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omments5.xml" ContentType="application/vnd.openxmlformats-officedocument.spreadsheetml.comments+xml"/>
  <Override PartName="/xl/drawings/drawing2.xml" ContentType="application/vnd.openxmlformats-officedocument.drawing+xml"/>
  <Override PartName="/xl/comments6.xml" ContentType="application/vnd.openxmlformats-officedocument.spreadsheetml.comments+xml"/>
  <Override PartName="/xl/drawings/drawing3.xml" ContentType="application/vnd.openxmlformats-officedocument.drawing+xml"/>
  <Override PartName="/xl/comments7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omments8.xml" ContentType="application/vnd.openxmlformats-officedocument.spreadsheetml.comments+xml"/>
  <Override PartName="/xl/drawings/drawing6.xml" ContentType="application/vnd.openxmlformats-officedocument.drawing+xml"/>
  <Override PartName="/xl/comments9.xml" ContentType="application/vnd.openxmlformats-officedocument.spreadsheetml.comments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drawings/drawing11.xml" ContentType="application/vnd.openxmlformats-officedocument.drawing+xml"/>
  <Override PartName="/xl/comments12.xml" ContentType="application/vnd.openxmlformats-officedocument.spreadsheetml.comments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comments13.xml" ContentType="application/vnd.openxmlformats-officedocument.spreadsheetml.comments+xml"/>
  <Override PartName="/xl/drawings/drawing15.xml" ContentType="application/vnd.openxmlformats-officedocument.drawing+xml"/>
  <Override PartName="/xl/comments14.xml" ContentType="application/vnd.openxmlformats-officedocument.spreadsheetml.comments+xml"/>
  <Override PartName="/xl/drawings/drawing16.xml" ContentType="application/vnd.openxmlformats-officedocument.drawing+xml"/>
  <Override PartName="/xl/comments15.xml" ContentType="application/vnd.openxmlformats-officedocument.spreadsheetml.comments+xml"/>
  <Override PartName="/xl/drawings/drawing17.xml" ContentType="application/vnd.openxmlformats-officedocument.drawing+xml"/>
  <Override PartName="/xl/comments16.xml" ContentType="application/vnd.openxmlformats-officedocument.spreadsheetml.comments+xml"/>
  <Override PartName="/xl/drawings/drawing18.xml" ContentType="application/vnd.openxmlformats-officedocument.drawing+xml"/>
  <Override PartName="/xl/comments17.xml" ContentType="application/vnd.openxmlformats-officedocument.spreadsheetml.comments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comments18.xml" ContentType="application/vnd.openxmlformats-officedocument.spreadsheetml.comments+xml"/>
  <Override PartName="/xl/drawings/drawing23.xml" ContentType="application/vnd.openxmlformats-officedocument.drawing+xml"/>
  <Override PartName="/xl/comments19.xml" ContentType="application/vnd.openxmlformats-officedocument.spreadsheetml.comments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comments20.xml" ContentType="application/vnd.openxmlformats-officedocument.spreadsheetml.comments+xml"/>
  <Override PartName="/xl/drawings/drawing27.xml" ContentType="application/vnd.openxmlformats-officedocument.drawing+xml"/>
  <Override PartName="/xl/comments2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 defaultThemeVersion="124226"/>
  <mc:AlternateContent xmlns:mc="http://schemas.openxmlformats.org/markup-compatibility/2006">
    <mc:Choice Requires="x15">
      <x15ac:absPath xmlns:x15ac="http://schemas.microsoft.com/office/spreadsheetml/2010/11/ac" url="D:\Мои документы\Дергач-1\ИНВЕСТИЦИОННАЯ 2021-2025 гг\ОТЧЕТ ОБ ИСПОЛНЕНИИ ИП\"/>
    </mc:Choice>
  </mc:AlternateContent>
  <bookViews>
    <workbookView xWindow="0" yWindow="0" windowWidth="23040" windowHeight="9060" tabRatio="796" firstSheet="12" activeTab="31"/>
  </bookViews>
  <sheets>
    <sheet name="Цели" sheetId="28" state="hidden" r:id="rId1"/>
    <sheet name="Лист1" sheetId="21" state="hidden" r:id="rId2"/>
    <sheet name="Лист4" sheetId="24" state="hidden" r:id="rId3"/>
    <sheet name="Лист2" sheetId="22" state="hidden" r:id="rId4"/>
    <sheet name="Ввод ОС по кварталам" sheetId="23" state="hidden" r:id="rId5"/>
    <sheet name="Пусконаладка" sheetId="25" state="hidden" r:id="rId6"/>
    <sheet name="Ввод объектов" sheetId="27" state="hidden" r:id="rId7"/>
    <sheet name="1Ф год" sheetId="1" r:id="rId8"/>
    <sheet name="Лист3" sheetId="40" state="hidden" r:id="rId9"/>
    <sheet name="2 Осв год" sheetId="2" r:id="rId10"/>
    <sheet name="3 ОС год" sheetId="3" r:id="rId11"/>
    <sheet name="4 Пп год" sheetId="4" r:id="rId12"/>
    <sheet name="5Вв год" sheetId="5" r:id="rId13"/>
    <sheet name="6Вы год" sheetId="6" r:id="rId14"/>
    <sheet name="7Кпкз год" sheetId="7" r:id="rId15"/>
    <sheet name="8Расш год" sheetId="8" r:id="rId16"/>
    <sheet name="9Фп год" sheetId="9" r:id="rId17"/>
    <sheet name="2 2021-2025" sheetId="31" state="hidden" r:id="rId18"/>
    <sheet name="3.1" sheetId="37" state="hidden" r:id="rId19"/>
    <sheet name="3 2018-2020" sheetId="33" state="hidden" r:id="rId20"/>
    <sheet name="4 2018-2020" sheetId="34" state="hidden" r:id="rId21"/>
    <sheet name="5 2019" sheetId="35" state="hidden" r:id="rId22"/>
    <sheet name="7 2018-2020" sheetId="36" state="hidden" r:id="rId23"/>
    <sheet name="10квФ" sheetId="10" r:id="rId24"/>
    <sheet name="11кв истч" sheetId="11" r:id="rId25"/>
    <sheet name="12квОсв" sheetId="12" r:id="rId26"/>
    <sheet name="13квОС" sheetId="13" r:id="rId27"/>
    <sheet name="14квПп" sheetId="14" r:id="rId28"/>
    <sheet name="15квВв" sheetId="15" r:id="rId29"/>
    <sheet name="16квВы" sheetId="16" r:id="rId30"/>
    <sheet name="3 2021-2025" sheetId="42" state="hidden" r:id="rId31"/>
    <sheet name="17квЭт" sheetId="17" r:id="rId32"/>
    <sheet name="18квКпкз" sheetId="18" r:id="rId33"/>
    <sheet name="19квРасш" sheetId="19" r:id="rId34"/>
    <sheet name="20квФп" sheetId="41" r:id="rId35"/>
    <sheet name="20квФп не представ экономистами" sheetId="38" state="hidden" r:id="rId36"/>
  </sheets>
  <definedNames>
    <definedName name="_xlnm._FilterDatabase" localSheetId="20" hidden="1">'4 2018-2020'!#REF!</definedName>
    <definedName name="_xlnm._FilterDatabase" localSheetId="21" hidden="1">'5 2019'!#REF!</definedName>
    <definedName name="_xlnm._FilterDatabase" localSheetId="22" hidden="1">'7 2018-2020'!$A$13:$DJ$18</definedName>
    <definedName name="Z_500C2F4F_1743_499A_A051_20565DBF52B2_.wvu.PrintArea" localSheetId="23" hidden="1">'10квФ'!$A$1:$T$84</definedName>
    <definedName name="Z_500C2F4F_1743_499A_A051_20565DBF52B2_.wvu.PrintArea" localSheetId="24" hidden="1">'11кв истч'!$A$1:$X$86</definedName>
    <definedName name="Z_500C2F4F_1743_499A_A051_20565DBF52B2_.wvu.PrintArea" localSheetId="25" hidden="1">'12квОсв'!$A$1:$V$77</definedName>
    <definedName name="Z_500C2F4F_1743_499A_A051_20565DBF52B2_.wvu.PrintArea" localSheetId="26" hidden="1">'13квОС'!$A$1:$DE$78</definedName>
    <definedName name="Z_500C2F4F_1743_499A_A051_20565DBF52B2_.wvu.PrintArea" localSheetId="27" hidden="1">'14квПп'!$A$1:$AT$80</definedName>
    <definedName name="Z_500C2F4F_1743_499A_A051_20565DBF52B2_.wvu.PrintArea" localSheetId="28" hidden="1">'15квВв'!$A$1:$DK$80</definedName>
    <definedName name="Z_500C2F4F_1743_499A_A051_20565DBF52B2_.wvu.PrintArea" localSheetId="29" hidden="1">'16квВы'!$A$1:$BH$78</definedName>
    <definedName name="Z_500C2F4F_1743_499A_A051_20565DBF52B2_.wvu.PrintArea" localSheetId="31" hidden="1">'17квЭт'!$A$1:$BC$77</definedName>
    <definedName name="Z_500C2F4F_1743_499A_A051_20565DBF52B2_.wvu.PrintArea" localSheetId="32" hidden="1">'18квКпкз'!$A$1:$U$77</definedName>
    <definedName name="Z_500C2F4F_1743_499A_A051_20565DBF52B2_.wvu.PrintArea" localSheetId="33" hidden="1">'19квРасш'!$A$1:$M$77</definedName>
    <definedName name="Z_500C2F4F_1743_499A_A051_20565DBF52B2_.wvu.PrintArea" localSheetId="7" hidden="1">'1Ф год'!$A$1:$AC$87</definedName>
    <definedName name="Z_500C2F4F_1743_499A_A051_20565DBF52B2_.wvu.PrintArea" localSheetId="9" hidden="1">'2 Осв год'!$A$1:$T$87</definedName>
    <definedName name="Z_500C2F4F_1743_499A_A051_20565DBF52B2_.wvu.PrintArea" localSheetId="34" hidden="1">'20квФп'!$A$1:$H$459</definedName>
    <definedName name="Z_500C2F4F_1743_499A_A051_20565DBF52B2_.wvu.PrintArea" localSheetId="35" hidden="1">'20квФп не представ экономистами'!$A$1:$H$459</definedName>
    <definedName name="Z_500C2F4F_1743_499A_A051_20565DBF52B2_.wvu.PrintArea" localSheetId="10" hidden="1">'3 ОС год'!$A$1:$AG$88</definedName>
    <definedName name="Z_500C2F4F_1743_499A_A051_20565DBF52B2_.wvu.PrintArea" localSheetId="11" hidden="1">'4 Пп год'!$A$1:$AF$86</definedName>
    <definedName name="Z_500C2F4F_1743_499A_A051_20565DBF52B2_.wvu.PrintArea" localSheetId="12" hidden="1">'5Вв год'!$A$1:$AJ$87</definedName>
    <definedName name="Z_500C2F4F_1743_499A_A051_20565DBF52B2_.wvu.PrintArea" localSheetId="13" hidden="1">'6Вы год'!$A$1:$AJ$83</definedName>
    <definedName name="Z_500C2F4F_1743_499A_A051_20565DBF52B2_.wvu.PrintArea" localSheetId="14" hidden="1">'7Кпкз год'!$A$1:$S$86</definedName>
    <definedName name="Z_500C2F4F_1743_499A_A051_20565DBF52B2_.wvu.PrintArea" localSheetId="15" hidden="1">'8Расш год'!$A$1:$M$85</definedName>
    <definedName name="Z_500C2F4F_1743_499A_A051_20565DBF52B2_.wvu.PrintArea" localSheetId="16" hidden="1">'9Фп год'!$A$1:$H$459</definedName>
    <definedName name="_xlnm.Print_Titles" localSheetId="18">'3.1'!$15:$15</definedName>
    <definedName name="_xlnm.Print_Area" localSheetId="23">'10квФ'!$A$1:$T$93</definedName>
    <definedName name="_xlnm.Print_Area" localSheetId="24">'11кв истч'!$A$1:$X$96</definedName>
    <definedName name="_xlnm.Print_Area" localSheetId="25">'12квОсв'!$A$1:$V$86</definedName>
    <definedName name="_xlnm.Print_Area" localSheetId="26">'13квОС'!$A$1:$DE$85</definedName>
    <definedName name="_xlnm.Print_Area" localSheetId="27">'14квПп'!$A$1:$AT$85</definedName>
    <definedName name="_xlnm.Print_Area" localSheetId="28">'15квВв'!$A$1:$DK$84</definedName>
    <definedName name="_xlnm.Print_Area" localSheetId="29">'16квВы'!$A$1:$BH$86</definedName>
    <definedName name="_xlnm.Print_Area" localSheetId="31">'17квЭт'!$A$1:$BC$85</definedName>
    <definedName name="_xlnm.Print_Area" localSheetId="32">'18квКпкз'!$A$1:$U$88</definedName>
    <definedName name="_xlnm.Print_Area" localSheetId="33">'19квРасш'!$A$1:$M$84</definedName>
    <definedName name="_xlnm.Print_Area" localSheetId="7">'1Ф год'!$A$1:$AC$97</definedName>
    <definedName name="_xlnm.Print_Area" localSheetId="17">'2 2021-2025'!$A$1:$BW$112</definedName>
    <definedName name="_xlnm.Print_Area" localSheetId="9">'2 Осв год'!$A$1:$T$97</definedName>
    <definedName name="_xlnm.Print_Area" localSheetId="34">'20квФп'!$A$1:$H$466</definedName>
    <definedName name="_xlnm.Print_Area" localSheetId="35">'20квФп не представ экономистами'!$A$1:$H$467</definedName>
    <definedName name="_xlnm.Print_Area" localSheetId="19">'3 2018-2020'!$A$1:$AK$104</definedName>
    <definedName name="_xlnm.Print_Area" localSheetId="30">'3 2021-2025'!$A$1:$AO$97</definedName>
    <definedName name="_xlnm.Print_Area" localSheetId="10">'3 ОС год'!$A$1:$AG$98</definedName>
    <definedName name="_xlnm.Print_Area" localSheetId="18">'3.1'!$A$1:$K$88</definedName>
    <definedName name="_xlnm.Print_Area" localSheetId="20">'4 2018-2020'!$A$1:$CW$111</definedName>
    <definedName name="_xlnm.Print_Area" localSheetId="11">'4 Пп год'!$A$1:$AF$94</definedName>
    <definedName name="_xlnm.Print_Area" localSheetId="21">'5 2019'!$A$1:$BA$97</definedName>
    <definedName name="_xlnm.Print_Area" localSheetId="12">'5Вв год'!$A$1:$AJ$95</definedName>
    <definedName name="_xlnm.Print_Area" localSheetId="13">'6Вы год'!$A$1:$AJ$92</definedName>
    <definedName name="_xlnm.Print_Area" localSheetId="22">'7 2018-2020'!$A$1:$DJ$106</definedName>
    <definedName name="_xlnm.Print_Area" localSheetId="14">'7Кпкз год'!$A$1:$S$99</definedName>
    <definedName name="_xlnm.Print_Area" localSheetId="15">'8Расш год'!$A$1:$M$94</definedName>
    <definedName name="_xlnm.Print_Area" localSheetId="16">'9Фп год'!$A$1:$N$462</definedName>
    <definedName name="_xlnm.Print_Area" localSheetId="8">Лист3!$A$1:$E$52</definedName>
  </definedNames>
  <calcPr calcId="162913" refMode="R1C1"/>
  <customWorkbookViews>
    <customWorkbookView name="KimIV - Личное представление" guid="{500C2F4F-1743-499A-A051-20565DBF52B2}" mergeInterval="0" personalView="1" maximized="1" xWindow="1" yWindow="1" windowWidth="1920" windowHeight="850" tabRatio="796" activeSheetId="1"/>
  </customWorkbookViews>
</workbook>
</file>

<file path=xl/calcChain.xml><?xml version="1.0" encoding="utf-8"?>
<calcChain xmlns="http://schemas.openxmlformats.org/spreadsheetml/2006/main">
  <c r="F451" i="41" l="1"/>
  <c r="G451" i="41" s="1"/>
  <c r="F450" i="41"/>
  <c r="G450" i="41" s="1"/>
  <c r="F449" i="41"/>
  <c r="G449" i="41" s="1"/>
  <c r="F448" i="41"/>
  <c r="G448" i="41" s="1"/>
  <c r="F447" i="41"/>
  <c r="G447" i="41" s="1"/>
  <c r="F446" i="41"/>
  <c r="G446" i="41" s="1"/>
  <c r="F445" i="41"/>
  <c r="G445" i="41" s="1"/>
  <c r="F444" i="41"/>
  <c r="G444" i="41" s="1"/>
  <c r="E444" i="41"/>
  <c r="G443" i="41"/>
  <c r="F443" i="41"/>
  <c r="F442" i="41"/>
  <c r="G442" i="41" s="1"/>
  <c r="G441" i="41"/>
  <c r="F441" i="41"/>
  <c r="F440" i="41"/>
  <c r="G440" i="41" s="1"/>
  <c r="G439" i="41"/>
  <c r="F439" i="41"/>
  <c r="F438" i="41"/>
  <c r="G438" i="41" s="1"/>
  <c r="G437" i="41"/>
  <c r="F437" i="41"/>
  <c r="F436" i="41"/>
  <c r="G436" i="41" s="1"/>
  <c r="G435" i="41"/>
  <c r="F435" i="41"/>
  <c r="F434" i="41"/>
  <c r="G434" i="41" s="1"/>
  <c r="G433" i="41"/>
  <c r="F433" i="41"/>
  <c r="F432" i="41"/>
  <c r="G432" i="41" s="1"/>
  <c r="G431" i="41"/>
  <c r="F431" i="41"/>
  <c r="F430" i="41"/>
  <c r="G430" i="41" s="1"/>
  <c r="G429" i="41"/>
  <c r="F429" i="41"/>
  <c r="F428" i="41"/>
  <c r="G428" i="41" s="1"/>
  <c r="G427" i="41"/>
  <c r="F427" i="41"/>
  <c r="F426" i="41"/>
  <c r="G426" i="41" s="1"/>
  <c r="G425" i="41"/>
  <c r="F425" i="41"/>
  <c r="F424" i="41"/>
  <c r="G424" i="41" s="1"/>
  <c r="G423" i="41"/>
  <c r="F423" i="41"/>
  <c r="F422" i="41"/>
  <c r="G422" i="41" s="1"/>
  <c r="G421" i="41"/>
  <c r="F421" i="41"/>
  <c r="F420" i="41"/>
  <c r="G420" i="41" s="1"/>
  <c r="G419" i="41"/>
  <c r="F419" i="41"/>
  <c r="F418" i="41"/>
  <c r="G418" i="41" s="1"/>
  <c r="G417" i="41"/>
  <c r="F417" i="41"/>
  <c r="F416" i="41"/>
  <c r="G416" i="41" s="1"/>
  <c r="G415" i="41"/>
  <c r="F415" i="41"/>
  <c r="F414" i="41"/>
  <c r="G414" i="41" s="1"/>
  <c r="G413" i="41"/>
  <c r="F413" i="41"/>
  <c r="F412" i="41"/>
  <c r="G412" i="41" s="1"/>
  <c r="G411" i="41"/>
  <c r="F411" i="41"/>
  <c r="F410" i="41"/>
  <c r="G410" i="41" s="1"/>
  <c r="G409" i="41"/>
  <c r="F409" i="41"/>
  <c r="F408" i="41"/>
  <c r="G408" i="41" s="1"/>
  <c r="G407" i="41"/>
  <c r="F407" i="41"/>
  <c r="F406" i="41"/>
  <c r="G406" i="41" s="1"/>
  <c r="E406" i="41"/>
  <c r="D406" i="41"/>
  <c r="F405" i="41"/>
  <c r="G405" i="41" s="1"/>
  <c r="G404" i="41"/>
  <c r="F404" i="41"/>
  <c r="F403" i="41"/>
  <c r="G403" i="41" s="1"/>
  <c r="G402" i="41"/>
  <c r="F402" i="41"/>
  <c r="F401" i="41"/>
  <c r="G401" i="41" s="1"/>
  <c r="G400" i="41"/>
  <c r="F400" i="41"/>
  <c r="F399" i="41"/>
  <c r="G399" i="41" s="1"/>
  <c r="E399" i="41"/>
  <c r="E374" i="41" s="1"/>
  <c r="E373" i="41" s="1"/>
  <c r="D399" i="41"/>
  <c r="F398" i="41"/>
  <c r="G398" i="41" s="1"/>
  <c r="G397" i="41"/>
  <c r="F397" i="41"/>
  <c r="F396" i="41"/>
  <c r="G396" i="41" s="1"/>
  <c r="G395" i="41"/>
  <c r="F395" i="41"/>
  <c r="F394" i="41"/>
  <c r="G394" i="41" s="1"/>
  <c r="G393" i="41"/>
  <c r="F393" i="41"/>
  <c r="F392" i="41"/>
  <c r="G392" i="41" s="1"/>
  <c r="G391" i="41"/>
  <c r="F391" i="41"/>
  <c r="F390" i="41"/>
  <c r="G390" i="41" s="1"/>
  <c r="G389" i="41"/>
  <c r="F389" i="41"/>
  <c r="F388" i="41"/>
  <c r="G388" i="41" s="1"/>
  <c r="G387" i="41"/>
  <c r="F387" i="41"/>
  <c r="F386" i="41"/>
  <c r="G386" i="41" s="1"/>
  <c r="G385" i="41"/>
  <c r="F385" i="41"/>
  <c r="F384" i="41"/>
  <c r="G384" i="41" s="1"/>
  <c r="G383" i="41"/>
  <c r="F383" i="41"/>
  <c r="F382" i="41"/>
  <c r="G382" i="41" s="1"/>
  <c r="G381" i="41"/>
  <c r="F381" i="41"/>
  <c r="F380" i="41"/>
  <c r="G380" i="41" s="1"/>
  <c r="G379" i="41"/>
  <c r="F379" i="41"/>
  <c r="F378" i="41"/>
  <c r="G378" i="41" s="1"/>
  <c r="G377" i="41"/>
  <c r="F377" i="41"/>
  <c r="F376" i="41"/>
  <c r="G376" i="41" s="1"/>
  <c r="F375" i="41"/>
  <c r="G375" i="41" s="1"/>
  <c r="E375" i="41"/>
  <c r="D375" i="41"/>
  <c r="F374" i="41"/>
  <c r="G374" i="41" s="1"/>
  <c r="D374" i="41"/>
  <c r="D373" i="41"/>
  <c r="F373" i="41" s="1"/>
  <c r="G373" i="41" s="1"/>
  <c r="G367" i="41"/>
  <c r="F367" i="41"/>
  <c r="F366" i="41"/>
  <c r="G366" i="41" s="1"/>
  <c r="G365" i="41"/>
  <c r="F365" i="41"/>
  <c r="F364" i="41"/>
  <c r="G364" i="41" s="1"/>
  <c r="F363" i="41"/>
  <c r="G363" i="41" s="1"/>
  <c r="F362" i="41"/>
  <c r="G362" i="41" s="1"/>
  <c r="F361" i="41"/>
  <c r="G361" i="41" s="1"/>
  <c r="F360" i="41"/>
  <c r="G360" i="41" s="1"/>
  <c r="G359" i="41"/>
  <c r="F359" i="41"/>
  <c r="F358" i="41"/>
  <c r="G358" i="41" s="1"/>
  <c r="G357" i="41"/>
  <c r="F357" i="41"/>
  <c r="F356" i="41"/>
  <c r="F355" i="41"/>
  <c r="G355" i="41" s="1"/>
  <c r="G354" i="41"/>
  <c r="F354" i="41"/>
  <c r="F353" i="41"/>
  <c r="G353" i="41" s="1"/>
  <c r="G352" i="41"/>
  <c r="F352" i="41"/>
  <c r="F351" i="41"/>
  <c r="G350" i="41"/>
  <c r="E350" i="41"/>
  <c r="D350" i="41"/>
  <c r="F350" i="41" s="1"/>
  <c r="G349" i="41"/>
  <c r="F349" i="41"/>
  <c r="D346" i="41"/>
  <c r="F344" i="41"/>
  <c r="G344" i="41" s="1"/>
  <c r="E344" i="41"/>
  <c r="E343" i="41"/>
  <c r="F343" i="41" s="1"/>
  <c r="G343" i="41" s="1"/>
  <c r="E342" i="41"/>
  <c r="F317" i="41"/>
  <c r="G317" i="41" s="1"/>
  <c r="G316" i="41"/>
  <c r="F316" i="41"/>
  <c r="F315" i="41"/>
  <c r="G315" i="41" s="1"/>
  <c r="F314" i="41"/>
  <c r="G314" i="41" s="1"/>
  <c r="F313" i="41"/>
  <c r="G313" i="41" s="1"/>
  <c r="F312" i="41"/>
  <c r="G312" i="41" s="1"/>
  <c r="F310" i="41"/>
  <c r="G310" i="41" s="1"/>
  <c r="G309" i="41"/>
  <c r="F309" i="41"/>
  <c r="F308" i="41"/>
  <c r="G308" i="41" s="1"/>
  <c r="F307" i="41"/>
  <c r="G307" i="41" s="1"/>
  <c r="F306" i="41"/>
  <c r="G306" i="41" s="1"/>
  <c r="G304" i="41"/>
  <c r="F304" i="41"/>
  <c r="F303" i="41"/>
  <c r="G303" i="41" s="1"/>
  <c r="G302" i="41"/>
  <c r="F302" i="41"/>
  <c r="F301" i="41"/>
  <c r="G301" i="41" s="1"/>
  <c r="F300" i="41"/>
  <c r="G300" i="41" s="1"/>
  <c r="F299" i="41"/>
  <c r="G299" i="41" s="1"/>
  <c r="F298" i="41"/>
  <c r="G298" i="41" s="1"/>
  <c r="F297" i="41"/>
  <c r="G297" i="41" s="1"/>
  <c r="G296" i="41"/>
  <c r="F296" i="41"/>
  <c r="F295" i="41"/>
  <c r="G295" i="41" s="1"/>
  <c r="G294" i="41"/>
  <c r="F294" i="41"/>
  <c r="F293" i="41"/>
  <c r="G293" i="41" s="1"/>
  <c r="F292" i="41"/>
  <c r="G292" i="41" s="1"/>
  <c r="F291" i="41"/>
  <c r="G291" i="41" s="1"/>
  <c r="F290" i="41"/>
  <c r="G290" i="41" s="1"/>
  <c r="F289" i="41"/>
  <c r="G289" i="41" s="1"/>
  <c r="G288" i="41"/>
  <c r="F288" i="41"/>
  <c r="F287" i="41"/>
  <c r="G287" i="41" s="1"/>
  <c r="G286" i="41"/>
  <c r="F286" i="41"/>
  <c r="F285" i="41"/>
  <c r="G285" i="41" s="1"/>
  <c r="F284" i="41"/>
  <c r="G284" i="41" s="1"/>
  <c r="F283" i="41"/>
  <c r="G283" i="41" s="1"/>
  <c r="F282" i="41"/>
  <c r="G282" i="41" s="1"/>
  <c r="F281" i="41"/>
  <c r="G281" i="41" s="1"/>
  <c r="G280" i="41"/>
  <c r="F280" i="41"/>
  <c r="F279" i="41"/>
  <c r="G279" i="41" s="1"/>
  <c r="G278" i="41"/>
  <c r="F278" i="41"/>
  <c r="F277" i="41"/>
  <c r="G277" i="41" s="1"/>
  <c r="F276" i="41"/>
  <c r="G276" i="41" s="1"/>
  <c r="F275" i="41"/>
  <c r="G275" i="41" s="1"/>
  <c r="F274" i="41"/>
  <c r="G274" i="41" s="1"/>
  <c r="F273" i="41"/>
  <c r="G273" i="41" s="1"/>
  <c r="G272" i="41"/>
  <c r="F272" i="41"/>
  <c r="F271" i="41"/>
  <c r="G271" i="41" s="1"/>
  <c r="G270" i="41"/>
  <c r="F270" i="41"/>
  <c r="F269" i="41"/>
  <c r="G269" i="41" s="1"/>
  <c r="F268" i="41"/>
  <c r="G268" i="41" s="1"/>
  <c r="F267" i="41"/>
  <c r="G267" i="41" s="1"/>
  <c r="F266" i="41"/>
  <c r="G266" i="41" s="1"/>
  <c r="F265" i="41"/>
  <c r="G265" i="41" s="1"/>
  <c r="G264" i="41"/>
  <c r="F264" i="41"/>
  <c r="F263" i="41"/>
  <c r="G263" i="41" s="1"/>
  <c r="G262" i="41"/>
  <c r="F262" i="41"/>
  <c r="F261" i="41"/>
  <c r="G261" i="41" s="1"/>
  <c r="F260" i="41"/>
  <c r="G260" i="41" s="1"/>
  <c r="F259" i="41"/>
  <c r="G259" i="41" s="1"/>
  <c r="F258" i="41"/>
  <c r="G258" i="41" s="1"/>
  <c r="F257" i="41"/>
  <c r="G257" i="41" s="1"/>
  <c r="G256" i="41"/>
  <c r="F256" i="41"/>
  <c r="F255" i="41"/>
  <c r="G255" i="41" s="1"/>
  <c r="G254" i="41"/>
  <c r="F254" i="41"/>
  <c r="F253" i="41"/>
  <c r="G253" i="41" s="1"/>
  <c r="F252" i="41"/>
  <c r="G252" i="41" s="1"/>
  <c r="F251" i="41"/>
  <c r="G251" i="41" s="1"/>
  <c r="G249" i="41"/>
  <c r="F249" i="41"/>
  <c r="F248" i="41"/>
  <c r="G248" i="41" s="1"/>
  <c r="G247" i="41"/>
  <c r="F247" i="41"/>
  <c r="F246" i="41"/>
  <c r="G246" i="41" s="1"/>
  <c r="G245" i="41"/>
  <c r="F245" i="41"/>
  <c r="F244" i="41"/>
  <c r="G244" i="41" s="1"/>
  <c r="G243" i="41"/>
  <c r="F243" i="41"/>
  <c r="G241" i="41"/>
  <c r="F241" i="41"/>
  <c r="F240" i="41"/>
  <c r="G240" i="41" s="1"/>
  <c r="G239" i="41"/>
  <c r="F239" i="41"/>
  <c r="F238" i="41"/>
  <c r="G238" i="41" s="1"/>
  <c r="G237" i="41"/>
  <c r="F237" i="41"/>
  <c r="F236" i="41"/>
  <c r="G236" i="41" s="1"/>
  <c r="G235" i="41"/>
  <c r="F235" i="41"/>
  <c r="F234" i="41"/>
  <c r="G234" i="41" s="1"/>
  <c r="G233" i="41"/>
  <c r="F233" i="41"/>
  <c r="F232" i="41"/>
  <c r="G232" i="41" s="1"/>
  <c r="G231" i="41"/>
  <c r="F231" i="41"/>
  <c r="F230" i="41"/>
  <c r="G230" i="41" s="1"/>
  <c r="G229" i="41"/>
  <c r="F229" i="41"/>
  <c r="F228" i="41"/>
  <c r="G228" i="41" s="1"/>
  <c r="G227" i="41"/>
  <c r="F227" i="41"/>
  <c r="F226" i="41"/>
  <c r="G226" i="41" s="1"/>
  <c r="G225" i="41"/>
  <c r="F225" i="41"/>
  <c r="F224" i="41"/>
  <c r="G224" i="41" s="1"/>
  <c r="G223" i="41"/>
  <c r="F223" i="41"/>
  <c r="F222" i="41"/>
  <c r="G222" i="41" s="1"/>
  <c r="G221" i="41"/>
  <c r="F221" i="41"/>
  <c r="F220" i="41"/>
  <c r="G220" i="41" s="1"/>
  <c r="G219" i="41"/>
  <c r="F219" i="41"/>
  <c r="F218" i="41"/>
  <c r="G218" i="41" s="1"/>
  <c r="G217" i="41"/>
  <c r="F217" i="41"/>
  <c r="F216" i="41"/>
  <c r="G216" i="41" s="1"/>
  <c r="G215" i="41"/>
  <c r="F215" i="41"/>
  <c r="F214" i="41"/>
  <c r="G214" i="41" s="1"/>
  <c r="G213" i="41"/>
  <c r="F213" i="41"/>
  <c r="F212" i="41"/>
  <c r="G212" i="41" s="1"/>
  <c r="G211" i="41"/>
  <c r="F211" i="41"/>
  <c r="F210" i="41"/>
  <c r="G210" i="41" s="1"/>
  <c r="G209" i="41"/>
  <c r="F209" i="41"/>
  <c r="F208" i="41"/>
  <c r="G208" i="41" s="1"/>
  <c r="G207" i="41"/>
  <c r="F207" i="41"/>
  <c r="F206" i="41"/>
  <c r="G206" i="41" s="1"/>
  <c r="G205" i="41"/>
  <c r="F205" i="41"/>
  <c r="F204" i="41"/>
  <c r="G204" i="41" s="1"/>
  <c r="G203" i="41"/>
  <c r="F203" i="41"/>
  <c r="E202" i="41"/>
  <c r="F202" i="41" s="1"/>
  <c r="G202" i="41" s="1"/>
  <c r="G201" i="41"/>
  <c r="F201" i="41"/>
  <c r="F200" i="41"/>
  <c r="G200" i="41" s="1"/>
  <c r="E200" i="41"/>
  <c r="F199" i="41"/>
  <c r="G199" i="41" s="1"/>
  <c r="E199" i="41"/>
  <c r="E198" i="41"/>
  <c r="G197" i="41"/>
  <c r="F197" i="41"/>
  <c r="F196" i="41"/>
  <c r="G196" i="41" s="1"/>
  <c r="G195" i="41"/>
  <c r="F195" i="41"/>
  <c r="F194" i="41"/>
  <c r="G194" i="41" s="1"/>
  <c r="G193" i="41"/>
  <c r="F193" i="41"/>
  <c r="F192" i="41"/>
  <c r="G192" i="41" s="1"/>
  <c r="G191" i="41"/>
  <c r="F191" i="41"/>
  <c r="F190" i="41"/>
  <c r="G190" i="41" s="1"/>
  <c r="G189" i="41"/>
  <c r="F189" i="41"/>
  <c r="F188" i="41"/>
  <c r="G188" i="41" s="1"/>
  <c r="G187" i="41"/>
  <c r="F187" i="41"/>
  <c r="F186" i="41"/>
  <c r="G186" i="41" s="1"/>
  <c r="D185" i="41"/>
  <c r="G184" i="41"/>
  <c r="F184" i="41"/>
  <c r="F183" i="41"/>
  <c r="G183" i="41" s="1"/>
  <c r="G182" i="41"/>
  <c r="F182" i="41"/>
  <c r="F181" i="41"/>
  <c r="G181" i="41" s="1"/>
  <c r="F180" i="41"/>
  <c r="G180" i="41" s="1"/>
  <c r="F179" i="41"/>
  <c r="G179" i="41" s="1"/>
  <c r="G178" i="41"/>
  <c r="F178" i="41"/>
  <c r="F177" i="41"/>
  <c r="G177" i="41" s="1"/>
  <c r="F176" i="41"/>
  <c r="G176" i="41" s="1"/>
  <c r="F175" i="41"/>
  <c r="G175" i="41" s="1"/>
  <c r="G174" i="41"/>
  <c r="F174" i="41"/>
  <c r="E173" i="41"/>
  <c r="E167" i="41" s="1"/>
  <c r="F172" i="41"/>
  <c r="G172" i="41" s="1"/>
  <c r="G171" i="41"/>
  <c r="F171" i="41"/>
  <c r="F170" i="41"/>
  <c r="G170" i="41" s="1"/>
  <c r="F169" i="41"/>
  <c r="G169" i="41" s="1"/>
  <c r="F168" i="41"/>
  <c r="G168" i="41" s="1"/>
  <c r="F165" i="41"/>
  <c r="G165" i="41" s="1"/>
  <c r="F164" i="41"/>
  <c r="G164" i="41" s="1"/>
  <c r="G163" i="41"/>
  <c r="F163" i="41"/>
  <c r="F162" i="41"/>
  <c r="G162" i="41" s="1"/>
  <c r="F161" i="41"/>
  <c r="G161" i="41" s="1"/>
  <c r="F158" i="41"/>
  <c r="G158" i="41" s="1"/>
  <c r="G157" i="41"/>
  <c r="F157" i="41"/>
  <c r="F156" i="41"/>
  <c r="G156" i="41" s="1"/>
  <c r="F155" i="41"/>
  <c r="G155" i="41" s="1"/>
  <c r="E154" i="41"/>
  <c r="F154" i="41" s="1"/>
  <c r="G154" i="41" s="1"/>
  <c r="D154" i="41"/>
  <c r="F153" i="41"/>
  <c r="G153" i="41" s="1"/>
  <c r="F152" i="41"/>
  <c r="G152" i="41" s="1"/>
  <c r="F151" i="41"/>
  <c r="G151" i="41" s="1"/>
  <c r="G150" i="41"/>
  <c r="F150" i="41"/>
  <c r="F149" i="41"/>
  <c r="G149" i="41" s="1"/>
  <c r="F148" i="41"/>
  <c r="G148" i="41" s="1"/>
  <c r="F147" i="41"/>
  <c r="G147" i="41" s="1"/>
  <c r="G146" i="41"/>
  <c r="F146" i="41"/>
  <c r="F144" i="41"/>
  <c r="G144" i="41" s="1"/>
  <c r="G143" i="41"/>
  <c r="F143" i="41"/>
  <c r="F142" i="41"/>
  <c r="G142" i="41" s="1"/>
  <c r="F141" i="41"/>
  <c r="G141" i="41" s="1"/>
  <c r="F140" i="41"/>
  <c r="G140" i="41" s="1"/>
  <c r="F138" i="41"/>
  <c r="G138" i="41" s="1"/>
  <c r="F137" i="41"/>
  <c r="G137" i="41" s="1"/>
  <c r="G136" i="41"/>
  <c r="F136" i="41"/>
  <c r="F135" i="41"/>
  <c r="G135" i="41" s="1"/>
  <c r="F134" i="41"/>
  <c r="G134" i="41" s="1"/>
  <c r="F133" i="41"/>
  <c r="G133" i="41" s="1"/>
  <c r="G132" i="41"/>
  <c r="F132" i="41"/>
  <c r="F131" i="41"/>
  <c r="G131" i="41" s="1"/>
  <c r="F130" i="41"/>
  <c r="G130" i="41" s="1"/>
  <c r="F129" i="41"/>
  <c r="G129" i="41" s="1"/>
  <c r="G128" i="41"/>
  <c r="F128" i="41"/>
  <c r="F127" i="41"/>
  <c r="G127" i="41" s="1"/>
  <c r="F126" i="41"/>
  <c r="G126" i="41" s="1"/>
  <c r="F125" i="41"/>
  <c r="G125" i="41" s="1"/>
  <c r="G124" i="41"/>
  <c r="F124" i="41"/>
  <c r="E124" i="41"/>
  <c r="F123" i="41"/>
  <c r="G123" i="41" s="1"/>
  <c r="G122" i="41"/>
  <c r="F122" i="41"/>
  <c r="F121" i="41"/>
  <c r="G121" i="41" s="1"/>
  <c r="G120" i="41"/>
  <c r="F120" i="41"/>
  <c r="F119" i="41"/>
  <c r="G119" i="41" s="1"/>
  <c r="G118" i="41"/>
  <c r="F118" i="41"/>
  <c r="F117" i="41"/>
  <c r="G117" i="41" s="1"/>
  <c r="G116" i="41"/>
  <c r="F116" i="41"/>
  <c r="G114" i="41"/>
  <c r="F114" i="41"/>
  <c r="G113" i="41"/>
  <c r="F113" i="41"/>
  <c r="G112" i="41"/>
  <c r="F112" i="41"/>
  <c r="G111" i="41"/>
  <c r="F111" i="41"/>
  <c r="G110" i="41"/>
  <c r="F110" i="41"/>
  <c r="G108" i="41"/>
  <c r="F108" i="41"/>
  <c r="G107" i="41"/>
  <c r="F107" i="41"/>
  <c r="G106" i="41"/>
  <c r="F106" i="41"/>
  <c r="G105" i="41"/>
  <c r="F105" i="41"/>
  <c r="G104" i="41"/>
  <c r="F104" i="41"/>
  <c r="E103" i="41"/>
  <c r="F103" i="41" s="1"/>
  <c r="G103" i="41" s="1"/>
  <c r="D103" i="41"/>
  <c r="G102" i="41"/>
  <c r="F102" i="41"/>
  <c r="G101" i="41"/>
  <c r="F101" i="41"/>
  <c r="G100" i="41"/>
  <c r="F100" i="41"/>
  <c r="G99" i="41"/>
  <c r="F99" i="41"/>
  <c r="G98" i="41"/>
  <c r="F98" i="41"/>
  <c r="G97" i="41"/>
  <c r="F97" i="41"/>
  <c r="E96" i="41"/>
  <c r="D96" i="41"/>
  <c r="G95" i="41"/>
  <c r="F95" i="41"/>
  <c r="G94" i="41"/>
  <c r="F94" i="41"/>
  <c r="G93" i="41"/>
  <c r="F93" i="41"/>
  <c r="G92" i="41"/>
  <c r="F92" i="41"/>
  <c r="G91" i="41"/>
  <c r="F91" i="41"/>
  <c r="G90" i="41"/>
  <c r="F90" i="41"/>
  <c r="G89" i="41"/>
  <c r="F89" i="41"/>
  <c r="G88" i="41"/>
  <c r="F88" i="41"/>
  <c r="G86" i="41"/>
  <c r="F86" i="41"/>
  <c r="G85" i="41"/>
  <c r="F85" i="41"/>
  <c r="G84" i="41"/>
  <c r="F84" i="41"/>
  <c r="G83" i="41"/>
  <c r="F83" i="41"/>
  <c r="G82" i="41"/>
  <c r="F82" i="41"/>
  <c r="G80" i="41"/>
  <c r="F80" i="41"/>
  <c r="G79" i="41"/>
  <c r="F79" i="41"/>
  <c r="G78" i="41"/>
  <c r="F78" i="41"/>
  <c r="E77" i="41"/>
  <c r="F77" i="41" s="1"/>
  <c r="G77" i="41" s="1"/>
  <c r="D77" i="41"/>
  <c r="G76" i="41"/>
  <c r="F76" i="41"/>
  <c r="G75" i="41"/>
  <c r="F75" i="41"/>
  <c r="G74" i="41"/>
  <c r="F74" i="41"/>
  <c r="E73" i="41"/>
  <c r="F73" i="41" s="1"/>
  <c r="G73" i="41" s="1"/>
  <c r="D73" i="41"/>
  <c r="G72" i="41"/>
  <c r="F72" i="41"/>
  <c r="G71" i="41"/>
  <c r="F71" i="41"/>
  <c r="E70" i="41"/>
  <c r="F70" i="41" s="1"/>
  <c r="G70" i="41" s="1"/>
  <c r="D70" i="41"/>
  <c r="G69" i="41"/>
  <c r="F69" i="41"/>
  <c r="G68" i="41"/>
  <c r="F68" i="41"/>
  <c r="G67" i="41"/>
  <c r="F67" i="41"/>
  <c r="G66" i="41"/>
  <c r="F66" i="41"/>
  <c r="G65" i="41"/>
  <c r="F65" i="41"/>
  <c r="G64" i="41"/>
  <c r="F64" i="41"/>
  <c r="G63" i="41"/>
  <c r="F63" i="41"/>
  <c r="G62" i="41"/>
  <c r="F62" i="41"/>
  <c r="G61" i="41"/>
  <c r="F61" i="41"/>
  <c r="G60" i="41"/>
  <c r="F60" i="41"/>
  <c r="G59" i="41"/>
  <c r="F59" i="41"/>
  <c r="G58" i="41"/>
  <c r="F58" i="41"/>
  <c r="G57" i="41"/>
  <c r="F57" i="41"/>
  <c r="G56" i="41"/>
  <c r="F56" i="41"/>
  <c r="G55" i="41"/>
  <c r="F55" i="41"/>
  <c r="G54" i="41"/>
  <c r="F54" i="41"/>
  <c r="E53" i="41"/>
  <c r="F53" i="41" s="1"/>
  <c r="G53" i="41" s="1"/>
  <c r="F52" i="41"/>
  <c r="G52" i="41" s="1"/>
  <c r="F51" i="41"/>
  <c r="G51" i="41" s="1"/>
  <c r="F50" i="41"/>
  <c r="G50" i="41" s="1"/>
  <c r="F49" i="41"/>
  <c r="G49" i="41" s="1"/>
  <c r="F48" i="41"/>
  <c r="G48" i="41" s="1"/>
  <c r="F47" i="41"/>
  <c r="G47" i="41" s="1"/>
  <c r="F46" i="41"/>
  <c r="G46" i="41" s="1"/>
  <c r="F45" i="41"/>
  <c r="G45" i="41" s="1"/>
  <c r="F43" i="41"/>
  <c r="G43" i="41" s="1"/>
  <c r="F42" i="41"/>
  <c r="G42" i="41" s="1"/>
  <c r="F41" i="41"/>
  <c r="G41" i="41" s="1"/>
  <c r="F40" i="41"/>
  <c r="G40" i="41" s="1"/>
  <c r="F39" i="41"/>
  <c r="G39" i="41" s="1"/>
  <c r="D38" i="41"/>
  <c r="D44" i="41" s="1"/>
  <c r="F37" i="41"/>
  <c r="G37" i="41" s="1"/>
  <c r="F36" i="41"/>
  <c r="G36" i="41" s="1"/>
  <c r="F35" i="41"/>
  <c r="G35" i="41" s="1"/>
  <c r="F34" i="41"/>
  <c r="G34" i="41" s="1"/>
  <c r="F33" i="41"/>
  <c r="G33" i="41" s="1"/>
  <c r="F32" i="41"/>
  <c r="G32" i="41" s="1"/>
  <c r="F31" i="41"/>
  <c r="G31" i="41" s="1"/>
  <c r="F30" i="41"/>
  <c r="G30" i="41" s="1"/>
  <c r="F29" i="41"/>
  <c r="G29" i="41" s="1"/>
  <c r="F28" i="41"/>
  <c r="G28" i="41" s="1"/>
  <c r="F27" i="41"/>
  <c r="G27" i="41" s="1"/>
  <c r="F26" i="41"/>
  <c r="G26" i="41" s="1"/>
  <c r="F25" i="41"/>
  <c r="G25" i="41" s="1"/>
  <c r="G24" i="41"/>
  <c r="E23" i="41"/>
  <c r="F23" i="41" s="1"/>
  <c r="G23" i="41" s="1"/>
  <c r="D23" i="41"/>
  <c r="D81" i="41" s="1"/>
  <c r="D87" i="41" s="1"/>
  <c r="D109" i="41" l="1"/>
  <c r="D173" i="41"/>
  <c r="F198" i="41"/>
  <c r="G198" i="41" s="1"/>
  <c r="E185" i="41"/>
  <c r="F185" i="41" s="1"/>
  <c r="G185" i="41" s="1"/>
  <c r="F96" i="41"/>
  <c r="G96" i="41" s="1"/>
  <c r="E311" i="41"/>
  <c r="E242" i="41"/>
  <c r="E44" i="41"/>
  <c r="E348" i="41"/>
  <c r="F348" i="41" s="1"/>
  <c r="G348" i="41" s="1"/>
  <c r="F342" i="41"/>
  <c r="G342" i="41" s="1"/>
  <c r="E341" i="41"/>
  <c r="E347" i="41"/>
  <c r="E305" i="41" l="1"/>
  <c r="F173" i="41"/>
  <c r="G173" i="41" s="1"/>
  <c r="D167" i="41"/>
  <c r="E250" i="41"/>
  <c r="F347" i="41"/>
  <c r="G347" i="41" s="1"/>
  <c r="E346" i="41"/>
  <c r="F346" i="41" s="1"/>
  <c r="G346" i="41" s="1"/>
  <c r="E38" i="41"/>
  <c r="F44" i="41"/>
  <c r="G44" i="41" s="1"/>
  <c r="E340" i="41"/>
  <c r="F341" i="41"/>
  <c r="G341" i="41" s="1"/>
  <c r="D115" i="41"/>
  <c r="D160" i="41"/>
  <c r="D159" i="41" s="1"/>
  <c r="D139" i="41"/>
  <c r="D145" i="41" s="1"/>
  <c r="D311" i="41" l="1"/>
  <c r="F167" i="41"/>
  <c r="G167" i="41" s="1"/>
  <c r="D242" i="41"/>
  <c r="E345" i="41"/>
  <c r="F345" i="41" s="1"/>
  <c r="G345" i="41" s="1"/>
  <c r="F340" i="41"/>
  <c r="G340" i="41" s="1"/>
  <c r="F38" i="41"/>
  <c r="G38" i="41" s="1"/>
  <c r="E81" i="41"/>
  <c r="F81" i="41" l="1"/>
  <c r="G81" i="41" s="1"/>
  <c r="E87" i="41"/>
  <c r="F87" i="41" s="1"/>
  <c r="G87" i="41" s="1"/>
  <c r="E109" i="41"/>
  <c r="D250" i="41"/>
  <c r="F250" i="41" s="1"/>
  <c r="F242" i="41"/>
  <c r="D305" i="41"/>
  <c r="F311" i="41"/>
  <c r="G311" i="41" l="1"/>
  <c r="G305" i="41" s="1"/>
  <c r="F305" i="41"/>
  <c r="E115" i="41"/>
  <c r="F109" i="41"/>
  <c r="G109" i="41" s="1"/>
  <c r="E160" i="41"/>
  <c r="E145" i="41" l="1"/>
  <c r="F115" i="41"/>
  <c r="G115" i="41" s="1"/>
  <c r="F160" i="41"/>
  <c r="G160" i="41" s="1"/>
  <c r="E159" i="41"/>
  <c r="F159" i="41" s="1"/>
  <c r="G159" i="41" s="1"/>
  <c r="E139" i="41" l="1"/>
  <c r="F139" i="41" s="1"/>
  <c r="G139" i="41" s="1"/>
  <c r="F145" i="41"/>
  <c r="G145" i="41" s="1"/>
  <c r="A19" i="19" l="1"/>
  <c r="B19" i="19"/>
  <c r="C19" i="19"/>
  <c r="A20" i="19"/>
  <c r="B20" i="19"/>
  <c r="C20" i="19"/>
  <c r="A21" i="19"/>
  <c r="B21" i="19"/>
  <c r="C21" i="19"/>
  <c r="A22" i="19"/>
  <c r="B22" i="19"/>
  <c r="C22" i="19"/>
  <c r="A23" i="19"/>
  <c r="B23" i="19"/>
  <c r="C23" i="19"/>
  <c r="A24" i="19"/>
  <c r="B24" i="19"/>
  <c r="C24" i="19"/>
  <c r="A25" i="19"/>
  <c r="B25" i="19"/>
  <c r="C25" i="19"/>
  <c r="A26" i="19"/>
  <c r="B26" i="19"/>
  <c r="C26" i="19"/>
  <c r="A27" i="19"/>
  <c r="B27" i="19"/>
  <c r="C27" i="19"/>
  <c r="A28" i="19"/>
  <c r="B28" i="19"/>
  <c r="C28" i="19"/>
  <c r="A29" i="19"/>
  <c r="B29" i="19"/>
  <c r="C29" i="19"/>
  <c r="A30" i="19"/>
  <c r="B30" i="19"/>
  <c r="C30" i="19"/>
  <c r="A31" i="19"/>
  <c r="B31" i="19"/>
  <c r="C31" i="19"/>
  <c r="A32" i="19"/>
  <c r="B32" i="19"/>
  <c r="C32" i="19"/>
  <c r="A33" i="19"/>
  <c r="B33" i="19"/>
  <c r="C33" i="19"/>
  <c r="A34" i="19"/>
  <c r="B34" i="19"/>
  <c r="C34" i="19"/>
  <c r="A35" i="19"/>
  <c r="B35" i="19"/>
  <c r="C35" i="19"/>
  <c r="A36" i="19"/>
  <c r="B36" i="19"/>
  <c r="C36" i="19"/>
  <c r="A37" i="19"/>
  <c r="B37" i="19"/>
  <c r="C37" i="19"/>
  <c r="A38" i="19"/>
  <c r="B38" i="19"/>
  <c r="C38" i="19"/>
  <c r="A39" i="19"/>
  <c r="B39" i="19"/>
  <c r="C39" i="19"/>
  <c r="A40" i="19"/>
  <c r="B40" i="19"/>
  <c r="C40" i="19"/>
  <c r="A41" i="19"/>
  <c r="B41" i="19"/>
  <c r="C41" i="19"/>
  <c r="A42" i="19"/>
  <c r="B42" i="19"/>
  <c r="C42" i="19"/>
  <c r="A43" i="19"/>
  <c r="B43" i="19"/>
  <c r="C43" i="19"/>
  <c r="A44" i="19"/>
  <c r="B44" i="19"/>
  <c r="C44" i="19"/>
  <c r="A45" i="19"/>
  <c r="B45" i="19"/>
  <c r="C45" i="19"/>
  <c r="A46" i="19"/>
  <c r="B46" i="19"/>
  <c r="C46" i="19"/>
  <c r="A47" i="19"/>
  <c r="B47" i="19"/>
  <c r="C47" i="19"/>
  <c r="A48" i="19"/>
  <c r="B48" i="19"/>
  <c r="C48" i="19"/>
  <c r="A49" i="19"/>
  <c r="B49" i="19"/>
  <c r="C49" i="19"/>
  <c r="A50" i="19"/>
  <c r="B50" i="19"/>
  <c r="C50" i="19"/>
  <c r="A51" i="19"/>
  <c r="B51" i="19"/>
  <c r="C51" i="19"/>
  <c r="A52" i="19"/>
  <c r="B52" i="19"/>
  <c r="C52" i="19"/>
  <c r="A53" i="19"/>
  <c r="B53" i="19"/>
  <c r="C53" i="19"/>
  <c r="A54" i="19"/>
  <c r="B54" i="19"/>
  <c r="C54" i="19"/>
  <c r="A55" i="19"/>
  <c r="B55" i="19"/>
  <c r="C55" i="19"/>
  <c r="A56" i="19"/>
  <c r="B56" i="19"/>
  <c r="C56" i="19"/>
  <c r="A57" i="19"/>
  <c r="B57" i="19"/>
  <c r="C57" i="19"/>
  <c r="A58" i="19"/>
  <c r="B58" i="19"/>
  <c r="C58" i="19"/>
  <c r="A59" i="19"/>
  <c r="B59" i="19"/>
  <c r="C59" i="19"/>
  <c r="A60" i="19"/>
  <c r="B60" i="19"/>
  <c r="C60" i="19"/>
  <c r="A61" i="19"/>
  <c r="B61" i="19"/>
  <c r="C61" i="19"/>
  <c r="A62" i="19"/>
  <c r="B62" i="19"/>
  <c r="C62" i="19"/>
  <c r="A63" i="19"/>
  <c r="B63" i="19"/>
  <c r="C63" i="19"/>
  <c r="A64" i="19"/>
  <c r="B64" i="19"/>
  <c r="C64" i="19"/>
  <c r="A65" i="19"/>
  <c r="B65" i="19"/>
  <c r="C65" i="19"/>
  <c r="A66" i="19"/>
  <c r="B66" i="19"/>
  <c r="C66" i="19"/>
  <c r="A67" i="19"/>
  <c r="B67" i="19"/>
  <c r="C67" i="19"/>
  <c r="A68" i="19"/>
  <c r="B68" i="19"/>
  <c r="C68" i="19"/>
  <c r="A69" i="19"/>
  <c r="B69" i="19"/>
  <c r="C69" i="19"/>
  <c r="A70" i="19"/>
  <c r="B70" i="19"/>
  <c r="C70" i="19"/>
  <c r="A71" i="19"/>
  <c r="B71" i="19"/>
  <c r="C71" i="19"/>
  <c r="A72" i="19"/>
  <c r="B72" i="19"/>
  <c r="C72" i="19"/>
  <c r="A73" i="19"/>
  <c r="B73" i="19"/>
  <c r="C73" i="19"/>
  <c r="A74" i="19"/>
  <c r="B74" i="19"/>
  <c r="C74" i="19"/>
  <c r="A75" i="19"/>
  <c r="B75" i="19"/>
  <c r="C75" i="19"/>
  <c r="B18" i="19"/>
  <c r="C18" i="19"/>
  <c r="A18" i="19"/>
  <c r="E48" i="18"/>
  <c r="F48" i="18"/>
  <c r="G48" i="18"/>
  <c r="H48" i="18"/>
  <c r="I48" i="18"/>
  <c r="J48" i="18"/>
  <c r="K48" i="18"/>
  <c r="L48" i="18"/>
  <c r="M48" i="18"/>
  <c r="N48" i="18"/>
  <c r="O48" i="18"/>
  <c r="P48" i="18"/>
  <c r="Q48" i="18"/>
  <c r="R48" i="18"/>
  <c r="S48" i="18"/>
  <c r="T48" i="18"/>
  <c r="U48" i="18"/>
  <c r="D48" i="18"/>
  <c r="H56" i="18"/>
  <c r="H54" i="18" s="1"/>
  <c r="I56" i="18"/>
  <c r="I54" i="18" s="1"/>
  <c r="H21" i="18"/>
  <c r="I21" i="18"/>
  <c r="H51" i="18"/>
  <c r="H49" i="18" s="1"/>
  <c r="I51" i="18"/>
  <c r="I49" i="18" s="1"/>
  <c r="E56" i="18"/>
  <c r="F56" i="18"/>
  <c r="G56" i="18"/>
  <c r="J56" i="18"/>
  <c r="K56" i="18"/>
  <c r="L56" i="18"/>
  <c r="M56" i="18"/>
  <c r="N56" i="18"/>
  <c r="O56" i="18"/>
  <c r="P56" i="18"/>
  <c r="Q56" i="18"/>
  <c r="R56" i="18"/>
  <c r="S56" i="18"/>
  <c r="T56" i="18"/>
  <c r="U56" i="18"/>
  <c r="D56" i="18"/>
  <c r="P49" i="18"/>
  <c r="T49" i="18"/>
  <c r="E51" i="18"/>
  <c r="E49" i="18" s="1"/>
  <c r="N51" i="18"/>
  <c r="N49" i="18" s="1"/>
  <c r="O51" i="18"/>
  <c r="O49" i="18" s="1"/>
  <c r="P51" i="18"/>
  <c r="Q51" i="18"/>
  <c r="Q49" i="18" s="1"/>
  <c r="R51" i="18"/>
  <c r="R49" i="18" s="1"/>
  <c r="S51" i="18"/>
  <c r="S49" i="18" s="1"/>
  <c r="T51" i="18"/>
  <c r="U51" i="18"/>
  <c r="U49" i="18" s="1"/>
  <c r="D51" i="18"/>
  <c r="A76" i="18"/>
  <c r="B76" i="18"/>
  <c r="C76" i="18"/>
  <c r="A77" i="18"/>
  <c r="B77" i="18"/>
  <c r="C77" i="18"/>
  <c r="A24" i="18"/>
  <c r="B24" i="18"/>
  <c r="C24" i="18"/>
  <c r="A25" i="18"/>
  <c r="B25" i="18"/>
  <c r="C25" i="18"/>
  <c r="A26" i="18"/>
  <c r="B26" i="18"/>
  <c r="C26" i="18"/>
  <c r="A27" i="18"/>
  <c r="B27" i="18"/>
  <c r="C27" i="18"/>
  <c r="A28" i="18"/>
  <c r="B28" i="18"/>
  <c r="C28" i="18"/>
  <c r="A29" i="18"/>
  <c r="B29" i="18"/>
  <c r="C29" i="18"/>
  <c r="A30" i="18"/>
  <c r="B30" i="18"/>
  <c r="C30" i="18"/>
  <c r="A31" i="18"/>
  <c r="B31" i="18"/>
  <c r="C31" i="18"/>
  <c r="A32" i="18"/>
  <c r="B32" i="18"/>
  <c r="C32" i="18"/>
  <c r="A33" i="18"/>
  <c r="B33" i="18"/>
  <c r="C33" i="18"/>
  <c r="A34" i="18"/>
  <c r="B34" i="18"/>
  <c r="C34" i="18"/>
  <c r="A35" i="18"/>
  <c r="B35" i="18"/>
  <c r="C35" i="18"/>
  <c r="A36" i="18"/>
  <c r="B36" i="18"/>
  <c r="C36" i="18"/>
  <c r="A37" i="18"/>
  <c r="B37" i="18"/>
  <c r="C37" i="18"/>
  <c r="A38" i="18"/>
  <c r="B38" i="18"/>
  <c r="C38" i="18"/>
  <c r="A39" i="18"/>
  <c r="B39" i="18"/>
  <c r="C39" i="18"/>
  <c r="A40" i="18"/>
  <c r="B40" i="18"/>
  <c r="C40" i="18"/>
  <c r="A41" i="18"/>
  <c r="B41" i="18"/>
  <c r="C41" i="18"/>
  <c r="A42" i="18"/>
  <c r="B42" i="18"/>
  <c r="C42" i="18"/>
  <c r="A43" i="18"/>
  <c r="B43" i="18"/>
  <c r="C43" i="18"/>
  <c r="A44" i="18"/>
  <c r="B44" i="18"/>
  <c r="C44" i="18"/>
  <c r="A45" i="18"/>
  <c r="B45" i="18"/>
  <c r="C45" i="18"/>
  <c r="A46" i="18"/>
  <c r="B46" i="18"/>
  <c r="C46" i="18"/>
  <c r="A47" i="18"/>
  <c r="B47" i="18"/>
  <c r="C47" i="18"/>
  <c r="A48" i="18"/>
  <c r="B48" i="18"/>
  <c r="C48" i="18"/>
  <c r="A49" i="18"/>
  <c r="B49" i="18"/>
  <c r="C49" i="18"/>
  <c r="A50" i="18"/>
  <c r="B50" i="18"/>
  <c r="C50" i="18"/>
  <c r="A51" i="18"/>
  <c r="B51" i="18"/>
  <c r="C51" i="18"/>
  <c r="A52" i="18"/>
  <c r="B52" i="18"/>
  <c r="C52" i="18"/>
  <c r="A53" i="18"/>
  <c r="B53" i="18"/>
  <c r="C53" i="18"/>
  <c r="A54" i="18"/>
  <c r="B54" i="18"/>
  <c r="C54" i="18"/>
  <c r="A55" i="18"/>
  <c r="B55" i="18"/>
  <c r="C55" i="18"/>
  <c r="A56" i="18"/>
  <c r="B56" i="18"/>
  <c r="C56" i="18"/>
  <c r="A57" i="18"/>
  <c r="B57" i="18"/>
  <c r="C57" i="18"/>
  <c r="A58" i="18"/>
  <c r="B58" i="18"/>
  <c r="C58" i="18"/>
  <c r="A59" i="18"/>
  <c r="B59" i="18"/>
  <c r="C59" i="18"/>
  <c r="A60" i="18"/>
  <c r="B60" i="18"/>
  <c r="C60" i="18"/>
  <c r="A61" i="18"/>
  <c r="B61" i="18"/>
  <c r="C61" i="18"/>
  <c r="A62" i="18"/>
  <c r="B62" i="18"/>
  <c r="C62" i="18"/>
  <c r="A63" i="18"/>
  <c r="B63" i="18"/>
  <c r="C63" i="18"/>
  <c r="A64" i="18"/>
  <c r="B64" i="18"/>
  <c r="C64" i="18"/>
  <c r="A65" i="18"/>
  <c r="B65" i="18"/>
  <c r="C65" i="18"/>
  <c r="A66" i="18"/>
  <c r="B66" i="18"/>
  <c r="C66" i="18"/>
  <c r="A67" i="18"/>
  <c r="B67" i="18"/>
  <c r="C67" i="18"/>
  <c r="A68" i="18"/>
  <c r="B68" i="18"/>
  <c r="C68" i="18"/>
  <c r="A69" i="18"/>
  <c r="B69" i="18"/>
  <c r="C69" i="18"/>
  <c r="A70" i="18"/>
  <c r="B70" i="18"/>
  <c r="C70" i="18"/>
  <c r="A71" i="18"/>
  <c r="B71" i="18"/>
  <c r="C71" i="18"/>
  <c r="A72" i="18"/>
  <c r="B72" i="18"/>
  <c r="C72" i="18"/>
  <c r="A73" i="18"/>
  <c r="B73" i="18"/>
  <c r="C73" i="18"/>
  <c r="A74" i="18"/>
  <c r="B74" i="18"/>
  <c r="C74" i="18"/>
  <c r="A75" i="18"/>
  <c r="B75" i="18"/>
  <c r="C75" i="18"/>
  <c r="B23" i="18"/>
  <c r="C23" i="18"/>
  <c r="A23" i="18"/>
  <c r="B22" i="18"/>
  <c r="C22" i="18"/>
  <c r="A22" i="18"/>
  <c r="B21" i="18"/>
  <c r="C21" i="18"/>
  <c r="A21" i="18"/>
  <c r="B20" i="18"/>
  <c r="C20" i="18"/>
  <c r="A20" i="18"/>
  <c r="E48" i="17"/>
  <c r="F48" i="17"/>
  <c r="G48" i="17"/>
  <c r="H48" i="17"/>
  <c r="I48" i="17"/>
  <c r="J48" i="17"/>
  <c r="K48" i="17"/>
  <c r="L48" i="17"/>
  <c r="M48" i="17"/>
  <c r="N48" i="17"/>
  <c r="O48" i="17"/>
  <c r="P48" i="17"/>
  <c r="Q48" i="17"/>
  <c r="R48" i="17"/>
  <c r="S48" i="17"/>
  <c r="T48" i="17"/>
  <c r="U48" i="17"/>
  <c r="V48" i="17"/>
  <c r="W48" i="17"/>
  <c r="X48" i="17"/>
  <c r="Y48" i="17"/>
  <c r="Z48" i="17"/>
  <c r="AA48" i="17"/>
  <c r="AB48" i="17"/>
  <c r="AC48" i="17"/>
  <c r="AD48" i="17"/>
  <c r="AE48" i="17"/>
  <c r="AF48" i="17"/>
  <c r="AG48" i="17"/>
  <c r="AH48" i="17"/>
  <c r="AI48" i="17"/>
  <c r="AJ48" i="17"/>
  <c r="AK48" i="17"/>
  <c r="AL48" i="17"/>
  <c r="AM48" i="17"/>
  <c r="AN48" i="17"/>
  <c r="AO48" i="17"/>
  <c r="AP48" i="17"/>
  <c r="AQ48" i="17"/>
  <c r="AR48" i="17"/>
  <c r="AS48" i="17"/>
  <c r="AT48" i="17"/>
  <c r="AU48" i="17"/>
  <c r="AV48" i="17"/>
  <c r="AW48" i="17"/>
  <c r="AX48" i="17"/>
  <c r="AY48" i="17"/>
  <c r="AZ48" i="17"/>
  <c r="BA48" i="17"/>
  <c r="BB48" i="17"/>
  <c r="BC48" i="17"/>
  <c r="D48" i="17"/>
  <c r="AD53" i="17"/>
  <c r="AD52" i="17"/>
  <c r="I58" i="17"/>
  <c r="H58" i="17"/>
  <c r="G58" i="17"/>
  <c r="F58" i="17"/>
  <c r="I57" i="17"/>
  <c r="H57" i="17"/>
  <c r="H56" i="17" s="1"/>
  <c r="H54" i="17" s="1"/>
  <c r="G57" i="17"/>
  <c r="G56" i="17" s="1"/>
  <c r="G54" i="17" s="1"/>
  <c r="F57" i="17"/>
  <c r="F56" i="17" s="1"/>
  <c r="F54" i="17" s="1"/>
  <c r="G52" i="17"/>
  <c r="H52" i="17"/>
  <c r="I52" i="17"/>
  <c r="I51" i="17" s="1"/>
  <c r="I53" i="17"/>
  <c r="F52" i="17"/>
  <c r="E52" i="17"/>
  <c r="D58" i="17"/>
  <c r="D57" i="17"/>
  <c r="D53" i="17"/>
  <c r="D52" i="17"/>
  <c r="J51" i="17"/>
  <c r="N51" i="17"/>
  <c r="O51" i="17"/>
  <c r="P51" i="17"/>
  <c r="Q51" i="17"/>
  <c r="R51" i="17"/>
  <c r="S51" i="17"/>
  <c r="T51" i="17"/>
  <c r="U51" i="17"/>
  <c r="V51" i="17"/>
  <c r="W51" i="17"/>
  <c r="X51" i="17"/>
  <c r="Y51" i="17"/>
  <c r="Z51" i="17"/>
  <c r="AA51" i="17"/>
  <c r="AB51" i="17"/>
  <c r="AC51" i="17"/>
  <c r="AE51" i="17"/>
  <c r="AF51" i="17"/>
  <c r="AG51" i="17"/>
  <c r="AH51" i="17"/>
  <c r="AI51" i="17"/>
  <c r="AJ51" i="17"/>
  <c r="AK51" i="17"/>
  <c r="AL51" i="17"/>
  <c r="AM51" i="17"/>
  <c r="AN51" i="17"/>
  <c r="AO51" i="17"/>
  <c r="AP51" i="17"/>
  <c r="AQ51" i="17"/>
  <c r="AR51" i="17"/>
  <c r="AS51" i="17"/>
  <c r="AT51" i="17"/>
  <c r="AU51" i="17"/>
  <c r="AV51" i="17"/>
  <c r="AW51" i="17"/>
  <c r="AX51" i="17"/>
  <c r="AY51" i="17"/>
  <c r="AZ51" i="17"/>
  <c r="BA51" i="17"/>
  <c r="BB51" i="17"/>
  <c r="BC51" i="17"/>
  <c r="D51" i="17"/>
  <c r="J54" i="17"/>
  <c r="N54" i="17"/>
  <c r="O54" i="17"/>
  <c r="P54" i="17"/>
  <c r="Q54" i="17"/>
  <c r="R54" i="17"/>
  <c r="S54" i="17"/>
  <c r="T54" i="17"/>
  <c r="U54" i="17"/>
  <c r="V54" i="17"/>
  <c r="W54" i="17"/>
  <c r="X54" i="17"/>
  <c r="Y54" i="17"/>
  <c r="Z54" i="17"/>
  <c r="AA54" i="17"/>
  <c r="AB54" i="17"/>
  <c r="AC54" i="17"/>
  <c r="AD54" i="17"/>
  <c r="AE54" i="17"/>
  <c r="AF54" i="17"/>
  <c r="AG54" i="17"/>
  <c r="AH54" i="17"/>
  <c r="AI54" i="17"/>
  <c r="AJ54" i="17"/>
  <c r="AK54" i="17"/>
  <c r="AL54" i="17"/>
  <c r="AM54" i="17"/>
  <c r="AN54" i="17"/>
  <c r="AO54" i="17"/>
  <c r="AP54" i="17"/>
  <c r="AQ54" i="17"/>
  <c r="AR54" i="17"/>
  <c r="AS54" i="17"/>
  <c r="AT54" i="17"/>
  <c r="AU54" i="17"/>
  <c r="AV54" i="17"/>
  <c r="AW54" i="17"/>
  <c r="AX54" i="17"/>
  <c r="AY54" i="17"/>
  <c r="AZ54" i="17"/>
  <c r="BA54" i="17"/>
  <c r="BB54" i="17"/>
  <c r="BC54" i="17"/>
  <c r="I56" i="17"/>
  <c r="I54" i="17" s="1"/>
  <c r="J56" i="17"/>
  <c r="K56" i="17"/>
  <c r="K54" i="17" s="1"/>
  <c r="L56" i="17"/>
  <c r="L54" i="17" s="1"/>
  <c r="M56" i="17"/>
  <c r="M54" i="17" s="1"/>
  <c r="N56" i="17"/>
  <c r="O56" i="17"/>
  <c r="P56" i="17"/>
  <c r="Q56" i="17"/>
  <c r="R56" i="17"/>
  <c r="S56" i="17"/>
  <c r="T56" i="17"/>
  <c r="U56" i="17"/>
  <c r="V56" i="17"/>
  <c r="W56" i="17"/>
  <c r="X56" i="17"/>
  <c r="Y56" i="17"/>
  <c r="Z56" i="17"/>
  <c r="AA56" i="17"/>
  <c r="AB56" i="17"/>
  <c r="AC56" i="17"/>
  <c r="AD56" i="17"/>
  <c r="AE56" i="17"/>
  <c r="AF56" i="17"/>
  <c r="AG56" i="17"/>
  <c r="AH56" i="17"/>
  <c r="AI56" i="17"/>
  <c r="AJ56" i="17"/>
  <c r="AK56" i="17"/>
  <c r="AL56" i="17"/>
  <c r="AM56" i="17"/>
  <c r="AN56" i="17"/>
  <c r="AO56" i="17"/>
  <c r="AP56" i="17"/>
  <c r="AQ56" i="17"/>
  <c r="AR56" i="17"/>
  <c r="AS56" i="17"/>
  <c r="AT56" i="17"/>
  <c r="AU56" i="17"/>
  <c r="AV56" i="17"/>
  <c r="AW56" i="17"/>
  <c r="AX56" i="17"/>
  <c r="AY56" i="17"/>
  <c r="AZ56" i="17"/>
  <c r="BA56" i="17"/>
  <c r="BB56" i="17"/>
  <c r="BC56" i="17"/>
  <c r="D56" i="17"/>
  <c r="A21" i="17"/>
  <c r="B21" i="17"/>
  <c r="C21" i="17"/>
  <c r="A22" i="17"/>
  <c r="B22" i="17"/>
  <c r="C22" i="17"/>
  <c r="A23" i="17"/>
  <c r="B23" i="17"/>
  <c r="C23" i="17"/>
  <c r="A24" i="17"/>
  <c r="B24" i="17"/>
  <c r="C24" i="17"/>
  <c r="A25" i="17"/>
  <c r="B25" i="17"/>
  <c r="C25" i="17"/>
  <c r="A26" i="17"/>
  <c r="B26" i="17"/>
  <c r="C26" i="17"/>
  <c r="A27" i="17"/>
  <c r="B27" i="17"/>
  <c r="C27" i="17"/>
  <c r="A28" i="17"/>
  <c r="B28" i="17"/>
  <c r="C28" i="17"/>
  <c r="A29" i="17"/>
  <c r="B29" i="17"/>
  <c r="C29" i="17"/>
  <c r="A30" i="17"/>
  <c r="B30" i="17"/>
  <c r="C30" i="17"/>
  <c r="A31" i="17"/>
  <c r="B31" i="17"/>
  <c r="C31" i="17"/>
  <c r="A32" i="17"/>
  <c r="B32" i="17"/>
  <c r="C32" i="17"/>
  <c r="A33" i="17"/>
  <c r="B33" i="17"/>
  <c r="C33" i="17"/>
  <c r="A34" i="17"/>
  <c r="B34" i="17"/>
  <c r="C34" i="17"/>
  <c r="A35" i="17"/>
  <c r="B35" i="17"/>
  <c r="C35" i="17"/>
  <c r="A36" i="17"/>
  <c r="B36" i="17"/>
  <c r="C36" i="17"/>
  <c r="A37" i="17"/>
  <c r="B37" i="17"/>
  <c r="C37" i="17"/>
  <c r="A38" i="17"/>
  <c r="B38" i="17"/>
  <c r="C38" i="17"/>
  <c r="A39" i="17"/>
  <c r="B39" i="17"/>
  <c r="C39" i="17"/>
  <c r="A40" i="17"/>
  <c r="B40" i="17"/>
  <c r="C40" i="17"/>
  <c r="A41" i="17"/>
  <c r="B41" i="17"/>
  <c r="C41" i="17"/>
  <c r="A42" i="17"/>
  <c r="B42" i="17"/>
  <c r="C42" i="17"/>
  <c r="A43" i="17"/>
  <c r="B43" i="17"/>
  <c r="C43" i="17"/>
  <c r="A44" i="17"/>
  <c r="B44" i="17"/>
  <c r="C44" i="17"/>
  <c r="A45" i="17"/>
  <c r="B45" i="17"/>
  <c r="C45" i="17"/>
  <c r="A46" i="17"/>
  <c r="B46" i="17"/>
  <c r="C46" i="17"/>
  <c r="A47" i="17"/>
  <c r="B47" i="17"/>
  <c r="C47" i="17"/>
  <c r="A48" i="17"/>
  <c r="B48" i="17"/>
  <c r="C48" i="17"/>
  <c r="A49" i="17"/>
  <c r="B49" i="17"/>
  <c r="C49" i="17"/>
  <c r="A50" i="17"/>
  <c r="B50" i="17"/>
  <c r="C50" i="17"/>
  <c r="A51" i="17"/>
  <c r="B51" i="17"/>
  <c r="C51" i="17"/>
  <c r="A52" i="17"/>
  <c r="B52" i="17"/>
  <c r="C52" i="17"/>
  <c r="A53" i="17"/>
  <c r="B53" i="17"/>
  <c r="C53" i="17"/>
  <c r="A54" i="17"/>
  <c r="B54" i="17"/>
  <c r="C54" i="17"/>
  <c r="A55" i="17"/>
  <c r="B55" i="17"/>
  <c r="C55" i="17"/>
  <c r="A56" i="17"/>
  <c r="B56" i="17"/>
  <c r="C56" i="17"/>
  <c r="A57" i="17"/>
  <c r="B57" i="17"/>
  <c r="C57" i="17"/>
  <c r="A58" i="17"/>
  <c r="B58" i="17"/>
  <c r="C58" i="17"/>
  <c r="A59" i="17"/>
  <c r="B59" i="17"/>
  <c r="C59" i="17"/>
  <c r="A60" i="17"/>
  <c r="B60" i="17"/>
  <c r="C60" i="17"/>
  <c r="A61" i="17"/>
  <c r="B61" i="17"/>
  <c r="C61" i="17"/>
  <c r="A62" i="17"/>
  <c r="B62" i="17"/>
  <c r="C62" i="17"/>
  <c r="A63" i="17"/>
  <c r="B63" i="17"/>
  <c r="C63" i="17"/>
  <c r="A64" i="17"/>
  <c r="B64" i="17"/>
  <c r="C64" i="17"/>
  <c r="A65" i="17"/>
  <c r="B65" i="17"/>
  <c r="C65" i="17"/>
  <c r="A66" i="17"/>
  <c r="B66" i="17"/>
  <c r="C66" i="17"/>
  <c r="A67" i="17"/>
  <c r="B67" i="17"/>
  <c r="C67" i="17"/>
  <c r="A68" i="17"/>
  <c r="B68" i="17"/>
  <c r="C68" i="17"/>
  <c r="A69" i="17"/>
  <c r="B69" i="17"/>
  <c r="C69" i="17"/>
  <c r="A70" i="17"/>
  <c r="B70" i="17"/>
  <c r="C70" i="17"/>
  <c r="A71" i="17"/>
  <c r="B71" i="17"/>
  <c r="C71" i="17"/>
  <c r="A72" i="17"/>
  <c r="B72" i="17"/>
  <c r="C72" i="17"/>
  <c r="A73" i="17"/>
  <c r="B73" i="17"/>
  <c r="C73" i="17"/>
  <c r="A74" i="17"/>
  <c r="B74" i="17"/>
  <c r="C74" i="17"/>
  <c r="A75" i="17"/>
  <c r="B75" i="17"/>
  <c r="C75" i="17"/>
  <c r="A76" i="17"/>
  <c r="B76" i="17"/>
  <c r="C76" i="17"/>
  <c r="A77" i="17"/>
  <c r="B77" i="17"/>
  <c r="C77" i="17"/>
  <c r="B20" i="17"/>
  <c r="C20" i="17"/>
  <c r="A20" i="17"/>
  <c r="AN89" i="42"/>
  <c r="AM89" i="42"/>
  <c r="AL89" i="42"/>
  <c r="AK89" i="42"/>
  <c r="AJ89" i="42"/>
  <c r="AI89" i="42"/>
  <c r="AH89" i="42"/>
  <c r="AG89" i="42"/>
  <c r="AF89" i="42"/>
  <c r="AE89" i="42"/>
  <c r="AD89" i="42"/>
  <c r="AC89" i="42"/>
  <c r="AB89" i="42"/>
  <c r="AA89" i="42"/>
  <c r="Z89" i="42"/>
  <c r="Y89" i="42"/>
  <c r="X89" i="42"/>
  <c r="W89" i="42"/>
  <c r="V89" i="42"/>
  <c r="U89" i="42"/>
  <c r="T89" i="42"/>
  <c r="S89" i="42"/>
  <c r="R89" i="42"/>
  <c r="Q89" i="42"/>
  <c r="P89" i="42"/>
  <c r="O89" i="42"/>
  <c r="N89" i="42"/>
  <c r="M89" i="42"/>
  <c r="L89" i="42"/>
  <c r="K89" i="42"/>
  <c r="J89" i="42"/>
  <c r="I89" i="42"/>
  <c r="H89" i="42"/>
  <c r="G89" i="42"/>
  <c r="AN87" i="42"/>
  <c r="AM87" i="42"/>
  <c r="Z87" i="42"/>
  <c r="Z85" i="42" s="1"/>
  <c r="Z84" i="42" s="1"/>
  <c r="X87" i="42"/>
  <c r="V87" i="42"/>
  <c r="P87" i="42"/>
  <c r="AN86" i="42"/>
  <c r="AN85" i="42" s="1"/>
  <c r="AN84" i="42" s="1"/>
  <c r="AM86" i="42"/>
  <c r="Z86" i="42"/>
  <c r="X86" i="42"/>
  <c r="V86" i="42"/>
  <c r="V85" i="42" s="1"/>
  <c r="V84" i="42" s="1"/>
  <c r="P86" i="42"/>
  <c r="AO85" i="42"/>
  <c r="AM85" i="42"/>
  <c r="AM84" i="42" s="1"/>
  <c r="AL85" i="42"/>
  <c r="AK85" i="42"/>
  <c r="AJ85" i="42"/>
  <c r="AI85" i="42"/>
  <c r="AI84" i="42" s="1"/>
  <c r="AH85" i="42"/>
  <c r="AG85" i="42"/>
  <c r="AF85" i="42"/>
  <c r="AE85" i="42"/>
  <c r="AE84" i="42" s="1"/>
  <c r="AD85" i="42"/>
  <c r="AC85" i="42"/>
  <c r="AB85" i="42"/>
  <c r="AA85" i="42"/>
  <c r="AA84" i="42" s="1"/>
  <c r="Y85" i="42"/>
  <c r="X85" i="42"/>
  <c r="W85" i="42"/>
  <c r="W84" i="42" s="1"/>
  <c r="U85" i="42"/>
  <c r="T85" i="42"/>
  <c r="S85" i="42"/>
  <c r="S84" i="42" s="1"/>
  <c r="R85" i="42"/>
  <c r="Q85" i="42"/>
  <c r="AL84" i="42"/>
  <c r="AK84" i="42"/>
  <c r="AJ84" i="42"/>
  <c r="AH84" i="42"/>
  <c r="AG84" i="42"/>
  <c r="AF84" i="42"/>
  <c r="AD84" i="42"/>
  <c r="AC84" i="42"/>
  <c r="AB84" i="42"/>
  <c r="Y84" i="42"/>
  <c r="X84" i="42"/>
  <c r="U84" i="42"/>
  <c r="T84" i="42"/>
  <c r="R84" i="42"/>
  <c r="Q84" i="42"/>
  <c r="O84" i="42"/>
  <c r="N84" i="42"/>
  <c r="M84" i="42"/>
  <c r="L84" i="42"/>
  <c r="K84" i="42"/>
  <c r="J84" i="42"/>
  <c r="I84" i="42"/>
  <c r="H84" i="42"/>
  <c r="AN67" i="42"/>
  <c r="Z67" i="42"/>
  <c r="P67" i="42"/>
  <c r="K67" i="42"/>
  <c r="AK67" i="42" s="1"/>
  <c r="AN66" i="42"/>
  <c r="Z66" i="42"/>
  <c r="P66" i="42"/>
  <c r="K66" i="42"/>
  <c r="AI66" i="42" s="1"/>
  <c r="AN65" i="42"/>
  <c r="Z65" i="42"/>
  <c r="P65" i="42"/>
  <c r="K65" i="42"/>
  <c r="AG65" i="42" s="1"/>
  <c r="AN64" i="42"/>
  <c r="Z64" i="42"/>
  <c r="P64" i="42"/>
  <c r="K64" i="42"/>
  <c r="AG64" i="42" s="1"/>
  <c r="AN63" i="42"/>
  <c r="Z63" i="42"/>
  <c r="P63" i="42"/>
  <c r="K63" i="42"/>
  <c r="AG63" i="42" s="1"/>
  <c r="AN62" i="42"/>
  <c r="Z62" i="42"/>
  <c r="P62" i="42"/>
  <c r="K62" i="42"/>
  <c r="AE62" i="42" s="1"/>
  <c r="AN61" i="42"/>
  <c r="Z61" i="42"/>
  <c r="P61" i="42"/>
  <c r="K61" i="42"/>
  <c r="AE61" i="42" s="1"/>
  <c r="AN60" i="42"/>
  <c r="Z60" i="42"/>
  <c r="P60" i="42"/>
  <c r="K60" i="42"/>
  <c r="AC60" i="42" s="1"/>
  <c r="AN59" i="42"/>
  <c r="Z59" i="42"/>
  <c r="Z58" i="42" s="1"/>
  <c r="Z56" i="42" s="1"/>
  <c r="P59" i="42"/>
  <c r="K59" i="42"/>
  <c r="K58" i="42" s="1"/>
  <c r="K56" i="42" s="1"/>
  <c r="AN58" i="42"/>
  <c r="AL58" i="42"/>
  <c r="AJ58" i="42"/>
  <c r="AH58" i="42"/>
  <c r="AF58" i="42"/>
  <c r="AD58" i="42"/>
  <c r="AB58" i="42"/>
  <c r="AA58" i="42"/>
  <c r="AA56" i="42" s="1"/>
  <c r="AA46" i="42" s="1"/>
  <c r="Y58" i="42"/>
  <c r="Y56" i="42" s="1"/>
  <c r="Y46" i="42" s="1"/>
  <c r="Y25" i="42" s="1"/>
  <c r="W58" i="42"/>
  <c r="W56" i="42" s="1"/>
  <c r="W46" i="42" s="1"/>
  <c r="W25" i="42" s="1"/>
  <c r="U58" i="42"/>
  <c r="U56" i="42" s="1"/>
  <c r="U46" i="42" s="1"/>
  <c r="U25" i="42" s="1"/>
  <c r="T58" i="42"/>
  <c r="S58" i="42"/>
  <c r="S56" i="42" s="1"/>
  <c r="S46" i="42" s="1"/>
  <c r="S25" i="42" s="1"/>
  <c r="R58" i="42"/>
  <c r="Q58" i="42"/>
  <c r="Q56" i="42" s="1"/>
  <c r="Q46" i="42" s="1"/>
  <c r="Q25" i="42" s="1"/>
  <c r="P58" i="42"/>
  <c r="O58" i="42"/>
  <c r="O56" i="42" s="1"/>
  <c r="O46" i="42" s="1"/>
  <c r="O25" i="42" s="1"/>
  <c r="N58" i="42"/>
  <c r="M58" i="42"/>
  <c r="M56" i="42" s="1"/>
  <c r="M46" i="42" s="1"/>
  <c r="M25" i="42" s="1"/>
  <c r="L58" i="42"/>
  <c r="J58" i="42"/>
  <c r="I58" i="42"/>
  <c r="I56" i="42" s="1"/>
  <c r="I46" i="42" s="1"/>
  <c r="I25" i="42" s="1"/>
  <c r="H58" i="42"/>
  <c r="AN56" i="42"/>
  <c r="AL56" i="42"/>
  <c r="AJ56" i="42"/>
  <c r="AH56" i="42"/>
  <c r="AF56" i="42"/>
  <c r="AD56" i="42"/>
  <c r="AB56" i="42"/>
  <c r="T56" i="42"/>
  <c r="R56" i="42"/>
  <c r="P56" i="42"/>
  <c r="N56" i="42"/>
  <c r="L56" i="42"/>
  <c r="J56" i="42"/>
  <c r="J46" i="42" s="1"/>
  <c r="J25" i="42" s="1"/>
  <c r="H56" i="42"/>
  <c r="AM54" i="42"/>
  <c r="AK54" i="42"/>
  <c r="AL54" i="42" s="1"/>
  <c r="X54" i="42"/>
  <c r="P54" i="42"/>
  <c r="K54" i="42"/>
  <c r="P53" i="42"/>
  <c r="K53" i="42"/>
  <c r="AI53" i="42" s="1"/>
  <c r="AE52" i="42"/>
  <c r="AM52" i="42" s="1"/>
  <c r="P52" i="42"/>
  <c r="K52" i="42"/>
  <c r="AN51" i="42"/>
  <c r="AC51" i="42"/>
  <c r="X51" i="42" s="1"/>
  <c r="Z51" i="42"/>
  <c r="P51" i="42"/>
  <c r="K51" i="42"/>
  <c r="AN50" i="42"/>
  <c r="AC50" i="42"/>
  <c r="AC49" i="42" s="1"/>
  <c r="AC47" i="42" s="1"/>
  <c r="Z50" i="42"/>
  <c r="P50" i="42"/>
  <c r="P49" i="42" s="1"/>
  <c r="P47" i="42" s="1"/>
  <c r="P46" i="42" s="1"/>
  <c r="K50" i="42"/>
  <c r="AK49" i="42"/>
  <c r="AH49" i="42"/>
  <c r="AH47" i="42" s="1"/>
  <c r="AH46" i="42" s="1"/>
  <c r="AH25" i="42" s="1"/>
  <c r="AG49" i="42"/>
  <c r="AD49" i="42"/>
  <c r="AD47" i="42" s="1"/>
  <c r="AD46" i="42" s="1"/>
  <c r="AD25" i="42" s="1"/>
  <c r="AB49" i="42"/>
  <c r="AA49" i="42"/>
  <c r="Y49" i="42"/>
  <c r="W49" i="42"/>
  <c r="U49" i="42"/>
  <c r="T49" i="42"/>
  <c r="S49" i="42"/>
  <c r="R49" i="42"/>
  <c r="R47" i="42" s="1"/>
  <c r="R46" i="42" s="1"/>
  <c r="R25" i="42" s="1"/>
  <c r="Q49" i="42"/>
  <c r="O49" i="42"/>
  <c r="N49" i="42"/>
  <c r="N47" i="42" s="1"/>
  <c r="N46" i="42" s="1"/>
  <c r="N25" i="42" s="1"/>
  <c r="M49" i="42"/>
  <c r="L49" i="42"/>
  <c r="AK47" i="42"/>
  <c r="AG47" i="42"/>
  <c r="AB47" i="42"/>
  <c r="AB46" i="42" s="1"/>
  <c r="AB25" i="42" s="1"/>
  <c r="AA47" i="42"/>
  <c r="Y47" i="42"/>
  <c r="W47" i="42"/>
  <c r="U47" i="42"/>
  <c r="T47" i="42"/>
  <c r="T46" i="42" s="1"/>
  <c r="T25" i="42" s="1"/>
  <c r="S47" i="42"/>
  <c r="Q47" i="42"/>
  <c r="O47" i="42"/>
  <c r="M47" i="42"/>
  <c r="L47" i="42"/>
  <c r="L46" i="42" s="1"/>
  <c r="L25" i="42" s="1"/>
  <c r="J47" i="42"/>
  <c r="I47" i="42"/>
  <c r="H47" i="42"/>
  <c r="H46" i="42" s="1"/>
  <c r="H25" i="42" s="1"/>
  <c r="G47" i="42"/>
  <c r="F47" i="42"/>
  <c r="E47" i="42"/>
  <c r="D47" i="42"/>
  <c r="D46" i="42" s="1"/>
  <c r="D25" i="42" s="1"/>
  <c r="G46" i="42"/>
  <c r="F46" i="42"/>
  <c r="E46" i="42"/>
  <c r="E25" i="42" s="1"/>
  <c r="AO25" i="42"/>
  <c r="F25" i="42"/>
  <c r="I22" i="18" l="1"/>
  <c r="I20" i="18" s="1"/>
  <c r="H22" i="18"/>
  <c r="H20" i="18" s="1"/>
  <c r="E57" i="17"/>
  <c r="AM53" i="42"/>
  <c r="X53" i="42"/>
  <c r="AJ53" i="42"/>
  <c r="V53" i="42"/>
  <c r="AI49" i="42"/>
  <c r="AI47" i="42" s="1"/>
  <c r="AA25" i="42"/>
  <c r="X60" i="42"/>
  <c r="AM60" i="42"/>
  <c r="V60" i="42"/>
  <c r="X61" i="42"/>
  <c r="AM61" i="42"/>
  <c r="V61" i="42"/>
  <c r="AE58" i="42"/>
  <c r="AE56" i="42" s="1"/>
  <c r="X62" i="42"/>
  <c r="AM62" i="42"/>
  <c r="V62" i="42"/>
  <c r="X63" i="42"/>
  <c r="AM63" i="42"/>
  <c r="V63" i="42"/>
  <c r="AG58" i="42"/>
  <c r="AG56" i="42" s="1"/>
  <c r="AG46" i="42" s="1"/>
  <c r="AG25" i="42" s="1"/>
  <c r="X64" i="42"/>
  <c r="AM64" i="42"/>
  <c r="V64" i="42"/>
  <c r="X65" i="42"/>
  <c r="AM65" i="42"/>
  <c r="V65" i="42"/>
  <c r="X66" i="42"/>
  <c r="AM66" i="42"/>
  <c r="V66" i="42"/>
  <c r="AI58" i="42"/>
  <c r="AI56" i="42" s="1"/>
  <c r="X67" i="42"/>
  <c r="AK58" i="42"/>
  <c r="AK56" i="42" s="1"/>
  <c r="AK46" i="42" s="1"/>
  <c r="AK25" i="42" s="1"/>
  <c r="AM67" i="42"/>
  <c r="V67" i="42"/>
  <c r="AN54" i="42"/>
  <c r="Z54" i="42"/>
  <c r="AL49" i="42"/>
  <c r="AL47" i="42" s="1"/>
  <c r="AL46" i="42" s="1"/>
  <c r="AL25" i="42" s="1"/>
  <c r="K49" i="42"/>
  <c r="K47" i="42" s="1"/>
  <c r="K46" i="42" s="1"/>
  <c r="K25" i="42" s="1"/>
  <c r="AE49" i="42"/>
  <c r="AE47" i="42" s="1"/>
  <c r="AE46" i="42" s="1"/>
  <c r="AE25" i="42" s="1"/>
  <c r="V50" i="42"/>
  <c r="AM50" i="42"/>
  <c r="V51" i="42"/>
  <c r="AM51" i="42"/>
  <c r="V52" i="42"/>
  <c r="AF52" i="42"/>
  <c r="AC59" i="42"/>
  <c r="P85" i="42"/>
  <c r="P84" i="42" s="1"/>
  <c r="P25" i="42" s="1"/>
  <c r="X50" i="42"/>
  <c r="X49" i="42" s="1"/>
  <c r="X47" i="42" s="1"/>
  <c r="X52" i="42"/>
  <c r="V54" i="42"/>
  <c r="Z53" i="42" l="1"/>
  <c r="AJ49" i="42"/>
  <c r="AJ47" i="42" s="1"/>
  <c r="AJ46" i="42" s="1"/>
  <c r="AJ25" i="42" s="1"/>
  <c r="AN53" i="42"/>
  <c r="AN52" i="42"/>
  <c r="AN49" i="42" s="1"/>
  <c r="AN47" i="42" s="1"/>
  <c r="AN46" i="42" s="1"/>
  <c r="AN25" i="42" s="1"/>
  <c r="Z52" i="42"/>
  <c r="Z49" i="42" s="1"/>
  <c r="Z47" i="42" s="1"/>
  <c r="Z46" i="42" s="1"/>
  <c r="Z25" i="42" s="1"/>
  <c r="AF49" i="42"/>
  <c r="AF47" i="42" s="1"/>
  <c r="AF46" i="42" s="1"/>
  <c r="AF25" i="42" s="1"/>
  <c r="AM49" i="42"/>
  <c r="AM47" i="42" s="1"/>
  <c r="X46" i="42"/>
  <c r="X25" i="42" s="1"/>
  <c r="V49" i="42"/>
  <c r="V47" i="42" s="1"/>
  <c r="AI46" i="42"/>
  <c r="AI25" i="42" s="1"/>
  <c r="X59" i="42"/>
  <c r="X58" i="42" s="1"/>
  <c r="X56" i="42" s="1"/>
  <c r="AC58" i="42"/>
  <c r="AC56" i="42" s="1"/>
  <c r="AC46" i="42" s="1"/>
  <c r="AC25" i="42" s="1"/>
  <c r="AM59" i="42"/>
  <c r="AM58" i="42" s="1"/>
  <c r="AM56" i="42" s="1"/>
  <c r="V59" i="42"/>
  <c r="V58" i="42" s="1"/>
  <c r="V56" i="42" s="1"/>
  <c r="AM46" i="42" l="1"/>
  <c r="AM25" i="42" s="1"/>
  <c r="V46" i="42"/>
  <c r="V25" i="42" s="1"/>
  <c r="D54" i="17" l="1"/>
  <c r="A74" i="16"/>
  <c r="B74" i="16"/>
  <c r="C74" i="16"/>
  <c r="A75" i="16"/>
  <c r="B75" i="16"/>
  <c r="C75" i="16"/>
  <c r="A76" i="16"/>
  <c r="B76" i="16"/>
  <c r="C76" i="16"/>
  <c r="A77" i="16"/>
  <c r="B77" i="16"/>
  <c r="C77" i="16"/>
  <c r="A78" i="16"/>
  <c r="B78" i="16"/>
  <c r="C78" i="16"/>
  <c r="A22" i="16"/>
  <c r="B22" i="16"/>
  <c r="C22" i="16"/>
  <c r="A23" i="16"/>
  <c r="B23" i="16"/>
  <c r="C23" i="16"/>
  <c r="A24" i="16"/>
  <c r="B24" i="16"/>
  <c r="C24" i="16"/>
  <c r="A25" i="16"/>
  <c r="B25" i="16"/>
  <c r="C25" i="16"/>
  <c r="A26" i="16"/>
  <c r="B26" i="16"/>
  <c r="C26" i="16"/>
  <c r="A27" i="16"/>
  <c r="B27" i="16"/>
  <c r="C27" i="16"/>
  <c r="A28" i="16"/>
  <c r="B28" i="16"/>
  <c r="C28" i="16"/>
  <c r="A29" i="16"/>
  <c r="B29" i="16"/>
  <c r="C29" i="16"/>
  <c r="A30" i="16"/>
  <c r="B30" i="16"/>
  <c r="C30" i="16"/>
  <c r="A31" i="16"/>
  <c r="B31" i="16"/>
  <c r="C31" i="16"/>
  <c r="A32" i="16"/>
  <c r="B32" i="16"/>
  <c r="C32" i="16"/>
  <c r="A33" i="16"/>
  <c r="B33" i="16"/>
  <c r="C33" i="16"/>
  <c r="A34" i="16"/>
  <c r="B34" i="16"/>
  <c r="C34" i="16"/>
  <c r="A35" i="16"/>
  <c r="B35" i="16"/>
  <c r="C35" i="16"/>
  <c r="A36" i="16"/>
  <c r="B36" i="16"/>
  <c r="C36" i="16"/>
  <c r="A37" i="16"/>
  <c r="B37" i="16"/>
  <c r="C37" i="16"/>
  <c r="A38" i="16"/>
  <c r="B38" i="16"/>
  <c r="C38" i="16"/>
  <c r="A39" i="16"/>
  <c r="B39" i="16"/>
  <c r="C39" i="16"/>
  <c r="A40" i="16"/>
  <c r="B40" i="16"/>
  <c r="C40" i="16"/>
  <c r="A41" i="16"/>
  <c r="B41" i="16"/>
  <c r="C41" i="16"/>
  <c r="A42" i="16"/>
  <c r="B42" i="16"/>
  <c r="C42" i="16"/>
  <c r="A43" i="16"/>
  <c r="B43" i="16"/>
  <c r="C43" i="16"/>
  <c r="A44" i="16"/>
  <c r="B44" i="16"/>
  <c r="C44" i="16"/>
  <c r="A45" i="16"/>
  <c r="B45" i="16"/>
  <c r="C45" i="16"/>
  <c r="A46" i="16"/>
  <c r="B46" i="16"/>
  <c r="C46" i="16"/>
  <c r="A47" i="16"/>
  <c r="B47" i="16"/>
  <c r="C47" i="16"/>
  <c r="A48" i="16"/>
  <c r="B48" i="16"/>
  <c r="C48" i="16"/>
  <c r="A49" i="16"/>
  <c r="B49" i="16"/>
  <c r="C49" i="16"/>
  <c r="A50" i="16"/>
  <c r="B50" i="16"/>
  <c r="C50" i="16"/>
  <c r="A51" i="16"/>
  <c r="B51" i="16"/>
  <c r="C51" i="16"/>
  <c r="A52" i="16"/>
  <c r="B52" i="16"/>
  <c r="C52" i="16"/>
  <c r="A53" i="16"/>
  <c r="B53" i="16"/>
  <c r="C53" i="16"/>
  <c r="A54" i="16"/>
  <c r="B54" i="16"/>
  <c r="C54" i="16"/>
  <c r="A55" i="16"/>
  <c r="B55" i="16"/>
  <c r="C55" i="16"/>
  <c r="A56" i="16"/>
  <c r="B56" i="16"/>
  <c r="C56" i="16"/>
  <c r="A57" i="16"/>
  <c r="B57" i="16"/>
  <c r="C57" i="16"/>
  <c r="A58" i="16"/>
  <c r="B58" i="16"/>
  <c r="C58" i="16"/>
  <c r="A59" i="16"/>
  <c r="B59" i="16"/>
  <c r="C59" i="16"/>
  <c r="A60" i="16"/>
  <c r="B60" i="16"/>
  <c r="C60" i="16"/>
  <c r="A61" i="16"/>
  <c r="B61" i="16"/>
  <c r="C61" i="16"/>
  <c r="A62" i="16"/>
  <c r="B62" i="16"/>
  <c r="C62" i="16"/>
  <c r="A63" i="16"/>
  <c r="B63" i="16"/>
  <c r="C63" i="16"/>
  <c r="A64" i="16"/>
  <c r="B64" i="16"/>
  <c r="C64" i="16"/>
  <c r="A65" i="16"/>
  <c r="B65" i="16"/>
  <c r="C65" i="16"/>
  <c r="A66" i="16"/>
  <c r="B66" i="16"/>
  <c r="C66" i="16"/>
  <c r="A67" i="16"/>
  <c r="B67" i="16"/>
  <c r="C67" i="16"/>
  <c r="A68" i="16"/>
  <c r="B68" i="16"/>
  <c r="C68" i="16"/>
  <c r="A69" i="16"/>
  <c r="B69" i="16"/>
  <c r="C69" i="16"/>
  <c r="A70" i="16"/>
  <c r="B70" i="16"/>
  <c r="C70" i="16"/>
  <c r="A71" i="16"/>
  <c r="B71" i="16"/>
  <c r="C71" i="16"/>
  <c r="A72" i="16"/>
  <c r="B72" i="16"/>
  <c r="C72" i="16"/>
  <c r="A73" i="16"/>
  <c r="B73" i="16"/>
  <c r="C73" i="16"/>
  <c r="B21" i="16"/>
  <c r="C21" i="16"/>
  <c r="A21" i="16"/>
  <c r="D49" i="15"/>
  <c r="E55" i="15"/>
  <c r="F55" i="15"/>
  <c r="G55" i="15"/>
  <c r="H55" i="15"/>
  <c r="I55" i="15"/>
  <c r="J55" i="15"/>
  <c r="K55" i="15"/>
  <c r="L55" i="15"/>
  <c r="M55" i="15"/>
  <c r="N55" i="15"/>
  <c r="O55" i="15"/>
  <c r="P55" i="15"/>
  <c r="Q55" i="15"/>
  <c r="R55" i="15"/>
  <c r="S55" i="15"/>
  <c r="T55" i="15"/>
  <c r="U55" i="15"/>
  <c r="V55" i="15"/>
  <c r="W55" i="15"/>
  <c r="X55" i="15"/>
  <c r="Y55" i="15"/>
  <c r="Z55" i="15"/>
  <c r="AA55" i="15"/>
  <c r="AB55" i="15"/>
  <c r="AC55" i="15"/>
  <c r="AD55" i="15"/>
  <c r="AE55" i="15"/>
  <c r="AF55" i="15"/>
  <c r="AG55" i="15"/>
  <c r="AH55" i="15"/>
  <c r="AI55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BB55" i="15"/>
  <c r="BC55" i="15"/>
  <c r="BD55" i="15"/>
  <c r="BE55" i="15"/>
  <c r="BF55" i="15"/>
  <c r="BG55" i="15"/>
  <c r="BH55" i="15"/>
  <c r="BI55" i="15"/>
  <c r="BJ55" i="15"/>
  <c r="BK55" i="15"/>
  <c r="BL55" i="15"/>
  <c r="BM55" i="15"/>
  <c r="BN55" i="15"/>
  <c r="BO55" i="15"/>
  <c r="BP55" i="15"/>
  <c r="BQ55" i="15"/>
  <c r="BR55" i="15"/>
  <c r="BS55" i="15"/>
  <c r="BT55" i="15"/>
  <c r="BU55" i="15"/>
  <c r="BV55" i="15"/>
  <c r="BW55" i="15"/>
  <c r="BX55" i="15"/>
  <c r="BY55" i="15"/>
  <c r="BZ55" i="15"/>
  <c r="CA55" i="15"/>
  <c r="CB55" i="15"/>
  <c r="CC55" i="15"/>
  <c r="CD55" i="15"/>
  <c r="CE55" i="15"/>
  <c r="CF55" i="15"/>
  <c r="CG55" i="15"/>
  <c r="CH55" i="15"/>
  <c r="CI55" i="15"/>
  <c r="CJ55" i="15"/>
  <c r="CK55" i="15"/>
  <c r="CL55" i="15"/>
  <c r="CM55" i="15"/>
  <c r="CN55" i="15"/>
  <c r="CO55" i="15"/>
  <c r="CP55" i="15"/>
  <c r="CQ55" i="15"/>
  <c r="CR55" i="15"/>
  <c r="CS55" i="15"/>
  <c r="CT55" i="15"/>
  <c r="CU55" i="15"/>
  <c r="CV55" i="15"/>
  <c r="CW55" i="15"/>
  <c r="CX55" i="15"/>
  <c r="CY55" i="15"/>
  <c r="CZ55" i="15"/>
  <c r="DA55" i="15"/>
  <c r="DB55" i="15"/>
  <c r="DC55" i="15"/>
  <c r="DD55" i="15"/>
  <c r="DE55" i="15"/>
  <c r="DF55" i="15"/>
  <c r="DG55" i="15"/>
  <c r="DH55" i="15"/>
  <c r="DI55" i="15"/>
  <c r="DJ55" i="15"/>
  <c r="E57" i="15"/>
  <c r="F57" i="15"/>
  <c r="G57" i="15"/>
  <c r="H57" i="15"/>
  <c r="I57" i="15"/>
  <c r="J57" i="15"/>
  <c r="K57" i="15"/>
  <c r="L57" i="15"/>
  <c r="M57" i="15"/>
  <c r="N57" i="15"/>
  <c r="O57" i="15"/>
  <c r="P57" i="15"/>
  <c r="Q57" i="15"/>
  <c r="R57" i="15"/>
  <c r="S57" i="15"/>
  <c r="T57" i="15"/>
  <c r="U57" i="15"/>
  <c r="V57" i="15"/>
  <c r="W57" i="15"/>
  <c r="X57" i="15"/>
  <c r="Y57" i="15"/>
  <c r="Z57" i="15"/>
  <c r="AA57" i="15"/>
  <c r="AB57" i="15"/>
  <c r="AC57" i="15"/>
  <c r="AD57" i="15"/>
  <c r="AE57" i="15"/>
  <c r="AF57" i="15"/>
  <c r="AG57" i="15"/>
  <c r="AH57" i="15"/>
  <c r="AI57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BB57" i="15"/>
  <c r="BC57" i="15"/>
  <c r="BD57" i="15"/>
  <c r="BE57" i="15"/>
  <c r="BF57" i="15"/>
  <c r="BG57" i="15"/>
  <c r="BH57" i="15"/>
  <c r="BI57" i="15"/>
  <c r="BJ57" i="15"/>
  <c r="BK57" i="15"/>
  <c r="BL57" i="15"/>
  <c r="BM57" i="15"/>
  <c r="BN57" i="15"/>
  <c r="BO57" i="15"/>
  <c r="BP57" i="15"/>
  <c r="BQ57" i="15"/>
  <c r="BR57" i="15"/>
  <c r="BS57" i="15"/>
  <c r="BT57" i="15"/>
  <c r="BU57" i="15"/>
  <c r="BV57" i="15"/>
  <c r="BW57" i="15"/>
  <c r="BX57" i="15"/>
  <c r="BY57" i="15"/>
  <c r="BZ57" i="15"/>
  <c r="CA57" i="15"/>
  <c r="CB57" i="15"/>
  <c r="CC57" i="15"/>
  <c r="CD57" i="15"/>
  <c r="CE57" i="15"/>
  <c r="CF57" i="15"/>
  <c r="CG57" i="15"/>
  <c r="CH57" i="15"/>
  <c r="CI57" i="15"/>
  <c r="CJ57" i="15"/>
  <c r="CK57" i="15"/>
  <c r="CL57" i="15"/>
  <c r="CM57" i="15"/>
  <c r="CN57" i="15"/>
  <c r="CO57" i="15"/>
  <c r="CP57" i="15"/>
  <c r="CQ57" i="15"/>
  <c r="CR57" i="15"/>
  <c r="CS57" i="15"/>
  <c r="CT57" i="15"/>
  <c r="CU57" i="15"/>
  <c r="CV57" i="15"/>
  <c r="CW57" i="15"/>
  <c r="CX57" i="15"/>
  <c r="CY57" i="15"/>
  <c r="CZ57" i="15"/>
  <c r="DA57" i="15"/>
  <c r="DB57" i="15"/>
  <c r="DC57" i="15"/>
  <c r="DD57" i="15"/>
  <c r="DE57" i="15"/>
  <c r="DF57" i="15"/>
  <c r="DG57" i="15"/>
  <c r="DH57" i="15"/>
  <c r="DI57" i="15"/>
  <c r="DJ57" i="15"/>
  <c r="D57" i="15"/>
  <c r="D55" i="15"/>
  <c r="D50" i="15"/>
  <c r="D52" i="15"/>
  <c r="O52" i="15"/>
  <c r="O50" i="15" s="1"/>
  <c r="BM52" i="15"/>
  <c r="BM50" i="15" s="1"/>
  <c r="A22" i="15"/>
  <c r="B22" i="15"/>
  <c r="C22" i="15"/>
  <c r="A23" i="15"/>
  <c r="B23" i="15"/>
  <c r="C23" i="15"/>
  <c r="A24" i="15"/>
  <c r="B24" i="15"/>
  <c r="C24" i="15"/>
  <c r="A25" i="15"/>
  <c r="B25" i="15"/>
  <c r="C25" i="15"/>
  <c r="A26" i="15"/>
  <c r="B26" i="15"/>
  <c r="C26" i="15"/>
  <c r="A27" i="15"/>
  <c r="B27" i="15"/>
  <c r="C27" i="15"/>
  <c r="A28" i="15"/>
  <c r="B28" i="15"/>
  <c r="C28" i="15"/>
  <c r="A29" i="15"/>
  <c r="B29" i="15"/>
  <c r="C29" i="15"/>
  <c r="A30" i="15"/>
  <c r="B30" i="15"/>
  <c r="C30" i="15"/>
  <c r="A31" i="15"/>
  <c r="B31" i="15"/>
  <c r="C31" i="15"/>
  <c r="A32" i="15"/>
  <c r="B32" i="15"/>
  <c r="C32" i="15"/>
  <c r="A33" i="15"/>
  <c r="B33" i="15"/>
  <c r="C33" i="15"/>
  <c r="A34" i="15"/>
  <c r="B34" i="15"/>
  <c r="C34" i="15"/>
  <c r="A35" i="15"/>
  <c r="B35" i="15"/>
  <c r="C35" i="15"/>
  <c r="A36" i="15"/>
  <c r="B36" i="15"/>
  <c r="C36" i="15"/>
  <c r="A37" i="15"/>
  <c r="B37" i="15"/>
  <c r="C37" i="15"/>
  <c r="A38" i="15"/>
  <c r="B38" i="15"/>
  <c r="C38" i="15"/>
  <c r="A39" i="15"/>
  <c r="B39" i="15"/>
  <c r="C39" i="15"/>
  <c r="A40" i="15"/>
  <c r="B40" i="15"/>
  <c r="C40" i="15"/>
  <c r="A41" i="15"/>
  <c r="B41" i="15"/>
  <c r="C41" i="15"/>
  <c r="A42" i="15"/>
  <c r="B42" i="15"/>
  <c r="C42" i="15"/>
  <c r="A43" i="15"/>
  <c r="B43" i="15"/>
  <c r="C43" i="15"/>
  <c r="A44" i="15"/>
  <c r="B44" i="15"/>
  <c r="C44" i="15"/>
  <c r="A45" i="15"/>
  <c r="B45" i="15"/>
  <c r="C45" i="15"/>
  <c r="A46" i="15"/>
  <c r="B46" i="15"/>
  <c r="C46" i="15"/>
  <c r="A47" i="15"/>
  <c r="B47" i="15"/>
  <c r="C47" i="15"/>
  <c r="A48" i="15"/>
  <c r="B48" i="15"/>
  <c r="C48" i="15"/>
  <c r="A49" i="15"/>
  <c r="B49" i="15"/>
  <c r="C49" i="15"/>
  <c r="A50" i="15"/>
  <c r="B50" i="15"/>
  <c r="C50" i="15"/>
  <c r="A51" i="15"/>
  <c r="B51" i="15"/>
  <c r="C51" i="15"/>
  <c r="A52" i="15"/>
  <c r="B52" i="15"/>
  <c r="C52" i="15"/>
  <c r="A53" i="15"/>
  <c r="B53" i="15"/>
  <c r="C53" i="15"/>
  <c r="A54" i="15"/>
  <c r="B54" i="15"/>
  <c r="C54" i="15"/>
  <c r="A55" i="15"/>
  <c r="B55" i="15"/>
  <c r="C55" i="15"/>
  <c r="A56" i="15"/>
  <c r="B56" i="15"/>
  <c r="C56" i="15"/>
  <c r="A57" i="15"/>
  <c r="B57" i="15"/>
  <c r="C57" i="15"/>
  <c r="A58" i="15"/>
  <c r="B58" i="15"/>
  <c r="C58" i="15"/>
  <c r="A59" i="15"/>
  <c r="B59" i="15"/>
  <c r="C59" i="15"/>
  <c r="A60" i="15"/>
  <c r="B60" i="15"/>
  <c r="C60" i="15"/>
  <c r="A61" i="15"/>
  <c r="B61" i="15"/>
  <c r="C61" i="15"/>
  <c r="A62" i="15"/>
  <c r="B62" i="15"/>
  <c r="C62" i="15"/>
  <c r="A63" i="15"/>
  <c r="B63" i="15"/>
  <c r="C63" i="15"/>
  <c r="A64" i="15"/>
  <c r="B64" i="15"/>
  <c r="C64" i="15"/>
  <c r="A65" i="15"/>
  <c r="B65" i="15"/>
  <c r="C65" i="15"/>
  <c r="A66" i="15"/>
  <c r="B66" i="15"/>
  <c r="C66" i="15"/>
  <c r="A67" i="15"/>
  <c r="B67" i="15"/>
  <c r="C67" i="15"/>
  <c r="A68" i="15"/>
  <c r="B68" i="15"/>
  <c r="C68" i="15"/>
  <c r="A69" i="15"/>
  <c r="B69" i="15"/>
  <c r="C69" i="15"/>
  <c r="A70" i="15"/>
  <c r="B70" i="15"/>
  <c r="C70" i="15"/>
  <c r="A71" i="15"/>
  <c r="B71" i="15"/>
  <c r="C71" i="15"/>
  <c r="A72" i="15"/>
  <c r="B72" i="15"/>
  <c r="C72" i="15"/>
  <c r="A73" i="15"/>
  <c r="B73" i="15"/>
  <c r="C73" i="15"/>
  <c r="A74" i="15"/>
  <c r="B74" i="15"/>
  <c r="C74" i="15"/>
  <c r="A75" i="15"/>
  <c r="B75" i="15"/>
  <c r="C75" i="15"/>
  <c r="A76" i="15"/>
  <c r="B76" i="15"/>
  <c r="C76" i="15"/>
  <c r="A77" i="15"/>
  <c r="B77" i="15"/>
  <c r="C77" i="15"/>
  <c r="A78" i="15"/>
  <c r="B78" i="15"/>
  <c r="C78" i="15"/>
  <c r="B21" i="15"/>
  <c r="C21" i="15"/>
  <c r="A21" i="15"/>
  <c r="D55" i="14"/>
  <c r="D52" i="14"/>
  <c r="R59" i="14"/>
  <c r="Q59" i="14"/>
  <c r="Q57" i="14" s="1"/>
  <c r="P59" i="14"/>
  <c r="O59" i="14"/>
  <c r="O57" i="14" s="1"/>
  <c r="N59" i="14"/>
  <c r="M59" i="14"/>
  <c r="M57" i="14" s="1"/>
  <c r="L59" i="14"/>
  <c r="R58" i="14"/>
  <c r="R57" i="14" s="1"/>
  <c r="Q58" i="14"/>
  <c r="P58" i="14"/>
  <c r="O58" i="14"/>
  <c r="N58" i="14"/>
  <c r="N57" i="14" s="1"/>
  <c r="M58" i="14"/>
  <c r="L58" i="14"/>
  <c r="M53" i="14"/>
  <c r="N53" i="14"/>
  <c r="O53" i="14"/>
  <c r="P53" i="14"/>
  <c r="Q53" i="14"/>
  <c r="R53" i="14"/>
  <c r="L53" i="14"/>
  <c r="AT57" i="14"/>
  <c r="AS57" i="14"/>
  <c r="AR57" i="14"/>
  <c r="AQ57" i="14"/>
  <c r="AP57" i="14"/>
  <c r="AO57" i="14"/>
  <c r="AN57" i="14"/>
  <c r="AA57" i="14"/>
  <c r="AB57" i="14"/>
  <c r="AC57" i="14"/>
  <c r="AD57" i="14"/>
  <c r="AE57" i="14"/>
  <c r="AF57" i="14"/>
  <c r="Z57" i="14"/>
  <c r="AM57" i="14"/>
  <c r="AL57" i="14"/>
  <c r="AK57" i="14"/>
  <c r="AJ57" i="14"/>
  <c r="AI57" i="14"/>
  <c r="AH57" i="14"/>
  <c r="AG57" i="14"/>
  <c r="Y57" i="14"/>
  <c r="X57" i="14"/>
  <c r="W57" i="14"/>
  <c r="V57" i="14"/>
  <c r="U57" i="14"/>
  <c r="T57" i="14"/>
  <c r="S57" i="14"/>
  <c r="P57" i="14"/>
  <c r="L57" i="14"/>
  <c r="H57" i="14"/>
  <c r="E57" i="14"/>
  <c r="A22" i="14"/>
  <c r="B22" i="14"/>
  <c r="C22" i="14"/>
  <c r="A23" i="14"/>
  <c r="B23" i="14"/>
  <c r="C23" i="14"/>
  <c r="A24" i="14"/>
  <c r="B24" i="14"/>
  <c r="C24" i="14"/>
  <c r="A25" i="14"/>
  <c r="B25" i="14"/>
  <c r="C25" i="14"/>
  <c r="A26" i="14"/>
  <c r="B26" i="14"/>
  <c r="C26" i="14"/>
  <c r="A27" i="14"/>
  <c r="B27" i="14"/>
  <c r="C27" i="14"/>
  <c r="A28" i="14"/>
  <c r="B28" i="14"/>
  <c r="C28" i="14"/>
  <c r="A29" i="14"/>
  <c r="B29" i="14"/>
  <c r="C29" i="14"/>
  <c r="A30" i="14"/>
  <c r="B30" i="14"/>
  <c r="C30" i="14"/>
  <c r="A31" i="14"/>
  <c r="B31" i="14"/>
  <c r="C31" i="14"/>
  <c r="A32" i="14"/>
  <c r="B32" i="14"/>
  <c r="C32" i="14"/>
  <c r="A33" i="14"/>
  <c r="B33" i="14"/>
  <c r="C33" i="14"/>
  <c r="A34" i="14"/>
  <c r="B34" i="14"/>
  <c r="C34" i="14"/>
  <c r="A35" i="14"/>
  <c r="B35" i="14"/>
  <c r="C35" i="14"/>
  <c r="A36" i="14"/>
  <c r="B36" i="14"/>
  <c r="C36" i="14"/>
  <c r="A37" i="14"/>
  <c r="B37" i="14"/>
  <c r="C37" i="14"/>
  <c r="A38" i="14"/>
  <c r="B38" i="14"/>
  <c r="C38" i="14"/>
  <c r="A39" i="14"/>
  <c r="B39" i="14"/>
  <c r="C39" i="14"/>
  <c r="A40" i="14"/>
  <c r="B40" i="14"/>
  <c r="C40" i="14"/>
  <c r="A41" i="14"/>
  <c r="B41" i="14"/>
  <c r="C41" i="14"/>
  <c r="A42" i="14"/>
  <c r="B42" i="14"/>
  <c r="C42" i="14"/>
  <c r="A43" i="14"/>
  <c r="B43" i="14"/>
  <c r="C43" i="14"/>
  <c r="A44" i="14"/>
  <c r="B44" i="14"/>
  <c r="C44" i="14"/>
  <c r="A45" i="14"/>
  <c r="B45" i="14"/>
  <c r="C45" i="14"/>
  <c r="A46" i="14"/>
  <c r="B46" i="14"/>
  <c r="C46" i="14"/>
  <c r="A47" i="14"/>
  <c r="B47" i="14"/>
  <c r="C47" i="14"/>
  <c r="A48" i="14"/>
  <c r="B48" i="14"/>
  <c r="C48" i="14"/>
  <c r="A49" i="14"/>
  <c r="B49" i="14"/>
  <c r="C49" i="14"/>
  <c r="A50" i="14"/>
  <c r="B50" i="14"/>
  <c r="C50" i="14"/>
  <c r="A51" i="14"/>
  <c r="B51" i="14"/>
  <c r="C51" i="14"/>
  <c r="A52" i="14"/>
  <c r="B52" i="14"/>
  <c r="C52" i="14"/>
  <c r="A53" i="14"/>
  <c r="B53" i="14"/>
  <c r="C53" i="14"/>
  <c r="A54" i="14"/>
  <c r="B54" i="14"/>
  <c r="C54" i="14"/>
  <c r="A55" i="14"/>
  <c r="B55" i="14"/>
  <c r="C55" i="14"/>
  <c r="A56" i="14"/>
  <c r="B56" i="14"/>
  <c r="C56" i="14"/>
  <c r="A57" i="14"/>
  <c r="B57" i="14"/>
  <c r="C57" i="14"/>
  <c r="A58" i="14"/>
  <c r="B58" i="14"/>
  <c r="C58" i="14"/>
  <c r="A59" i="14"/>
  <c r="B59" i="14"/>
  <c r="C59" i="14"/>
  <c r="A60" i="14"/>
  <c r="B60" i="14"/>
  <c r="C60" i="14"/>
  <c r="A61" i="14"/>
  <c r="B61" i="14"/>
  <c r="C61" i="14"/>
  <c r="A62" i="14"/>
  <c r="B62" i="14"/>
  <c r="C62" i="14"/>
  <c r="A63" i="14"/>
  <c r="B63" i="14"/>
  <c r="C63" i="14"/>
  <c r="A64" i="14"/>
  <c r="B64" i="14"/>
  <c r="C64" i="14"/>
  <c r="A65" i="14"/>
  <c r="B65" i="14"/>
  <c r="C65" i="14"/>
  <c r="A66" i="14"/>
  <c r="B66" i="14"/>
  <c r="C66" i="14"/>
  <c r="A67" i="14"/>
  <c r="B67" i="14"/>
  <c r="C67" i="14"/>
  <c r="A68" i="14"/>
  <c r="B68" i="14"/>
  <c r="C68" i="14"/>
  <c r="A69" i="14"/>
  <c r="B69" i="14"/>
  <c r="C69" i="14"/>
  <c r="A70" i="14"/>
  <c r="B70" i="14"/>
  <c r="C70" i="14"/>
  <c r="A71" i="14"/>
  <c r="B71" i="14"/>
  <c r="C71" i="14"/>
  <c r="A72" i="14"/>
  <c r="B72" i="14"/>
  <c r="C72" i="14"/>
  <c r="A73" i="14"/>
  <c r="B73" i="14"/>
  <c r="C73" i="14"/>
  <c r="A74" i="14"/>
  <c r="B74" i="14"/>
  <c r="C74" i="14"/>
  <c r="A75" i="14"/>
  <c r="B75" i="14"/>
  <c r="C75" i="14"/>
  <c r="A76" i="14"/>
  <c r="B76" i="14"/>
  <c r="C76" i="14"/>
  <c r="A77" i="14"/>
  <c r="B77" i="14"/>
  <c r="C77" i="14"/>
  <c r="A78" i="14"/>
  <c r="B78" i="14"/>
  <c r="C78" i="14"/>
  <c r="B21" i="14"/>
  <c r="C21" i="14"/>
  <c r="A21" i="14"/>
  <c r="DD53" i="13"/>
  <c r="DC53" i="13"/>
  <c r="DC59" i="13"/>
  <c r="DC58" i="13"/>
  <c r="DC54" i="13"/>
  <c r="DA59" i="13"/>
  <c r="DA58" i="13"/>
  <c r="DA54" i="13"/>
  <c r="DA53" i="13"/>
  <c r="BD57" i="13"/>
  <c r="BL59" i="13"/>
  <c r="BK59" i="13"/>
  <c r="BJ59" i="13"/>
  <c r="BI59" i="13"/>
  <c r="BH59" i="13"/>
  <c r="BG59" i="13"/>
  <c r="BF59" i="13"/>
  <c r="BE59" i="13"/>
  <c r="BD59" i="13"/>
  <c r="BC59" i="13"/>
  <c r="BL58" i="13"/>
  <c r="BK58" i="13"/>
  <c r="BJ58" i="13"/>
  <c r="BI58" i="13"/>
  <c r="BH58" i="13"/>
  <c r="BG58" i="13"/>
  <c r="BF58" i="13"/>
  <c r="BE58" i="13"/>
  <c r="BD58" i="13"/>
  <c r="BC58" i="13"/>
  <c r="BL54" i="13"/>
  <c r="BK54" i="13"/>
  <c r="BJ54" i="13"/>
  <c r="BI54" i="13"/>
  <c r="BH54" i="13"/>
  <c r="BG54" i="13"/>
  <c r="BF54" i="13"/>
  <c r="BE54" i="13"/>
  <c r="BD54" i="13"/>
  <c r="BC54" i="13"/>
  <c r="BL53" i="13"/>
  <c r="BK53" i="13"/>
  <c r="BJ53" i="13"/>
  <c r="BI53" i="13"/>
  <c r="BI52" i="13" s="1"/>
  <c r="BI50" i="13" s="1"/>
  <c r="BH53" i="13"/>
  <c r="BG53" i="13"/>
  <c r="BF53" i="13"/>
  <c r="BE53" i="13"/>
  <c r="BE52" i="13" s="1"/>
  <c r="BE50" i="13" s="1"/>
  <c r="BD53" i="13"/>
  <c r="BC53" i="13"/>
  <c r="H52" i="13"/>
  <c r="G52" i="13"/>
  <c r="D52" i="13"/>
  <c r="N59" i="13"/>
  <c r="M59" i="13"/>
  <c r="L59" i="13"/>
  <c r="K59" i="13"/>
  <c r="J59" i="13"/>
  <c r="I59" i="13"/>
  <c r="H59" i="13"/>
  <c r="G59" i="13"/>
  <c r="F59" i="13"/>
  <c r="E59" i="13"/>
  <c r="N58" i="13"/>
  <c r="M58" i="13"/>
  <c r="L58" i="13"/>
  <c r="K58" i="13"/>
  <c r="J58" i="13"/>
  <c r="I58" i="13"/>
  <c r="H58" i="13"/>
  <c r="G58" i="13"/>
  <c r="F58" i="13"/>
  <c r="E58" i="13"/>
  <c r="F54" i="13"/>
  <c r="G54" i="13"/>
  <c r="H54" i="13"/>
  <c r="J54" i="13"/>
  <c r="K54" i="13"/>
  <c r="L54" i="13"/>
  <c r="M54" i="13"/>
  <c r="F53" i="13"/>
  <c r="F52" i="13" s="1"/>
  <c r="G53" i="13"/>
  <c r="H53" i="13"/>
  <c r="I53" i="13"/>
  <c r="J53" i="13"/>
  <c r="K53" i="13"/>
  <c r="L53" i="13"/>
  <c r="M53" i="13"/>
  <c r="N53" i="13"/>
  <c r="E53" i="13"/>
  <c r="AT59" i="13"/>
  <c r="AT58" i="13"/>
  <c r="AU52" i="13"/>
  <c r="AT52" i="13"/>
  <c r="AT54" i="13"/>
  <c r="AT50" i="13" s="1"/>
  <c r="AT53" i="13"/>
  <c r="P50" i="13"/>
  <c r="S50" i="13"/>
  <c r="T50" i="13"/>
  <c r="W50" i="13"/>
  <c r="X50" i="13"/>
  <c r="AA50" i="13"/>
  <c r="AB50" i="13"/>
  <c r="AE50" i="13"/>
  <c r="AF50" i="13"/>
  <c r="AI50" i="13"/>
  <c r="AJ50" i="13"/>
  <c r="AM50" i="13"/>
  <c r="AN50" i="13"/>
  <c r="AQ50" i="13"/>
  <c r="AR50" i="13"/>
  <c r="AU50" i="13"/>
  <c r="BT50" i="13"/>
  <c r="I52" i="13"/>
  <c r="I50" i="13" s="1"/>
  <c r="O52" i="13"/>
  <c r="O50" i="13" s="1"/>
  <c r="P52" i="13"/>
  <c r="Q52" i="13"/>
  <c r="Q50" i="13" s="1"/>
  <c r="R52" i="13"/>
  <c r="R50" i="13" s="1"/>
  <c r="S52" i="13"/>
  <c r="T52" i="13"/>
  <c r="U52" i="13"/>
  <c r="U50" i="13" s="1"/>
  <c r="V52" i="13"/>
  <c r="V50" i="13" s="1"/>
  <c r="W52" i="13"/>
  <c r="X52" i="13"/>
  <c r="Y52" i="13"/>
  <c r="Y50" i="13" s="1"/>
  <c r="Z52" i="13"/>
  <c r="Z50" i="13" s="1"/>
  <c r="AA52" i="13"/>
  <c r="AB52" i="13"/>
  <c r="AC52" i="13"/>
  <c r="AC50" i="13" s="1"/>
  <c r="AD52" i="13"/>
  <c r="AD50" i="13" s="1"/>
  <c r="AE52" i="13"/>
  <c r="AF52" i="13"/>
  <c r="AG52" i="13"/>
  <c r="AG50" i="13" s="1"/>
  <c r="AH52" i="13"/>
  <c r="AH50" i="13" s="1"/>
  <c r="AI52" i="13"/>
  <c r="AJ52" i="13"/>
  <c r="AK52" i="13"/>
  <c r="AK50" i="13" s="1"/>
  <c r="AL52" i="13"/>
  <c r="AL50" i="13" s="1"/>
  <c r="AM52" i="13"/>
  <c r="AN52" i="13"/>
  <c r="AO52" i="13"/>
  <c r="AO50" i="13" s="1"/>
  <c r="AP52" i="13"/>
  <c r="AP50" i="13" s="1"/>
  <c r="AQ52" i="13"/>
  <c r="AR52" i="13"/>
  <c r="BD52" i="13"/>
  <c r="BD50" i="13" s="1"/>
  <c r="BF52" i="13"/>
  <c r="BF50" i="13" s="1"/>
  <c r="BJ52" i="13"/>
  <c r="BJ50" i="13" s="1"/>
  <c r="BM52" i="13"/>
  <c r="BM50" i="13" s="1"/>
  <c r="BN52" i="13"/>
  <c r="BN50" i="13" s="1"/>
  <c r="BO52" i="13"/>
  <c r="BO50" i="13" s="1"/>
  <c r="BP52" i="13"/>
  <c r="BP50" i="13" s="1"/>
  <c r="BQ52" i="13"/>
  <c r="BQ50" i="13" s="1"/>
  <c r="BR52" i="13"/>
  <c r="BR50" i="13" s="1"/>
  <c r="BS52" i="13"/>
  <c r="BS50" i="13" s="1"/>
  <c r="BT52" i="13"/>
  <c r="BU52" i="13"/>
  <c r="BU50" i="13" s="1"/>
  <c r="BV52" i="13"/>
  <c r="BV50" i="13" s="1"/>
  <c r="BW52" i="13"/>
  <c r="BW50" i="13" s="1"/>
  <c r="BX52" i="13"/>
  <c r="BX50" i="13" s="1"/>
  <c r="BY52" i="13"/>
  <c r="BY50" i="13" s="1"/>
  <c r="BZ52" i="13"/>
  <c r="BZ50" i="13" s="1"/>
  <c r="CA52" i="13"/>
  <c r="CA50" i="13" s="1"/>
  <c r="CB52" i="13"/>
  <c r="CB50" i="13" s="1"/>
  <c r="CC52" i="13"/>
  <c r="CC50" i="13" s="1"/>
  <c r="CD52" i="13"/>
  <c r="CD50" i="13" s="1"/>
  <c r="CE52" i="13"/>
  <c r="CE50" i="13" s="1"/>
  <c r="CF52" i="13"/>
  <c r="CF50" i="13" s="1"/>
  <c r="CG52" i="13"/>
  <c r="CG50" i="13" s="1"/>
  <c r="CH52" i="13"/>
  <c r="CH50" i="13" s="1"/>
  <c r="CI52" i="13"/>
  <c r="CI50" i="13" s="1"/>
  <c r="CJ52" i="13"/>
  <c r="CJ50" i="13" s="1"/>
  <c r="CK52" i="13"/>
  <c r="CK50" i="13" s="1"/>
  <c r="CL52" i="13"/>
  <c r="CL50" i="13" s="1"/>
  <c r="CM52" i="13"/>
  <c r="CM50" i="13" s="1"/>
  <c r="CN52" i="13"/>
  <c r="CN50" i="13" s="1"/>
  <c r="CO52" i="13"/>
  <c r="CO50" i="13" s="1"/>
  <c r="CP52" i="13"/>
  <c r="CP50" i="13" s="1"/>
  <c r="CQ52" i="13"/>
  <c r="CQ50" i="13" s="1"/>
  <c r="CR52" i="13"/>
  <c r="CR50" i="13" s="1"/>
  <c r="CS52" i="13"/>
  <c r="CS50" i="13" s="1"/>
  <c r="CT52" i="13"/>
  <c r="CT50" i="13" s="1"/>
  <c r="CU52" i="13"/>
  <c r="CU50" i="13" s="1"/>
  <c r="CV52" i="13"/>
  <c r="CV50" i="13" s="1"/>
  <c r="CW52" i="13"/>
  <c r="CW50" i="13" s="1"/>
  <c r="CX52" i="13"/>
  <c r="CX50" i="13" s="1"/>
  <c r="CY52" i="13"/>
  <c r="CY50" i="13" s="1"/>
  <c r="CZ52" i="13"/>
  <c r="CZ50" i="13" s="1"/>
  <c r="BM49" i="15" l="1"/>
  <c r="O49" i="15"/>
  <c r="F50" i="13"/>
  <c r="BC52" i="13"/>
  <c r="BC50" i="13" s="1"/>
  <c r="BG52" i="13"/>
  <c r="BG50" i="13" s="1"/>
  <c r="BK52" i="13"/>
  <c r="BK50" i="13" s="1"/>
  <c r="BH52" i="13"/>
  <c r="BH50" i="13" s="1"/>
  <c r="BL52" i="13"/>
  <c r="BL50" i="13" s="1"/>
  <c r="G50" i="13"/>
  <c r="A25" i="13" l="1"/>
  <c r="B25" i="13"/>
  <c r="C25" i="13"/>
  <c r="A26" i="13"/>
  <c r="B26" i="13"/>
  <c r="C26" i="13"/>
  <c r="A27" i="13"/>
  <c r="B27" i="13"/>
  <c r="C27" i="13"/>
  <c r="A28" i="13"/>
  <c r="B28" i="13"/>
  <c r="C28" i="13"/>
  <c r="A29" i="13"/>
  <c r="B29" i="13"/>
  <c r="C29" i="13"/>
  <c r="A30" i="13"/>
  <c r="B30" i="13"/>
  <c r="C30" i="13"/>
  <c r="A31" i="13"/>
  <c r="B31" i="13"/>
  <c r="C31" i="13"/>
  <c r="A32" i="13"/>
  <c r="B32" i="13"/>
  <c r="C32" i="13"/>
  <c r="A33" i="13"/>
  <c r="B33" i="13"/>
  <c r="C33" i="13"/>
  <c r="A34" i="13"/>
  <c r="B34" i="13"/>
  <c r="C34" i="13"/>
  <c r="A35" i="13"/>
  <c r="B35" i="13"/>
  <c r="C35" i="13"/>
  <c r="A36" i="13"/>
  <c r="B36" i="13"/>
  <c r="C36" i="13"/>
  <c r="A37" i="13"/>
  <c r="B37" i="13"/>
  <c r="C37" i="13"/>
  <c r="A38" i="13"/>
  <c r="B38" i="13"/>
  <c r="C38" i="13"/>
  <c r="A39" i="13"/>
  <c r="B39" i="13"/>
  <c r="C39" i="13"/>
  <c r="A40" i="13"/>
  <c r="B40" i="13"/>
  <c r="C40" i="13"/>
  <c r="A41" i="13"/>
  <c r="B41" i="13"/>
  <c r="C41" i="13"/>
  <c r="A42" i="13"/>
  <c r="B42" i="13"/>
  <c r="C42" i="13"/>
  <c r="A43" i="13"/>
  <c r="B43" i="13"/>
  <c r="C43" i="13"/>
  <c r="A44" i="13"/>
  <c r="B44" i="13"/>
  <c r="C44" i="13"/>
  <c r="A45" i="13"/>
  <c r="B45" i="13"/>
  <c r="C45" i="13"/>
  <c r="A46" i="13"/>
  <c r="B46" i="13"/>
  <c r="C46" i="13"/>
  <c r="A47" i="13"/>
  <c r="B47" i="13"/>
  <c r="C47" i="13"/>
  <c r="A48" i="13"/>
  <c r="B48" i="13"/>
  <c r="C48" i="13"/>
  <c r="A49" i="13"/>
  <c r="B49" i="13"/>
  <c r="C49" i="13"/>
  <c r="A50" i="13"/>
  <c r="B50" i="13"/>
  <c r="C50" i="13"/>
  <c r="A51" i="13"/>
  <c r="B51" i="13"/>
  <c r="C51" i="13"/>
  <c r="A52" i="13"/>
  <c r="B52" i="13"/>
  <c r="C52" i="13"/>
  <c r="A53" i="13"/>
  <c r="B53" i="13"/>
  <c r="C53" i="13"/>
  <c r="A54" i="13"/>
  <c r="B54" i="13"/>
  <c r="C54" i="13"/>
  <c r="A55" i="13"/>
  <c r="B55" i="13"/>
  <c r="C55" i="13"/>
  <c r="A56" i="13"/>
  <c r="B56" i="13"/>
  <c r="C56" i="13"/>
  <c r="A57" i="13"/>
  <c r="B57" i="13"/>
  <c r="C57" i="13"/>
  <c r="A58" i="13"/>
  <c r="B58" i="13"/>
  <c r="C58" i="13"/>
  <c r="A59" i="13"/>
  <c r="B59" i="13"/>
  <c r="C59" i="13"/>
  <c r="A60" i="13"/>
  <c r="B60" i="13"/>
  <c r="C60" i="13"/>
  <c r="A61" i="13"/>
  <c r="B61" i="13"/>
  <c r="C61" i="13"/>
  <c r="A62" i="13"/>
  <c r="B62" i="13"/>
  <c r="C62" i="13"/>
  <c r="A63" i="13"/>
  <c r="B63" i="13"/>
  <c r="C63" i="13"/>
  <c r="A64" i="13"/>
  <c r="B64" i="13"/>
  <c r="C64" i="13"/>
  <c r="A65" i="13"/>
  <c r="B65" i="13"/>
  <c r="C65" i="13"/>
  <c r="A66" i="13"/>
  <c r="B66" i="13"/>
  <c r="C66" i="13"/>
  <c r="A67" i="13"/>
  <c r="B67" i="13"/>
  <c r="C67" i="13"/>
  <c r="A68" i="13"/>
  <c r="B68" i="13"/>
  <c r="C68" i="13"/>
  <c r="A69" i="13"/>
  <c r="B69" i="13"/>
  <c r="C69" i="13"/>
  <c r="A70" i="13"/>
  <c r="B70" i="13"/>
  <c r="C70" i="13"/>
  <c r="A71" i="13"/>
  <c r="B71" i="13"/>
  <c r="C71" i="13"/>
  <c r="A72" i="13"/>
  <c r="B72" i="13"/>
  <c r="C72" i="13"/>
  <c r="A73" i="13"/>
  <c r="B73" i="13"/>
  <c r="C73" i="13"/>
  <c r="A74" i="13"/>
  <c r="B74" i="13"/>
  <c r="C74" i="13"/>
  <c r="A75" i="13"/>
  <c r="B75" i="13"/>
  <c r="C75" i="13"/>
  <c r="A76" i="13"/>
  <c r="B76" i="13"/>
  <c r="C76" i="13"/>
  <c r="A77" i="13"/>
  <c r="B77" i="13"/>
  <c r="C77" i="13"/>
  <c r="A78" i="13"/>
  <c r="B78" i="13"/>
  <c r="C78" i="13"/>
  <c r="B24" i="13"/>
  <c r="C24" i="13"/>
  <c r="A24" i="13"/>
  <c r="B23" i="13"/>
  <c r="C23" i="13"/>
  <c r="A23" i="13"/>
  <c r="B22" i="13"/>
  <c r="C22" i="13"/>
  <c r="A22" i="13"/>
  <c r="B21" i="13"/>
  <c r="C21" i="13"/>
  <c r="A21" i="13"/>
  <c r="E57" i="11" l="1"/>
  <c r="F57" i="11"/>
  <c r="G57" i="11"/>
  <c r="G55" i="11" s="1"/>
  <c r="H57" i="11"/>
  <c r="H55" i="11" s="1"/>
  <c r="I57" i="11"/>
  <c r="J57" i="11"/>
  <c r="K57" i="11"/>
  <c r="K55" i="11" s="1"/>
  <c r="L57" i="11"/>
  <c r="L55" i="11" s="1"/>
  <c r="L49" i="11" s="1"/>
  <c r="L23" i="11" s="1"/>
  <c r="M57" i="11"/>
  <c r="N57" i="11"/>
  <c r="D57" i="11"/>
  <c r="E55" i="10"/>
  <c r="F55" i="10"/>
  <c r="G55" i="10"/>
  <c r="H55" i="10"/>
  <c r="H53" i="10" s="1"/>
  <c r="S53" i="10" s="1"/>
  <c r="I55" i="10"/>
  <c r="J55" i="10"/>
  <c r="K55" i="10"/>
  <c r="L55" i="10"/>
  <c r="L53" i="10" s="1"/>
  <c r="M55" i="10"/>
  <c r="N55" i="10"/>
  <c r="O55" i="10"/>
  <c r="P55" i="10"/>
  <c r="P53" i="10" s="1"/>
  <c r="Q55" i="10"/>
  <c r="R55" i="10"/>
  <c r="D55" i="10"/>
  <c r="E53" i="10"/>
  <c r="F53" i="10"/>
  <c r="G53" i="10"/>
  <c r="I53" i="10"/>
  <c r="I47" i="10" s="1"/>
  <c r="I21" i="10" s="1"/>
  <c r="I19" i="10" s="1"/>
  <c r="J53" i="10"/>
  <c r="K53" i="10"/>
  <c r="M53" i="10"/>
  <c r="N53" i="10"/>
  <c r="O53" i="10"/>
  <c r="Q53" i="10"/>
  <c r="R53" i="10"/>
  <c r="D53" i="10"/>
  <c r="S50" i="10"/>
  <c r="E50" i="10"/>
  <c r="F50" i="10"/>
  <c r="F48" i="10" s="1"/>
  <c r="F47" i="10" s="1"/>
  <c r="F21" i="10" s="1"/>
  <c r="F19" i="10" s="1"/>
  <c r="G50" i="10"/>
  <c r="G48" i="10" s="1"/>
  <c r="G47" i="10" s="1"/>
  <c r="G21" i="10" s="1"/>
  <c r="G19" i="10" s="1"/>
  <c r="H50" i="10"/>
  <c r="H48" i="10" s="1"/>
  <c r="I50" i="10"/>
  <c r="J50" i="10"/>
  <c r="J48" i="10" s="1"/>
  <c r="J47" i="10" s="1"/>
  <c r="J21" i="10" s="1"/>
  <c r="J19" i="10" s="1"/>
  <c r="K50" i="10"/>
  <c r="K48" i="10" s="1"/>
  <c r="K47" i="10" s="1"/>
  <c r="K21" i="10" s="1"/>
  <c r="K19" i="10" s="1"/>
  <c r="L50" i="10"/>
  <c r="L48" i="10" s="1"/>
  <c r="M50" i="10"/>
  <c r="N50" i="10"/>
  <c r="N48" i="10" s="1"/>
  <c r="N47" i="10" s="1"/>
  <c r="N21" i="10" s="1"/>
  <c r="N19" i="10" s="1"/>
  <c r="O50" i="10"/>
  <c r="O48" i="10" s="1"/>
  <c r="O47" i="10" s="1"/>
  <c r="O21" i="10" s="1"/>
  <c r="O19" i="10" s="1"/>
  <c r="P50" i="10"/>
  <c r="P48" i="10" s="1"/>
  <c r="Q50" i="10"/>
  <c r="R50" i="10"/>
  <c r="R48" i="10" s="1"/>
  <c r="R47" i="10" s="1"/>
  <c r="R21" i="10" s="1"/>
  <c r="R19" i="10" s="1"/>
  <c r="D50" i="10"/>
  <c r="E48" i="10"/>
  <c r="E47" i="10" s="1"/>
  <c r="E21" i="10" s="1"/>
  <c r="E19" i="10" s="1"/>
  <c r="I48" i="10"/>
  <c r="M48" i="10"/>
  <c r="Q48" i="10"/>
  <c r="D48" i="10"/>
  <c r="D47" i="10" s="1"/>
  <c r="D21" i="10" s="1"/>
  <c r="D19" i="10" s="1"/>
  <c r="R57" i="10"/>
  <c r="R56" i="10"/>
  <c r="R52" i="10"/>
  <c r="R51" i="10"/>
  <c r="E54" i="12"/>
  <c r="F54" i="12"/>
  <c r="G54" i="12"/>
  <c r="H54" i="12"/>
  <c r="H48" i="12" s="1"/>
  <c r="H22" i="12" s="1"/>
  <c r="I54" i="12"/>
  <c r="J54" i="12"/>
  <c r="J48" i="12" s="1"/>
  <c r="J22" i="12" s="1"/>
  <c r="K54" i="12"/>
  <c r="L54" i="12"/>
  <c r="M54" i="12"/>
  <c r="N54" i="12"/>
  <c r="N48" i="12" s="1"/>
  <c r="N22" i="12" s="1"/>
  <c r="O54" i="12"/>
  <c r="P54" i="12"/>
  <c r="P48" i="12" s="1"/>
  <c r="P22" i="12" s="1"/>
  <c r="Q54" i="12"/>
  <c r="R54" i="12"/>
  <c r="R48" i="12" s="1"/>
  <c r="R22" i="12" s="1"/>
  <c r="R20" i="12" s="1"/>
  <c r="S54" i="12"/>
  <c r="T54" i="12"/>
  <c r="D54" i="12"/>
  <c r="D48" i="12"/>
  <c r="D22" i="12" s="1"/>
  <c r="D20" i="12" s="1"/>
  <c r="U49" i="12"/>
  <c r="E49" i="12"/>
  <c r="F49" i="12"/>
  <c r="G49" i="12"/>
  <c r="G48" i="12" s="1"/>
  <c r="G22" i="12" s="1"/>
  <c r="H49" i="12"/>
  <c r="I49" i="12"/>
  <c r="J49" i="12"/>
  <c r="K49" i="12"/>
  <c r="K48" i="12" s="1"/>
  <c r="K22" i="12" s="1"/>
  <c r="L49" i="12"/>
  <c r="M49" i="12"/>
  <c r="N49" i="12"/>
  <c r="O49" i="12"/>
  <c r="O48" i="12" s="1"/>
  <c r="O22" i="12" s="1"/>
  <c r="P49" i="12"/>
  <c r="Q49" i="12"/>
  <c r="R49" i="12"/>
  <c r="S49" i="12"/>
  <c r="S48" i="12" s="1"/>
  <c r="S22" i="12" s="1"/>
  <c r="T49" i="12"/>
  <c r="D49" i="12"/>
  <c r="E48" i="12"/>
  <c r="F48" i="12"/>
  <c r="F22" i="12" s="1"/>
  <c r="F20" i="12" s="1"/>
  <c r="I48" i="12"/>
  <c r="L48" i="12"/>
  <c r="L22" i="12" s="1"/>
  <c r="M48" i="12"/>
  <c r="Q48" i="12"/>
  <c r="Q22" i="12" s="1"/>
  <c r="T48" i="12"/>
  <c r="T22" i="12" s="1"/>
  <c r="E22" i="12"/>
  <c r="I22" i="12"/>
  <c r="M22" i="12"/>
  <c r="U58" i="12"/>
  <c r="U57" i="12"/>
  <c r="U53" i="12"/>
  <c r="U52" i="12"/>
  <c r="U51" i="12"/>
  <c r="I56" i="12"/>
  <c r="J56" i="12"/>
  <c r="K56" i="12"/>
  <c r="L56" i="12"/>
  <c r="M56" i="12"/>
  <c r="N56" i="12"/>
  <c r="O56" i="12"/>
  <c r="P56" i="12"/>
  <c r="Q56" i="12"/>
  <c r="R56" i="12"/>
  <c r="S56" i="12"/>
  <c r="T56" i="12"/>
  <c r="T58" i="12"/>
  <c r="T57" i="12"/>
  <c r="T53" i="12"/>
  <c r="T52" i="12"/>
  <c r="S52" i="12"/>
  <c r="G58" i="12"/>
  <c r="G57" i="12"/>
  <c r="G53" i="12"/>
  <c r="E52" i="12"/>
  <c r="E53" i="12"/>
  <c r="E57" i="12"/>
  <c r="E51" i="12"/>
  <c r="F51" i="12"/>
  <c r="G51" i="12"/>
  <c r="H51" i="12"/>
  <c r="I51" i="12"/>
  <c r="J51" i="12"/>
  <c r="K51" i="12"/>
  <c r="L51" i="12"/>
  <c r="M51" i="12"/>
  <c r="N51" i="12"/>
  <c r="O51" i="12"/>
  <c r="P51" i="12"/>
  <c r="Q51" i="12"/>
  <c r="R51" i="12"/>
  <c r="S51" i="12"/>
  <c r="T51" i="12"/>
  <c r="D51" i="12"/>
  <c r="G52" i="12"/>
  <c r="I53" i="12"/>
  <c r="I52" i="12"/>
  <c r="H53" i="12"/>
  <c r="H52" i="12"/>
  <c r="P58" i="12"/>
  <c r="P57" i="12"/>
  <c r="P53" i="12"/>
  <c r="P52" i="12"/>
  <c r="E58" i="12"/>
  <c r="E77" i="12"/>
  <c r="F77" i="12"/>
  <c r="G77" i="12"/>
  <c r="H77" i="12"/>
  <c r="I77" i="12"/>
  <c r="J77" i="12"/>
  <c r="K77" i="12"/>
  <c r="L77" i="12"/>
  <c r="M77" i="12"/>
  <c r="N77" i="12"/>
  <c r="O77" i="12"/>
  <c r="P77" i="12"/>
  <c r="Q77" i="12"/>
  <c r="R77" i="12"/>
  <c r="S77" i="12"/>
  <c r="T77" i="12"/>
  <c r="U77" i="12"/>
  <c r="V77" i="12"/>
  <c r="A62" i="12"/>
  <c r="B62" i="12"/>
  <c r="C62" i="12"/>
  <c r="A63" i="12"/>
  <c r="B63" i="12"/>
  <c r="C63" i="12"/>
  <c r="A64" i="12"/>
  <c r="B64" i="12"/>
  <c r="C64" i="12"/>
  <c r="A65" i="12"/>
  <c r="B65" i="12"/>
  <c r="C65" i="12"/>
  <c r="A66" i="12"/>
  <c r="B66" i="12"/>
  <c r="C66" i="12"/>
  <c r="A67" i="12"/>
  <c r="B67" i="12"/>
  <c r="C67" i="12"/>
  <c r="A68" i="12"/>
  <c r="B68" i="12"/>
  <c r="C68" i="12"/>
  <c r="A69" i="12"/>
  <c r="B69" i="12"/>
  <c r="C69" i="12"/>
  <c r="A70" i="12"/>
  <c r="B70" i="12"/>
  <c r="C70" i="12"/>
  <c r="A71" i="12"/>
  <c r="B71" i="12"/>
  <c r="C71" i="12"/>
  <c r="A72" i="12"/>
  <c r="B72" i="12"/>
  <c r="C72" i="12"/>
  <c r="A73" i="12"/>
  <c r="B73" i="12"/>
  <c r="C73" i="12"/>
  <c r="A74" i="12"/>
  <c r="B74" i="12"/>
  <c r="C74" i="12"/>
  <c r="A75" i="12"/>
  <c r="B75" i="12"/>
  <c r="C75" i="12"/>
  <c r="A76" i="12"/>
  <c r="B76" i="12"/>
  <c r="C76" i="12"/>
  <c r="A77" i="12"/>
  <c r="B77" i="12"/>
  <c r="C77" i="12"/>
  <c r="A55" i="12"/>
  <c r="B55" i="12"/>
  <c r="C55" i="12"/>
  <c r="A56" i="12"/>
  <c r="B56" i="12"/>
  <c r="C56" i="12"/>
  <c r="A57" i="12"/>
  <c r="B57" i="12"/>
  <c r="C57" i="12"/>
  <c r="B54" i="12"/>
  <c r="C54" i="12"/>
  <c r="A54" i="12"/>
  <c r="A52" i="12"/>
  <c r="B52" i="12"/>
  <c r="C52" i="12"/>
  <c r="A53" i="12"/>
  <c r="B53" i="12"/>
  <c r="C53" i="12"/>
  <c r="U50" i="11"/>
  <c r="Q49" i="11"/>
  <c r="V50" i="11"/>
  <c r="T50" i="11"/>
  <c r="R50" i="11"/>
  <c r="P50" i="11"/>
  <c r="E50" i="11"/>
  <c r="F50" i="11"/>
  <c r="G50" i="11"/>
  <c r="H50" i="11"/>
  <c r="I50" i="11"/>
  <c r="J50" i="11"/>
  <c r="K50" i="11"/>
  <c r="L50" i="11"/>
  <c r="M50" i="11"/>
  <c r="N50" i="11"/>
  <c r="D50" i="11"/>
  <c r="T59" i="11"/>
  <c r="U59" i="11" s="1"/>
  <c r="I59" i="11"/>
  <c r="N59" i="11" s="1"/>
  <c r="O59" i="11" s="1"/>
  <c r="D59" i="11"/>
  <c r="I58" i="11"/>
  <c r="D58" i="11"/>
  <c r="D55" i="11" s="1"/>
  <c r="V57" i="11"/>
  <c r="S57" i="11"/>
  <c r="R57" i="11"/>
  <c r="Q57" i="11"/>
  <c r="P57" i="11"/>
  <c r="V55" i="11"/>
  <c r="R55" i="11"/>
  <c r="P55" i="11"/>
  <c r="M55" i="11"/>
  <c r="M49" i="11" s="1"/>
  <c r="M23" i="11" s="1"/>
  <c r="M21" i="11" s="1"/>
  <c r="J55" i="11"/>
  <c r="I55" i="11"/>
  <c r="I49" i="11" s="1"/>
  <c r="F55" i="11"/>
  <c r="F49" i="11" s="1"/>
  <c r="F23" i="11" s="1"/>
  <c r="F21" i="11" s="1"/>
  <c r="E55" i="11"/>
  <c r="E49" i="11" s="1"/>
  <c r="E23" i="11" s="1"/>
  <c r="E21" i="11" s="1"/>
  <c r="T54" i="11"/>
  <c r="U54" i="11" s="1"/>
  <c r="I54" i="11"/>
  <c r="N54" i="11" s="1"/>
  <c r="O54" i="11" s="1"/>
  <c r="D54" i="11"/>
  <c r="T53" i="11"/>
  <c r="I53" i="11"/>
  <c r="D53" i="11"/>
  <c r="W52" i="11"/>
  <c r="V52" i="11"/>
  <c r="S52" i="11"/>
  <c r="R52" i="11"/>
  <c r="Q52" i="11"/>
  <c r="P52" i="11"/>
  <c r="M52" i="11"/>
  <c r="L52" i="11"/>
  <c r="K52" i="11"/>
  <c r="J52" i="11"/>
  <c r="I52" i="11"/>
  <c r="H52" i="11"/>
  <c r="F52" i="11"/>
  <c r="E52" i="11"/>
  <c r="P49" i="11"/>
  <c r="V49" i="11"/>
  <c r="R49" i="11"/>
  <c r="J49" i="11"/>
  <c r="J23" i="11"/>
  <c r="E20" i="11"/>
  <c r="F20" i="11" s="1"/>
  <c r="G20" i="11" s="1"/>
  <c r="H20" i="11" s="1"/>
  <c r="I20" i="11" s="1"/>
  <c r="J20" i="11" s="1"/>
  <c r="K20" i="11" s="1"/>
  <c r="L20" i="11" s="1"/>
  <c r="M20" i="11" s="1"/>
  <c r="N20" i="11" s="1"/>
  <c r="O20" i="11" s="1"/>
  <c r="P20" i="11" s="1"/>
  <c r="Q20" i="11" s="1"/>
  <c r="R20" i="11" s="1"/>
  <c r="S20" i="11" s="1"/>
  <c r="T20" i="11" s="1"/>
  <c r="U20" i="11" s="1"/>
  <c r="V20" i="11" s="1"/>
  <c r="W20" i="11" s="1"/>
  <c r="X20" i="11" s="1"/>
  <c r="B20" i="11"/>
  <c r="O57" i="10"/>
  <c r="G57" i="10" s="1"/>
  <c r="O56" i="10"/>
  <c r="O52" i="10"/>
  <c r="O51" i="10"/>
  <c r="D57" i="10"/>
  <c r="D56" i="10"/>
  <c r="F56" i="10" s="1"/>
  <c r="D52" i="10"/>
  <c r="D51" i="10"/>
  <c r="H57" i="10"/>
  <c r="F57" i="10"/>
  <c r="Q57" i="10" s="1"/>
  <c r="P56" i="10"/>
  <c r="N56" i="10"/>
  <c r="M56" i="10"/>
  <c r="L56" i="10"/>
  <c r="K56" i="10"/>
  <c r="J56" i="10"/>
  <c r="I56" i="10"/>
  <c r="H56" i="10"/>
  <c r="G56" i="10"/>
  <c r="H52" i="10"/>
  <c r="G52" i="10"/>
  <c r="F52" i="10"/>
  <c r="Q52" i="10" s="1"/>
  <c r="H51" i="10"/>
  <c r="G51" i="10"/>
  <c r="F51" i="10"/>
  <c r="B18" i="10"/>
  <c r="C18" i="10" s="1"/>
  <c r="D18" i="10" s="1"/>
  <c r="E18" i="10" s="1"/>
  <c r="F18" i="10" s="1"/>
  <c r="G18" i="10" s="1"/>
  <c r="H18" i="10" s="1"/>
  <c r="I18" i="10" s="1"/>
  <c r="J18" i="10" s="1"/>
  <c r="K18" i="10" s="1"/>
  <c r="L18" i="10" s="1"/>
  <c r="M18" i="10" s="1"/>
  <c r="N18" i="10" s="1"/>
  <c r="O18" i="10" s="1"/>
  <c r="P18" i="10" s="1"/>
  <c r="Q18" i="10" s="1"/>
  <c r="R18" i="10" s="1"/>
  <c r="S18" i="10" s="1"/>
  <c r="T18" i="10" s="1"/>
  <c r="CP90" i="31"/>
  <c r="CO90" i="31"/>
  <c r="CN90" i="31"/>
  <c r="CN89" i="31" s="1"/>
  <c r="CM90" i="31"/>
  <c r="CK90" i="31"/>
  <c r="CJ90" i="31"/>
  <c r="CJ89" i="31" s="1"/>
  <c r="CI90" i="31"/>
  <c r="CH90" i="31"/>
  <c r="CG90" i="31"/>
  <c r="AN90" i="31"/>
  <c r="X90" i="31" s="1"/>
  <c r="U90" i="31" s="1"/>
  <c r="U89" i="31" s="1"/>
  <c r="W90" i="31"/>
  <c r="W89" i="31" s="1"/>
  <c r="V90" i="31"/>
  <c r="G90" i="31"/>
  <c r="CP89" i="31"/>
  <c r="CO89" i="31"/>
  <c r="CM89" i="31"/>
  <c r="CK89" i="31"/>
  <c r="CI89" i="31"/>
  <c r="CH89" i="31"/>
  <c r="CG89" i="31"/>
  <c r="CF89" i="31"/>
  <c r="CE89" i="31"/>
  <c r="CD89" i="31"/>
  <c r="CC89" i="31"/>
  <c r="CB89" i="31"/>
  <c r="CA89" i="31"/>
  <c r="BZ89" i="31"/>
  <c r="BY89" i="31"/>
  <c r="BX89" i="31"/>
  <c r="BW89" i="31"/>
  <c r="BV89" i="31"/>
  <c r="BU89" i="31"/>
  <c r="BT89" i="31"/>
  <c r="BS89" i="31"/>
  <c r="BR89" i="31"/>
  <c r="BR25" i="31" s="1"/>
  <c r="BQ89" i="31"/>
  <c r="BP89" i="31"/>
  <c r="BO89" i="31"/>
  <c r="BN89" i="31"/>
  <c r="BM89" i="31"/>
  <c r="BL89" i="31"/>
  <c r="BK89" i="31"/>
  <c r="BJ89" i="31"/>
  <c r="BJ25" i="31" s="1"/>
  <c r="BI89" i="31"/>
  <c r="BH89" i="31"/>
  <c r="BG89" i="31"/>
  <c r="BF89" i="31"/>
  <c r="BE89" i="31"/>
  <c r="BD89" i="31"/>
  <c r="BC89" i="31"/>
  <c r="BB89" i="31"/>
  <c r="BB25" i="31" s="1"/>
  <c r="BA89" i="31"/>
  <c r="AZ89" i="31"/>
  <c r="AY89" i="31"/>
  <c r="AX89" i="31"/>
  <c r="AW89" i="31"/>
  <c r="AV89" i="31"/>
  <c r="AU89" i="31"/>
  <c r="AT89" i="31"/>
  <c r="AT25" i="31" s="1"/>
  <c r="AS89" i="31"/>
  <c r="AR89" i="31"/>
  <c r="AQ89" i="31"/>
  <c r="AP89" i="31"/>
  <c r="AO89" i="31"/>
  <c r="AM89" i="31"/>
  <c r="AL89" i="31"/>
  <c r="AK89" i="31"/>
  <c r="AJ89" i="31"/>
  <c r="AI89" i="31"/>
  <c r="AH89" i="31"/>
  <c r="AG89" i="31"/>
  <c r="AF89" i="31"/>
  <c r="AE89" i="31"/>
  <c r="AD89" i="31"/>
  <c r="AD25" i="31" s="1"/>
  <c r="AC89" i="31"/>
  <c r="AB89" i="31"/>
  <c r="AA89" i="31"/>
  <c r="Z89" i="31"/>
  <c r="Y89" i="31"/>
  <c r="V89" i="31"/>
  <c r="T89" i="31"/>
  <c r="S89" i="31"/>
  <c r="R89" i="31"/>
  <c r="Q89" i="31"/>
  <c r="P89" i="31"/>
  <c r="O89" i="31"/>
  <c r="N89" i="31"/>
  <c r="M89" i="31"/>
  <c r="L89" i="31"/>
  <c r="K89" i="31"/>
  <c r="J89" i="31"/>
  <c r="I89" i="31"/>
  <c r="CP87" i="31"/>
  <c r="CO87" i="31"/>
  <c r="CN87" i="31"/>
  <c r="CM87" i="31"/>
  <c r="CL87" i="31"/>
  <c r="CK87" i="31"/>
  <c r="CJ87" i="31"/>
  <c r="CI87" i="31"/>
  <c r="CH87" i="31"/>
  <c r="CG87" i="31"/>
  <c r="AX87" i="31"/>
  <c r="W87" i="31"/>
  <c r="W85" i="31" s="1"/>
  <c r="W84" i="31" s="1"/>
  <c r="V87" i="31"/>
  <c r="G87" i="31"/>
  <c r="CP86" i="31"/>
  <c r="CO86" i="31"/>
  <c r="CN86" i="31"/>
  <c r="CM86" i="31"/>
  <c r="CL86" i="31"/>
  <c r="CK86" i="31"/>
  <c r="CJ86" i="31"/>
  <c r="CI86" i="31"/>
  <c r="CH86" i="31"/>
  <c r="CG86" i="31"/>
  <c r="AN86" i="31"/>
  <c r="W86" i="31"/>
  <c r="V86" i="31"/>
  <c r="G86" i="31"/>
  <c r="CQ85" i="31"/>
  <c r="CO85" i="31"/>
  <c r="CO84" i="31" s="1"/>
  <c r="CM85" i="31"/>
  <c r="CM84" i="31" s="1"/>
  <c r="CK85" i="31"/>
  <c r="CK84" i="31" s="1"/>
  <c r="CI85" i="31"/>
  <c r="CI84" i="31" s="1"/>
  <c r="CG85" i="31"/>
  <c r="CG84" i="31" s="1"/>
  <c r="CF85" i="31"/>
  <c r="CE85" i="31"/>
  <c r="CE84" i="31" s="1"/>
  <c r="CD85" i="31"/>
  <c r="CC85" i="31"/>
  <c r="CC84" i="31" s="1"/>
  <c r="CB85" i="31"/>
  <c r="CA85" i="31"/>
  <c r="CA84" i="31" s="1"/>
  <c r="BZ85" i="31"/>
  <c r="BY85" i="31"/>
  <c r="BY84" i="31" s="1"/>
  <c r="BX85" i="31"/>
  <c r="BW85" i="31"/>
  <c r="BW84" i="31" s="1"/>
  <c r="BV85" i="31"/>
  <c r="BU85" i="31"/>
  <c r="BU84" i="31" s="1"/>
  <c r="BT85" i="31"/>
  <c r="BS85" i="31"/>
  <c r="BS84" i="31" s="1"/>
  <c r="BR85" i="31"/>
  <c r="BQ85" i="31"/>
  <c r="BQ84" i="31" s="1"/>
  <c r="BP85" i="31"/>
  <c r="BO85" i="31"/>
  <c r="BO84" i="31" s="1"/>
  <c r="BN85" i="31"/>
  <c r="BM85" i="31"/>
  <c r="BM84" i="31" s="1"/>
  <c r="BL85" i="31"/>
  <c r="BK85" i="31"/>
  <c r="BK84" i="31" s="1"/>
  <c r="BJ85" i="31"/>
  <c r="BI85" i="31"/>
  <c r="BI84" i="31" s="1"/>
  <c r="BH85" i="31"/>
  <c r="BG85" i="31"/>
  <c r="BG84" i="31" s="1"/>
  <c r="BF85" i="31"/>
  <c r="BE85" i="31"/>
  <c r="BE84" i="31" s="1"/>
  <c r="BD85" i="31"/>
  <c r="BC85" i="31"/>
  <c r="BC84" i="31" s="1"/>
  <c r="BB85" i="31"/>
  <c r="BA85" i="31"/>
  <c r="BA84" i="31" s="1"/>
  <c r="AZ85" i="31"/>
  <c r="AY85" i="31"/>
  <c r="AY84" i="31" s="1"/>
  <c r="AW85" i="31"/>
  <c r="AW84" i="31" s="1"/>
  <c r="AV85" i="31"/>
  <c r="AU85" i="31"/>
  <c r="AU84" i="31" s="1"/>
  <c r="AT85" i="31"/>
  <c r="AS85" i="31"/>
  <c r="AS84" i="31" s="1"/>
  <c r="AR85" i="31"/>
  <c r="AQ85" i="31"/>
  <c r="AQ84" i="31" s="1"/>
  <c r="AP85" i="31"/>
  <c r="AO85" i="31"/>
  <c r="AO84" i="31" s="1"/>
  <c r="AM85" i="31"/>
  <c r="AM84" i="31" s="1"/>
  <c r="AL85" i="31"/>
  <c r="AK85" i="31"/>
  <c r="AK84" i="31" s="1"/>
  <c r="AJ85" i="31"/>
  <c r="AI85" i="31"/>
  <c r="AI84" i="31" s="1"/>
  <c r="AH85" i="31"/>
  <c r="AG85" i="31"/>
  <c r="AG84" i="31" s="1"/>
  <c r="AF85" i="31"/>
  <c r="AE85" i="31"/>
  <c r="AE84" i="31" s="1"/>
  <c r="AD85" i="31"/>
  <c r="AC85" i="31"/>
  <c r="AC84" i="31" s="1"/>
  <c r="AB85" i="31"/>
  <c r="AA85" i="31"/>
  <c r="AA84" i="31" s="1"/>
  <c r="Z85" i="31"/>
  <c r="Y85" i="31"/>
  <c r="Y84" i="31" s="1"/>
  <c r="V85" i="31"/>
  <c r="T85" i="31"/>
  <c r="R85" i="31"/>
  <c r="R84" i="31" s="1"/>
  <c r="O85" i="31"/>
  <c r="G85" i="31"/>
  <c r="E85" i="31"/>
  <c r="CF84" i="31"/>
  <c r="CF25" i="31" s="1"/>
  <c r="CD84" i="31"/>
  <c r="CD25" i="31" s="1"/>
  <c r="CB84" i="31"/>
  <c r="BZ84" i="31"/>
  <c r="BX84" i="31"/>
  <c r="BX25" i="31" s="1"/>
  <c r="BV84" i="31"/>
  <c r="BV25" i="31" s="1"/>
  <c r="BT84" i="31"/>
  <c r="BR84" i="31"/>
  <c r="BP84" i="31"/>
  <c r="BN84" i="31"/>
  <c r="BN25" i="31" s="1"/>
  <c r="BL84" i="31"/>
  <c r="BJ84" i="31"/>
  <c r="BH84" i="31"/>
  <c r="BF84" i="31"/>
  <c r="BD84" i="31"/>
  <c r="BB84" i="31"/>
  <c r="AZ84" i="31"/>
  <c r="AV84" i="31"/>
  <c r="AT84" i="31"/>
  <c r="AR84" i="31"/>
  <c r="AP84" i="31"/>
  <c r="AP25" i="31" s="1"/>
  <c r="AL84" i="31"/>
  <c r="AJ84" i="31"/>
  <c r="AH84" i="31"/>
  <c r="AH25" i="31" s="1"/>
  <c r="AF84" i="31"/>
  <c r="AD84" i="31"/>
  <c r="AB84" i="31"/>
  <c r="Z84" i="31"/>
  <c r="Z25" i="31" s="1"/>
  <c r="V84" i="31"/>
  <c r="T84" i="31"/>
  <c r="O84" i="31"/>
  <c r="CP67" i="31"/>
  <c r="CO67" i="31"/>
  <c r="CN67" i="31"/>
  <c r="CM67" i="31"/>
  <c r="CK67" i="31"/>
  <c r="CI67" i="31"/>
  <c r="CH67" i="31"/>
  <c r="CB67" i="31"/>
  <c r="CL67" i="31" s="1"/>
  <c r="BZ67" i="31"/>
  <c r="X67" i="31"/>
  <c r="U67" i="31" s="1"/>
  <c r="F67" i="31"/>
  <c r="CP66" i="31"/>
  <c r="CO66" i="31"/>
  <c r="CN66" i="31"/>
  <c r="CM66" i="31"/>
  <c r="CK66" i="31"/>
  <c r="CI66" i="31"/>
  <c r="CH66" i="31"/>
  <c r="BR66" i="31"/>
  <c r="CL66" i="31" s="1"/>
  <c r="BP66" i="31"/>
  <c r="X66" i="31"/>
  <c r="U66" i="31" s="1"/>
  <c r="F66" i="31"/>
  <c r="CP65" i="31"/>
  <c r="CO65" i="31"/>
  <c r="CN65" i="31"/>
  <c r="CM65" i="31"/>
  <c r="CK65" i="31"/>
  <c r="CI65" i="31"/>
  <c r="CH65" i="31"/>
  <c r="BH65" i="31"/>
  <c r="CL65" i="31" s="1"/>
  <c r="BF65" i="31"/>
  <c r="X65" i="31"/>
  <c r="U65" i="31" s="1"/>
  <c r="F65" i="31"/>
  <c r="CP64" i="31"/>
  <c r="CO64" i="31"/>
  <c r="CN64" i="31"/>
  <c r="CM64" i="31"/>
  <c r="CK64" i="31"/>
  <c r="CI64" i="31"/>
  <c r="CH64" i="31"/>
  <c r="BH64" i="31"/>
  <c r="CL64" i="31" s="1"/>
  <c r="BF64" i="31"/>
  <c r="X64" i="31"/>
  <c r="U64" i="31" s="1"/>
  <c r="F64" i="31"/>
  <c r="CP63" i="31"/>
  <c r="CO63" i="31"/>
  <c r="CN63" i="31"/>
  <c r="CM63" i="31"/>
  <c r="CK63" i="31"/>
  <c r="CI63" i="31"/>
  <c r="CH63" i="31"/>
  <c r="BH63" i="31"/>
  <c r="CL63" i="31" s="1"/>
  <c r="BF63" i="31"/>
  <c r="X63" i="31"/>
  <c r="U63" i="31" s="1"/>
  <c r="F63" i="31"/>
  <c r="CP62" i="31"/>
  <c r="CO62" i="31"/>
  <c r="CN62" i="31"/>
  <c r="CM62" i="31"/>
  <c r="CK62" i="31"/>
  <c r="CI62" i="31"/>
  <c r="CH62" i="31"/>
  <c r="AX62" i="31"/>
  <c r="CL62" i="31" s="1"/>
  <c r="AV62" i="31"/>
  <c r="X62" i="31"/>
  <c r="U62" i="31" s="1"/>
  <c r="F62" i="31"/>
  <c r="CP61" i="31"/>
  <c r="CO61" i="31"/>
  <c r="CO58" i="31" s="1"/>
  <c r="CO56" i="31" s="1"/>
  <c r="CN61" i="31"/>
  <c r="CM61" i="31"/>
  <c r="CK61" i="31"/>
  <c r="CI61" i="31"/>
  <c r="CI58" i="31" s="1"/>
  <c r="CI56" i="31" s="1"/>
  <c r="CH61" i="31"/>
  <c r="AX61" i="31"/>
  <c r="CL61" i="31" s="1"/>
  <c r="AV61" i="31"/>
  <c r="X61" i="31"/>
  <c r="U61" i="31" s="1"/>
  <c r="F61" i="31"/>
  <c r="CP60" i="31"/>
  <c r="CO60" i="31"/>
  <c r="CN60" i="31"/>
  <c r="CM60" i="31"/>
  <c r="CK60" i="31"/>
  <c r="CK58" i="31" s="1"/>
  <c r="CK56" i="31" s="1"/>
  <c r="CI60" i="31"/>
  <c r="CH60" i="31"/>
  <c r="AN60" i="31"/>
  <c r="CL60" i="31" s="1"/>
  <c r="AL60" i="31"/>
  <c r="X60" i="31"/>
  <c r="U60" i="31" s="1"/>
  <c r="F60" i="31"/>
  <c r="CP59" i="31"/>
  <c r="CO59" i="31"/>
  <c r="CN59" i="31"/>
  <c r="CM59" i="31"/>
  <c r="CM58" i="31" s="1"/>
  <c r="CM56" i="31" s="1"/>
  <c r="CK59" i="31"/>
  <c r="CI59" i="31"/>
  <c r="CH59" i="31"/>
  <c r="AN59" i="31"/>
  <c r="CL59" i="31" s="1"/>
  <c r="AL59" i="31"/>
  <c r="X59" i="31"/>
  <c r="F59" i="31"/>
  <c r="CP58" i="31"/>
  <c r="CN58" i="31"/>
  <c r="CH58" i="31"/>
  <c r="CF58" i="31"/>
  <c r="CE58" i="31"/>
  <c r="CD58" i="31"/>
  <c r="CC58" i="31"/>
  <c r="CB58" i="31"/>
  <c r="CA58" i="31"/>
  <c r="BY58" i="31"/>
  <c r="BY56" i="31" s="1"/>
  <c r="BX58" i="31"/>
  <c r="BV58" i="31"/>
  <c r="BU58" i="31"/>
  <c r="BU56" i="31" s="1"/>
  <c r="BT58" i="31"/>
  <c r="BS58" i="31"/>
  <c r="BR58" i="31"/>
  <c r="BQ58" i="31"/>
  <c r="BQ56" i="31" s="1"/>
  <c r="BO58" i="31"/>
  <c r="BN58" i="31"/>
  <c r="BL58" i="31"/>
  <c r="BK58" i="31"/>
  <c r="BJ58" i="31"/>
  <c r="BI58" i="31"/>
  <c r="BH58" i="31"/>
  <c r="BG58" i="31"/>
  <c r="BE58" i="31"/>
  <c r="BD58" i="31"/>
  <c r="BB58" i="31"/>
  <c r="BA58" i="31"/>
  <c r="AZ58" i="31"/>
  <c r="AY58" i="31"/>
  <c r="AY56" i="31" s="1"/>
  <c r="AX58" i="31"/>
  <c r="AW58" i="31"/>
  <c r="AU58" i="31"/>
  <c r="AT58" i="31"/>
  <c r="AR58" i="31"/>
  <c r="AQ58" i="31"/>
  <c r="AP58" i="31"/>
  <c r="AO58" i="31"/>
  <c r="AN58" i="31"/>
  <c r="AM58" i="31"/>
  <c r="AK58" i="31"/>
  <c r="AK56" i="31" s="1"/>
  <c r="AJ58" i="31"/>
  <c r="AH58" i="31"/>
  <c r="AG58" i="31"/>
  <c r="AG56" i="31" s="1"/>
  <c r="AF58" i="31"/>
  <c r="AE58" i="31"/>
  <c r="AD58" i="31"/>
  <c r="AC58" i="31"/>
  <c r="AC56" i="31" s="1"/>
  <c r="AB58" i="31"/>
  <c r="AA58" i="31"/>
  <c r="Z58" i="31"/>
  <c r="Y58" i="31"/>
  <c r="Y56" i="31" s="1"/>
  <c r="T58" i="31"/>
  <c r="S58" i="31"/>
  <c r="S56" i="31" s="1"/>
  <c r="R58" i="31"/>
  <c r="Q58" i="31"/>
  <c r="P58" i="31"/>
  <c r="O58" i="31"/>
  <c r="O56" i="31" s="1"/>
  <c r="N58" i="31"/>
  <c r="M58" i="31"/>
  <c r="L58" i="31"/>
  <c r="K58" i="31"/>
  <c r="K56" i="31" s="1"/>
  <c r="J58" i="31"/>
  <c r="I58" i="31"/>
  <c r="CP56" i="31"/>
  <c r="CN56" i="31"/>
  <c r="CH56" i="31"/>
  <c r="CF56" i="31"/>
  <c r="CE56" i="31"/>
  <c r="CD56" i="31"/>
  <c r="CC56" i="31"/>
  <c r="CB56" i="31"/>
  <c r="CA56" i="31"/>
  <c r="BX56" i="31"/>
  <c r="BV56" i="31"/>
  <c r="BT56" i="31"/>
  <c r="BS56" i="31"/>
  <c r="BR56" i="31"/>
  <c r="BO56" i="31"/>
  <c r="BN56" i="31"/>
  <c r="BL56" i="31"/>
  <c r="BK56" i="31"/>
  <c r="BJ56" i="31"/>
  <c r="BI56" i="31"/>
  <c r="BH56" i="31"/>
  <c r="BG56" i="31"/>
  <c r="BE56" i="31"/>
  <c r="BD56" i="31"/>
  <c r="BB56" i="31"/>
  <c r="BA56" i="31"/>
  <c r="AZ56" i="31"/>
  <c r="AX56" i="31"/>
  <c r="AW56" i="31"/>
  <c r="AU56" i="31"/>
  <c r="AT56" i="31"/>
  <c r="AR56" i="31"/>
  <c r="AQ56" i="31"/>
  <c r="AP56" i="31"/>
  <c r="AO56" i="31"/>
  <c r="AN56" i="31"/>
  <c r="AM56" i="31"/>
  <c r="AJ56" i="31"/>
  <c r="AH56" i="31"/>
  <c r="AF56" i="31"/>
  <c r="AE56" i="31"/>
  <c r="AD56" i="31"/>
  <c r="AB56" i="31"/>
  <c r="AA56" i="31"/>
  <c r="Z56" i="31"/>
  <c r="T56" i="31"/>
  <c r="R56" i="31"/>
  <c r="Q56" i="31"/>
  <c r="P56" i="31"/>
  <c r="N56" i="31"/>
  <c r="M56" i="31"/>
  <c r="L56" i="31"/>
  <c r="J56" i="31"/>
  <c r="I56" i="31"/>
  <c r="CP54" i="31"/>
  <c r="CO54" i="31"/>
  <c r="CN54" i="31"/>
  <c r="CM54" i="31"/>
  <c r="CK54" i="31"/>
  <c r="CI54" i="31"/>
  <c r="CH54" i="31"/>
  <c r="CB54" i="31"/>
  <c r="CL54" i="31" s="1"/>
  <c r="BZ54" i="31"/>
  <c r="X54" i="31"/>
  <c r="U54" i="31" s="1"/>
  <c r="G54" i="31"/>
  <c r="F54" i="31"/>
  <c r="CP53" i="31"/>
  <c r="CO53" i="31"/>
  <c r="CO49" i="31" s="1"/>
  <c r="CO47" i="31" s="1"/>
  <c r="CO46" i="31" s="1"/>
  <c r="CN53" i="31"/>
  <c r="CM53" i="31"/>
  <c r="CK53" i="31"/>
  <c r="CI53" i="31"/>
  <c r="CH53" i="31"/>
  <c r="BR53" i="31"/>
  <c r="CL53" i="31" s="1"/>
  <c r="BP53" i="31"/>
  <c r="X53" i="31"/>
  <c r="U53" i="31" s="1"/>
  <c r="G53" i="31"/>
  <c r="F53" i="31"/>
  <c r="CP52" i="31"/>
  <c r="CO52" i="31"/>
  <c r="CN52" i="31"/>
  <c r="CM52" i="31"/>
  <c r="CK52" i="31"/>
  <c r="CJ52" i="31"/>
  <c r="CI52" i="31"/>
  <c r="CH52" i="31"/>
  <c r="AX52" i="31"/>
  <c r="AV52" i="31"/>
  <c r="AS52" i="31"/>
  <c r="F52" i="31"/>
  <c r="G52" i="31" s="1"/>
  <c r="CP51" i="31"/>
  <c r="CO51" i="31"/>
  <c r="CN51" i="31"/>
  <c r="CM51" i="31"/>
  <c r="CM49" i="31" s="1"/>
  <c r="CM47" i="31" s="1"/>
  <c r="CM46" i="31" s="1"/>
  <c r="CM25" i="31" s="1"/>
  <c r="CK51" i="31"/>
  <c r="CK49" i="31" s="1"/>
  <c r="CK47" i="31" s="1"/>
  <c r="CI51" i="31"/>
  <c r="CH51" i="31"/>
  <c r="AN51" i="31"/>
  <c r="CL51" i="31" s="1"/>
  <c r="AL51" i="31"/>
  <c r="X51" i="31"/>
  <c r="U51" i="31" s="1"/>
  <c r="G51" i="31"/>
  <c r="F51" i="31"/>
  <c r="CP50" i="31"/>
  <c r="CP49" i="31" s="1"/>
  <c r="CP47" i="31" s="1"/>
  <c r="CP46" i="31" s="1"/>
  <c r="CO50" i="31"/>
  <c r="CN50" i="31"/>
  <c r="CN49" i="31" s="1"/>
  <c r="CN47" i="31" s="1"/>
  <c r="CN46" i="31" s="1"/>
  <c r="CM50" i="31"/>
  <c r="CK50" i="31"/>
  <c r="CJ50" i="31"/>
  <c r="CI50" i="31"/>
  <c r="CH50" i="31"/>
  <c r="CH49" i="31" s="1"/>
  <c r="CH47" i="31" s="1"/>
  <c r="CH46" i="31" s="1"/>
  <c r="AN50" i="31"/>
  <c r="AL50" i="31"/>
  <c r="AI50" i="31"/>
  <c r="W50" i="31"/>
  <c r="F50" i="31"/>
  <c r="G50" i="31" s="1"/>
  <c r="CI49" i="31"/>
  <c r="CI47" i="31" s="1"/>
  <c r="CI46" i="31" s="1"/>
  <c r="CI25" i="31" s="1"/>
  <c r="CF49" i="31"/>
  <c r="CE49" i="31"/>
  <c r="CE47" i="31" s="1"/>
  <c r="CE46" i="31" s="1"/>
  <c r="CE25" i="31" s="1"/>
  <c r="CD49" i="31"/>
  <c r="CC49" i="31"/>
  <c r="CB49" i="31"/>
  <c r="CA49" i="31"/>
  <c r="CA47" i="31" s="1"/>
  <c r="CA46" i="31" s="1"/>
  <c r="CA25" i="31" s="1"/>
  <c r="BY49" i="31"/>
  <c r="BY47" i="31" s="1"/>
  <c r="BY46" i="31" s="1"/>
  <c r="BX49" i="31"/>
  <c r="BV49" i="31"/>
  <c r="BU49" i="31"/>
  <c r="BU47" i="31" s="1"/>
  <c r="BU46" i="31" s="1"/>
  <c r="BU25" i="31" s="1"/>
  <c r="BT49" i="31"/>
  <c r="BS49" i="31"/>
  <c r="BR49" i="31"/>
  <c r="BQ49" i="31"/>
  <c r="BQ47" i="31" s="1"/>
  <c r="BQ46" i="31" s="1"/>
  <c r="BQ25" i="31" s="1"/>
  <c r="BO49" i="31"/>
  <c r="BN49" i="31"/>
  <c r="BL49" i="31"/>
  <c r="BK49" i="31"/>
  <c r="BJ49" i="31"/>
  <c r="BI49" i="31"/>
  <c r="BI47" i="31" s="1"/>
  <c r="BI46" i="31" s="1"/>
  <c r="BH49" i="31"/>
  <c r="BG49" i="31"/>
  <c r="BF49" i="31"/>
  <c r="BE49" i="31"/>
  <c r="BE47" i="31" s="1"/>
  <c r="BE46" i="31" s="1"/>
  <c r="BD49" i="31"/>
  <c r="BC49" i="31"/>
  <c r="BB49" i="31"/>
  <c r="BA49" i="31"/>
  <c r="BA47" i="31" s="1"/>
  <c r="BA46" i="31" s="1"/>
  <c r="AZ49" i="31"/>
  <c r="AY49" i="31"/>
  <c r="AW49" i="31"/>
  <c r="AV49" i="31"/>
  <c r="AU49" i="31"/>
  <c r="AU47" i="31" s="1"/>
  <c r="AU46" i="31" s="1"/>
  <c r="AU25" i="31" s="1"/>
  <c r="AT49" i="31"/>
  <c r="AR49" i="31"/>
  <c r="AQ49" i="31"/>
  <c r="AQ47" i="31" s="1"/>
  <c r="AQ46" i="31" s="1"/>
  <c r="AQ25" i="31" s="1"/>
  <c r="AP49" i="31"/>
  <c r="AO49" i="31"/>
  <c r="AM49" i="31"/>
  <c r="AM47" i="31" s="1"/>
  <c r="AM46" i="31" s="1"/>
  <c r="AM25" i="31" s="1"/>
  <c r="AK49" i="31"/>
  <c r="AK47" i="31" s="1"/>
  <c r="AK46" i="31" s="1"/>
  <c r="AJ49" i="31"/>
  <c r="AH49" i="31"/>
  <c r="AG49" i="31"/>
  <c r="AG47" i="31" s="1"/>
  <c r="AG46" i="31" s="1"/>
  <c r="AF49" i="31"/>
  <c r="AE49" i="31"/>
  <c r="AD49" i="31"/>
  <c r="AC49" i="31"/>
  <c r="AC47" i="31" s="1"/>
  <c r="AC46" i="31" s="1"/>
  <c r="AB49" i="31"/>
  <c r="AA49" i="31"/>
  <c r="Z49" i="31"/>
  <c r="Y49" i="31"/>
  <c r="Y47" i="31" s="1"/>
  <c r="T49" i="31"/>
  <c r="S49" i="31"/>
  <c r="S47" i="31" s="1"/>
  <c r="S46" i="31" s="1"/>
  <c r="S25" i="31" s="1"/>
  <c r="R49" i="31"/>
  <c r="Q49" i="31"/>
  <c r="P49" i="31"/>
  <c r="O49" i="31"/>
  <c r="O47" i="31" s="1"/>
  <c r="O46" i="31" s="1"/>
  <c r="O25" i="31" s="1"/>
  <c r="N49" i="31"/>
  <c r="M49" i="31"/>
  <c r="L49" i="31"/>
  <c r="K49" i="31"/>
  <c r="K47" i="31" s="1"/>
  <c r="K46" i="31" s="1"/>
  <c r="K25" i="31" s="1"/>
  <c r="J49" i="31"/>
  <c r="I49" i="31"/>
  <c r="CF47" i="31"/>
  <c r="CD47" i="31"/>
  <c r="CC47" i="31"/>
  <c r="CC46" i="31" s="1"/>
  <c r="CC25" i="31" s="1"/>
  <c r="CB47" i="31"/>
  <c r="BX47" i="31"/>
  <c r="BV47" i="31"/>
  <c r="BT47" i="31"/>
  <c r="BS47" i="31"/>
  <c r="BS46" i="31" s="1"/>
  <c r="BS25" i="31" s="1"/>
  <c r="BR47" i="31"/>
  <c r="BO47" i="31"/>
  <c r="BO46" i="31" s="1"/>
  <c r="BO25" i="31" s="1"/>
  <c r="BN47" i="31"/>
  <c r="BL47" i="31"/>
  <c r="BK47" i="31"/>
  <c r="BK46" i="31" s="1"/>
  <c r="BK25" i="31" s="1"/>
  <c r="BJ47" i="31"/>
  <c r="BH47" i="31"/>
  <c r="BG47" i="31"/>
  <c r="BG46" i="31" s="1"/>
  <c r="BG25" i="31" s="1"/>
  <c r="BF47" i="31"/>
  <c r="BD47" i="31"/>
  <c r="BC47" i="31"/>
  <c r="BB47" i="31"/>
  <c r="AZ47" i="31"/>
  <c r="AY47" i="31"/>
  <c r="AY46" i="31" s="1"/>
  <c r="AY25" i="31" s="1"/>
  <c r="AW47" i="31"/>
  <c r="AV47" i="31"/>
  <c r="AT47" i="31"/>
  <c r="AR47" i="31"/>
  <c r="AP47" i="31"/>
  <c r="AO47" i="31"/>
  <c r="AJ47" i="31"/>
  <c r="AH47" i="31"/>
  <c r="AF47" i="31"/>
  <c r="AE47" i="31"/>
  <c r="AE46" i="31" s="1"/>
  <c r="AE25" i="31" s="1"/>
  <c r="AD47" i="31"/>
  <c r="AB47" i="31"/>
  <c r="AA47" i="31"/>
  <c r="AA46" i="31" s="1"/>
  <c r="AA25" i="31" s="1"/>
  <c r="Z47" i="31"/>
  <c r="T47" i="31"/>
  <c r="R47" i="31"/>
  <c r="Q47" i="31"/>
  <c r="P47" i="31"/>
  <c r="N47" i="31"/>
  <c r="M47" i="31"/>
  <c r="L47" i="31"/>
  <c r="J47" i="31"/>
  <c r="I47" i="31"/>
  <c r="CF46" i="31"/>
  <c r="CD46" i="31"/>
  <c r="CB46" i="31"/>
  <c r="BX46" i="31"/>
  <c r="BV46" i="31"/>
  <c r="BT46" i="31"/>
  <c r="BR46" i="31"/>
  <c r="BN46" i="31"/>
  <c r="BL46" i="31"/>
  <c r="BJ46" i="31"/>
  <c r="BH46" i="31"/>
  <c r="BD46" i="31"/>
  <c r="BB46" i="31"/>
  <c r="AZ46" i="31"/>
  <c r="AW46" i="31"/>
  <c r="AT46" i="31"/>
  <c r="AR46" i="31"/>
  <c r="AP46" i="31"/>
  <c r="AO46" i="31"/>
  <c r="AJ46" i="31"/>
  <c r="AH46" i="31"/>
  <c r="AF46" i="31"/>
  <c r="AD46" i="31"/>
  <c r="AB46" i="31"/>
  <c r="Z46" i="31"/>
  <c r="Y46" i="31"/>
  <c r="Y25" i="31" s="1"/>
  <c r="T46" i="31"/>
  <c r="R46" i="31"/>
  <c r="Q46" i="31"/>
  <c r="Q25" i="31" s="1"/>
  <c r="P46" i="31"/>
  <c r="N46" i="31"/>
  <c r="M46" i="31"/>
  <c r="M25" i="31" s="1"/>
  <c r="L46" i="31"/>
  <c r="J46" i="31"/>
  <c r="I46" i="31"/>
  <c r="CO25" i="31"/>
  <c r="CB25" i="31"/>
  <c r="BY25" i="31"/>
  <c r="BT25" i="31"/>
  <c r="BL25" i="31"/>
  <c r="BI25" i="31"/>
  <c r="BH25" i="31"/>
  <c r="BE25" i="31"/>
  <c r="BD25" i="31"/>
  <c r="BA25" i="31"/>
  <c r="AZ25" i="31"/>
  <c r="AW25" i="31"/>
  <c r="AR25" i="31"/>
  <c r="AO25" i="31"/>
  <c r="AK25" i="31"/>
  <c r="AJ25" i="31"/>
  <c r="AG25" i="31"/>
  <c r="AF25" i="31"/>
  <c r="AC25" i="31"/>
  <c r="AB25" i="31"/>
  <c r="T25" i="31"/>
  <c r="R25" i="31"/>
  <c r="P25" i="31"/>
  <c r="N25" i="31"/>
  <c r="L25" i="31"/>
  <c r="J25" i="31"/>
  <c r="I25" i="31"/>
  <c r="H25" i="31"/>
  <c r="G25" i="31"/>
  <c r="F25" i="31"/>
  <c r="E25" i="31"/>
  <c r="D25" i="31"/>
  <c r="H49" i="11" l="1"/>
  <c r="H23" i="11" s="1"/>
  <c r="H21" i="11" s="1"/>
  <c r="V21" i="11" s="1"/>
  <c r="S55" i="11"/>
  <c r="S49" i="11" s="1"/>
  <c r="K49" i="11"/>
  <c r="K23" i="11" s="1"/>
  <c r="D49" i="11"/>
  <c r="Q47" i="10"/>
  <c r="Q21" i="10" s="1"/>
  <c r="Q19" i="10" s="1"/>
  <c r="M47" i="10"/>
  <c r="M21" i="10" s="1"/>
  <c r="M19" i="10" s="1"/>
  <c r="P47" i="10"/>
  <c r="P21" i="10" s="1"/>
  <c r="P19" i="10" s="1"/>
  <c r="L47" i="10"/>
  <c r="L21" i="10" s="1"/>
  <c r="L19" i="10" s="1"/>
  <c r="H47" i="10"/>
  <c r="H21" i="10" s="1"/>
  <c r="H19" i="10" s="1"/>
  <c r="I23" i="11"/>
  <c r="P23" i="11"/>
  <c r="J21" i="11"/>
  <c r="P21" i="11" s="1"/>
  <c r="N53" i="11"/>
  <c r="D52" i="11"/>
  <c r="V23" i="11"/>
  <c r="N58" i="11"/>
  <c r="K21" i="11"/>
  <c r="R21" i="11" s="1"/>
  <c r="R23" i="11"/>
  <c r="L21" i="11"/>
  <c r="T52" i="11"/>
  <c r="U53" i="11"/>
  <c r="T58" i="11"/>
  <c r="G52" i="11"/>
  <c r="G49" i="11" s="1"/>
  <c r="S57" i="10"/>
  <c r="S55" i="10"/>
  <c r="S52" i="10"/>
  <c r="S51" i="10"/>
  <c r="Q56" i="10"/>
  <c r="S47" i="10"/>
  <c r="Q51" i="10"/>
  <c r="S56" i="10"/>
  <c r="CK46" i="31"/>
  <c r="CK25" i="31" s="1"/>
  <c r="CG52" i="31"/>
  <c r="V52" i="31"/>
  <c r="BM53" i="31"/>
  <c r="CJ53" i="31"/>
  <c r="BP49" i="31"/>
  <c r="BP47" i="31" s="1"/>
  <c r="CJ61" i="31"/>
  <c r="AS61" i="31"/>
  <c r="AV58" i="31"/>
  <c r="AV56" i="31" s="1"/>
  <c r="AV46" i="31" s="1"/>
  <c r="AV25" i="31" s="1"/>
  <c r="CJ65" i="31"/>
  <c r="BC65" i="31"/>
  <c r="X50" i="31"/>
  <c r="AN49" i="31"/>
  <c r="AN47" i="31" s="1"/>
  <c r="AN46" i="31" s="1"/>
  <c r="U59" i="31"/>
  <c r="U58" i="31" s="1"/>
  <c r="U56" i="31" s="1"/>
  <c r="X58" i="31"/>
  <c r="X56" i="31" s="1"/>
  <c r="AS62" i="31"/>
  <c r="CJ62" i="31"/>
  <c r="BM66" i="31"/>
  <c r="CJ66" i="31"/>
  <c r="BP58" i="31"/>
  <c r="BP56" i="31" s="1"/>
  <c r="CH85" i="31"/>
  <c r="CH84" i="31" s="1"/>
  <c r="CH25" i="31" s="1"/>
  <c r="CL85" i="31"/>
  <c r="CL84" i="31" s="1"/>
  <c r="CP85" i="31"/>
  <c r="CP84" i="31" s="1"/>
  <c r="CP25" i="31" s="1"/>
  <c r="AS49" i="31"/>
  <c r="AS47" i="31" s="1"/>
  <c r="CL50" i="31"/>
  <c r="X52" i="31"/>
  <c r="U52" i="31" s="1"/>
  <c r="AX49" i="31"/>
  <c r="AX47" i="31" s="1"/>
  <c r="AX46" i="31" s="1"/>
  <c r="AX25" i="31" s="1"/>
  <c r="CJ59" i="31"/>
  <c r="CJ58" i="31" s="1"/>
  <c r="CJ56" i="31" s="1"/>
  <c r="AL58" i="31"/>
  <c r="AL56" i="31" s="1"/>
  <c r="AI59" i="31"/>
  <c r="CJ63" i="31"/>
  <c r="BF58" i="31"/>
  <c r="BF56" i="31" s="1"/>
  <c r="BF46" i="31" s="1"/>
  <c r="BF25" i="31" s="1"/>
  <c r="BC63" i="31"/>
  <c r="CJ67" i="31"/>
  <c r="BZ58" i="31"/>
  <c r="BZ56" i="31" s="1"/>
  <c r="BW67" i="31"/>
  <c r="X87" i="31"/>
  <c r="U87" i="31" s="1"/>
  <c r="AX85" i="31"/>
  <c r="AX84" i="31" s="1"/>
  <c r="X89" i="31"/>
  <c r="AN89" i="31"/>
  <c r="V50" i="31"/>
  <c r="CG50" i="31"/>
  <c r="CJ51" i="31"/>
  <c r="CJ49" i="31" s="1"/>
  <c r="CJ47" i="31" s="1"/>
  <c r="CJ46" i="31" s="1"/>
  <c r="CJ25" i="31" s="1"/>
  <c r="AL49" i="31"/>
  <c r="AL47" i="31" s="1"/>
  <c r="AL46" i="31" s="1"/>
  <c r="AL25" i="31" s="1"/>
  <c r="AI51" i="31"/>
  <c r="W52" i="31"/>
  <c r="CL52" i="31"/>
  <c r="BW54" i="31"/>
  <c r="BZ49" i="31"/>
  <c r="BZ47" i="31" s="1"/>
  <c r="CJ54" i="31"/>
  <c r="CL58" i="31"/>
  <c r="CL56" i="31" s="1"/>
  <c r="AI60" i="31"/>
  <c r="CJ60" i="31"/>
  <c r="BC64" i="31"/>
  <c r="CJ64" i="31"/>
  <c r="X86" i="31"/>
  <c r="AN85" i="31"/>
  <c r="AN84" i="31" s="1"/>
  <c r="CJ85" i="31"/>
  <c r="CJ84" i="31" s="1"/>
  <c r="CN85" i="31"/>
  <c r="CN84" i="31" s="1"/>
  <c r="CN25" i="31" s="1"/>
  <c r="CL90" i="31"/>
  <c r="CL89" i="31" s="1"/>
  <c r="G23" i="11" l="1"/>
  <c r="G21" i="11" s="1"/>
  <c r="U49" i="11"/>
  <c r="I21" i="11"/>
  <c r="O58" i="11"/>
  <c r="U58" i="11"/>
  <c r="T57" i="11"/>
  <c r="T23" i="11"/>
  <c r="U23" i="11" s="1"/>
  <c r="U52" i="11"/>
  <c r="N52" i="11"/>
  <c r="O53" i="11"/>
  <c r="S19" i="10"/>
  <c r="S21" i="10"/>
  <c r="X85" i="31"/>
  <c r="X84" i="31" s="1"/>
  <c r="U86" i="31"/>
  <c r="U85" i="31" s="1"/>
  <c r="U84" i="31" s="1"/>
  <c r="W62" i="31"/>
  <c r="CG62" i="31"/>
  <c r="V62" i="31"/>
  <c r="W61" i="31"/>
  <c r="AS58" i="31"/>
  <c r="AS56" i="31" s="1"/>
  <c r="AS46" i="31" s="1"/>
  <c r="AS25" i="31" s="1"/>
  <c r="CG61" i="31"/>
  <c r="V61" i="31"/>
  <c r="W53" i="31"/>
  <c r="CG53" i="31"/>
  <c r="V53" i="31"/>
  <c r="BM49" i="31"/>
  <c r="BM47" i="31" s="1"/>
  <c r="BM46" i="31" s="1"/>
  <c r="BM25" i="31" s="1"/>
  <c r="W59" i="31"/>
  <c r="AI58" i="31"/>
  <c r="AI56" i="31" s="1"/>
  <c r="CG59" i="31"/>
  <c r="V59" i="31"/>
  <c r="W66" i="31"/>
  <c r="CG66" i="31"/>
  <c r="V66" i="31"/>
  <c r="BM58" i="31"/>
  <c r="BM56" i="31" s="1"/>
  <c r="BP46" i="31"/>
  <c r="BP25" i="31" s="1"/>
  <c r="W60" i="31"/>
  <c r="CG60" i="31"/>
  <c r="V60" i="31"/>
  <c r="W54" i="31"/>
  <c r="BW49" i="31"/>
  <c r="BW47" i="31" s="1"/>
  <c r="CG54" i="31"/>
  <c r="V54" i="31"/>
  <c r="W67" i="31"/>
  <c r="BW58" i="31"/>
  <c r="BW56" i="31" s="1"/>
  <c r="CG67" i="31"/>
  <c r="V67" i="31"/>
  <c r="X49" i="31"/>
  <c r="X47" i="31" s="1"/>
  <c r="X46" i="31" s="1"/>
  <c r="X25" i="31" s="1"/>
  <c r="U50" i="31"/>
  <c r="U49" i="31" s="1"/>
  <c r="U47" i="31" s="1"/>
  <c r="U46" i="31" s="1"/>
  <c r="U25" i="31" s="1"/>
  <c r="W65" i="31"/>
  <c r="CG65" i="31"/>
  <c r="V65" i="31"/>
  <c r="W64" i="31"/>
  <c r="CG64" i="31"/>
  <c r="V64" i="31"/>
  <c r="BZ46" i="31"/>
  <c r="BZ25" i="31" s="1"/>
  <c r="W51" i="31"/>
  <c r="W49" i="31" s="1"/>
  <c r="W47" i="31" s="1"/>
  <c r="AI49" i="31"/>
  <c r="AI47" i="31" s="1"/>
  <c r="CG51" i="31"/>
  <c r="CG49" i="31" s="1"/>
  <c r="CG47" i="31" s="1"/>
  <c r="V51" i="31"/>
  <c r="V49" i="31"/>
  <c r="V47" i="31" s="1"/>
  <c r="W63" i="31"/>
  <c r="CG63" i="31"/>
  <c r="V63" i="31"/>
  <c r="BC58" i="31"/>
  <c r="BC56" i="31" s="1"/>
  <c r="BC46" i="31" s="1"/>
  <c r="BC25" i="31" s="1"/>
  <c r="CL49" i="31"/>
  <c r="CL47" i="31" s="1"/>
  <c r="CL46" i="31" s="1"/>
  <c r="CL25" i="31" s="1"/>
  <c r="AN25" i="31"/>
  <c r="CS25" i="31" s="1"/>
  <c r="D72" i="7"/>
  <c r="E72" i="7"/>
  <c r="F72" i="7"/>
  <c r="G72" i="7"/>
  <c r="H72" i="7"/>
  <c r="I72" i="7"/>
  <c r="J72" i="7"/>
  <c r="K72" i="7"/>
  <c r="L72" i="7"/>
  <c r="M72" i="7"/>
  <c r="N72" i="7"/>
  <c r="O72" i="7"/>
  <c r="P72" i="7"/>
  <c r="Q72" i="7"/>
  <c r="R72" i="7"/>
  <c r="S72" i="7"/>
  <c r="D73" i="7"/>
  <c r="E73" i="7"/>
  <c r="F73" i="7"/>
  <c r="G73" i="7"/>
  <c r="H73" i="7"/>
  <c r="I73" i="7"/>
  <c r="J73" i="7"/>
  <c r="K73" i="7"/>
  <c r="L73" i="7"/>
  <c r="M73" i="7"/>
  <c r="N73" i="7"/>
  <c r="O73" i="7"/>
  <c r="P73" i="7"/>
  <c r="Q73" i="7"/>
  <c r="R73" i="7"/>
  <c r="S73" i="7"/>
  <c r="D74" i="7"/>
  <c r="E74" i="7"/>
  <c r="F74" i="7"/>
  <c r="G74" i="7"/>
  <c r="H74" i="7"/>
  <c r="I74" i="7"/>
  <c r="J74" i="7"/>
  <c r="K74" i="7"/>
  <c r="L74" i="7"/>
  <c r="M74" i="7"/>
  <c r="N74" i="7"/>
  <c r="O74" i="7"/>
  <c r="P74" i="7"/>
  <c r="Q74" i="7"/>
  <c r="R74" i="7"/>
  <c r="S74" i="7"/>
  <c r="D75" i="7"/>
  <c r="E75" i="7"/>
  <c r="F75" i="7"/>
  <c r="G75" i="7"/>
  <c r="H75" i="7"/>
  <c r="I75" i="7"/>
  <c r="J75" i="7"/>
  <c r="K75" i="7"/>
  <c r="L75" i="7"/>
  <c r="M75" i="7"/>
  <c r="N75" i="7"/>
  <c r="O75" i="7"/>
  <c r="P75" i="7"/>
  <c r="Q75" i="7"/>
  <c r="R75" i="7"/>
  <c r="S75" i="7"/>
  <c r="AA72" i="5"/>
  <c r="AB72" i="5"/>
  <c r="AC72" i="5"/>
  <c r="AD72" i="5"/>
  <c r="AE72" i="5"/>
  <c r="AF72" i="5"/>
  <c r="AG72" i="5"/>
  <c r="AH72" i="5"/>
  <c r="AI72" i="5"/>
  <c r="AA73" i="5"/>
  <c r="AB73" i="5"/>
  <c r="AC73" i="5"/>
  <c r="AD73" i="5"/>
  <c r="AE73" i="5"/>
  <c r="AF73" i="5"/>
  <c r="AG73" i="5"/>
  <c r="AH73" i="5"/>
  <c r="AI73" i="5"/>
  <c r="AA74" i="5"/>
  <c r="AB74" i="5"/>
  <c r="AC74" i="5"/>
  <c r="AD74" i="5"/>
  <c r="AE74" i="5"/>
  <c r="AF74" i="5"/>
  <c r="AG74" i="5"/>
  <c r="AH74" i="5"/>
  <c r="AI74" i="5"/>
  <c r="AA75" i="5"/>
  <c r="AB75" i="5"/>
  <c r="AC75" i="5"/>
  <c r="AD75" i="5"/>
  <c r="AE75" i="5"/>
  <c r="AF75" i="5"/>
  <c r="AG75" i="5"/>
  <c r="AH75" i="5"/>
  <c r="AI75" i="5"/>
  <c r="DE54" i="13"/>
  <c r="DE21" i="13"/>
  <c r="DE23" i="13" s="1"/>
  <c r="V55" i="12"/>
  <c r="AG21" i="3"/>
  <c r="AG23" i="3" s="1"/>
  <c r="AG49" i="3" s="1"/>
  <c r="AG54" i="3" s="1"/>
  <c r="D21" i="11" l="1"/>
  <c r="T21" i="11"/>
  <c r="U21" i="11" s="1"/>
  <c r="D23" i="11"/>
  <c r="S23" i="11"/>
  <c r="S21" i="11"/>
  <c r="N23" i="11"/>
  <c r="N21" i="11"/>
  <c r="O21" i="11" s="1"/>
  <c r="O52" i="11"/>
  <c r="T55" i="11"/>
  <c r="U55" i="11" s="1"/>
  <c r="U57" i="11"/>
  <c r="N55" i="11"/>
  <c r="O55" i="11" s="1"/>
  <c r="O57" i="11"/>
  <c r="V58" i="31"/>
  <c r="V56" i="31" s="1"/>
  <c r="CS26" i="31"/>
  <c r="AI46" i="31"/>
  <c r="AI25" i="31" s="1"/>
  <c r="CG58" i="31"/>
  <c r="CG56" i="31" s="1"/>
  <c r="CG46" i="31" s="1"/>
  <c r="CG25" i="31" s="1"/>
  <c r="V46" i="31"/>
  <c r="V25" i="31" s="1"/>
  <c r="BW46" i="31"/>
  <c r="BW25" i="31" s="1"/>
  <c r="W58" i="31"/>
  <c r="W56" i="31" s="1"/>
  <c r="W46" i="31" s="1"/>
  <c r="W25" i="31" s="1"/>
  <c r="AG76" i="12"/>
  <c r="Z78" i="3"/>
  <c r="AA78" i="3"/>
  <c r="AB78" i="3"/>
  <c r="Z79" i="3"/>
  <c r="AA79" i="3"/>
  <c r="AB79" i="3"/>
  <c r="Z80" i="3"/>
  <c r="AA80" i="3"/>
  <c r="AB80" i="3"/>
  <c r="Z81" i="3"/>
  <c r="AA81" i="3"/>
  <c r="AB81" i="3"/>
  <c r="Z82" i="3"/>
  <c r="AA82" i="3"/>
  <c r="AB82" i="3"/>
  <c r="Z83" i="3"/>
  <c r="AA83" i="3"/>
  <c r="AB83" i="3"/>
  <c r="Z84" i="3"/>
  <c r="AA84" i="3"/>
  <c r="AB84" i="3"/>
  <c r="Z85" i="3"/>
  <c r="AA85" i="3"/>
  <c r="AB85" i="3"/>
  <c r="Z86" i="3"/>
  <c r="AA86" i="3"/>
  <c r="AB86" i="3"/>
  <c r="AB58" i="3"/>
  <c r="AA59" i="3"/>
  <c r="AB59" i="3"/>
  <c r="AA62" i="3"/>
  <c r="AB63" i="3"/>
  <c r="AA64" i="3"/>
  <c r="AB64" i="3"/>
  <c r="AB65" i="3"/>
  <c r="AA66" i="3"/>
  <c r="AB67" i="3"/>
  <c r="AA68" i="3"/>
  <c r="AB68" i="3"/>
  <c r="AB71" i="3"/>
  <c r="AA73" i="3"/>
  <c r="AA74" i="3"/>
  <c r="AA75" i="3"/>
  <c r="AA76" i="3"/>
  <c r="AB76" i="3"/>
  <c r="AA22" i="3"/>
  <c r="AB22" i="3"/>
  <c r="AA24" i="3"/>
  <c r="AB24" i="3"/>
  <c r="AA25" i="3"/>
  <c r="AB25" i="3"/>
  <c r="AA26" i="3"/>
  <c r="AB26" i="3"/>
  <c r="AA27" i="3"/>
  <c r="AB27" i="3"/>
  <c r="AA28" i="3"/>
  <c r="AB28" i="3"/>
  <c r="AA29" i="3"/>
  <c r="AB29" i="3"/>
  <c r="AA30" i="3"/>
  <c r="AB30" i="3"/>
  <c r="AA31" i="3"/>
  <c r="AB31" i="3"/>
  <c r="AA32" i="3"/>
  <c r="AB32" i="3"/>
  <c r="AA33" i="3"/>
  <c r="AB33" i="3"/>
  <c r="AA34" i="3"/>
  <c r="AB34" i="3"/>
  <c r="AA35" i="3"/>
  <c r="AB35" i="3"/>
  <c r="AA36" i="3"/>
  <c r="AB36" i="3"/>
  <c r="AA37" i="3"/>
  <c r="AB37" i="3"/>
  <c r="AA38" i="3"/>
  <c r="AB38" i="3"/>
  <c r="AA39" i="3"/>
  <c r="AB39" i="3"/>
  <c r="AA40" i="3"/>
  <c r="AB40" i="3"/>
  <c r="AA41" i="3"/>
  <c r="AB41" i="3"/>
  <c r="AA42" i="3"/>
  <c r="AB42" i="3"/>
  <c r="AA43" i="3"/>
  <c r="AB43" i="3"/>
  <c r="AA44" i="3"/>
  <c r="AB44" i="3"/>
  <c r="AA45" i="3"/>
  <c r="AB45" i="3"/>
  <c r="AA46" i="3"/>
  <c r="AB46" i="3"/>
  <c r="AA47" i="3"/>
  <c r="AB47" i="3"/>
  <c r="AA48" i="3"/>
  <c r="AB48" i="3"/>
  <c r="AA51" i="3"/>
  <c r="AB51" i="3"/>
  <c r="AB52" i="3"/>
  <c r="AA53" i="3"/>
  <c r="AB53" i="3"/>
  <c r="AA61" i="3"/>
  <c r="AB62" i="3"/>
  <c r="AA63" i="3"/>
  <c r="AA65" i="3"/>
  <c r="AB66" i="3"/>
  <c r="AA67" i="3"/>
  <c r="AA71" i="3"/>
  <c r="AB73" i="3"/>
  <c r="AB74" i="3"/>
  <c r="AB75" i="3"/>
  <c r="O22" i="3"/>
  <c r="P22" i="3"/>
  <c r="O24" i="3"/>
  <c r="P24" i="3"/>
  <c r="O25" i="3"/>
  <c r="P25" i="3"/>
  <c r="O26" i="3"/>
  <c r="P26" i="3"/>
  <c r="O27" i="3"/>
  <c r="P27" i="3"/>
  <c r="O28" i="3"/>
  <c r="P28" i="3"/>
  <c r="O29" i="3"/>
  <c r="P29" i="3"/>
  <c r="O30" i="3"/>
  <c r="P30" i="3"/>
  <c r="O31" i="3"/>
  <c r="P31" i="3"/>
  <c r="O32" i="3"/>
  <c r="P32" i="3"/>
  <c r="O33" i="3"/>
  <c r="P33" i="3"/>
  <c r="O34" i="3"/>
  <c r="P34" i="3"/>
  <c r="O35" i="3"/>
  <c r="P35" i="3"/>
  <c r="O36" i="3"/>
  <c r="P36" i="3"/>
  <c r="O37" i="3"/>
  <c r="P37" i="3"/>
  <c r="O38" i="3"/>
  <c r="P38" i="3"/>
  <c r="O39" i="3"/>
  <c r="P39" i="3"/>
  <c r="O40" i="3"/>
  <c r="P40" i="3"/>
  <c r="O41" i="3"/>
  <c r="P41" i="3"/>
  <c r="O42" i="3"/>
  <c r="P42" i="3"/>
  <c r="O43" i="3"/>
  <c r="P43" i="3"/>
  <c r="O44" i="3"/>
  <c r="P44" i="3"/>
  <c r="O45" i="3"/>
  <c r="P45" i="3"/>
  <c r="O46" i="3"/>
  <c r="P46" i="3"/>
  <c r="O47" i="3"/>
  <c r="P47" i="3"/>
  <c r="O48" i="3"/>
  <c r="P48" i="3"/>
  <c r="O51" i="3"/>
  <c r="P51" i="3"/>
  <c r="O53" i="3"/>
  <c r="P53" i="3"/>
  <c r="O55" i="3"/>
  <c r="P55" i="3"/>
  <c r="O78" i="3"/>
  <c r="P78" i="3"/>
  <c r="O79" i="3"/>
  <c r="P79" i="3"/>
  <c r="O80" i="3"/>
  <c r="P80" i="3"/>
  <c r="O81" i="3"/>
  <c r="P81" i="3"/>
  <c r="O82" i="3"/>
  <c r="P82" i="3"/>
  <c r="O83" i="3"/>
  <c r="P83" i="3"/>
  <c r="O84" i="3"/>
  <c r="P84" i="3"/>
  <c r="O85" i="3"/>
  <c r="P85" i="3"/>
  <c r="O86" i="3"/>
  <c r="P86" i="3"/>
  <c r="D76" i="3"/>
  <c r="AG75" i="3"/>
  <c r="D75" i="3"/>
  <c r="D74" i="3"/>
  <c r="AG73" i="3"/>
  <c r="M73" i="3"/>
  <c r="I73" i="3"/>
  <c r="D73" i="3"/>
  <c r="K56" i="2"/>
  <c r="E73" i="2"/>
  <c r="E65" i="2"/>
  <c r="E61" i="2"/>
  <c r="D61" i="1"/>
  <c r="D62" i="1"/>
  <c r="E62" i="2" s="1"/>
  <c r="D63" i="1"/>
  <c r="E63" i="2" s="1"/>
  <c r="D64" i="1"/>
  <c r="E64" i="2" s="1"/>
  <c r="D65" i="1"/>
  <c r="D66" i="1"/>
  <c r="E66" i="2" s="1"/>
  <c r="D67" i="1"/>
  <c r="E67" i="2" s="1"/>
  <c r="D70" i="1"/>
  <c r="E70" i="2" s="1"/>
  <c r="D72" i="1"/>
  <c r="D73" i="1"/>
  <c r="D74" i="1"/>
  <c r="D75" i="1"/>
  <c r="E75" i="2" s="1"/>
  <c r="D60" i="1"/>
  <c r="E60" i="2" s="1"/>
  <c r="E59" i="2" s="1"/>
  <c r="D58" i="1"/>
  <c r="E58" i="2" s="1"/>
  <c r="D57" i="1"/>
  <c r="E57" i="2" s="1"/>
  <c r="E56" i="2" s="1"/>
  <c r="D59" i="1"/>
  <c r="D77" i="1"/>
  <c r="D78" i="1"/>
  <c r="D79" i="1"/>
  <c r="D80" i="1"/>
  <c r="AA55" i="3" l="1"/>
  <c r="AA52" i="3"/>
  <c r="AB60" i="3"/>
  <c r="O23" i="11"/>
  <c r="T49" i="11"/>
  <c r="O50" i="11"/>
  <c r="N49" i="11"/>
  <c r="O49" i="11" s="1"/>
  <c r="D56" i="1"/>
  <c r="AA57" i="3"/>
  <c r="AA50" i="3"/>
  <c r="AA60" i="3"/>
  <c r="AB55" i="3"/>
  <c r="AA58" i="3"/>
  <c r="AB61" i="3"/>
  <c r="AB50" i="3"/>
  <c r="AA56" i="3" l="1"/>
  <c r="AB57" i="3"/>
  <c r="AA23" i="3"/>
  <c r="AA21" i="3" s="1"/>
  <c r="AB54" i="3" l="1"/>
  <c r="AA54" i="3"/>
  <c r="AB23" i="3"/>
  <c r="AB21" i="3" s="1"/>
  <c r="AB56" i="3"/>
  <c r="AA49" i="3" l="1"/>
  <c r="AB49" i="3"/>
  <c r="F55" i="2" l="1"/>
  <c r="H55" i="2"/>
  <c r="J55" i="2"/>
  <c r="L55" i="2"/>
  <c r="N55" i="2"/>
  <c r="P55" i="2"/>
  <c r="R55" i="2"/>
  <c r="G75" i="2"/>
  <c r="K75" i="2"/>
  <c r="G73" i="2"/>
  <c r="K73" i="2"/>
  <c r="K72" i="2"/>
  <c r="T72" i="2"/>
  <c r="K74" i="2"/>
  <c r="T74" i="2"/>
  <c r="AC75" i="1"/>
  <c r="AC73" i="1"/>
  <c r="Q74" i="1" l="1"/>
  <c r="O74" i="1"/>
  <c r="N74" i="1"/>
  <c r="Q75" i="1"/>
  <c r="W75" i="1" s="1"/>
  <c r="O75" i="1"/>
  <c r="N75" i="1"/>
  <c r="O73" i="1"/>
  <c r="Q73" i="1"/>
  <c r="N73" i="1"/>
  <c r="L74" i="1"/>
  <c r="J74" i="1"/>
  <c r="I74" i="1"/>
  <c r="L75" i="1"/>
  <c r="J75" i="1"/>
  <c r="I75" i="1"/>
  <c r="J73" i="1"/>
  <c r="L73" i="1"/>
  <c r="I73" i="1"/>
  <c r="G72" i="1"/>
  <c r="G57" i="1"/>
  <c r="F69" i="1"/>
  <c r="F68" i="1"/>
  <c r="F71" i="1"/>
  <c r="F72" i="1"/>
  <c r="F74" i="1"/>
  <c r="G74" i="1" s="1"/>
  <c r="F75" i="1"/>
  <c r="G75" i="1" s="1"/>
  <c r="F73" i="1"/>
  <c r="G73" i="1" s="1"/>
  <c r="F70" i="1"/>
  <c r="G70" i="1" s="1"/>
  <c r="F57" i="1"/>
  <c r="F58" i="1"/>
  <c r="G58" i="1" s="1"/>
  <c r="F59" i="1"/>
  <c r="G59" i="1" s="1"/>
  <c r="F60" i="1"/>
  <c r="G60" i="1" s="1"/>
  <c r="F61" i="1"/>
  <c r="G61" i="1" s="1"/>
  <c r="F62" i="1"/>
  <c r="G62" i="1" s="1"/>
  <c r="F63" i="1"/>
  <c r="G63" i="1" s="1"/>
  <c r="F64" i="1"/>
  <c r="G64" i="1" s="1"/>
  <c r="F65" i="1"/>
  <c r="G65" i="1" s="1"/>
  <c r="F66" i="1"/>
  <c r="G66" i="1" s="1"/>
  <c r="F67" i="1"/>
  <c r="G67" i="1" s="1"/>
  <c r="F56" i="1"/>
  <c r="G56" i="1" s="1"/>
  <c r="H72" i="1"/>
  <c r="I72" i="1"/>
  <c r="J72" i="1"/>
  <c r="N72" i="1"/>
  <c r="O72" i="1"/>
  <c r="Q72" i="1"/>
  <c r="W72" i="1" s="1"/>
  <c r="A73" i="1"/>
  <c r="B73" i="1"/>
  <c r="A74" i="1"/>
  <c r="W74" i="1"/>
  <c r="A75" i="1"/>
  <c r="B75" i="1"/>
  <c r="C75" i="1"/>
  <c r="A72" i="1"/>
  <c r="A70" i="8" l="1"/>
  <c r="A71" i="4"/>
  <c r="A72" i="5"/>
  <c r="A72" i="6"/>
  <c r="A72" i="7"/>
  <c r="A73" i="3"/>
  <c r="A72" i="2"/>
  <c r="B75" i="7"/>
  <c r="B73" i="8"/>
  <c r="B75" i="5"/>
  <c r="B74" i="4"/>
  <c r="B75" i="6"/>
  <c r="B76" i="3"/>
  <c r="B75" i="2"/>
  <c r="A74" i="6"/>
  <c r="A74" i="7"/>
  <c r="A74" i="5"/>
  <c r="A72" i="8"/>
  <c r="A73" i="4"/>
  <c r="A75" i="3"/>
  <c r="A74" i="2"/>
  <c r="C75" i="6"/>
  <c r="C75" i="7"/>
  <c r="C73" i="8"/>
  <c r="C75" i="5"/>
  <c r="C74" i="4"/>
  <c r="C76" i="3"/>
  <c r="C75" i="2"/>
  <c r="A73" i="8"/>
  <c r="A75" i="5"/>
  <c r="A74" i="4"/>
  <c r="A75" i="6"/>
  <c r="A75" i="7"/>
  <c r="A76" i="3"/>
  <c r="A75" i="2"/>
  <c r="B73" i="6"/>
  <c r="B73" i="5"/>
  <c r="B72" i="4"/>
  <c r="B73" i="7"/>
  <c r="B71" i="8"/>
  <c r="B74" i="3"/>
  <c r="B73" i="2"/>
  <c r="A73" i="7"/>
  <c r="A71" i="8"/>
  <c r="A72" i="4"/>
  <c r="A73" i="6"/>
  <c r="A73" i="5"/>
  <c r="A74" i="3"/>
  <c r="A73" i="2"/>
  <c r="W73" i="1"/>
  <c r="Z74" i="1"/>
  <c r="I73" i="2" l="1"/>
  <c r="I75" i="2" l="1"/>
  <c r="O63" i="3"/>
  <c r="P63" i="3"/>
  <c r="O64" i="3"/>
  <c r="P64" i="3"/>
  <c r="O65" i="3"/>
  <c r="P65" i="3"/>
  <c r="O66" i="3"/>
  <c r="P66" i="3"/>
  <c r="O67" i="3"/>
  <c r="P67" i="3"/>
  <c r="O68" i="3"/>
  <c r="P68" i="3"/>
  <c r="O71" i="3"/>
  <c r="P71" i="3"/>
  <c r="O73" i="3"/>
  <c r="P73" i="3"/>
  <c r="O74" i="3"/>
  <c r="P74" i="3"/>
  <c r="O75" i="3"/>
  <c r="P75" i="3"/>
  <c r="O76" i="3"/>
  <c r="P76" i="3"/>
  <c r="P58" i="3"/>
  <c r="O59" i="3"/>
  <c r="P61" i="3"/>
  <c r="E12" i="19"/>
  <c r="J12" i="18"/>
  <c r="V12" i="17"/>
  <c r="V12" i="16"/>
  <c r="Q12" i="15"/>
  <c r="P12" i="14"/>
  <c r="T12" i="13"/>
  <c r="Z76" i="3"/>
  <c r="Y76" i="3"/>
  <c r="X76" i="3"/>
  <c r="W76" i="3"/>
  <c r="V76" i="3"/>
  <c r="U76" i="3"/>
  <c r="T76" i="3"/>
  <c r="S76" i="3"/>
  <c r="N76" i="3"/>
  <c r="M76" i="3"/>
  <c r="L76" i="3"/>
  <c r="K76" i="3"/>
  <c r="J76" i="3"/>
  <c r="I76" i="3"/>
  <c r="H76" i="3"/>
  <c r="G76" i="3"/>
  <c r="E76" i="3"/>
  <c r="AC76" i="3" l="1"/>
  <c r="Q76" i="3"/>
  <c r="P59" i="3"/>
  <c r="P50" i="3"/>
  <c r="P52" i="3"/>
  <c r="O61" i="3"/>
  <c r="O50" i="3"/>
  <c r="O52" i="3"/>
  <c r="R76" i="3"/>
  <c r="K75" i="1"/>
  <c r="H75" i="1" s="1"/>
  <c r="P75" i="1"/>
  <c r="M75" i="1" s="1"/>
  <c r="M75" i="2"/>
  <c r="Q75" i="2" s="1"/>
  <c r="S75" i="2" s="1"/>
  <c r="P62" i="3"/>
  <c r="F76" i="3"/>
  <c r="AD76" i="3" l="1"/>
  <c r="O57" i="3"/>
  <c r="O58" i="3"/>
  <c r="O62" i="3"/>
  <c r="P60" i="3"/>
  <c r="O75" i="2"/>
  <c r="S75" i="1"/>
  <c r="R75" i="1"/>
  <c r="AE76" i="3"/>
  <c r="AF76" i="3" s="1"/>
  <c r="I74" i="2"/>
  <c r="I72" i="2"/>
  <c r="K73" i="1"/>
  <c r="K74" i="1"/>
  <c r="K72" i="1"/>
  <c r="O60" i="3" l="1"/>
  <c r="O56" i="3" s="1"/>
  <c r="O23" i="3"/>
  <c r="O21" i="3" s="1"/>
  <c r="P57" i="3"/>
  <c r="Y75" i="1"/>
  <c r="T75" i="1"/>
  <c r="Z75" i="1" s="1"/>
  <c r="H73" i="1"/>
  <c r="R74" i="3"/>
  <c r="R75" i="3"/>
  <c r="R73" i="3"/>
  <c r="P54" i="3" l="1"/>
  <c r="P23" i="3"/>
  <c r="P21" i="3" s="1"/>
  <c r="P56" i="3"/>
  <c r="O54" i="3"/>
  <c r="O49" i="3" l="1"/>
  <c r="P49" i="3"/>
  <c r="BA58" i="17" l="1"/>
  <c r="BB58" i="17"/>
  <c r="BC58" i="17"/>
  <c r="Z75" i="3" l="1"/>
  <c r="Y75" i="3"/>
  <c r="X75" i="3"/>
  <c r="W75" i="3"/>
  <c r="V75" i="3"/>
  <c r="U75" i="3"/>
  <c r="T75" i="3"/>
  <c r="S75" i="3"/>
  <c r="Q75" i="3"/>
  <c r="Z74" i="3"/>
  <c r="Y74" i="3"/>
  <c r="X74" i="3"/>
  <c r="W74" i="3"/>
  <c r="V74" i="3"/>
  <c r="U74" i="3"/>
  <c r="T74" i="3"/>
  <c r="S74" i="3"/>
  <c r="Z73" i="3"/>
  <c r="Y73" i="3"/>
  <c r="X73" i="3"/>
  <c r="W73" i="3"/>
  <c r="V73" i="3"/>
  <c r="U73" i="3"/>
  <c r="T73" i="3"/>
  <c r="S73" i="3"/>
  <c r="E74" i="3"/>
  <c r="G74" i="3"/>
  <c r="H74" i="3"/>
  <c r="I74" i="3"/>
  <c r="J74" i="3"/>
  <c r="K74" i="3"/>
  <c r="L74" i="3"/>
  <c r="M74" i="3"/>
  <c r="N74" i="3"/>
  <c r="E75" i="3"/>
  <c r="G75" i="3"/>
  <c r="H75" i="3"/>
  <c r="I75" i="3"/>
  <c r="J75" i="3"/>
  <c r="K75" i="3"/>
  <c r="L75" i="3"/>
  <c r="M75" i="3"/>
  <c r="N75" i="3"/>
  <c r="N73" i="3"/>
  <c r="L73" i="3"/>
  <c r="K73" i="3"/>
  <c r="J73" i="3"/>
  <c r="H73" i="3"/>
  <c r="G73" i="3"/>
  <c r="E73" i="3"/>
  <c r="H74" i="1"/>
  <c r="AC74" i="3" l="1"/>
  <c r="Q74" i="3"/>
  <c r="AC73" i="3"/>
  <c r="Q73" i="3"/>
  <c r="AC75" i="3"/>
  <c r="M73" i="2"/>
  <c r="Q73" i="2" l="1"/>
  <c r="S73" i="2" s="1"/>
  <c r="O73" i="2"/>
  <c r="P74" i="1" l="1"/>
  <c r="P73" i="1"/>
  <c r="M73" i="1" s="1"/>
  <c r="F75" i="3"/>
  <c r="AE75" i="3" s="1"/>
  <c r="R73" i="1" l="1"/>
  <c r="S73" i="1"/>
  <c r="F74" i="3"/>
  <c r="AE74" i="3" s="1"/>
  <c r="AF74" i="3" s="1"/>
  <c r="P72" i="1"/>
  <c r="M74" i="1" l="1"/>
  <c r="T73" i="1"/>
  <c r="Z73" i="1" s="1"/>
  <c r="Y73" i="1"/>
  <c r="F73" i="3"/>
  <c r="AE73" i="3" l="1"/>
  <c r="R74" i="1"/>
  <c r="S74" i="1"/>
  <c r="Y74" i="1" s="1"/>
  <c r="M72" i="1"/>
  <c r="C74" i="1"/>
  <c r="C73" i="1"/>
  <c r="C72" i="1"/>
  <c r="B74" i="1"/>
  <c r="B72" i="1"/>
  <c r="S72" i="1" l="1"/>
  <c r="R72" i="1"/>
  <c r="B72" i="8"/>
  <c r="B74" i="7"/>
  <c r="B74" i="6"/>
  <c r="B73" i="4"/>
  <c r="B74" i="5"/>
  <c r="B75" i="3"/>
  <c r="B74" i="2"/>
  <c r="C72" i="5"/>
  <c r="C71" i="4"/>
  <c r="C70" i="8"/>
  <c r="C72" i="7"/>
  <c r="C72" i="6"/>
  <c r="C73" i="3"/>
  <c r="C72" i="2"/>
  <c r="C73" i="5"/>
  <c r="C71" i="8"/>
  <c r="C73" i="7"/>
  <c r="C73" i="6"/>
  <c r="C72" i="4"/>
  <c r="C74" i="3"/>
  <c r="C73" i="2"/>
  <c r="B70" i="8"/>
  <c r="B72" i="7"/>
  <c r="B72" i="6"/>
  <c r="B72" i="5"/>
  <c r="B71" i="4"/>
  <c r="B73" i="3"/>
  <c r="B72" i="2"/>
  <c r="C74" i="5"/>
  <c r="C72" i="8"/>
  <c r="C74" i="7"/>
  <c r="C73" i="4"/>
  <c r="C74" i="6"/>
  <c r="C75" i="3"/>
  <c r="C74" i="2"/>
  <c r="AC20" i="1"/>
  <c r="Z72" i="1" l="1"/>
  <c r="Y72" i="1"/>
  <c r="F49" i="7"/>
  <c r="H49" i="7"/>
  <c r="J49" i="7"/>
  <c r="L49" i="7"/>
  <c r="M49" i="7"/>
  <c r="N49" i="7"/>
  <c r="O49" i="7"/>
  <c r="P49" i="7"/>
  <c r="Q49" i="7"/>
  <c r="R49" i="7"/>
  <c r="S49" i="7"/>
  <c r="D49" i="7"/>
  <c r="D57" i="7"/>
  <c r="E57" i="7"/>
  <c r="F57" i="7"/>
  <c r="G57" i="7"/>
  <c r="H57" i="7"/>
  <c r="I57" i="7"/>
  <c r="J57" i="7"/>
  <c r="L57" i="7"/>
  <c r="M57" i="7"/>
  <c r="N57" i="7"/>
  <c r="O57" i="7"/>
  <c r="P57" i="7"/>
  <c r="Q57" i="7"/>
  <c r="R57" i="7"/>
  <c r="S57" i="7"/>
  <c r="D58" i="7"/>
  <c r="E58" i="7"/>
  <c r="F58" i="7"/>
  <c r="G58" i="7"/>
  <c r="H58" i="7"/>
  <c r="J58" i="7"/>
  <c r="K58" i="7"/>
  <c r="L58" i="7"/>
  <c r="M58" i="7"/>
  <c r="N58" i="7"/>
  <c r="O58" i="7"/>
  <c r="P58" i="7"/>
  <c r="Q58" i="7"/>
  <c r="R58" i="7"/>
  <c r="S58" i="7"/>
  <c r="D60" i="7"/>
  <c r="E60" i="7"/>
  <c r="F60" i="7"/>
  <c r="G60" i="7"/>
  <c r="H60" i="7"/>
  <c r="I60" i="7"/>
  <c r="J60" i="7"/>
  <c r="K60" i="7"/>
  <c r="L60" i="7"/>
  <c r="M60" i="7"/>
  <c r="N60" i="7"/>
  <c r="O60" i="7"/>
  <c r="P60" i="7"/>
  <c r="Q60" i="7"/>
  <c r="R60" i="7"/>
  <c r="S60" i="7"/>
  <c r="D61" i="7"/>
  <c r="E61" i="7"/>
  <c r="F61" i="7"/>
  <c r="G61" i="7"/>
  <c r="H61" i="7"/>
  <c r="I61" i="7"/>
  <c r="J61" i="7"/>
  <c r="K61" i="7"/>
  <c r="L61" i="7"/>
  <c r="M61" i="7"/>
  <c r="N61" i="7"/>
  <c r="O61" i="7"/>
  <c r="P61" i="7"/>
  <c r="Q61" i="7"/>
  <c r="R61" i="7"/>
  <c r="S61" i="7"/>
  <c r="D62" i="7"/>
  <c r="E62" i="7"/>
  <c r="F62" i="7"/>
  <c r="G62" i="7"/>
  <c r="H62" i="7"/>
  <c r="J62" i="7"/>
  <c r="K62" i="7"/>
  <c r="L62" i="7"/>
  <c r="M62" i="7"/>
  <c r="N62" i="7"/>
  <c r="O62" i="7"/>
  <c r="P62" i="7"/>
  <c r="Q62" i="7"/>
  <c r="R62" i="7"/>
  <c r="S62" i="7"/>
  <c r="D63" i="7"/>
  <c r="E63" i="7"/>
  <c r="G63" i="7"/>
  <c r="H63" i="7"/>
  <c r="I63" i="7"/>
  <c r="J63" i="7"/>
  <c r="K63" i="7"/>
  <c r="L63" i="7"/>
  <c r="M63" i="7"/>
  <c r="N63" i="7"/>
  <c r="O63" i="7"/>
  <c r="P63" i="7"/>
  <c r="Q63" i="7"/>
  <c r="R63" i="7"/>
  <c r="S63" i="7"/>
  <c r="D64" i="7"/>
  <c r="E64" i="7"/>
  <c r="G64" i="7"/>
  <c r="H64" i="7"/>
  <c r="I64" i="7"/>
  <c r="J64" i="7"/>
  <c r="K64" i="7"/>
  <c r="L64" i="7"/>
  <c r="M64" i="7"/>
  <c r="N64" i="7"/>
  <c r="O64" i="7"/>
  <c r="P64" i="7"/>
  <c r="Q64" i="7"/>
  <c r="R64" i="7"/>
  <c r="S64" i="7"/>
  <c r="D65" i="7"/>
  <c r="E65" i="7"/>
  <c r="F65" i="7"/>
  <c r="G65" i="7"/>
  <c r="H65" i="7"/>
  <c r="I65" i="7"/>
  <c r="J65" i="7"/>
  <c r="K65" i="7"/>
  <c r="L65" i="7"/>
  <c r="M65" i="7"/>
  <c r="N65" i="7"/>
  <c r="O65" i="7"/>
  <c r="P65" i="7"/>
  <c r="Q65" i="7"/>
  <c r="R65" i="7"/>
  <c r="S65" i="7"/>
  <c r="D66" i="7"/>
  <c r="E66" i="7"/>
  <c r="F66" i="7"/>
  <c r="G66" i="7"/>
  <c r="H66" i="7"/>
  <c r="I66" i="7"/>
  <c r="J66" i="7"/>
  <c r="K66" i="7"/>
  <c r="L66" i="7"/>
  <c r="M66" i="7"/>
  <c r="N66" i="7"/>
  <c r="O66" i="7"/>
  <c r="P66" i="7"/>
  <c r="Q66" i="7"/>
  <c r="R66" i="7"/>
  <c r="S66" i="7"/>
  <c r="D67" i="7"/>
  <c r="E67" i="7"/>
  <c r="F67" i="7"/>
  <c r="G67" i="7"/>
  <c r="H67" i="7"/>
  <c r="J67" i="7"/>
  <c r="K67" i="7"/>
  <c r="L67" i="7"/>
  <c r="M67" i="7"/>
  <c r="N67" i="7"/>
  <c r="O67" i="7"/>
  <c r="P67" i="7"/>
  <c r="Q67" i="7"/>
  <c r="R67" i="7"/>
  <c r="S67" i="7"/>
  <c r="D68" i="7"/>
  <c r="E68" i="7"/>
  <c r="F68" i="7"/>
  <c r="G68" i="7"/>
  <c r="H68" i="7"/>
  <c r="I68" i="7"/>
  <c r="J68" i="7"/>
  <c r="K68" i="7"/>
  <c r="L68" i="7"/>
  <c r="M68" i="7"/>
  <c r="N68" i="7"/>
  <c r="O68" i="7"/>
  <c r="P68" i="7"/>
  <c r="Q68" i="7"/>
  <c r="R68" i="7"/>
  <c r="S68" i="7"/>
  <c r="D69" i="7"/>
  <c r="E69" i="7"/>
  <c r="F69" i="7"/>
  <c r="G69" i="7"/>
  <c r="H69" i="7"/>
  <c r="I69" i="7"/>
  <c r="J69" i="7"/>
  <c r="K69" i="7"/>
  <c r="L69" i="7"/>
  <c r="M69" i="7"/>
  <c r="N69" i="7"/>
  <c r="O69" i="7"/>
  <c r="P69" i="7"/>
  <c r="Q69" i="7"/>
  <c r="R69" i="7"/>
  <c r="S69" i="7"/>
  <c r="D70" i="7"/>
  <c r="E70" i="7"/>
  <c r="F70" i="7"/>
  <c r="G70" i="7"/>
  <c r="H70" i="7"/>
  <c r="I70" i="7"/>
  <c r="J70" i="7"/>
  <c r="K70" i="7"/>
  <c r="L70" i="7"/>
  <c r="M70" i="7"/>
  <c r="N70" i="7"/>
  <c r="O70" i="7"/>
  <c r="P70" i="7"/>
  <c r="Q70" i="7"/>
  <c r="R70" i="7"/>
  <c r="S70" i="7"/>
  <c r="D71" i="7"/>
  <c r="E71" i="7"/>
  <c r="F71" i="7"/>
  <c r="G71" i="7"/>
  <c r="H71" i="7"/>
  <c r="I71" i="7"/>
  <c r="J71" i="7"/>
  <c r="K71" i="7"/>
  <c r="L71" i="7"/>
  <c r="M71" i="7"/>
  <c r="N71" i="7"/>
  <c r="O71" i="7"/>
  <c r="P71" i="7"/>
  <c r="Q71" i="7"/>
  <c r="R71" i="7"/>
  <c r="S71" i="7"/>
  <c r="AA57" i="5"/>
  <c r="AB57" i="5"/>
  <c r="AC57" i="5"/>
  <c r="AD57" i="5"/>
  <c r="AE57" i="5"/>
  <c r="AF57" i="5"/>
  <c r="AG57" i="5"/>
  <c r="AH57" i="5"/>
  <c r="AI57" i="5"/>
  <c r="AA58" i="5"/>
  <c r="AB58" i="5"/>
  <c r="AC58" i="5"/>
  <c r="AD58" i="5"/>
  <c r="AE58" i="5"/>
  <c r="AF58" i="5"/>
  <c r="AG58" i="5"/>
  <c r="AH58" i="5"/>
  <c r="AI58" i="5"/>
  <c r="AA59" i="5"/>
  <c r="AB59" i="5"/>
  <c r="AC59" i="5"/>
  <c r="AD59" i="5"/>
  <c r="AE59" i="5"/>
  <c r="AF59" i="5"/>
  <c r="AG59" i="5"/>
  <c r="AH59" i="5"/>
  <c r="AI59" i="5"/>
  <c r="AA60" i="5"/>
  <c r="AB60" i="5"/>
  <c r="AC60" i="5"/>
  <c r="AD60" i="5"/>
  <c r="AE60" i="5"/>
  <c r="AF60" i="5"/>
  <c r="AG60" i="5"/>
  <c r="AH60" i="5"/>
  <c r="AI60" i="5"/>
  <c r="AA61" i="5"/>
  <c r="AB61" i="5"/>
  <c r="AC61" i="5"/>
  <c r="AD61" i="5"/>
  <c r="AE61" i="5"/>
  <c r="AF61" i="5"/>
  <c r="AG61" i="5"/>
  <c r="AH61" i="5"/>
  <c r="AI61" i="5"/>
  <c r="AA62" i="5"/>
  <c r="AB62" i="5"/>
  <c r="AC62" i="5"/>
  <c r="AD62" i="5"/>
  <c r="AE62" i="5"/>
  <c r="AF62" i="5"/>
  <c r="AG62" i="5"/>
  <c r="AH62" i="5"/>
  <c r="AI62" i="5"/>
  <c r="AA63" i="5"/>
  <c r="AB63" i="5"/>
  <c r="AC63" i="5"/>
  <c r="AD63" i="5"/>
  <c r="AE63" i="5"/>
  <c r="AF63" i="5"/>
  <c r="AG63" i="5"/>
  <c r="AH63" i="5"/>
  <c r="AI63" i="5"/>
  <c r="AA64" i="5"/>
  <c r="AB64" i="5"/>
  <c r="AC64" i="5"/>
  <c r="AD64" i="5"/>
  <c r="AE64" i="5"/>
  <c r="AF64" i="5"/>
  <c r="AG64" i="5"/>
  <c r="AH64" i="5"/>
  <c r="AI64" i="5"/>
  <c r="AA65" i="5"/>
  <c r="AB65" i="5"/>
  <c r="AC65" i="5"/>
  <c r="AD65" i="5"/>
  <c r="AE65" i="5"/>
  <c r="AF65" i="5"/>
  <c r="AG65" i="5"/>
  <c r="AH65" i="5"/>
  <c r="AI65" i="5"/>
  <c r="AA66" i="5"/>
  <c r="AB66" i="5"/>
  <c r="AC66" i="5"/>
  <c r="AD66" i="5"/>
  <c r="AE66" i="5"/>
  <c r="AF66" i="5"/>
  <c r="AG66" i="5"/>
  <c r="AH66" i="5"/>
  <c r="AI66" i="5"/>
  <c r="AA69" i="5"/>
  <c r="AB69" i="5"/>
  <c r="AC69" i="5"/>
  <c r="AD69" i="5"/>
  <c r="AE69" i="5"/>
  <c r="AF69" i="5"/>
  <c r="AG69" i="5"/>
  <c r="AH69" i="5"/>
  <c r="AI69" i="5"/>
  <c r="AA71" i="5"/>
  <c r="AB71" i="5"/>
  <c r="AC71" i="5"/>
  <c r="AD71" i="5"/>
  <c r="AE71" i="5"/>
  <c r="AF71" i="5"/>
  <c r="AG71" i="5"/>
  <c r="AH71" i="5"/>
  <c r="AI71" i="5"/>
  <c r="AF22" i="4"/>
  <c r="D22" i="4"/>
  <c r="D20" i="4" s="1"/>
  <c r="A75" i="4" l="1"/>
  <c r="AC64" i="1"/>
  <c r="AG55" i="3"/>
  <c r="AG53" i="3"/>
  <c r="AG51" i="3"/>
  <c r="AG50" i="3"/>
  <c r="AG25" i="3"/>
  <c r="AG26" i="3"/>
  <c r="AG27" i="3"/>
  <c r="AG28" i="3"/>
  <c r="AG29" i="3"/>
  <c r="AG30" i="3"/>
  <c r="AG31" i="3"/>
  <c r="AG32" i="3"/>
  <c r="AG33" i="3"/>
  <c r="AG34" i="3"/>
  <c r="AG35" i="3"/>
  <c r="AG36" i="3"/>
  <c r="AG37" i="3"/>
  <c r="AG38" i="3"/>
  <c r="AG39" i="3"/>
  <c r="AG40" i="3"/>
  <c r="AG41" i="3"/>
  <c r="AG42" i="3"/>
  <c r="AG43" i="3"/>
  <c r="AG44" i="3"/>
  <c r="AG45" i="3"/>
  <c r="AG46" i="3"/>
  <c r="AG47" i="3"/>
  <c r="AG48" i="3"/>
  <c r="AG24" i="3"/>
  <c r="T60" i="2"/>
  <c r="T68" i="2"/>
  <c r="T69" i="2"/>
  <c r="T71" i="2"/>
  <c r="T56" i="2"/>
  <c r="F51" i="2"/>
  <c r="H51" i="2"/>
  <c r="J51" i="2"/>
  <c r="L51" i="2"/>
  <c r="N51" i="2"/>
  <c r="P51" i="2"/>
  <c r="R51" i="2"/>
  <c r="K68" i="2"/>
  <c r="K69" i="2"/>
  <c r="K71" i="2"/>
  <c r="AC48" i="1"/>
  <c r="AC22" i="1"/>
  <c r="T48" i="2" l="1"/>
  <c r="T22" i="2"/>
  <c r="T49" i="2"/>
  <c r="T51" i="2" s="1"/>
  <c r="T53" i="2" s="1"/>
  <c r="T55" i="2" s="1"/>
  <c r="AC51" i="1"/>
  <c r="AC65" i="1"/>
  <c r="Z68" i="1"/>
  <c r="Z69" i="1"/>
  <c r="Z71" i="1"/>
  <c r="N57" i="1"/>
  <c r="O57" i="1"/>
  <c r="Q57" i="1"/>
  <c r="N58" i="1"/>
  <c r="O58" i="1"/>
  <c r="Q58" i="1"/>
  <c r="W58" i="1" s="1"/>
  <c r="K60" i="1"/>
  <c r="N60" i="1"/>
  <c r="O60" i="1"/>
  <c r="Q60" i="1"/>
  <c r="W60" i="1" s="1"/>
  <c r="N61" i="1"/>
  <c r="O61" i="1"/>
  <c r="Q61" i="1"/>
  <c r="W61" i="1" s="1"/>
  <c r="N62" i="1"/>
  <c r="O62" i="1"/>
  <c r="Q62" i="1"/>
  <c r="N63" i="1"/>
  <c r="O63" i="1"/>
  <c r="Q63" i="1"/>
  <c r="W63" i="1" s="1"/>
  <c r="N64" i="1"/>
  <c r="O64" i="1"/>
  <c r="Q64" i="1"/>
  <c r="W64" i="1" s="1"/>
  <c r="N65" i="1"/>
  <c r="O65" i="1"/>
  <c r="Q65" i="1"/>
  <c r="W65" i="1" s="1"/>
  <c r="N66" i="1"/>
  <c r="O66" i="1"/>
  <c r="Q66" i="1"/>
  <c r="W66" i="1" s="1"/>
  <c r="N67" i="1"/>
  <c r="O67" i="1"/>
  <c r="Q67" i="1"/>
  <c r="W67" i="1" s="1"/>
  <c r="N68" i="1"/>
  <c r="O68" i="1"/>
  <c r="Q68" i="1"/>
  <c r="W68" i="1" s="1"/>
  <c r="N69" i="1"/>
  <c r="O69" i="1"/>
  <c r="Q69" i="1"/>
  <c r="W69" i="1" s="1"/>
  <c r="N70" i="1"/>
  <c r="O70" i="1"/>
  <c r="Q70" i="1"/>
  <c r="W70" i="1" s="1"/>
  <c r="N71" i="1"/>
  <c r="O71" i="1"/>
  <c r="Q71" i="1"/>
  <c r="W71" i="1" s="1"/>
  <c r="E55" i="1"/>
  <c r="AC53" i="1" l="1"/>
  <c r="W62" i="1"/>
  <c r="W57" i="1"/>
  <c r="AA57" i="1"/>
  <c r="AC70" i="1"/>
  <c r="AG71" i="3" s="1"/>
  <c r="A62" i="1"/>
  <c r="A63" i="1"/>
  <c r="A64" i="1"/>
  <c r="A65" i="1"/>
  <c r="A66" i="1"/>
  <c r="A67" i="1"/>
  <c r="A68" i="1"/>
  <c r="A69" i="1"/>
  <c r="A70" i="1"/>
  <c r="A71" i="1"/>
  <c r="A66" i="8" l="1"/>
  <c r="A68" i="5"/>
  <c r="A68" i="6"/>
  <c r="A67" i="4"/>
  <c r="A71" i="5"/>
  <c r="A69" i="8"/>
  <c r="A71" i="6"/>
  <c r="A70" i="4"/>
  <c r="A63" i="5"/>
  <c r="A61" i="8"/>
  <c r="A63" i="6"/>
  <c r="A62" i="4"/>
  <c r="AC55" i="1"/>
  <c r="A70" i="6"/>
  <c r="A70" i="5"/>
  <c r="A68" i="8"/>
  <c r="A69" i="4"/>
  <c r="A66" i="6"/>
  <c r="A66" i="5"/>
  <c r="A64" i="8"/>
  <c r="A65" i="4"/>
  <c r="A62" i="6"/>
  <c r="A62" i="5"/>
  <c r="A60" i="8"/>
  <c r="A61" i="4"/>
  <c r="A62" i="8"/>
  <c r="A64" i="5"/>
  <c r="A64" i="6"/>
  <c r="A63" i="4"/>
  <c r="A67" i="5"/>
  <c r="A65" i="8"/>
  <c r="A67" i="6"/>
  <c r="A66" i="4"/>
  <c r="A67" i="8"/>
  <c r="A69" i="6"/>
  <c r="A69" i="5"/>
  <c r="A68" i="4"/>
  <c r="A63" i="8"/>
  <c r="A65" i="6"/>
  <c r="A65" i="5"/>
  <c r="A64" i="4"/>
  <c r="I62" i="7" l="1"/>
  <c r="I67" i="7" l="1"/>
  <c r="K57" i="7"/>
  <c r="I58" i="7"/>
  <c r="AZ58" i="17" l="1"/>
  <c r="DE25" i="13" l="1"/>
  <c r="DE26" i="13"/>
  <c r="DE27" i="13"/>
  <c r="DE28" i="13"/>
  <c r="DE29" i="13"/>
  <c r="DE30" i="13"/>
  <c r="DE31" i="13"/>
  <c r="DE32" i="13"/>
  <c r="DE33" i="13"/>
  <c r="DE34" i="13"/>
  <c r="DE35" i="13"/>
  <c r="DE36" i="13"/>
  <c r="DE37" i="13"/>
  <c r="DE38" i="13"/>
  <c r="DE39" i="13"/>
  <c r="DE40" i="13"/>
  <c r="DE41" i="13"/>
  <c r="DE42" i="13"/>
  <c r="DE43" i="13"/>
  <c r="DE44" i="13"/>
  <c r="DE45" i="13"/>
  <c r="DE46" i="13"/>
  <c r="DE47" i="13"/>
  <c r="DE48" i="13"/>
  <c r="DE50" i="13"/>
  <c r="DE52" i="13"/>
  <c r="DE53" i="13"/>
  <c r="DE55" i="13"/>
  <c r="DE57" i="13"/>
  <c r="DE24" i="13"/>
  <c r="DE22" i="13"/>
  <c r="AG22" i="3" s="1"/>
  <c r="V49" i="12"/>
  <c r="V50" i="12"/>
  <c r="V51" i="12"/>
  <c r="V53" i="12"/>
  <c r="V56" i="12"/>
  <c r="T63" i="2" l="1"/>
  <c r="T64" i="2"/>
  <c r="T65" i="2" l="1"/>
  <c r="T70" i="2" l="1"/>
  <c r="F451" i="38" l="1"/>
  <c r="G451" i="38" s="1"/>
  <c r="F450" i="38"/>
  <c r="G450" i="38" s="1"/>
  <c r="F449" i="38"/>
  <c r="G449" i="38" s="1"/>
  <c r="F448" i="38"/>
  <c r="G448" i="38" s="1"/>
  <c r="F447" i="38"/>
  <c r="G447" i="38" s="1"/>
  <c r="F446" i="38"/>
  <c r="G446" i="38" s="1"/>
  <c r="F445" i="38"/>
  <c r="G445" i="38" s="1"/>
  <c r="F444" i="38"/>
  <c r="G444" i="38" s="1"/>
  <c r="F443" i="38"/>
  <c r="G443" i="38" s="1"/>
  <c r="F442" i="38"/>
  <c r="G442" i="38" s="1"/>
  <c r="F441" i="38"/>
  <c r="G441" i="38" s="1"/>
  <c r="F440" i="38"/>
  <c r="G440" i="38" s="1"/>
  <c r="F439" i="38"/>
  <c r="G439" i="38" s="1"/>
  <c r="F438" i="38"/>
  <c r="G438" i="38" s="1"/>
  <c r="F437" i="38"/>
  <c r="G437" i="38" s="1"/>
  <c r="F436" i="38"/>
  <c r="G436" i="38" s="1"/>
  <c r="F435" i="38"/>
  <c r="G435" i="38" s="1"/>
  <c r="F434" i="38"/>
  <c r="G434" i="38" s="1"/>
  <c r="F433" i="38"/>
  <c r="G433" i="38" s="1"/>
  <c r="F432" i="38"/>
  <c r="G432" i="38" s="1"/>
  <c r="F431" i="38"/>
  <c r="G431" i="38" s="1"/>
  <c r="F430" i="38"/>
  <c r="G430" i="38" s="1"/>
  <c r="F429" i="38"/>
  <c r="G429" i="38" s="1"/>
  <c r="F428" i="38"/>
  <c r="G428" i="38" s="1"/>
  <c r="F427" i="38"/>
  <c r="G427" i="38" s="1"/>
  <c r="F426" i="38"/>
  <c r="G426" i="38" s="1"/>
  <c r="F425" i="38"/>
  <c r="G425" i="38" s="1"/>
  <c r="F424" i="38"/>
  <c r="G424" i="38" s="1"/>
  <c r="F423" i="38"/>
  <c r="G423" i="38" s="1"/>
  <c r="F422" i="38"/>
  <c r="G422" i="38" s="1"/>
  <c r="F421" i="38"/>
  <c r="G421" i="38" s="1"/>
  <c r="F420" i="38"/>
  <c r="G420" i="38" s="1"/>
  <c r="F419" i="38"/>
  <c r="G419" i="38" s="1"/>
  <c r="F418" i="38"/>
  <c r="G418" i="38" s="1"/>
  <c r="F417" i="38"/>
  <c r="G417" i="38" s="1"/>
  <c r="F416" i="38"/>
  <c r="G416" i="38" s="1"/>
  <c r="F415" i="38"/>
  <c r="G415" i="38" s="1"/>
  <c r="F414" i="38"/>
  <c r="G414" i="38" s="1"/>
  <c r="F413" i="38"/>
  <c r="G413" i="38" s="1"/>
  <c r="F412" i="38"/>
  <c r="G412" i="38" s="1"/>
  <c r="F411" i="38"/>
  <c r="G411" i="38" s="1"/>
  <c r="F410" i="38"/>
  <c r="G410" i="38" s="1"/>
  <c r="F409" i="38"/>
  <c r="G409" i="38" s="1"/>
  <c r="F408" i="38"/>
  <c r="G408" i="38" s="1"/>
  <c r="F407" i="38"/>
  <c r="G407" i="38" s="1"/>
  <c r="E406" i="38"/>
  <c r="F406" i="38" s="1"/>
  <c r="G406" i="38" s="1"/>
  <c r="F405" i="38"/>
  <c r="G405" i="38" s="1"/>
  <c r="F404" i="38"/>
  <c r="G404" i="38" s="1"/>
  <c r="F403" i="38"/>
  <c r="G403" i="38" s="1"/>
  <c r="F402" i="38"/>
  <c r="G402" i="38" s="1"/>
  <c r="F401" i="38"/>
  <c r="G401" i="38" s="1"/>
  <c r="D400" i="38"/>
  <c r="E399" i="38"/>
  <c r="F398" i="38"/>
  <c r="G398" i="38" s="1"/>
  <c r="F397" i="38"/>
  <c r="G397" i="38" s="1"/>
  <c r="F396" i="38"/>
  <c r="G396" i="38" s="1"/>
  <c r="F395" i="38"/>
  <c r="G395" i="38" s="1"/>
  <c r="F394" i="38"/>
  <c r="G394" i="38" s="1"/>
  <c r="G393" i="38"/>
  <c r="F393" i="38"/>
  <c r="F392" i="38"/>
  <c r="G392" i="38" s="1"/>
  <c r="F391" i="38"/>
  <c r="G391" i="38" s="1"/>
  <c r="F390" i="38"/>
  <c r="G390" i="38" s="1"/>
  <c r="F389" i="38"/>
  <c r="G389" i="38" s="1"/>
  <c r="F388" i="38"/>
  <c r="G388" i="38" s="1"/>
  <c r="F387" i="38"/>
  <c r="G387" i="38" s="1"/>
  <c r="F386" i="38"/>
  <c r="G386" i="38" s="1"/>
  <c r="F385" i="38"/>
  <c r="G385" i="38" s="1"/>
  <c r="F384" i="38"/>
  <c r="G384" i="38" s="1"/>
  <c r="F383" i="38"/>
  <c r="G383" i="38" s="1"/>
  <c r="F382" i="38"/>
  <c r="G382" i="38" s="1"/>
  <c r="F381" i="38"/>
  <c r="G381" i="38" s="1"/>
  <c r="F380" i="38"/>
  <c r="G380" i="38" s="1"/>
  <c r="F379" i="38"/>
  <c r="G379" i="38" s="1"/>
  <c r="F378" i="38"/>
  <c r="G378" i="38" s="1"/>
  <c r="G377" i="38"/>
  <c r="F377" i="38"/>
  <c r="F376" i="38"/>
  <c r="G376" i="38" s="1"/>
  <c r="E375" i="38"/>
  <c r="D375" i="38"/>
  <c r="F367" i="38"/>
  <c r="G367" i="38" s="1"/>
  <c r="F366" i="38"/>
  <c r="G366" i="38" s="1"/>
  <c r="F365" i="38"/>
  <c r="G365" i="38" s="1"/>
  <c r="F364" i="38"/>
  <c r="G364" i="38" s="1"/>
  <c r="F363" i="38"/>
  <c r="G363" i="38" s="1"/>
  <c r="F362" i="38"/>
  <c r="G362" i="38" s="1"/>
  <c r="F361" i="38"/>
  <c r="G361" i="38" s="1"/>
  <c r="F360" i="38"/>
  <c r="G360" i="38" s="1"/>
  <c r="F359" i="38"/>
  <c r="G359" i="38" s="1"/>
  <c r="F358" i="38"/>
  <c r="G358" i="38" s="1"/>
  <c r="F357" i="38"/>
  <c r="G357" i="38" s="1"/>
  <c r="F356" i="38"/>
  <c r="F355" i="38"/>
  <c r="G355" i="38" s="1"/>
  <c r="F354" i="38"/>
  <c r="G354" i="38" s="1"/>
  <c r="F353" i="38"/>
  <c r="G353" i="38" s="1"/>
  <c r="F352" i="38"/>
  <c r="G352" i="38" s="1"/>
  <c r="F351" i="38"/>
  <c r="D350" i="38"/>
  <c r="F349" i="38"/>
  <c r="G349" i="38" s="1"/>
  <c r="F348" i="38"/>
  <c r="G348" i="38" s="1"/>
  <c r="F347" i="38"/>
  <c r="G347" i="38" s="1"/>
  <c r="E346" i="38"/>
  <c r="F346" i="38" s="1"/>
  <c r="G346" i="38" s="1"/>
  <c r="D346" i="38"/>
  <c r="E344" i="38"/>
  <c r="F344" i="38" s="1"/>
  <c r="G344" i="38" s="1"/>
  <c r="E343" i="38"/>
  <c r="F343" i="38" s="1"/>
  <c r="G343" i="38" s="1"/>
  <c r="E342" i="38"/>
  <c r="D341" i="38"/>
  <c r="F317" i="38"/>
  <c r="G317" i="38" s="1"/>
  <c r="F316" i="38"/>
  <c r="G316" i="38" s="1"/>
  <c r="F315" i="38"/>
  <c r="G315" i="38" s="1"/>
  <c r="F314" i="38"/>
  <c r="G314" i="38" s="1"/>
  <c r="F313" i="38"/>
  <c r="G313" i="38" s="1"/>
  <c r="F312" i="38"/>
  <c r="G312" i="38" s="1"/>
  <c r="F310" i="38"/>
  <c r="G310" i="38" s="1"/>
  <c r="F309" i="38"/>
  <c r="G309" i="38" s="1"/>
  <c r="F308" i="38"/>
  <c r="G308" i="38" s="1"/>
  <c r="F307" i="38"/>
  <c r="G307" i="38" s="1"/>
  <c r="F306" i="38"/>
  <c r="G306" i="38" s="1"/>
  <c r="F304" i="38"/>
  <c r="G304" i="38" s="1"/>
  <c r="F303" i="38"/>
  <c r="G303" i="38" s="1"/>
  <c r="F302" i="38"/>
  <c r="G302" i="38" s="1"/>
  <c r="F301" i="38"/>
  <c r="G301" i="38" s="1"/>
  <c r="F300" i="38"/>
  <c r="G300" i="38" s="1"/>
  <c r="F299" i="38"/>
  <c r="G299" i="38" s="1"/>
  <c r="F298" i="38"/>
  <c r="G298" i="38" s="1"/>
  <c r="F297" i="38"/>
  <c r="G297" i="38" s="1"/>
  <c r="F296" i="38"/>
  <c r="G296" i="38" s="1"/>
  <c r="F295" i="38"/>
  <c r="G295" i="38" s="1"/>
  <c r="F294" i="38"/>
  <c r="G294" i="38" s="1"/>
  <c r="F293" i="38"/>
  <c r="G293" i="38" s="1"/>
  <c r="F292" i="38"/>
  <c r="G292" i="38" s="1"/>
  <c r="F291" i="38"/>
  <c r="G291" i="38" s="1"/>
  <c r="F290" i="38"/>
  <c r="G290" i="38" s="1"/>
  <c r="F289" i="38"/>
  <c r="G289" i="38" s="1"/>
  <c r="F288" i="38"/>
  <c r="G288" i="38" s="1"/>
  <c r="F287" i="38"/>
  <c r="G287" i="38" s="1"/>
  <c r="F286" i="38"/>
  <c r="G286" i="38" s="1"/>
  <c r="F285" i="38"/>
  <c r="G285" i="38" s="1"/>
  <c r="F284" i="38"/>
  <c r="G284" i="38" s="1"/>
  <c r="F283" i="38"/>
  <c r="G283" i="38" s="1"/>
  <c r="G282" i="38"/>
  <c r="F282" i="38"/>
  <c r="F281" i="38"/>
  <c r="G281" i="38" s="1"/>
  <c r="F280" i="38"/>
  <c r="G280" i="38" s="1"/>
  <c r="F279" i="38"/>
  <c r="G279" i="38" s="1"/>
  <c r="F278" i="38"/>
  <c r="G278" i="38" s="1"/>
  <c r="F277" i="38"/>
  <c r="G277" i="38" s="1"/>
  <c r="F276" i="38"/>
  <c r="G276" i="38" s="1"/>
  <c r="F275" i="38"/>
  <c r="G275" i="38" s="1"/>
  <c r="F274" i="38"/>
  <c r="G274" i="38" s="1"/>
  <c r="F273" i="38"/>
  <c r="G273" i="38" s="1"/>
  <c r="F272" i="38"/>
  <c r="G272" i="38" s="1"/>
  <c r="F271" i="38"/>
  <c r="G271" i="38" s="1"/>
  <c r="F270" i="38"/>
  <c r="G270" i="38" s="1"/>
  <c r="F269" i="38"/>
  <c r="G269" i="38" s="1"/>
  <c r="F268" i="38"/>
  <c r="G268" i="38" s="1"/>
  <c r="F267" i="38"/>
  <c r="G267" i="38" s="1"/>
  <c r="F266" i="38"/>
  <c r="G266" i="38" s="1"/>
  <c r="F265" i="38"/>
  <c r="G265" i="38" s="1"/>
  <c r="F264" i="38"/>
  <c r="G264" i="38" s="1"/>
  <c r="F263" i="38"/>
  <c r="G263" i="38" s="1"/>
  <c r="F262" i="38"/>
  <c r="G262" i="38" s="1"/>
  <c r="F261" i="38"/>
  <c r="G261" i="38" s="1"/>
  <c r="F260" i="38"/>
  <c r="G260" i="38" s="1"/>
  <c r="F259" i="38"/>
  <c r="G259" i="38" s="1"/>
  <c r="F258" i="38"/>
  <c r="G258" i="38" s="1"/>
  <c r="F257" i="38"/>
  <c r="G257" i="38" s="1"/>
  <c r="F256" i="38"/>
  <c r="G256" i="38" s="1"/>
  <c r="F255" i="38"/>
  <c r="G255" i="38" s="1"/>
  <c r="F254" i="38"/>
  <c r="G254" i="38" s="1"/>
  <c r="F253" i="38"/>
  <c r="G253" i="38" s="1"/>
  <c r="F252" i="38"/>
  <c r="G252" i="38" s="1"/>
  <c r="F251" i="38"/>
  <c r="G251" i="38" s="1"/>
  <c r="F249" i="38"/>
  <c r="G249" i="38" s="1"/>
  <c r="F248" i="38"/>
  <c r="G248" i="38" s="1"/>
  <c r="F247" i="38"/>
  <c r="G247" i="38" s="1"/>
  <c r="F246" i="38"/>
  <c r="G246" i="38" s="1"/>
  <c r="F245" i="38"/>
  <c r="G245" i="38" s="1"/>
  <c r="F244" i="38"/>
  <c r="G244" i="38" s="1"/>
  <c r="F243" i="38"/>
  <c r="G243" i="38" s="1"/>
  <c r="F241" i="38"/>
  <c r="G241" i="38" s="1"/>
  <c r="F240" i="38"/>
  <c r="G240" i="38" s="1"/>
  <c r="F239" i="38"/>
  <c r="G239" i="38" s="1"/>
  <c r="G238" i="38"/>
  <c r="F238" i="38"/>
  <c r="F237" i="38"/>
  <c r="G237" i="38" s="1"/>
  <c r="F236" i="38"/>
  <c r="G236" i="38" s="1"/>
  <c r="F235" i="38"/>
  <c r="G235" i="38" s="1"/>
  <c r="F234" i="38"/>
  <c r="G234" i="38" s="1"/>
  <c r="F233" i="38"/>
  <c r="G233" i="38" s="1"/>
  <c r="F232" i="38"/>
  <c r="G232" i="38" s="1"/>
  <c r="F231" i="38"/>
  <c r="G231" i="38" s="1"/>
  <c r="F230" i="38"/>
  <c r="G230" i="38" s="1"/>
  <c r="F229" i="38"/>
  <c r="G229" i="38" s="1"/>
  <c r="F228" i="38"/>
  <c r="G228" i="38" s="1"/>
  <c r="F227" i="38"/>
  <c r="G227" i="38" s="1"/>
  <c r="F226" i="38"/>
  <c r="G226" i="38" s="1"/>
  <c r="F225" i="38"/>
  <c r="G225" i="38" s="1"/>
  <c r="F224" i="38"/>
  <c r="G224" i="38" s="1"/>
  <c r="F223" i="38"/>
  <c r="G223" i="38" s="1"/>
  <c r="F222" i="38"/>
  <c r="G222" i="38" s="1"/>
  <c r="F221" i="38"/>
  <c r="G221" i="38" s="1"/>
  <c r="F220" i="38"/>
  <c r="G220" i="38" s="1"/>
  <c r="F219" i="38"/>
  <c r="G219" i="38" s="1"/>
  <c r="F218" i="38"/>
  <c r="G218" i="38" s="1"/>
  <c r="F217" i="38"/>
  <c r="G217" i="38" s="1"/>
  <c r="F216" i="38"/>
  <c r="G216" i="38" s="1"/>
  <c r="F215" i="38"/>
  <c r="G215" i="38" s="1"/>
  <c r="F214" i="38"/>
  <c r="G214" i="38" s="1"/>
  <c r="F213" i="38"/>
  <c r="G213" i="38" s="1"/>
  <c r="F212" i="38"/>
  <c r="G212" i="38" s="1"/>
  <c r="F211" i="38"/>
  <c r="G211" i="38" s="1"/>
  <c r="F210" i="38"/>
  <c r="G210" i="38" s="1"/>
  <c r="F209" i="38"/>
  <c r="G209" i="38" s="1"/>
  <c r="F208" i="38"/>
  <c r="G208" i="38" s="1"/>
  <c r="F207" i="38"/>
  <c r="G207" i="38" s="1"/>
  <c r="F206" i="38"/>
  <c r="G206" i="38" s="1"/>
  <c r="F205" i="38"/>
  <c r="G205" i="38" s="1"/>
  <c r="F204" i="38"/>
  <c r="G204" i="38" s="1"/>
  <c r="F203" i="38"/>
  <c r="G203" i="38" s="1"/>
  <c r="F201" i="38"/>
  <c r="G201" i="38" s="1"/>
  <c r="D200" i="38"/>
  <c r="D199" i="38"/>
  <c r="D198" i="38"/>
  <c r="F197" i="38"/>
  <c r="G197" i="38" s="1"/>
  <c r="D196" i="38"/>
  <c r="F196" i="38" s="1"/>
  <c r="G196" i="38" s="1"/>
  <c r="F195" i="38"/>
  <c r="G195" i="38" s="1"/>
  <c r="F193" i="38"/>
  <c r="G193" i="38" s="1"/>
  <c r="F192" i="38"/>
  <c r="G192" i="38" s="1"/>
  <c r="F191" i="38"/>
  <c r="G191" i="38" s="1"/>
  <c r="F190" i="38"/>
  <c r="G190" i="38" s="1"/>
  <c r="F189" i="38"/>
  <c r="G189" i="38" s="1"/>
  <c r="F188" i="38"/>
  <c r="G188" i="38" s="1"/>
  <c r="F187" i="38"/>
  <c r="G187" i="38" s="1"/>
  <c r="F186" i="38"/>
  <c r="G186" i="38" s="1"/>
  <c r="F184" i="38"/>
  <c r="G184" i="38" s="1"/>
  <c r="F183" i="38"/>
  <c r="G183" i="38" s="1"/>
  <c r="F182" i="38"/>
  <c r="G182" i="38" s="1"/>
  <c r="F181" i="38"/>
  <c r="G181" i="38" s="1"/>
  <c r="F180" i="38"/>
  <c r="G180" i="38" s="1"/>
  <c r="F179" i="38"/>
  <c r="G179" i="38" s="1"/>
  <c r="F178" i="38"/>
  <c r="G178" i="38" s="1"/>
  <c r="F177" i="38"/>
  <c r="G177" i="38" s="1"/>
  <c r="F176" i="38"/>
  <c r="G176" i="38" s="1"/>
  <c r="F175" i="38"/>
  <c r="G175" i="38" s="1"/>
  <c r="F174" i="38"/>
  <c r="G174" i="38" s="1"/>
  <c r="F172" i="38"/>
  <c r="G172" i="38" s="1"/>
  <c r="F171" i="38"/>
  <c r="G171" i="38" s="1"/>
  <c r="F170" i="38"/>
  <c r="G170" i="38" s="1"/>
  <c r="F169" i="38"/>
  <c r="G169" i="38" s="1"/>
  <c r="F168" i="38"/>
  <c r="G168" i="38" s="1"/>
  <c r="F165" i="38"/>
  <c r="G165" i="38" s="1"/>
  <c r="F164" i="38"/>
  <c r="G164" i="38" s="1"/>
  <c r="F163" i="38"/>
  <c r="G163" i="38" s="1"/>
  <c r="F162" i="38"/>
  <c r="G162" i="38" s="1"/>
  <c r="F161" i="38"/>
  <c r="G161" i="38" s="1"/>
  <c r="F158" i="38"/>
  <c r="G158" i="38" s="1"/>
  <c r="F157" i="38"/>
  <c r="G157" i="38" s="1"/>
  <c r="F156" i="38"/>
  <c r="G156" i="38" s="1"/>
  <c r="E154" i="38"/>
  <c r="F153" i="38"/>
  <c r="G153" i="38" s="1"/>
  <c r="F152" i="38"/>
  <c r="G152" i="38" s="1"/>
  <c r="F151" i="38"/>
  <c r="G151" i="38" s="1"/>
  <c r="F150" i="38"/>
  <c r="G150" i="38" s="1"/>
  <c r="F149" i="38"/>
  <c r="G149" i="38" s="1"/>
  <c r="F148" i="38"/>
  <c r="G148" i="38" s="1"/>
  <c r="F147" i="38"/>
  <c r="G147" i="38" s="1"/>
  <c r="F146" i="38"/>
  <c r="G146" i="38" s="1"/>
  <c r="F144" i="38"/>
  <c r="G144" i="38" s="1"/>
  <c r="F143" i="38"/>
  <c r="G143" i="38" s="1"/>
  <c r="F142" i="38"/>
  <c r="G142" i="38" s="1"/>
  <c r="F141" i="38"/>
  <c r="G141" i="38" s="1"/>
  <c r="F140" i="38"/>
  <c r="G140" i="38" s="1"/>
  <c r="F138" i="38"/>
  <c r="G138" i="38" s="1"/>
  <c r="F137" i="38"/>
  <c r="G137" i="38" s="1"/>
  <c r="F136" i="38"/>
  <c r="G136" i="38" s="1"/>
  <c r="G135" i="38"/>
  <c r="F135" i="38"/>
  <c r="F134" i="38"/>
  <c r="G134" i="38" s="1"/>
  <c r="F133" i="38"/>
  <c r="G133" i="38" s="1"/>
  <c r="F132" i="38"/>
  <c r="G132" i="38" s="1"/>
  <c r="F131" i="38"/>
  <c r="G131" i="38" s="1"/>
  <c r="F130" i="38"/>
  <c r="G130" i="38" s="1"/>
  <c r="F129" i="38"/>
  <c r="G129" i="38" s="1"/>
  <c r="F128" i="38"/>
  <c r="G128" i="38" s="1"/>
  <c r="F127" i="38"/>
  <c r="G127" i="38" s="1"/>
  <c r="F126" i="38"/>
  <c r="G126" i="38" s="1"/>
  <c r="F125" i="38"/>
  <c r="G125" i="38" s="1"/>
  <c r="E124" i="38"/>
  <c r="D124" i="38"/>
  <c r="F123" i="38"/>
  <c r="G123" i="38" s="1"/>
  <c r="F122" i="38"/>
  <c r="G122" i="38" s="1"/>
  <c r="F121" i="38"/>
  <c r="G121" i="38" s="1"/>
  <c r="F120" i="38"/>
  <c r="G120" i="38" s="1"/>
  <c r="F119" i="38"/>
  <c r="G119" i="38" s="1"/>
  <c r="F118" i="38"/>
  <c r="G118" i="38" s="1"/>
  <c r="F117" i="38"/>
  <c r="G117" i="38" s="1"/>
  <c r="F116" i="38"/>
  <c r="G116" i="38" s="1"/>
  <c r="F114" i="38"/>
  <c r="G114" i="38" s="1"/>
  <c r="F113" i="38"/>
  <c r="G113" i="38" s="1"/>
  <c r="F112" i="38"/>
  <c r="G112" i="38" s="1"/>
  <c r="F111" i="38"/>
  <c r="G111" i="38" s="1"/>
  <c r="F110" i="38"/>
  <c r="G110" i="38" s="1"/>
  <c r="F108" i="38"/>
  <c r="G108" i="38" s="1"/>
  <c r="F107" i="38"/>
  <c r="G107" i="38" s="1"/>
  <c r="F106" i="38"/>
  <c r="G106" i="38" s="1"/>
  <c r="D105" i="38"/>
  <c r="D103" i="38" s="1"/>
  <c r="D96" i="38" s="1"/>
  <c r="F104" i="38"/>
  <c r="G104" i="38" s="1"/>
  <c r="F102" i="38"/>
  <c r="G102" i="38" s="1"/>
  <c r="F101" i="38"/>
  <c r="G101" i="38" s="1"/>
  <c r="F100" i="38"/>
  <c r="G100" i="38" s="1"/>
  <c r="F99" i="38"/>
  <c r="G99" i="38" s="1"/>
  <c r="F98" i="38"/>
  <c r="G98" i="38" s="1"/>
  <c r="F97" i="38"/>
  <c r="G97" i="38" s="1"/>
  <c r="F95" i="38"/>
  <c r="G95" i="38" s="1"/>
  <c r="F94" i="38"/>
  <c r="G94" i="38" s="1"/>
  <c r="F93" i="38"/>
  <c r="G93" i="38" s="1"/>
  <c r="F92" i="38"/>
  <c r="G92" i="38" s="1"/>
  <c r="F91" i="38"/>
  <c r="G91" i="38" s="1"/>
  <c r="F90" i="38"/>
  <c r="G90" i="38" s="1"/>
  <c r="F89" i="38"/>
  <c r="G89" i="38" s="1"/>
  <c r="F88" i="38"/>
  <c r="G88" i="38" s="1"/>
  <c r="F86" i="38"/>
  <c r="G86" i="38" s="1"/>
  <c r="F85" i="38"/>
  <c r="G85" i="38" s="1"/>
  <c r="F84" i="38"/>
  <c r="G84" i="38" s="1"/>
  <c r="F83" i="38"/>
  <c r="G83" i="38" s="1"/>
  <c r="F82" i="38"/>
  <c r="G82" i="38" s="1"/>
  <c r="F80" i="38"/>
  <c r="G80" i="38" s="1"/>
  <c r="F79" i="38"/>
  <c r="G79" i="38" s="1"/>
  <c r="E77" i="38"/>
  <c r="D77" i="38"/>
  <c r="D76" i="38"/>
  <c r="D73" i="38" s="1"/>
  <c r="F75" i="38"/>
  <c r="G75" i="38" s="1"/>
  <c r="F74" i="38"/>
  <c r="G74" i="38" s="1"/>
  <c r="D72" i="38"/>
  <c r="D70" i="38" s="1"/>
  <c r="F69" i="38"/>
  <c r="G69" i="38" s="1"/>
  <c r="D68" i="38"/>
  <c r="F67" i="38"/>
  <c r="G67" i="38" s="1"/>
  <c r="F66" i="38"/>
  <c r="G66" i="38" s="1"/>
  <c r="F65" i="38"/>
  <c r="G65" i="38" s="1"/>
  <c r="F64" i="38"/>
  <c r="G64" i="38" s="1"/>
  <c r="F63" i="38"/>
  <c r="G63" i="38" s="1"/>
  <c r="F62" i="38"/>
  <c r="G62" i="38" s="1"/>
  <c r="F61" i="38"/>
  <c r="G61" i="38" s="1"/>
  <c r="E198" i="38"/>
  <c r="F59" i="38"/>
  <c r="G59" i="38" s="1"/>
  <c r="F58" i="38"/>
  <c r="G58" i="38" s="1"/>
  <c r="F57" i="38"/>
  <c r="G57" i="38" s="1"/>
  <c r="F56" i="38"/>
  <c r="G56" i="38" s="1"/>
  <c r="F55" i="38"/>
  <c r="G55" i="38" s="1"/>
  <c r="F54" i="38"/>
  <c r="G54" i="38" s="1"/>
  <c r="D53" i="38"/>
  <c r="F52" i="38"/>
  <c r="G52" i="38" s="1"/>
  <c r="F51" i="38"/>
  <c r="G51" i="38" s="1"/>
  <c r="F50" i="38"/>
  <c r="G50" i="38" s="1"/>
  <c r="F49" i="38"/>
  <c r="G49" i="38" s="1"/>
  <c r="F48" i="38"/>
  <c r="G48" i="38" s="1"/>
  <c r="F47" i="38"/>
  <c r="G47" i="38" s="1"/>
  <c r="F46" i="38"/>
  <c r="G46" i="38" s="1"/>
  <c r="F45" i="38"/>
  <c r="G45" i="38" s="1"/>
  <c r="F43" i="38"/>
  <c r="G43" i="38" s="1"/>
  <c r="F42" i="38"/>
  <c r="G42" i="38" s="1"/>
  <c r="F41" i="38"/>
  <c r="G41" i="38" s="1"/>
  <c r="F40" i="38"/>
  <c r="G40" i="38" s="1"/>
  <c r="F39" i="38"/>
  <c r="G39" i="38" s="1"/>
  <c r="F37" i="38"/>
  <c r="G37" i="38" s="1"/>
  <c r="F36" i="38"/>
  <c r="G36" i="38" s="1"/>
  <c r="F35" i="38"/>
  <c r="G35" i="38" s="1"/>
  <c r="F34" i="38"/>
  <c r="G34" i="38" s="1"/>
  <c r="F33" i="38"/>
  <c r="G33" i="38" s="1"/>
  <c r="F32" i="38"/>
  <c r="G32" i="38" s="1"/>
  <c r="F31" i="38"/>
  <c r="G31" i="38" s="1"/>
  <c r="F30" i="38"/>
  <c r="G30" i="38" s="1"/>
  <c r="F28" i="38"/>
  <c r="G28" i="38" s="1"/>
  <c r="F27" i="38"/>
  <c r="G27" i="38" s="1"/>
  <c r="F26" i="38"/>
  <c r="G26" i="38" s="1"/>
  <c r="F25" i="38"/>
  <c r="G25" i="38" s="1"/>
  <c r="G24" i="38"/>
  <c r="D23" i="38"/>
  <c r="F72" i="38" l="1"/>
  <c r="G72" i="38" s="1"/>
  <c r="F77" i="38"/>
  <c r="G77" i="38" s="1"/>
  <c r="D38" i="38"/>
  <c r="E173" i="38"/>
  <c r="E167" i="38" s="1"/>
  <c r="E23" i="38"/>
  <c r="F23" i="38" s="1"/>
  <c r="G23" i="38" s="1"/>
  <c r="F60" i="38"/>
  <c r="G60" i="38" s="1"/>
  <c r="E374" i="38"/>
  <c r="D399" i="38"/>
  <c r="F399" i="38" s="1"/>
  <c r="G399" i="38" s="1"/>
  <c r="F400" i="38"/>
  <c r="G400" i="38" s="1"/>
  <c r="F29" i="38"/>
  <c r="G29" i="38" s="1"/>
  <c r="E202" i="38"/>
  <c r="E70" i="38"/>
  <c r="F70" i="38" s="1"/>
  <c r="G70" i="38" s="1"/>
  <c r="F71" i="38"/>
  <c r="G71" i="38" s="1"/>
  <c r="F76" i="38"/>
  <c r="G76" i="38" s="1"/>
  <c r="E199" i="38"/>
  <c r="F199" i="38" s="1"/>
  <c r="G199" i="38" s="1"/>
  <c r="F53" i="38"/>
  <c r="G53" i="38" s="1"/>
  <c r="F68" i="38"/>
  <c r="G68" i="38" s="1"/>
  <c r="F194" i="38"/>
  <c r="G194" i="38" s="1"/>
  <c r="F78" i="38"/>
  <c r="G78" i="38" s="1"/>
  <c r="D173" i="38"/>
  <c r="D167" i="38" s="1"/>
  <c r="E200" i="38"/>
  <c r="E311" i="38"/>
  <c r="F198" i="38"/>
  <c r="G198" i="38" s="1"/>
  <c r="E73" i="38"/>
  <c r="F73" i="38" s="1"/>
  <c r="G73" i="38" s="1"/>
  <c r="E103" i="38"/>
  <c r="F105" i="38"/>
  <c r="G105" i="38" s="1"/>
  <c r="F173" i="38"/>
  <c r="G173" i="38" s="1"/>
  <c r="E350" i="38"/>
  <c r="F350" i="38" s="1"/>
  <c r="G350" i="38" s="1"/>
  <c r="F375" i="38"/>
  <c r="G375" i="38" s="1"/>
  <c r="F124" i="38"/>
  <c r="G124" i="38" s="1"/>
  <c r="F342" i="38"/>
  <c r="G342" i="38" s="1"/>
  <c r="E341" i="38"/>
  <c r="P59" i="7"/>
  <c r="R59" i="7"/>
  <c r="L59" i="7"/>
  <c r="E59" i="7"/>
  <c r="F59" i="7"/>
  <c r="H59" i="7"/>
  <c r="I59" i="7"/>
  <c r="J59" i="7"/>
  <c r="K59" i="7"/>
  <c r="O59" i="7"/>
  <c r="Q59" i="7"/>
  <c r="S59" i="7"/>
  <c r="D59" i="7"/>
  <c r="L54" i="18"/>
  <c r="G51" i="37"/>
  <c r="G49" i="37" s="1"/>
  <c r="G24" i="37" s="1"/>
  <c r="G18" i="37" s="1"/>
  <c r="G16" i="37" s="1"/>
  <c r="Y58" i="17"/>
  <c r="T58" i="17"/>
  <c r="O58" i="17"/>
  <c r="Y57" i="17"/>
  <c r="T57" i="17"/>
  <c r="O57" i="17"/>
  <c r="AX57" i="17"/>
  <c r="AW57" i="17"/>
  <c r="AV57" i="17"/>
  <c r="AU57" i="17"/>
  <c r="AS57" i="17"/>
  <c r="AR57" i="17"/>
  <c r="AQ57" i="17"/>
  <c r="AP57" i="17"/>
  <c r="K54" i="18" l="1"/>
  <c r="F54" i="18"/>
  <c r="J54" i="18"/>
  <c r="N54" i="18"/>
  <c r="R56" i="7"/>
  <c r="T54" i="18"/>
  <c r="D56" i="7"/>
  <c r="D54" i="18"/>
  <c r="P56" i="7"/>
  <c r="R54" i="18"/>
  <c r="G54" i="18"/>
  <c r="S56" i="7"/>
  <c r="U54" i="18"/>
  <c r="O56" i="7"/>
  <c r="O55" i="7" s="1"/>
  <c r="Q54" i="18"/>
  <c r="M54" i="18"/>
  <c r="N56" i="7"/>
  <c r="P54" i="18"/>
  <c r="E56" i="7"/>
  <c r="E55" i="7" s="1"/>
  <c r="E54" i="18"/>
  <c r="Q56" i="7"/>
  <c r="S54" i="18"/>
  <c r="M56" i="7"/>
  <c r="O54" i="18"/>
  <c r="E44" i="38"/>
  <c r="N59" i="7"/>
  <c r="M59" i="7"/>
  <c r="F56" i="7"/>
  <c r="G56" i="7"/>
  <c r="I56" i="7"/>
  <c r="I55" i="7" s="1"/>
  <c r="L56" i="7"/>
  <c r="D44" i="38"/>
  <c r="D81" i="38"/>
  <c r="D87" i="38" s="1"/>
  <c r="H56" i="7"/>
  <c r="J56" i="7"/>
  <c r="G59" i="7"/>
  <c r="D374" i="38"/>
  <c r="D373" i="38" s="1"/>
  <c r="O53" i="7"/>
  <c r="O48" i="7" s="1"/>
  <c r="O22" i="7" s="1"/>
  <c r="O20" i="7" s="1"/>
  <c r="K56" i="7"/>
  <c r="K55" i="7" s="1"/>
  <c r="E58" i="17"/>
  <c r="E373" i="38"/>
  <c r="F373" i="38" s="1"/>
  <c r="G373" i="38" s="1"/>
  <c r="E340" i="38"/>
  <c r="F341" i="38"/>
  <c r="G341" i="38" s="1"/>
  <c r="D311" i="38"/>
  <c r="D305" i="38" s="1"/>
  <c r="F167" i="38"/>
  <c r="G167" i="38" s="1"/>
  <c r="E305" i="38"/>
  <c r="E185" i="38"/>
  <c r="E38" i="38"/>
  <c r="F44" i="38"/>
  <c r="G44" i="38" s="1"/>
  <c r="E96" i="38"/>
  <c r="F103" i="38"/>
  <c r="G103" i="38" s="1"/>
  <c r="F200" i="38"/>
  <c r="G200" i="38" s="1"/>
  <c r="D109" i="38"/>
  <c r="S55" i="7" l="1"/>
  <c r="S53" i="7" s="1"/>
  <c r="S48" i="7" s="1"/>
  <c r="S22" i="7" s="1"/>
  <c r="S20" i="7" s="1"/>
  <c r="J55" i="7"/>
  <c r="J53" i="7" s="1"/>
  <c r="J48" i="7" s="1"/>
  <c r="J22" i="7" s="1"/>
  <c r="J20" i="7" s="1"/>
  <c r="L55" i="7"/>
  <c r="L53" i="7" s="1"/>
  <c r="L48" i="7" s="1"/>
  <c r="L22" i="7" s="1"/>
  <c r="L20" i="7" s="1"/>
  <c r="M55" i="7"/>
  <c r="M53" i="7" s="1"/>
  <c r="M48" i="7" s="1"/>
  <c r="M22" i="7" s="1"/>
  <c r="M20" i="7" s="1"/>
  <c r="D55" i="7"/>
  <c r="D53" i="7" s="1"/>
  <c r="D48" i="7" s="1"/>
  <c r="D22" i="7" s="1"/>
  <c r="D20" i="7" s="1"/>
  <c r="H55" i="7"/>
  <c r="H53" i="7" s="1"/>
  <c r="H48" i="7" s="1"/>
  <c r="H22" i="7" s="1"/>
  <c r="H20" i="7" s="1"/>
  <c r="G55" i="7"/>
  <c r="Q55" i="7"/>
  <c r="Q53" i="7" s="1"/>
  <c r="Q48" i="7" s="1"/>
  <c r="Q22" i="7" s="1"/>
  <c r="Q20" i="7" s="1"/>
  <c r="N55" i="7"/>
  <c r="N53" i="7" s="1"/>
  <c r="N48" i="7" s="1"/>
  <c r="N22" i="7" s="1"/>
  <c r="N20" i="7" s="1"/>
  <c r="P55" i="7"/>
  <c r="P53" i="7" s="1"/>
  <c r="P48" i="7" s="1"/>
  <c r="P22" i="7" s="1"/>
  <c r="P20" i="7" s="1"/>
  <c r="R55" i="7"/>
  <c r="R53" i="7" s="1"/>
  <c r="R48" i="7" s="1"/>
  <c r="R22" i="7" s="1"/>
  <c r="R20" i="7" s="1"/>
  <c r="F374" i="38"/>
  <c r="G374" i="38" s="1"/>
  <c r="F311" i="38"/>
  <c r="F305" i="38" s="1"/>
  <c r="D115" i="38"/>
  <c r="D160" i="38"/>
  <c r="D159" i="38" s="1"/>
  <c r="D139" i="38"/>
  <c r="D145" i="38" s="1"/>
  <c r="D155" i="38" s="1"/>
  <c r="F96" i="38"/>
  <c r="G96" i="38" s="1"/>
  <c r="E242" i="38"/>
  <c r="E81" i="38"/>
  <c r="E109" i="38" s="1"/>
  <c r="F38" i="38"/>
  <c r="G38" i="38" s="1"/>
  <c r="E345" i="38"/>
  <c r="F345" i="38" s="1"/>
  <c r="G345" i="38" s="1"/>
  <c r="F340" i="38"/>
  <c r="G340" i="38" s="1"/>
  <c r="I59" i="14"/>
  <c r="I58" i="14" s="1"/>
  <c r="I57" i="14" s="1"/>
  <c r="F59" i="14"/>
  <c r="F58" i="14" s="1"/>
  <c r="F57" i="14" s="1"/>
  <c r="G59" i="14"/>
  <c r="G58" i="14" s="1"/>
  <c r="G57" i="14" s="1"/>
  <c r="J59" i="14"/>
  <c r="J58" i="14" s="1"/>
  <c r="J57" i="14" s="1"/>
  <c r="K59" i="14"/>
  <c r="K58" i="14" s="1"/>
  <c r="K57" i="14" s="1"/>
  <c r="G311" i="38" l="1"/>
  <c r="G305" i="38" s="1"/>
  <c r="F109" i="38"/>
  <c r="G109" i="38" s="1"/>
  <c r="E115" i="38"/>
  <c r="E160" i="38"/>
  <c r="E87" i="38"/>
  <c r="F87" i="38" s="1"/>
  <c r="G87" i="38" s="1"/>
  <c r="F81" i="38"/>
  <c r="G81" i="38" s="1"/>
  <c r="E250" i="38"/>
  <c r="D154" i="38"/>
  <c r="F154" i="38" s="1"/>
  <c r="G154" i="38" s="1"/>
  <c r="F155" i="38"/>
  <c r="G155" i="38" s="1"/>
  <c r="D202" i="38"/>
  <c r="DJ26" i="36"/>
  <c r="DI26" i="36"/>
  <c r="DH26" i="36"/>
  <c r="DG26" i="36"/>
  <c r="DF26" i="36"/>
  <c r="DE26" i="36"/>
  <c r="DD26" i="36"/>
  <c r="DC26" i="36"/>
  <c r="DB26" i="36"/>
  <c r="DA26" i="36"/>
  <c r="CZ26" i="36"/>
  <c r="CY26" i="36"/>
  <c r="CX26" i="36"/>
  <c r="CW26" i="36"/>
  <c r="CV26" i="36"/>
  <c r="CU26" i="36"/>
  <c r="CT26" i="36"/>
  <c r="CS26" i="36"/>
  <c r="CR26" i="36"/>
  <c r="CQ26" i="36"/>
  <c r="CP26" i="36"/>
  <c r="CO26" i="36"/>
  <c r="CN26" i="36"/>
  <c r="CM26" i="36"/>
  <c r="CL26" i="36"/>
  <c r="CK26" i="36"/>
  <c r="CJ26" i="36"/>
  <c r="CI26" i="36"/>
  <c r="CH26" i="36"/>
  <c r="CG26" i="36"/>
  <c r="CF26" i="36"/>
  <c r="CE26" i="36"/>
  <c r="CD26" i="36"/>
  <c r="CC26" i="36"/>
  <c r="CB26" i="36"/>
  <c r="CA26" i="36"/>
  <c r="BZ26" i="36"/>
  <c r="BY26" i="36"/>
  <c r="BX26" i="36"/>
  <c r="BW26" i="36"/>
  <c r="BV26" i="36"/>
  <c r="BU26" i="36"/>
  <c r="BT26" i="36"/>
  <c r="BS26" i="36"/>
  <c r="BR26" i="36"/>
  <c r="BQ26" i="36"/>
  <c r="BP26" i="36"/>
  <c r="BO26" i="36"/>
  <c r="BN26" i="36"/>
  <c r="BM26" i="36"/>
  <c r="BL26" i="36"/>
  <c r="BK26" i="36"/>
  <c r="BJ26" i="36"/>
  <c r="BI26" i="36"/>
  <c r="BH26" i="36"/>
  <c r="BG26" i="36"/>
  <c r="BF26" i="36"/>
  <c r="BE26" i="36"/>
  <c r="BD26" i="36"/>
  <c r="BC26" i="36"/>
  <c r="BB26" i="36"/>
  <c r="BA26" i="36"/>
  <c r="AZ26" i="36"/>
  <c r="AY26" i="36"/>
  <c r="AX26" i="36"/>
  <c r="AW26" i="36"/>
  <c r="AV26" i="36"/>
  <c r="AU26" i="36"/>
  <c r="AT26" i="36"/>
  <c r="AS26" i="36"/>
  <c r="AR26" i="36"/>
  <c r="AQ26" i="36"/>
  <c r="AP26" i="36"/>
  <c r="AO26" i="36"/>
  <c r="AN26" i="36"/>
  <c r="AM26" i="36"/>
  <c r="AL26" i="36"/>
  <c r="AK26" i="36"/>
  <c r="AJ26" i="36"/>
  <c r="AI26" i="36"/>
  <c r="AH26" i="36"/>
  <c r="AG26" i="36"/>
  <c r="AF26" i="36"/>
  <c r="AE26" i="36"/>
  <c r="AD26" i="36"/>
  <c r="AC26" i="36"/>
  <c r="AB26" i="36"/>
  <c r="AA26" i="36"/>
  <c r="Z26" i="36"/>
  <c r="Y26" i="36"/>
  <c r="X26" i="36"/>
  <c r="W26" i="36"/>
  <c r="V26" i="36"/>
  <c r="U26" i="36"/>
  <c r="T26" i="36"/>
  <c r="S26" i="36"/>
  <c r="R26" i="36"/>
  <c r="Q26" i="36"/>
  <c r="P26" i="36"/>
  <c r="O26" i="36"/>
  <c r="N26" i="36"/>
  <c r="M26" i="36"/>
  <c r="L26" i="36"/>
  <c r="K26" i="36"/>
  <c r="J26" i="36"/>
  <c r="I26" i="36"/>
  <c r="H26" i="36"/>
  <c r="G26" i="36"/>
  <c r="F26" i="36"/>
  <c r="E26" i="36"/>
  <c r="D26" i="36"/>
  <c r="F160" i="38" l="1"/>
  <c r="G160" i="38" s="1"/>
  <c r="E159" i="38"/>
  <c r="F159" i="38" s="1"/>
  <c r="G159" i="38" s="1"/>
  <c r="D185" i="38"/>
  <c r="F202" i="38"/>
  <c r="G202" i="38" s="1"/>
  <c r="F115" i="38"/>
  <c r="G115" i="38" s="1"/>
  <c r="E145" i="38"/>
  <c r="G58" i="15"/>
  <c r="E58" i="15"/>
  <c r="F58" i="15"/>
  <c r="H58" i="15"/>
  <c r="I58" i="15"/>
  <c r="J58" i="15"/>
  <c r="K58" i="15"/>
  <c r="L58" i="15"/>
  <c r="M58" i="15"/>
  <c r="N58" i="15"/>
  <c r="BC58" i="15"/>
  <c r="BD58" i="15"/>
  <c r="DB58" i="15" s="1"/>
  <c r="BE58" i="15"/>
  <c r="BF58" i="15"/>
  <c r="BG58" i="15"/>
  <c r="BH58" i="15"/>
  <c r="BI58" i="15"/>
  <c r="BJ58" i="15"/>
  <c r="BK58" i="15"/>
  <c r="BL58" i="15"/>
  <c r="E59" i="15"/>
  <c r="F59" i="15"/>
  <c r="G59" i="15"/>
  <c r="H59" i="15"/>
  <c r="I59" i="15"/>
  <c r="J59" i="15"/>
  <c r="K59" i="15"/>
  <c r="L59" i="15"/>
  <c r="M59" i="15"/>
  <c r="N59" i="15"/>
  <c r="BC59" i="15"/>
  <c r="DA59" i="15" s="1"/>
  <c r="BD59" i="15"/>
  <c r="DB59" i="15" s="1"/>
  <c r="BE59" i="15"/>
  <c r="BF59" i="15"/>
  <c r="BG59" i="15"/>
  <c r="BH59" i="15"/>
  <c r="BI59" i="15"/>
  <c r="BJ59" i="15"/>
  <c r="BK59" i="15"/>
  <c r="BL59" i="15"/>
  <c r="DJ59" i="15" s="1"/>
  <c r="E55" i="14"/>
  <c r="D64" i="3"/>
  <c r="D65" i="3"/>
  <c r="D66" i="3"/>
  <c r="D67" i="3"/>
  <c r="D68" i="3"/>
  <c r="D69" i="3"/>
  <c r="D71" i="3"/>
  <c r="D72" i="3"/>
  <c r="D63" i="3"/>
  <c r="D62" i="3"/>
  <c r="D59" i="3"/>
  <c r="D58" i="3"/>
  <c r="D61" i="3"/>
  <c r="F58" i="34"/>
  <c r="F59" i="34"/>
  <c r="F60" i="34"/>
  <c r="F61" i="34"/>
  <c r="F62" i="34"/>
  <c r="F63" i="34"/>
  <c r="F64" i="34"/>
  <c r="F65" i="34"/>
  <c r="F66" i="34"/>
  <c r="F67" i="34"/>
  <c r="F68" i="34"/>
  <c r="F69" i="34"/>
  <c r="F70" i="34"/>
  <c r="F71" i="34"/>
  <c r="F72" i="34"/>
  <c r="F73" i="34"/>
  <c r="F74" i="34"/>
  <c r="F75" i="34"/>
  <c r="F76" i="34"/>
  <c r="F77" i="34"/>
  <c r="F57" i="34"/>
  <c r="CZ57" i="13"/>
  <c r="CZ55" i="13" s="1"/>
  <c r="CY57" i="13"/>
  <c r="CY55" i="13" s="1"/>
  <c r="CX57" i="13"/>
  <c r="CX55" i="13" s="1"/>
  <c r="CW57" i="13"/>
  <c r="CW55" i="13" s="1"/>
  <c r="CV57" i="13"/>
  <c r="CV55" i="13" s="1"/>
  <c r="CU57" i="13"/>
  <c r="CU55" i="13" s="1"/>
  <c r="CT57" i="13"/>
  <c r="CT55" i="13" s="1"/>
  <c r="CS57" i="13"/>
  <c r="CS55" i="13" s="1"/>
  <c r="CR57" i="13"/>
  <c r="CR55" i="13" s="1"/>
  <c r="CQ57" i="13"/>
  <c r="CQ55" i="13" s="1"/>
  <c r="CP57" i="13"/>
  <c r="CP55" i="13" s="1"/>
  <c r="CO57" i="13"/>
  <c r="CO55" i="13" s="1"/>
  <c r="CN57" i="13"/>
  <c r="CN55" i="13" s="1"/>
  <c r="CM57" i="13"/>
  <c r="CM55" i="13" s="1"/>
  <c r="CL57" i="13"/>
  <c r="CL55" i="13" s="1"/>
  <c r="CK57" i="13"/>
  <c r="CK55" i="13" s="1"/>
  <c r="CJ57" i="13"/>
  <c r="CJ55" i="13" s="1"/>
  <c r="CI57" i="13"/>
  <c r="CI55" i="13" s="1"/>
  <c r="CH57" i="13"/>
  <c r="CH55" i="13" s="1"/>
  <c r="CG57" i="13"/>
  <c r="CG55" i="13" s="1"/>
  <c r="CF57" i="13"/>
  <c r="CF55" i="13" s="1"/>
  <c r="CE57" i="13"/>
  <c r="CE55" i="13" s="1"/>
  <c r="CD57" i="13"/>
  <c r="CD55" i="13" s="1"/>
  <c r="CC57" i="13"/>
  <c r="CC55" i="13" s="1"/>
  <c r="CB57" i="13"/>
  <c r="CB55" i="13" s="1"/>
  <c r="CA57" i="13"/>
  <c r="CA55" i="13" s="1"/>
  <c r="BZ57" i="13"/>
  <c r="BZ55" i="13" s="1"/>
  <c r="BY57" i="13"/>
  <c r="BY55" i="13" s="1"/>
  <c r="BX57" i="13"/>
  <c r="BX55" i="13" s="1"/>
  <c r="BW57" i="13"/>
  <c r="BW55" i="13" s="1"/>
  <c r="BV57" i="13"/>
  <c r="BV55" i="13" s="1"/>
  <c r="BU57" i="13"/>
  <c r="BU55" i="13" s="1"/>
  <c r="BT57" i="13"/>
  <c r="BT55" i="13" s="1"/>
  <c r="BS57" i="13"/>
  <c r="BS55" i="13" s="1"/>
  <c r="BR57" i="13"/>
  <c r="BR55" i="13" s="1"/>
  <c r="BQ57" i="13"/>
  <c r="BQ55" i="13" s="1"/>
  <c r="BP57" i="13"/>
  <c r="BP55" i="13" s="1"/>
  <c r="BO57" i="13"/>
  <c r="BO55" i="13" s="1"/>
  <c r="BN57" i="13"/>
  <c r="BN55" i="13" s="1"/>
  <c r="BM57" i="13"/>
  <c r="BM55" i="13" s="1"/>
  <c r="Q58" i="3"/>
  <c r="R58" i="3"/>
  <c r="S58" i="3"/>
  <c r="T58" i="3"/>
  <c r="U58" i="3"/>
  <c r="V58" i="3"/>
  <c r="W58" i="3"/>
  <c r="X58" i="3"/>
  <c r="Z58" i="3"/>
  <c r="Q59" i="3"/>
  <c r="S59" i="3"/>
  <c r="T59" i="3"/>
  <c r="U59" i="3"/>
  <c r="V59" i="3"/>
  <c r="W59" i="3"/>
  <c r="X59" i="3"/>
  <c r="Y59" i="3"/>
  <c r="Z59" i="3"/>
  <c r="Q61" i="3"/>
  <c r="R61" i="3"/>
  <c r="S61" i="3"/>
  <c r="T61" i="3"/>
  <c r="U61" i="3"/>
  <c r="V61" i="3"/>
  <c r="W61" i="3"/>
  <c r="X61" i="3"/>
  <c r="Y61" i="3"/>
  <c r="Z61" i="3"/>
  <c r="Q62" i="3"/>
  <c r="S62" i="3"/>
  <c r="T62" i="3"/>
  <c r="V62" i="3"/>
  <c r="W62" i="3"/>
  <c r="X62" i="3"/>
  <c r="Z62" i="3"/>
  <c r="Q63" i="3"/>
  <c r="S63" i="3"/>
  <c r="T63" i="3"/>
  <c r="V63" i="3"/>
  <c r="W63" i="3"/>
  <c r="X63" i="3"/>
  <c r="Y63" i="3"/>
  <c r="Z63" i="3"/>
  <c r="Q64" i="3"/>
  <c r="R64" i="3"/>
  <c r="S64" i="3"/>
  <c r="T64" i="3"/>
  <c r="U64" i="3"/>
  <c r="V64" i="3"/>
  <c r="W64" i="3"/>
  <c r="X64" i="3"/>
  <c r="Y64" i="3"/>
  <c r="Z64" i="3"/>
  <c r="Q65" i="3"/>
  <c r="S65" i="3"/>
  <c r="T65" i="3"/>
  <c r="U65" i="3"/>
  <c r="V65" i="3"/>
  <c r="W65" i="3"/>
  <c r="X65" i="3"/>
  <c r="Y65" i="3"/>
  <c r="Z65" i="3"/>
  <c r="Q66" i="3"/>
  <c r="S66" i="3"/>
  <c r="T66" i="3"/>
  <c r="U66" i="3"/>
  <c r="V66" i="3"/>
  <c r="W66" i="3"/>
  <c r="X66" i="3"/>
  <c r="Y66" i="3"/>
  <c r="Z66" i="3"/>
  <c r="Q67" i="3"/>
  <c r="S67" i="3"/>
  <c r="T67" i="3"/>
  <c r="U67" i="3"/>
  <c r="V67" i="3"/>
  <c r="W67" i="3"/>
  <c r="X67" i="3"/>
  <c r="Y67" i="3"/>
  <c r="Z67" i="3"/>
  <c r="Q68" i="3"/>
  <c r="R68" i="3"/>
  <c r="S68" i="3"/>
  <c r="T68" i="3"/>
  <c r="U68" i="3"/>
  <c r="V68" i="3"/>
  <c r="W68" i="3"/>
  <c r="X68" i="3"/>
  <c r="Y68" i="3"/>
  <c r="Z68" i="3"/>
  <c r="Q71" i="3"/>
  <c r="S71" i="3"/>
  <c r="T71" i="3"/>
  <c r="U71" i="3"/>
  <c r="V71" i="3"/>
  <c r="W71" i="3"/>
  <c r="X71" i="3"/>
  <c r="Y71" i="3"/>
  <c r="Z71" i="3"/>
  <c r="L65" i="3"/>
  <c r="H71" i="3"/>
  <c r="E64" i="3"/>
  <c r="F64" i="3"/>
  <c r="G64" i="3"/>
  <c r="H64" i="3"/>
  <c r="I64" i="3"/>
  <c r="J64" i="3"/>
  <c r="K64" i="3"/>
  <c r="L64" i="3"/>
  <c r="M64" i="3"/>
  <c r="N64" i="3"/>
  <c r="E65" i="3"/>
  <c r="F65" i="3"/>
  <c r="G65" i="3"/>
  <c r="H65" i="3"/>
  <c r="I65" i="3"/>
  <c r="J65" i="3"/>
  <c r="K65" i="3"/>
  <c r="M65" i="3"/>
  <c r="N65" i="3"/>
  <c r="E66" i="3"/>
  <c r="F66" i="3"/>
  <c r="G66" i="3"/>
  <c r="H66" i="3"/>
  <c r="I66" i="3"/>
  <c r="J66" i="3"/>
  <c r="K66" i="3"/>
  <c r="L66" i="3"/>
  <c r="M66" i="3"/>
  <c r="N66" i="3"/>
  <c r="E67" i="3"/>
  <c r="F67" i="3"/>
  <c r="G67" i="3"/>
  <c r="H67" i="3"/>
  <c r="I67" i="3"/>
  <c r="J67" i="3"/>
  <c r="K67" i="3"/>
  <c r="L67" i="3"/>
  <c r="M67" i="3"/>
  <c r="N67" i="3"/>
  <c r="F68" i="3"/>
  <c r="G68" i="3"/>
  <c r="H68" i="3"/>
  <c r="I68" i="3"/>
  <c r="J68" i="3"/>
  <c r="K68" i="3"/>
  <c r="L68" i="3"/>
  <c r="M68" i="3"/>
  <c r="N68" i="3"/>
  <c r="E71" i="3"/>
  <c r="F71" i="3"/>
  <c r="G71" i="3"/>
  <c r="I71" i="3"/>
  <c r="J71" i="3"/>
  <c r="K71" i="3"/>
  <c r="L71" i="3"/>
  <c r="M71" i="3"/>
  <c r="N71" i="3"/>
  <c r="F63" i="3"/>
  <c r="G63" i="3"/>
  <c r="H63" i="3"/>
  <c r="U63" i="3"/>
  <c r="J63" i="3"/>
  <c r="K63" i="3"/>
  <c r="L63" i="3"/>
  <c r="M63" i="3"/>
  <c r="N63" i="3"/>
  <c r="E63" i="3"/>
  <c r="AW57" i="13"/>
  <c r="AW55" i="13" s="1"/>
  <c r="AT57" i="13"/>
  <c r="AT55" i="13" s="1"/>
  <c r="AX57" i="13"/>
  <c r="AX55" i="13" s="1"/>
  <c r="BB57" i="13"/>
  <c r="BB55" i="13" s="1"/>
  <c r="DG58" i="15" l="1"/>
  <c r="BC57" i="13"/>
  <c r="DI59" i="15"/>
  <c r="DE59" i="15"/>
  <c r="DJ58" i="15"/>
  <c r="DF58" i="15"/>
  <c r="DA58" i="15"/>
  <c r="DI58" i="15"/>
  <c r="DE58" i="15"/>
  <c r="DF59" i="15"/>
  <c r="AW54" i="13"/>
  <c r="AW52" i="13" s="1"/>
  <c r="AW50" i="13" s="1"/>
  <c r="S60" i="3"/>
  <c r="D70" i="3"/>
  <c r="BI57" i="13"/>
  <c r="DC59" i="15"/>
  <c r="DD59" i="15"/>
  <c r="I63" i="3"/>
  <c r="R67" i="3"/>
  <c r="AE67" i="3" s="1"/>
  <c r="AC68" i="3"/>
  <c r="E68" i="3"/>
  <c r="Y62" i="3"/>
  <c r="U62" i="3"/>
  <c r="BH57" i="13"/>
  <c r="BH55" i="13" s="1"/>
  <c r="DC58" i="15"/>
  <c r="R65" i="3"/>
  <c r="AE65" i="3" s="1"/>
  <c r="BK57" i="13"/>
  <c r="Y58" i="3"/>
  <c r="BE57" i="13"/>
  <c r="BE55" i="13" s="1"/>
  <c r="BJ57" i="13"/>
  <c r="BJ55" i="13" s="1"/>
  <c r="R71" i="3"/>
  <c r="AE71" i="3" s="1"/>
  <c r="R63" i="3"/>
  <c r="AE63" i="3" s="1"/>
  <c r="AE68" i="3"/>
  <c r="R66" i="3"/>
  <c r="AE66" i="3" s="1"/>
  <c r="AE64" i="3"/>
  <c r="R62" i="3"/>
  <c r="R59" i="3"/>
  <c r="D57" i="13"/>
  <c r="BF57" i="13"/>
  <c r="BF55" i="13" s="1"/>
  <c r="BL57" i="13"/>
  <c r="BL55" i="13" s="1"/>
  <c r="DH58" i="15"/>
  <c r="DD58" i="15"/>
  <c r="R60" i="3"/>
  <c r="BG57" i="13"/>
  <c r="BG55" i="13" s="1"/>
  <c r="BD55" i="13"/>
  <c r="F145" i="38"/>
  <c r="G145" i="38" s="1"/>
  <c r="E139" i="38"/>
  <c r="D242" i="38"/>
  <c r="F185" i="38"/>
  <c r="G185" i="38" s="1"/>
  <c r="DH59" i="15"/>
  <c r="DG59" i="15"/>
  <c r="AZ57" i="13"/>
  <c r="AZ55" i="13" s="1"/>
  <c r="AV57" i="13"/>
  <c r="AV55" i="13" s="1"/>
  <c r="AS57" i="13"/>
  <c r="AS55" i="13" s="1"/>
  <c r="BA57" i="13"/>
  <c r="BA55" i="13" s="1"/>
  <c r="AY57" i="13"/>
  <c r="AY55" i="13" s="1"/>
  <c r="AU57" i="13"/>
  <c r="AU55" i="13" s="1"/>
  <c r="AC71" i="3"/>
  <c r="AC67" i="3"/>
  <c r="W57" i="3" l="1"/>
  <c r="BI55" i="13"/>
  <c r="Q57" i="3"/>
  <c r="BC55" i="13"/>
  <c r="Y57" i="3"/>
  <c r="BK55" i="13"/>
  <c r="D57" i="3"/>
  <c r="D55" i="13"/>
  <c r="AV54" i="13"/>
  <c r="AV52" i="13" s="1"/>
  <c r="AV50" i="13" s="1"/>
  <c r="BA54" i="13"/>
  <c r="BA52" i="13" s="1"/>
  <c r="BA50" i="13" s="1"/>
  <c r="AZ54" i="13"/>
  <c r="AZ52" i="13" s="1"/>
  <c r="AZ50" i="13" s="1"/>
  <c r="V60" i="3"/>
  <c r="X60" i="3"/>
  <c r="W60" i="3"/>
  <c r="W56" i="3" s="1"/>
  <c r="U60" i="3"/>
  <c r="Q60" i="3"/>
  <c r="T60" i="3"/>
  <c r="AX54" i="13"/>
  <c r="AX52" i="13" s="1"/>
  <c r="AX50" i="13" s="1"/>
  <c r="Z60" i="3"/>
  <c r="Y60" i="3"/>
  <c r="BB54" i="13"/>
  <c r="BB52" i="13" s="1"/>
  <c r="BB50" i="13" s="1"/>
  <c r="AS54" i="13"/>
  <c r="AY54" i="13"/>
  <c r="AY52" i="13" s="1"/>
  <c r="AY50" i="13" s="1"/>
  <c r="T57" i="3"/>
  <c r="T23" i="3" s="1"/>
  <c r="Z57" i="3"/>
  <c r="X57" i="3"/>
  <c r="S57" i="3"/>
  <c r="S23" i="3" s="1"/>
  <c r="D60" i="3"/>
  <c r="V57" i="3"/>
  <c r="R57" i="3"/>
  <c r="R23" i="3" s="1"/>
  <c r="U57" i="3"/>
  <c r="D250" i="38"/>
  <c r="F250" i="38" s="1"/>
  <c r="F242" i="38"/>
  <c r="F139" i="38"/>
  <c r="G139" i="38" s="1"/>
  <c r="J58" i="12"/>
  <c r="L58" i="12"/>
  <c r="M58" i="12"/>
  <c r="N58" i="12"/>
  <c r="O58" i="12"/>
  <c r="Q58" i="12"/>
  <c r="L57" i="12"/>
  <c r="M57" i="12"/>
  <c r="N57" i="12"/>
  <c r="O57" i="12"/>
  <c r="Q57" i="12"/>
  <c r="J57" i="12"/>
  <c r="F56" i="12"/>
  <c r="I63" i="1"/>
  <c r="J63" i="1"/>
  <c r="K63" i="1"/>
  <c r="I64" i="1"/>
  <c r="J64" i="1"/>
  <c r="K64" i="1"/>
  <c r="I65" i="1"/>
  <c r="J65" i="1"/>
  <c r="K65" i="1"/>
  <c r="I66" i="1"/>
  <c r="J66" i="1"/>
  <c r="K66" i="1"/>
  <c r="I67" i="1"/>
  <c r="J67" i="1"/>
  <c r="I68" i="1"/>
  <c r="J68" i="1"/>
  <c r="K68" i="1"/>
  <c r="I69" i="1"/>
  <c r="J69" i="1"/>
  <c r="K69" i="1"/>
  <c r="I70" i="1"/>
  <c r="J70" i="1"/>
  <c r="I71" i="1"/>
  <c r="K71" i="1"/>
  <c r="J62" i="1"/>
  <c r="K62" i="1"/>
  <c r="I62" i="1"/>
  <c r="J60" i="1"/>
  <c r="I60" i="1"/>
  <c r="K61" i="1"/>
  <c r="J61" i="1"/>
  <c r="K58" i="1"/>
  <c r="J58" i="1"/>
  <c r="J57" i="1"/>
  <c r="K57" i="1"/>
  <c r="I57" i="1"/>
  <c r="N59" i="1"/>
  <c r="O59" i="1"/>
  <c r="Q59" i="1"/>
  <c r="W59" i="1" s="1"/>
  <c r="D71" i="1"/>
  <c r="G71" i="1" s="1"/>
  <c r="K70" i="2"/>
  <c r="D69" i="1"/>
  <c r="G69" i="1" s="1"/>
  <c r="D68" i="1"/>
  <c r="K60" i="2"/>
  <c r="K59" i="2" s="1"/>
  <c r="AK25" i="33"/>
  <c r="AJ25" i="33"/>
  <c r="AI25" i="33"/>
  <c r="AH25" i="33"/>
  <c r="AG25" i="33"/>
  <c r="AF25" i="33"/>
  <c r="AE25" i="33"/>
  <c r="AD25" i="33"/>
  <c r="AC25" i="33"/>
  <c r="AB25" i="33"/>
  <c r="AA25" i="33"/>
  <c r="Z25" i="33"/>
  <c r="Y25" i="33"/>
  <c r="X25" i="33"/>
  <c r="W25" i="33"/>
  <c r="V25" i="33"/>
  <c r="U25" i="33"/>
  <c r="T25" i="33"/>
  <c r="S25" i="33"/>
  <c r="R25" i="33"/>
  <c r="Q25" i="33"/>
  <c r="P25" i="33"/>
  <c r="O25" i="33"/>
  <c r="N25" i="33"/>
  <c r="M25" i="33"/>
  <c r="L25" i="33"/>
  <c r="K25" i="33"/>
  <c r="J25" i="33"/>
  <c r="I25" i="33"/>
  <c r="H25" i="33"/>
  <c r="G25" i="33"/>
  <c r="F25" i="33"/>
  <c r="E25" i="33"/>
  <c r="D25" i="33"/>
  <c r="E54" i="13" l="1"/>
  <c r="E52" i="13" s="1"/>
  <c r="AS52" i="13"/>
  <c r="AS50" i="13" s="1"/>
  <c r="Y23" i="3"/>
  <c r="D23" i="3"/>
  <c r="U23" i="3"/>
  <c r="X23" i="3"/>
  <c r="Q23" i="3"/>
  <c r="V23" i="3"/>
  <c r="Z23" i="3"/>
  <c r="W23" i="3"/>
  <c r="D55" i="1"/>
  <c r="G68" i="1"/>
  <c r="Y56" i="3"/>
  <c r="O56" i="1"/>
  <c r="O55" i="1" s="1"/>
  <c r="N56" i="1"/>
  <c r="N55" i="1" s="1"/>
  <c r="Q56" i="1"/>
  <c r="Q55" i="1" s="1"/>
  <c r="U56" i="3"/>
  <c r="Q56" i="3"/>
  <c r="G67" i="2"/>
  <c r="P67" i="1"/>
  <c r="G63" i="2"/>
  <c r="G58" i="2"/>
  <c r="P58" i="1"/>
  <c r="G66" i="2"/>
  <c r="P57" i="1"/>
  <c r="G65" i="2"/>
  <c r="G62" i="2"/>
  <c r="P62" i="1"/>
  <c r="G64" i="2"/>
  <c r="G61" i="2"/>
  <c r="P61" i="1"/>
  <c r="M65" i="2"/>
  <c r="Q65" i="2" s="1"/>
  <c r="D56" i="3"/>
  <c r="H65" i="1"/>
  <c r="H69" i="1"/>
  <c r="H68" i="1"/>
  <c r="H66" i="1"/>
  <c r="M60" i="2"/>
  <c r="Q60" i="2" s="1"/>
  <c r="M67" i="2"/>
  <c r="Q67" i="2" s="1"/>
  <c r="M63" i="2"/>
  <c r="Q63" i="2" s="1"/>
  <c r="H57" i="12"/>
  <c r="AD57" i="17" s="1"/>
  <c r="P69" i="1"/>
  <c r="P68" i="1"/>
  <c r="M62" i="1"/>
  <c r="S56" i="3"/>
  <c r="I58" i="1"/>
  <c r="I59" i="1"/>
  <c r="I61" i="1"/>
  <c r="X56" i="3"/>
  <c r="Z56" i="3"/>
  <c r="H70" i="1"/>
  <c r="K70" i="1"/>
  <c r="H67" i="1"/>
  <c r="K67" i="1"/>
  <c r="I57" i="12"/>
  <c r="R56" i="3"/>
  <c r="V56" i="3"/>
  <c r="H71" i="1"/>
  <c r="J71" i="1"/>
  <c r="T56" i="3"/>
  <c r="I58" i="12"/>
  <c r="M66" i="2"/>
  <c r="Q66" i="2" s="1"/>
  <c r="H62" i="1"/>
  <c r="J59" i="1"/>
  <c r="G57" i="2" l="1"/>
  <c r="E56" i="12"/>
  <c r="P63" i="1"/>
  <c r="M63" i="1"/>
  <c r="P64" i="1"/>
  <c r="M64" i="1"/>
  <c r="P66" i="1"/>
  <c r="P65" i="1"/>
  <c r="M65" i="1"/>
  <c r="S65" i="1" s="1"/>
  <c r="G60" i="2"/>
  <c r="G59" i="2"/>
  <c r="P60" i="1"/>
  <c r="M60" i="1"/>
  <c r="R60" i="1" s="1"/>
  <c r="L56" i="1"/>
  <c r="L55" i="1" s="1"/>
  <c r="P56" i="1"/>
  <c r="K56" i="1"/>
  <c r="M61" i="2"/>
  <c r="Q61" i="2" s="1"/>
  <c r="M59" i="2"/>
  <c r="B71" i="1"/>
  <c r="I58" i="2"/>
  <c r="B58" i="1"/>
  <c r="B13" i="40" s="1"/>
  <c r="B58" i="12"/>
  <c r="B62" i="1"/>
  <c r="B66" i="1"/>
  <c r="B70" i="1"/>
  <c r="B70" i="5" s="1"/>
  <c r="C69" i="1"/>
  <c r="C65" i="1"/>
  <c r="C61" i="1"/>
  <c r="C17" i="40" s="1"/>
  <c r="C61" i="12"/>
  <c r="C57" i="1"/>
  <c r="C12" i="40" s="1"/>
  <c r="M58" i="1"/>
  <c r="M67" i="1"/>
  <c r="S67" i="1" s="1"/>
  <c r="M68" i="1"/>
  <c r="S68" i="1" s="1"/>
  <c r="Y68" i="1" s="1"/>
  <c r="M69" i="1"/>
  <c r="S69" i="1" s="1"/>
  <c r="Y69" i="1" s="1"/>
  <c r="B63" i="1"/>
  <c r="B63" i="5" s="1"/>
  <c r="C60" i="1"/>
  <c r="C16" i="40" s="1"/>
  <c r="C60" i="12"/>
  <c r="B60" i="1"/>
  <c r="B16" i="40" s="1"/>
  <c r="B60" i="12"/>
  <c r="B68" i="1"/>
  <c r="B68" i="5" s="1"/>
  <c r="C67" i="1"/>
  <c r="C36" i="40" s="1"/>
  <c r="C63" i="1"/>
  <c r="C59" i="1"/>
  <c r="C15" i="40" s="1"/>
  <c r="C59" i="12"/>
  <c r="H60" i="1"/>
  <c r="M58" i="2"/>
  <c r="Q58" i="2" s="1"/>
  <c r="M64" i="2"/>
  <c r="Q64" i="2" s="1"/>
  <c r="K59" i="1"/>
  <c r="M62" i="2"/>
  <c r="Q62" i="2" s="1"/>
  <c r="B59" i="1"/>
  <c r="B15" i="40" s="1"/>
  <c r="B59" i="12"/>
  <c r="B67" i="1"/>
  <c r="C68" i="1"/>
  <c r="C64" i="1"/>
  <c r="C56" i="1"/>
  <c r="C6" i="40" s="1"/>
  <c r="J56" i="1"/>
  <c r="J55" i="1" s="1"/>
  <c r="I62" i="2"/>
  <c r="I56" i="1"/>
  <c r="I55" i="1" s="1"/>
  <c r="I66" i="2"/>
  <c r="O66" i="2" s="1"/>
  <c r="B56" i="1"/>
  <c r="B6" i="40" s="1"/>
  <c r="B64" i="1"/>
  <c r="B64" i="5" s="1"/>
  <c r="C71" i="1"/>
  <c r="B57" i="1"/>
  <c r="B12" i="40" s="1"/>
  <c r="B61" i="1"/>
  <c r="B17" i="40" s="1"/>
  <c r="B61" i="12"/>
  <c r="B65" i="1"/>
  <c r="B65" i="5" s="1"/>
  <c r="B69" i="1"/>
  <c r="B69" i="5" s="1"/>
  <c r="C70" i="1"/>
  <c r="C66" i="1"/>
  <c r="C29" i="40" s="1"/>
  <c r="C62" i="1"/>
  <c r="C24" i="40" s="1"/>
  <c r="C58" i="1"/>
  <c r="C13" i="40" s="1"/>
  <c r="C58" i="12"/>
  <c r="R62" i="1"/>
  <c r="M57" i="2"/>
  <c r="Q57" i="2" s="1"/>
  <c r="S62" i="1"/>
  <c r="K55" i="1" l="1"/>
  <c r="G53" i="2"/>
  <c r="B24" i="40"/>
  <c r="B62" i="5"/>
  <c r="B36" i="40"/>
  <c r="B67" i="5"/>
  <c r="B29" i="40"/>
  <c r="B66" i="5"/>
  <c r="S60" i="1"/>
  <c r="R63" i="1"/>
  <c r="R65" i="1"/>
  <c r="R64" i="1"/>
  <c r="R58" i="1"/>
  <c r="Y65" i="1"/>
  <c r="Z65" i="1"/>
  <c r="M66" i="1"/>
  <c r="S66" i="1" s="1"/>
  <c r="W56" i="1"/>
  <c r="Q59" i="2"/>
  <c r="O62" i="2"/>
  <c r="C60" i="8"/>
  <c r="C62" i="5"/>
  <c r="C62" i="6"/>
  <c r="C61" i="4"/>
  <c r="C63" i="3"/>
  <c r="C62" i="2"/>
  <c r="C68" i="8"/>
  <c r="C70" i="5"/>
  <c r="C70" i="6"/>
  <c r="C69" i="4"/>
  <c r="C71" i="3"/>
  <c r="C70" i="2"/>
  <c r="M56" i="2"/>
  <c r="B59" i="8"/>
  <c r="B61" i="5"/>
  <c r="B61" i="6"/>
  <c r="B60" i="4"/>
  <c r="B62" i="3"/>
  <c r="B61" i="2"/>
  <c r="B62" i="8"/>
  <c r="B64" i="6"/>
  <c r="B65" i="3"/>
  <c r="B64" i="2"/>
  <c r="B63" i="4"/>
  <c r="B67" i="6"/>
  <c r="B65" i="8"/>
  <c r="B66" i="4"/>
  <c r="B68" i="3"/>
  <c r="B67" i="2"/>
  <c r="C57" i="8"/>
  <c r="C59" i="6"/>
  <c r="C59" i="5"/>
  <c r="C58" i="4"/>
  <c r="C60" i="3"/>
  <c r="C59" i="2"/>
  <c r="C65" i="8"/>
  <c r="C67" i="6"/>
  <c r="C67" i="5"/>
  <c r="C66" i="4"/>
  <c r="C68" i="3"/>
  <c r="C67" i="2"/>
  <c r="Z67" i="1"/>
  <c r="Y67" i="1"/>
  <c r="C57" i="5"/>
  <c r="C55" i="8"/>
  <c r="C56" i="4"/>
  <c r="C58" i="3"/>
  <c r="C57" i="2"/>
  <c r="C65" i="5"/>
  <c r="C63" i="8"/>
  <c r="C65" i="6"/>
  <c r="C64" i="4"/>
  <c r="C66" i="3"/>
  <c r="C65" i="2"/>
  <c r="B64" i="8"/>
  <c r="B66" i="6"/>
  <c r="B65" i="4"/>
  <c r="B66" i="2"/>
  <c r="B67" i="3"/>
  <c r="Y62" i="1"/>
  <c r="Z62" i="1"/>
  <c r="I60" i="2"/>
  <c r="O60" i="2" s="1"/>
  <c r="I59" i="2"/>
  <c r="O59" i="2" s="1"/>
  <c r="B66" i="8"/>
  <c r="B68" i="6"/>
  <c r="B67" i="4"/>
  <c r="B69" i="3"/>
  <c r="B68" i="2"/>
  <c r="I67" i="2"/>
  <c r="O67" i="2" s="1"/>
  <c r="B67" i="8"/>
  <c r="B69" i="6"/>
  <c r="B68" i="4"/>
  <c r="B70" i="3"/>
  <c r="B69" i="2"/>
  <c r="I65" i="2"/>
  <c r="O65" i="2" s="1"/>
  <c r="E55" i="2"/>
  <c r="E53" i="2" s="1"/>
  <c r="C61" i="8"/>
  <c r="C63" i="6"/>
  <c r="C63" i="5"/>
  <c r="C62" i="4"/>
  <c r="C64" i="3"/>
  <c r="C63" i="2"/>
  <c r="B60" i="5"/>
  <c r="B58" i="8"/>
  <c r="B60" i="6"/>
  <c r="B59" i="4"/>
  <c r="B60" i="2"/>
  <c r="B61" i="3"/>
  <c r="B63" i="6"/>
  <c r="B61" i="8"/>
  <c r="B62" i="4"/>
  <c r="B64" i="3"/>
  <c r="B63" i="2"/>
  <c r="C61" i="5"/>
  <c r="C59" i="8"/>
  <c r="C61" i="6"/>
  <c r="C62" i="3"/>
  <c r="C61" i="2"/>
  <c r="C60" i="4"/>
  <c r="C69" i="5"/>
  <c r="C67" i="8"/>
  <c r="C69" i="6"/>
  <c r="C70" i="3"/>
  <c r="C69" i="2"/>
  <c r="C68" i="4"/>
  <c r="B56" i="8"/>
  <c r="B58" i="6"/>
  <c r="B58" i="5"/>
  <c r="B57" i="4"/>
  <c r="B58" i="2"/>
  <c r="B59" i="3"/>
  <c r="B71" i="6"/>
  <c r="B71" i="5"/>
  <c r="B69" i="8"/>
  <c r="B70" i="4"/>
  <c r="B72" i="3"/>
  <c r="B71" i="2"/>
  <c r="B55" i="8"/>
  <c r="B57" i="5"/>
  <c r="B56" i="4"/>
  <c r="B58" i="3"/>
  <c r="B57" i="2"/>
  <c r="B54" i="8"/>
  <c r="B57" i="3"/>
  <c r="B56" i="2"/>
  <c r="B55" i="4"/>
  <c r="C64" i="6"/>
  <c r="C64" i="5"/>
  <c r="C62" i="8"/>
  <c r="C63" i="4"/>
  <c r="C65" i="3"/>
  <c r="C64" i="2"/>
  <c r="B59" i="6"/>
  <c r="B59" i="5"/>
  <c r="B57" i="8"/>
  <c r="B58" i="4"/>
  <c r="B60" i="3"/>
  <c r="B59" i="2"/>
  <c r="Y60" i="1"/>
  <c r="Z60" i="1"/>
  <c r="C60" i="6"/>
  <c r="C60" i="5"/>
  <c r="C58" i="8"/>
  <c r="C59" i="4"/>
  <c r="C61" i="3"/>
  <c r="C60" i="2"/>
  <c r="B60" i="8"/>
  <c r="B62" i="6"/>
  <c r="B61" i="4"/>
  <c r="B62" i="2"/>
  <c r="B63" i="3"/>
  <c r="I63" i="2"/>
  <c r="O63" i="2" s="1"/>
  <c r="I61" i="2"/>
  <c r="O61" i="2" s="1"/>
  <c r="C56" i="8"/>
  <c r="C58" i="6"/>
  <c r="C58" i="5"/>
  <c r="C59" i="3"/>
  <c r="C58" i="2"/>
  <c r="C57" i="4"/>
  <c r="C64" i="8"/>
  <c r="C66" i="6"/>
  <c r="C66" i="5"/>
  <c r="C67" i="3"/>
  <c r="C66" i="2"/>
  <c r="C65" i="4"/>
  <c r="B63" i="8"/>
  <c r="B65" i="6"/>
  <c r="B64" i="4"/>
  <c r="B66" i="3"/>
  <c r="B65" i="2"/>
  <c r="C69" i="8"/>
  <c r="C71" i="6"/>
  <c r="C71" i="5"/>
  <c r="C70" i="4"/>
  <c r="C72" i="3"/>
  <c r="C71" i="2"/>
  <c r="C54" i="8"/>
  <c r="C55" i="4"/>
  <c r="C57" i="3"/>
  <c r="C56" i="2"/>
  <c r="C68" i="6"/>
  <c r="C68" i="5"/>
  <c r="C66" i="8"/>
  <c r="C67" i="4"/>
  <c r="C69" i="3"/>
  <c r="C68" i="2"/>
  <c r="I57" i="2"/>
  <c r="O57" i="2" s="1"/>
  <c r="G56" i="12"/>
  <c r="I64" i="2"/>
  <c r="O64" i="2" s="1"/>
  <c r="B68" i="8"/>
  <c r="B70" i="6"/>
  <c r="B69" i="4"/>
  <c r="B70" i="2"/>
  <c r="B71" i="3"/>
  <c r="O58" i="2"/>
  <c r="R66" i="1" l="1"/>
  <c r="Y66" i="1"/>
  <c r="Z66" i="1"/>
  <c r="I56" i="2"/>
  <c r="O56" i="2" l="1"/>
  <c r="O55" i="2" s="1"/>
  <c r="A56" i="1" l="1"/>
  <c r="A58" i="1"/>
  <c r="A57" i="1"/>
  <c r="A61" i="1"/>
  <c r="A60" i="1"/>
  <c r="A59" i="1"/>
  <c r="A58" i="12"/>
  <c r="A61" i="12"/>
  <c r="A60" i="12"/>
  <c r="A59" i="12"/>
  <c r="G51" i="18"/>
  <c r="G49" i="18" s="1"/>
  <c r="K51" i="18"/>
  <c r="K49" i="18" s="1"/>
  <c r="M51" i="18"/>
  <c r="M49" i="18" s="1"/>
  <c r="F64" i="7"/>
  <c r="D49" i="18"/>
  <c r="N22" i="18"/>
  <c r="O22" i="18"/>
  <c r="P22" i="18"/>
  <c r="Q22" i="18"/>
  <c r="R22" i="18"/>
  <c r="S22" i="18"/>
  <c r="T22" i="18"/>
  <c r="U22" i="18"/>
  <c r="E21" i="18"/>
  <c r="F21" i="18"/>
  <c r="G21" i="18"/>
  <c r="J21" i="18"/>
  <c r="K21" i="18"/>
  <c r="L21" i="18"/>
  <c r="M21" i="18"/>
  <c r="N21" i="18"/>
  <c r="O21" i="18"/>
  <c r="P21" i="18"/>
  <c r="Q21" i="18"/>
  <c r="R21" i="18"/>
  <c r="S21" i="18"/>
  <c r="T21" i="18"/>
  <c r="U21" i="18"/>
  <c r="D21" i="18"/>
  <c r="N20" i="18"/>
  <c r="O20" i="18"/>
  <c r="P20" i="18"/>
  <c r="Q20" i="18"/>
  <c r="R20" i="18"/>
  <c r="S20" i="18"/>
  <c r="T20" i="18"/>
  <c r="U20" i="18"/>
  <c r="AO55" i="14"/>
  <c r="AP55" i="14"/>
  <c r="AQ55" i="14"/>
  <c r="AR55" i="14"/>
  <c r="AS55" i="14"/>
  <c r="AT55" i="14"/>
  <c r="AN55" i="14"/>
  <c r="AH55" i="14"/>
  <c r="AI55" i="14"/>
  <c r="AJ55" i="14"/>
  <c r="AK55" i="14"/>
  <c r="AL55" i="14"/>
  <c r="AM55" i="14"/>
  <c r="AG55" i="14"/>
  <c r="AA55" i="14"/>
  <c r="AB55" i="14"/>
  <c r="AC55" i="14"/>
  <c r="AD55" i="14"/>
  <c r="AE55" i="14"/>
  <c r="AF55" i="14"/>
  <c r="Z55" i="14"/>
  <c r="T55" i="14"/>
  <c r="U55" i="14"/>
  <c r="V55" i="14"/>
  <c r="W55" i="14"/>
  <c r="X55" i="14"/>
  <c r="Y55" i="14"/>
  <c r="S55" i="14"/>
  <c r="AC66" i="3"/>
  <c r="A5" i="12"/>
  <c r="A55" i="8" l="1"/>
  <c r="A57" i="5"/>
  <c r="A56" i="4"/>
  <c r="A58" i="6"/>
  <c r="A58" i="5"/>
  <c r="A56" i="8"/>
  <c r="A57" i="4"/>
  <c r="F63" i="7"/>
  <c r="A58" i="8"/>
  <c r="A60" i="5"/>
  <c r="A60" i="6"/>
  <c r="A59" i="4"/>
  <c r="A59" i="8"/>
  <c r="A61" i="6"/>
  <c r="A61" i="5"/>
  <c r="A60" i="4"/>
  <c r="M22" i="18"/>
  <c r="M20" i="18" s="1"/>
  <c r="A59" i="5"/>
  <c r="A57" i="8"/>
  <c r="A59" i="6"/>
  <c r="A58" i="4"/>
  <c r="A54" i="8"/>
  <c r="A55" i="4"/>
  <c r="E22" i="18"/>
  <c r="E20" i="18" s="1"/>
  <c r="K22" i="18"/>
  <c r="K20" i="18" s="1"/>
  <c r="L51" i="18"/>
  <c r="L49" i="18" s="1"/>
  <c r="D22" i="18"/>
  <c r="D20" i="18" s="1"/>
  <c r="AC65" i="3"/>
  <c r="G22" i="18"/>
  <c r="G20" i="18" s="1"/>
  <c r="W83" i="27"/>
  <c r="W82" i="27"/>
  <c r="P54" i="27"/>
  <c r="W71" i="27"/>
  <c r="W68" i="27"/>
  <c r="W67" i="27"/>
  <c r="W66" i="27"/>
  <c r="W65" i="27"/>
  <c r="W64" i="27"/>
  <c r="W63" i="27"/>
  <c r="M54" i="27"/>
  <c r="M52" i="27" s="1"/>
  <c r="DI54" i="27"/>
  <c r="DI52" i="27" s="1"/>
  <c r="DH54" i="27"/>
  <c r="DG54" i="27"/>
  <c r="DG52" i="27" s="1"/>
  <c r="DF54" i="27"/>
  <c r="DE54" i="27"/>
  <c r="DD54" i="27"/>
  <c r="DD52" i="27" s="1"/>
  <c r="DC54" i="27"/>
  <c r="DC52" i="27" s="1"/>
  <c r="DB54" i="27"/>
  <c r="DA54" i="27"/>
  <c r="DA52" i="27" s="1"/>
  <c r="CZ54" i="27"/>
  <c r="CZ52" i="27" s="1"/>
  <c r="CZ47" i="27" s="1"/>
  <c r="CZ21" i="27" s="1"/>
  <c r="CZ19" i="27" s="1"/>
  <c r="CY54" i="27"/>
  <c r="CY52" i="27" s="1"/>
  <c r="CX54" i="27"/>
  <c r="CX52" i="27" s="1"/>
  <c r="CW54" i="27"/>
  <c r="CW52" i="27" s="1"/>
  <c r="CV54" i="27"/>
  <c r="CV52" i="27" s="1"/>
  <c r="CU54" i="27"/>
  <c r="CU52" i="27" s="1"/>
  <c r="CT54" i="27"/>
  <c r="CS54" i="27"/>
  <c r="CR54" i="27"/>
  <c r="CR52" i="27" s="1"/>
  <c r="CQ54" i="27"/>
  <c r="CQ52" i="27" s="1"/>
  <c r="CP54" i="27"/>
  <c r="CO54" i="27"/>
  <c r="CO52" i="27" s="1"/>
  <c r="CN54" i="27"/>
  <c r="CN52" i="27" s="1"/>
  <c r="CM54" i="27"/>
  <c r="CM52" i="27" s="1"/>
  <c r="CL54" i="27"/>
  <c r="CK54" i="27"/>
  <c r="CK52" i="27" s="1"/>
  <c r="CJ54" i="27"/>
  <c r="CJ52" i="27" s="1"/>
  <c r="CI54" i="27"/>
  <c r="CI52" i="27" s="1"/>
  <c r="CH54" i="27"/>
  <c r="CH52" i="27" s="1"/>
  <c r="CG54" i="27"/>
  <c r="CF54" i="27"/>
  <c r="CF52" i="27" s="1"/>
  <c r="CE54" i="27"/>
  <c r="CE52" i="27" s="1"/>
  <c r="CD54" i="27"/>
  <c r="CC54" i="27"/>
  <c r="CC52" i="27" s="1"/>
  <c r="CB54" i="27"/>
  <c r="CB52" i="27" s="1"/>
  <c r="CA54" i="27"/>
  <c r="CA52" i="27" s="1"/>
  <c r="BZ54" i="27"/>
  <c r="BY54" i="27"/>
  <c r="BY52" i="27" s="1"/>
  <c r="BX54" i="27"/>
  <c r="BX52" i="27" s="1"/>
  <c r="BW54" i="27"/>
  <c r="BW52" i="27" s="1"/>
  <c r="BV54" i="27"/>
  <c r="BU54" i="27"/>
  <c r="BU52" i="27" s="1"/>
  <c r="BT54" i="27"/>
  <c r="BT52" i="27" s="1"/>
  <c r="BS54" i="27"/>
  <c r="BS52" i="27" s="1"/>
  <c r="BR54" i="27"/>
  <c r="BR52" i="27" s="1"/>
  <c r="BQ54" i="27"/>
  <c r="BQ52" i="27" s="1"/>
  <c r="BP54" i="27"/>
  <c r="BP52" i="27" s="1"/>
  <c r="BP47" i="27" s="1"/>
  <c r="BP21" i="27" s="1"/>
  <c r="BP19" i="27" s="1"/>
  <c r="BO54" i="27"/>
  <c r="BO52" i="27" s="1"/>
  <c r="BN54" i="27"/>
  <c r="BM54" i="27"/>
  <c r="BM52" i="27" s="1"/>
  <c r="BL54" i="27"/>
  <c r="BK54" i="27"/>
  <c r="BK52" i="27" s="1"/>
  <c r="BJ54" i="27"/>
  <c r="BI54" i="27"/>
  <c r="BI52" i="27" s="1"/>
  <c r="BH54" i="27"/>
  <c r="BH52" i="27" s="1"/>
  <c r="BG54" i="27"/>
  <c r="BG52" i="27" s="1"/>
  <c r="BF54" i="27"/>
  <c r="BE54" i="27"/>
  <c r="BD54" i="27"/>
  <c r="BD52" i="27" s="1"/>
  <c r="BC54" i="27"/>
  <c r="BC52" i="27" s="1"/>
  <c r="BB54" i="27"/>
  <c r="BB52" i="27" s="1"/>
  <c r="BA54" i="27"/>
  <c r="BA52" i="27" s="1"/>
  <c r="AZ54" i="27"/>
  <c r="AZ52" i="27" s="1"/>
  <c r="AY54" i="27"/>
  <c r="AY52" i="27" s="1"/>
  <c r="AX54" i="27"/>
  <c r="AW54" i="27"/>
  <c r="AW52" i="27" s="1"/>
  <c r="AV54" i="27"/>
  <c r="AU54" i="27"/>
  <c r="AU52" i="27" s="1"/>
  <c r="AT54" i="27"/>
  <c r="AS54" i="27"/>
  <c r="AR54" i="27"/>
  <c r="AR52" i="27" s="1"/>
  <c r="AQ54" i="27"/>
  <c r="AQ52" i="27" s="1"/>
  <c r="AP54" i="27"/>
  <c r="AO54" i="27"/>
  <c r="AO52" i="27" s="1"/>
  <c r="AN54" i="27"/>
  <c r="AN52" i="27" s="1"/>
  <c r="AN47" i="27" s="1"/>
  <c r="AN21" i="27" s="1"/>
  <c r="AN19" i="27" s="1"/>
  <c r="AM54" i="27"/>
  <c r="AM52" i="27" s="1"/>
  <c r="AL54" i="27"/>
  <c r="AL52" i="27" s="1"/>
  <c r="AK54" i="27"/>
  <c r="AK52" i="27" s="1"/>
  <c r="AJ54" i="27"/>
  <c r="AJ52" i="27" s="1"/>
  <c r="AJ47" i="27" s="1"/>
  <c r="AJ21" i="27" s="1"/>
  <c r="AJ19" i="27" s="1"/>
  <c r="AI54" i="27"/>
  <c r="AI52" i="27" s="1"/>
  <c r="AH54" i="27"/>
  <c r="AG54" i="27"/>
  <c r="AF54" i="27"/>
  <c r="AF52" i="27" s="1"/>
  <c r="AF47" i="27" s="1"/>
  <c r="AF21" i="27" s="1"/>
  <c r="AF19" i="27" s="1"/>
  <c r="AE54" i="27"/>
  <c r="AE52" i="27" s="1"/>
  <c r="AD54" i="27"/>
  <c r="AC54" i="27"/>
  <c r="AC52" i="27" s="1"/>
  <c r="AB54" i="27"/>
  <c r="AB52" i="27" s="1"/>
  <c r="AA54" i="27"/>
  <c r="AA52" i="27" s="1"/>
  <c r="Z54" i="27"/>
  <c r="Y54" i="27"/>
  <c r="Y52" i="27" s="1"/>
  <c r="X54" i="27"/>
  <c r="X52" i="27" s="1"/>
  <c r="X47" i="27" s="1"/>
  <c r="X21" i="27" s="1"/>
  <c r="X19" i="27" s="1"/>
  <c r="V54" i="27"/>
  <c r="V52" i="27" s="1"/>
  <c r="U54" i="27"/>
  <c r="T54" i="27"/>
  <c r="T52" i="27" s="1"/>
  <c r="S54" i="27"/>
  <c r="S52" i="27" s="1"/>
  <c r="S47" i="27" s="1"/>
  <c r="S21" i="27" s="1"/>
  <c r="S19" i="27" s="1"/>
  <c r="R54" i="27"/>
  <c r="Q54" i="27"/>
  <c r="O54" i="27"/>
  <c r="O52" i="27" s="1"/>
  <c r="N54" i="27"/>
  <c r="N52" i="27" s="1"/>
  <c r="L54" i="27"/>
  <c r="K54" i="27"/>
  <c r="J54" i="27"/>
  <c r="J52" i="27" s="1"/>
  <c r="I54" i="27"/>
  <c r="I52" i="27" s="1"/>
  <c r="I47" i="27" s="1"/>
  <c r="I21" i="27" s="1"/>
  <c r="I19" i="27" s="1"/>
  <c r="H54" i="27"/>
  <c r="G54" i="27"/>
  <c r="F54" i="27"/>
  <c r="F52" i="27" s="1"/>
  <c r="E54" i="27"/>
  <c r="D54" i="27"/>
  <c r="DH52" i="27"/>
  <c r="DF52" i="27"/>
  <c r="DE52" i="27"/>
  <c r="DB52" i="27"/>
  <c r="CT52" i="27"/>
  <c r="CS52" i="27"/>
  <c r="CP52" i="27"/>
  <c r="CL52" i="27"/>
  <c r="CG52" i="27"/>
  <c r="CD52" i="27"/>
  <c r="BZ52" i="27"/>
  <c r="BV52" i="27"/>
  <c r="BN52" i="27"/>
  <c r="BL52" i="27"/>
  <c r="BL47" i="27" s="1"/>
  <c r="BL21" i="27" s="1"/>
  <c r="BL19" i="27" s="1"/>
  <c r="BJ52" i="27"/>
  <c r="BF52" i="27"/>
  <c r="BE52" i="27"/>
  <c r="AX52" i="27"/>
  <c r="AV52" i="27"/>
  <c r="AT52" i="27"/>
  <c r="AS52" i="27"/>
  <c r="AP52" i="27"/>
  <c r="AH52" i="27"/>
  <c r="AG52" i="27"/>
  <c r="AD52" i="27"/>
  <c r="Z52" i="27"/>
  <c r="U52" i="27"/>
  <c r="R52" i="27"/>
  <c r="Q52" i="27"/>
  <c r="Q47" i="27" s="1"/>
  <c r="Q21" i="27" s="1"/>
  <c r="Q19" i="27" s="1"/>
  <c r="P52" i="27"/>
  <c r="L52" i="27"/>
  <c r="K52" i="27"/>
  <c r="H52" i="27"/>
  <c r="G52" i="27"/>
  <c r="E52" i="27"/>
  <c r="E47" i="27" s="1"/>
  <c r="E21" i="27" s="1"/>
  <c r="E19" i="27" s="1"/>
  <c r="D52" i="27"/>
  <c r="CZ51" i="27"/>
  <c r="CZ50" i="27" s="1"/>
  <c r="CY51" i="27"/>
  <c r="CY50" i="27" s="1"/>
  <c r="CY48" i="27" s="1"/>
  <c r="CY47" i="27" s="1"/>
  <c r="CY21" i="27" s="1"/>
  <c r="CY19" i="27" s="1"/>
  <c r="CX51" i="27"/>
  <c r="CX50" i="27" s="1"/>
  <c r="CX48" i="27" s="1"/>
  <c r="CX47" i="27" s="1"/>
  <c r="CX21" i="27" s="1"/>
  <c r="CX19" i="27" s="1"/>
  <c r="CW51" i="27"/>
  <c r="CW50" i="27" s="1"/>
  <c r="CW48" i="27" s="1"/>
  <c r="CV51" i="27"/>
  <c r="CV50" i="27" s="1"/>
  <c r="CV48" i="27" s="1"/>
  <c r="CU51" i="27"/>
  <c r="CT51" i="27"/>
  <c r="CT50" i="27" s="1"/>
  <c r="CT48" i="27" s="1"/>
  <c r="CS51" i="27"/>
  <c r="CS50" i="27" s="1"/>
  <c r="CS48" i="27" s="1"/>
  <c r="CS47" i="27" s="1"/>
  <c r="CS21" i="27" s="1"/>
  <c r="CS19" i="27" s="1"/>
  <c r="CR51" i="27"/>
  <c r="CR50" i="27" s="1"/>
  <c r="CR48" i="27" s="1"/>
  <c r="BY51" i="27"/>
  <c r="BX51" i="27"/>
  <c r="BX50" i="27" s="1"/>
  <c r="BX48" i="27" s="1"/>
  <c r="BW51" i="27"/>
  <c r="BW50" i="27" s="1"/>
  <c r="BW48" i="27" s="1"/>
  <c r="BW47" i="27" s="1"/>
  <c r="BW21" i="27" s="1"/>
  <c r="BW19" i="27" s="1"/>
  <c r="BV51" i="27"/>
  <c r="BV50" i="27" s="1"/>
  <c r="BU51" i="27"/>
  <c r="BU50" i="27" s="1"/>
  <c r="BU48" i="27" s="1"/>
  <c r="BT51" i="27"/>
  <c r="BS51" i="27"/>
  <c r="BR51" i="27"/>
  <c r="BR50" i="27" s="1"/>
  <c r="BR48" i="27" s="1"/>
  <c r="BR47" i="27" s="1"/>
  <c r="BR21" i="27" s="1"/>
  <c r="BR19" i="27" s="1"/>
  <c r="BQ51" i="27"/>
  <c r="BG51" i="27"/>
  <c r="BG50" i="27" s="1"/>
  <c r="BG48" i="27" s="1"/>
  <c r="BG47" i="27" s="1"/>
  <c r="BG21" i="27" s="1"/>
  <c r="BG19" i="27" s="1"/>
  <c r="BF51" i="27"/>
  <c r="BF50" i="27" s="1"/>
  <c r="BF48" i="27" s="1"/>
  <c r="BF47" i="27" s="1"/>
  <c r="BF21" i="27" s="1"/>
  <c r="BF19" i="27" s="1"/>
  <c r="BE51" i="27"/>
  <c r="BD51" i="27"/>
  <c r="BC51" i="27"/>
  <c r="BC50" i="27" s="1"/>
  <c r="BC48" i="27" s="1"/>
  <c r="BC47" i="27" s="1"/>
  <c r="BC21" i="27" s="1"/>
  <c r="BC19" i="27" s="1"/>
  <c r="BB51" i="27"/>
  <c r="DD51" i="27" s="1"/>
  <c r="DD50" i="27" s="1"/>
  <c r="DD48" i="27" s="1"/>
  <c r="BA51" i="27"/>
  <c r="AZ51" i="27"/>
  <c r="DB51" i="27" s="1"/>
  <c r="DB50" i="27" s="1"/>
  <c r="DB48" i="27" s="1"/>
  <c r="AY51" i="27"/>
  <c r="AY50" i="27" s="1"/>
  <c r="AY48" i="27" s="1"/>
  <c r="AY47" i="27" s="1"/>
  <c r="AY21" i="27" s="1"/>
  <c r="AY19" i="27" s="1"/>
  <c r="CU50" i="27"/>
  <c r="CQ50" i="27"/>
  <c r="CQ48" i="27" s="1"/>
  <c r="CQ47" i="27" s="1"/>
  <c r="CQ21" i="27" s="1"/>
  <c r="CQ19" i="27" s="1"/>
  <c r="CP50" i="27"/>
  <c r="CP48" i="27" s="1"/>
  <c r="CP47" i="27" s="1"/>
  <c r="CP21" i="27" s="1"/>
  <c r="CP19" i="27" s="1"/>
  <c r="CO50" i="27"/>
  <c r="CN50" i="27"/>
  <c r="CM50" i="27"/>
  <c r="CM48" i="27" s="1"/>
  <c r="CM47" i="27" s="1"/>
  <c r="CM21" i="27" s="1"/>
  <c r="CM19" i="27" s="1"/>
  <c r="CL50" i="27"/>
  <c r="CL48" i="27" s="1"/>
  <c r="CK50" i="27"/>
  <c r="CJ50" i="27"/>
  <c r="CI50" i="27"/>
  <c r="CI48" i="27" s="1"/>
  <c r="CI47" i="27" s="1"/>
  <c r="CI21" i="27" s="1"/>
  <c r="CI19" i="27" s="1"/>
  <c r="CH50" i="27"/>
  <c r="CH48" i="27" s="1"/>
  <c r="CH47" i="27" s="1"/>
  <c r="CH21" i="27" s="1"/>
  <c r="CH19" i="27" s="1"/>
  <c r="CG50" i="27"/>
  <c r="CF50" i="27"/>
  <c r="CE50" i="27"/>
  <c r="CE48" i="27" s="1"/>
  <c r="CE47" i="27" s="1"/>
  <c r="CE21" i="27" s="1"/>
  <c r="CE19" i="27" s="1"/>
  <c r="CD50" i="27"/>
  <c r="CD48" i="27" s="1"/>
  <c r="CC50" i="27"/>
  <c r="CB50" i="27"/>
  <c r="CA50" i="27"/>
  <c r="BZ50" i="27"/>
  <c r="BZ48" i="27" s="1"/>
  <c r="BZ47" i="27" s="1"/>
  <c r="BZ21" i="27" s="1"/>
  <c r="BZ19" i="27" s="1"/>
  <c r="BT50" i="27"/>
  <c r="BT48" i="27" s="1"/>
  <c r="BS50" i="27"/>
  <c r="BS48" i="27" s="1"/>
  <c r="BS47" i="27" s="1"/>
  <c r="BS21" i="27" s="1"/>
  <c r="BS19" i="27" s="1"/>
  <c r="BP50" i="27"/>
  <c r="BO50" i="27"/>
  <c r="BN50" i="27"/>
  <c r="BN48" i="27" s="1"/>
  <c r="BN47" i="27" s="1"/>
  <c r="BN21" i="27" s="1"/>
  <c r="BN19" i="27" s="1"/>
  <c r="BM50" i="27"/>
  <c r="BM48" i="27" s="1"/>
  <c r="BL50" i="27"/>
  <c r="BK50" i="27"/>
  <c r="BJ50" i="27"/>
  <c r="BJ48" i="27" s="1"/>
  <c r="BI50" i="27"/>
  <c r="BH50" i="27"/>
  <c r="AX50" i="27"/>
  <c r="AX48" i="27" s="1"/>
  <c r="AW50" i="27"/>
  <c r="AV50" i="27"/>
  <c r="AV48" i="27" s="1"/>
  <c r="AU50" i="27"/>
  <c r="AT50" i="27"/>
  <c r="AT48" i="27" s="1"/>
  <c r="AS50" i="27"/>
  <c r="AR50" i="27"/>
  <c r="AR48" i="27" s="1"/>
  <c r="AQ50" i="27"/>
  <c r="AP50" i="27"/>
  <c r="AP48" i="27" s="1"/>
  <c r="AO50" i="27"/>
  <c r="AN50" i="27"/>
  <c r="AN48" i="27" s="1"/>
  <c r="AM50" i="27"/>
  <c r="AL50" i="27"/>
  <c r="AL48" i="27" s="1"/>
  <c r="AL47" i="27" s="1"/>
  <c r="AL21" i="27" s="1"/>
  <c r="AL19" i="27" s="1"/>
  <c r="AK50" i="27"/>
  <c r="AJ50" i="27"/>
  <c r="AJ48" i="27" s="1"/>
  <c r="AI50" i="27"/>
  <c r="AH50" i="27"/>
  <c r="AH48" i="27" s="1"/>
  <c r="AH47" i="27" s="1"/>
  <c r="AH21" i="27" s="1"/>
  <c r="AH19" i="27" s="1"/>
  <c r="AG50" i="27"/>
  <c r="AF50" i="27"/>
  <c r="AF48" i="27" s="1"/>
  <c r="AE50" i="27"/>
  <c r="AD50" i="27"/>
  <c r="AD48" i="27" s="1"/>
  <c r="AC50" i="27"/>
  <c r="AB50" i="27"/>
  <c r="AB48" i="27" s="1"/>
  <c r="AA50" i="27"/>
  <c r="Z50" i="27"/>
  <c r="Z48" i="27" s="1"/>
  <c r="Y50" i="27"/>
  <c r="X50" i="27"/>
  <c r="X48" i="27" s="1"/>
  <c r="W50" i="27"/>
  <c r="V50" i="27"/>
  <c r="V48" i="27" s="1"/>
  <c r="V47" i="27" s="1"/>
  <c r="V21" i="27" s="1"/>
  <c r="V19" i="27" s="1"/>
  <c r="U50" i="27"/>
  <c r="T50" i="27"/>
  <c r="T48" i="27" s="1"/>
  <c r="S50" i="27"/>
  <c r="R50" i="27"/>
  <c r="Q50" i="27"/>
  <c r="P50" i="27"/>
  <c r="P48" i="27" s="1"/>
  <c r="O50" i="27"/>
  <c r="N50" i="27"/>
  <c r="N48" i="27" s="1"/>
  <c r="M50" i="27"/>
  <c r="L50" i="27"/>
  <c r="L48" i="27" s="1"/>
  <c r="K50" i="27"/>
  <c r="J50" i="27"/>
  <c r="J48" i="27" s="1"/>
  <c r="I50" i="27"/>
  <c r="H50" i="27"/>
  <c r="H48" i="27" s="1"/>
  <c r="G50" i="27"/>
  <c r="F50" i="27"/>
  <c r="F48" i="27" s="1"/>
  <c r="F47" i="27" s="1"/>
  <c r="F21" i="27" s="1"/>
  <c r="F19" i="27" s="1"/>
  <c r="E50" i="27"/>
  <c r="D50" i="27"/>
  <c r="D48" i="27" s="1"/>
  <c r="CZ48" i="27"/>
  <c r="CU48" i="27"/>
  <c r="CU47" i="27" s="1"/>
  <c r="CU21" i="27" s="1"/>
  <c r="CU19" i="27" s="1"/>
  <c r="CO48" i="27"/>
  <c r="CN48" i="27"/>
  <c r="CK48" i="27"/>
  <c r="CJ48" i="27"/>
  <c r="CG48" i="27"/>
  <c r="CF48" i="27"/>
  <c r="CC48" i="27"/>
  <c r="CB48" i="27"/>
  <c r="CA48" i="27"/>
  <c r="CA47" i="27" s="1"/>
  <c r="CA21" i="27" s="1"/>
  <c r="CA19" i="27" s="1"/>
  <c r="BV48" i="27"/>
  <c r="BP48" i="27"/>
  <c r="BO48" i="27"/>
  <c r="BO47" i="27" s="1"/>
  <c r="BO21" i="27" s="1"/>
  <c r="BO19" i="27" s="1"/>
  <c r="BL48" i="27"/>
  <c r="BK48" i="27"/>
  <c r="BI48" i="27"/>
  <c r="BH48" i="27"/>
  <c r="AW48" i="27"/>
  <c r="AU48" i="27"/>
  <c r="AU47" i="27" s="1"/>
  <c r="AU21" i="27" s="1"/>
  <c r="AU19" i="27" s="1"/>
  <c r="AS48" i="27"/>
  <c r="AS47" i="27" s="1"/>
  <c r="AS21" i="27" s="1"/>
  <c r="AS19" i="27" s="1"/>
  <c r="AQ48" i="27"/>
  <c r="AO48" i="27"/>
  <c r="AM48" i="27"/>
  <c r="AM47" i="27" s="1"/>
  <c r="AM21" i="27" s="1"/>
  <c r="AM19" i="27" s="1"/>
  <c r="AK48" i="27"/>
  <c r="AI48" i="27"/>
  <c r="AI47" i="27" s="1"/>
  <c r="AI21" i="27" s="1"/>
  <c r="AG48" i="27"/>
  <c r="AG47" i="27" s="1"/>
  <c r="AG21" i="27" s="1"/>
  <c r="AG19" i="27" s="1"/>
  <c r="AE48" i="27"/>
  <c r="AC48" i="27"/>
  <c r="AA48" i="27"/>
  <c r="AA47" i="27" s="1"/>
  <c r="AA21" i="27" s="1"/>
  <c r="AA19" i="27" s="1"/>
  <c r="Y48" i="27"/>
  <c r="W48" i="27"/>
  <c r="U48" i="27"/>
  <c r="S48" i="27"/>
  <c r="R48" i="27"/>
  <c r="R47" i="27" s="1"/>
  <c r="R21" i="27" s="1"/>
  <c r="R19" i="27" s="1"/>
  <c r="Q48" i="27"/>
  <c r="O48" i="27"/>
  <c r="M48" i="27"/>
  <c r="M47" i="27" s="1"/>
  <c r="M21" i="27" s="1"/>
  <c r="M19" i="27" s="1"/>
  <c r="K48" i="27"/>
  <c r="K47" i="27" s="1"/>
  <c r="K21" i="27" s="1"/>
  <c r="K19" i="27" s="1"/>
  <c r="I48" i="27"/>
  <c r="G48" i="27"/>
  <c r="G47" i="27" s="1"/>
  <c r="G21" i="27" s="1"/>
  <c r="G19" i="27" s="1"/>
  <c r="E48" i="27"/>
  <c r="BK47" i="27"/>
  <c r="AQ47" i="27"/>
  <c r="AQ21" i="27" s="1"/>
  <c r="AQ19" i="27" s="1"/>
  <c r="AE47" i="27"/>
  <c r="AE21" i="27" s="1"/>
  <c r="AE19" i="27" s="1"/>
  <c r="H47" i="27"/>
  <c r="BK21" i="27"/>
  <c r="BK19" i="27" s="1"/>
  <c r="H21" i="27"/>
  <c r="H19" i="27" s="1"/>
  <c r="AI19" i="27"/>
  <c r="J51" i="18" l="1"/>
  <c r="J49" i="18" s="1"/>
  <c r="J22" i="18" s="1"/>
  <c r="J20" i="18" s="1"/>
  <c r="F51" i="18"/>
  <c r="F49" i="18" s="1"/>
  <c r="F22" i="18" s="1"/>
  <c r="F20" i="18" s="1"/>
  <c r="F55" i="7"/>
  <c r="F53" i="7" s="1"/>
  <c r="F48" i="7" s="1"/>
  <c r="F22" i="7" s="1"/>
  <c r="F20" i="7" s="1"/>
  <c r="DD47" i="27"/>
  <c r="DD21" i="27" s="1"/>
  <c r="DD19" i="27" s="1"/>
  <c r="CJ47" i="27"/>
  <c r="CJ21" i="27" s="1"/>
  <c r="CJ19" i="27" s="1"/>
  <c r="BB50" i="27"/>
  <c r="BB48" i="27" s="1"/>
  <c r="BB47" i="27" s="1"/>
  <c r="BB21" i="27" s="1"/>
  <c r="BB19" i="27" s="1"/>
  <c r="BT47" i="27"/>
  <c r="BT21" i="27" s="1"/>
  <c r="BT19" i="27" s="1"/>
  <c r="BX47" i="27"/>
  <c r="BX21" i="27" s="1"/>
  <c r="BX19" i="27" s="1"/>
  <c r="O47" i="27"/>
  <c r="O21" i="27" s="1"/>
  <c r="O19" i="27" s="1"/>
  <c r="T47" i="27"/>
  <c r="T21" i="27" s="1"/>
  <c r="T19" i="27" s="1"/>
  <c r="Y47" i="27"/>
  <c r="Y21" i="27" s="1"/>
  <c r="Y19" i="27" s="1"/>
  <c r="AK47" i="27"/>
  <c r="AK21" i="27" s="1"/>
  <c r="AK19" i="27" s="1"/>
  <c r="AO47" i="27"/>
  <c r="AO21" i="27" s="1"/>
  <c r="AO19" i="27" s="1"/>
  <c r="AW47" i="27"/>
  <c r="AW21" i="27" s="1"/>
  <c r="AW19" i="27" s="1"/>
  <c r="BM47" i="27"/>
  <c r="BM21" i="27" s="1"/>
  <c r="BM19" i="27" s="1"/>
  <c r="CC47" i="27"/>
  <c r="CC21" i="27" s="1"/>
  <c r="CC19" i="27" s="1"/>
  <c r="CK47" i="27"/>
  <c r="CK21" i="27" s="1"/>
  <c r="CK19" i="27" s="1"/>
  <c r="CO47" i="27"/>
  <c r="CO21" i="27" s="1"/>
  <c r="CO19" i="27" s="1"/>
  <c r="CW47" i="27"/>
  <c r="CW21" i="27" s="1"/>
  <c r="CW19" i="27" s="1"/>
  <c r="N47" i="27"/>
  <c r="N21" i="27" s="1"/>
  <c r="N19" i="27" s="1"/>
  <c r="AR47" i="27"/>
  <c r="AR21" i="27" s="1"/>
  <c r="AR19" i="27" s="1"/>
  <c r="AV47" i="27"/>
  <c r="AV21" i="27" s="1"/>
  <c r="AV19" i="27" s="1"/>
  <c r="DB47" i="27"/>
  <c r="DB21" i="27" s="1"/>
  <c r="DB19" i="27" s="1"/>
  <c r="U47" i="27"/>
  <c r="U21" i="27" s="1"/>
  <c r="U19" i="27" s="1"/>
  <c r="CG47" i="27"/>
  <c r="CG21" i="27" s="1"/>
  <c r="CG19" i="27" s="1"/>
  <c r="BH47" i="27"/>
  <c r="BH21" i="27" s="1"/>
  <c r="BH19" i="27" s="1"/>
  <c r="CF47" i="27"/>
  <c r="CF21" i="27" s="1"/>
  <c r="CF19" i="27" s="1"/>
  <c r="CD47" i="27"/>
  <c r="CD21" i="27" s="1"/>
  <c r="CD19" i="27" s="1"/>
  <c r="CL47" i="27"/>
  <c r="CL21" i="27" s="1"/>
  <c r="CL19" i="27" s="1"/>
  <c r="CR47" i="27"/>
  <c r="CR21" i="27" s="1"/>
  <c r="CR19" i="27" s="1"/>
  <c r="CV47" i="27"/>
  <c r="CV21" i="27" s="1"/>
  <c r="CV19" i="27" s="1"/>
  <c r="D47" i="27"/>
  <c r="D21" i="27" s="1"/>
  <c r="D19" i="27" s="1"/>
  <c r="BI47" i="27"/>
  <c r="BI21" i="27" s="1"/>
  <c r="BI19" i="27" s="1"/>
  <c r="AC47" i="27"/>
  <c r="AC21" i="27" s="1"/>
  <c r="AC19" i="27" s="1"/>
  <c r="DH51" i="27"/>
  <c r="DH50" i="27" s="1"/>
  <c r="DH48" i="27" s="1"/>
  <c r="DH47" i="27" s="1"/>
  <c r="DH21" i="27" s="1"/>
  <c r="DH19" i="27" s="1"/>
  <c r="H64" i="1"/>
  <c r="S64" i="1" s="1"/>
  <c r="CB47" i="27"/>
  <c r="CB21" i="27" s="1"/>
  <c r="CB19" i="27" s="1"/>
  <c r="BU47" i="27"/>
  <c r="BU21" i="27" s="1"/>
  <c r="BU19" i="27" s="1"/>
  <c r="W54" i="27"/>
  <c r="W52" i="27" s="1"/>
  <c r="W47" i="27" s="1"/>
  <c r="W21" i="27" s="1"/>
  <c r="W19" i="27" s="1"/>
  <c r="R68" i="1"/>
  <c r="BV47" i="27"/>
  <c r="BV21" i="27" s="1"/>
  <c r="BV19" i="27" s="1"/>
  <c r="CN47" i="27"/>
  <c r="CN21" i="27" s="1"/>
  <c r="CN19" i="27" s="1"/>
  <c r="P47" i="27"/>
  <c r="P21" i="27" s="1"/>
  <c r="P19" i="27" s="1"/>
  <c r="AB47" i="27"/>
  <c r="AB21" i="27" s="1"/>
  <c r="AB19" i="27" s="1"/>
  <c r="L22" i="18"/>
  <c r="L20" i="18" s="1"/>
  <c r="DF51" i="27"/>
  <c r="DF50" i="27" s="1"/>
  <c r="DF48" i="27" s="1"/>
  <c r="DF47" i="27" s="1"/>
  <c r="DF21" i="27" s="1"/>
  <c r="DF19" i="27" s="1"/>
  <c r="BD50" i="27"/>
  <c r="BD48" i="27" s="1"/>
  <c r="BD47" i="27" s="1"/>
  <c r="BD21" i="27" s="1"/>
  <c r="BD19" i="27" s="1"/>
  <c r="BQ50" i="27"/>
  <c r="BQ48" i="27" s="1"/>
  <c r="BQ47" i="27" s="1"/>
  <c r="BQ21" i="27" s="1"/>
  <c r="BQ19" i="27" s="1"/>
  <c r="DA51" i="27"/>
  <c r="DA50" i="27" s="1"/>
  <c r="DA48" i="27" s="1"/>
  <c r="DA47" i="27" s="1"/>
  <c r="DA21" i="27" s="1"/>
  <c r="DA19" i="27" s="1"/>
  <c r="BY50" i="27"/>
  <c r="BY48" i="27" s="1"/>
  <c r="BY47" i="27" s="1"/>
  <c r="BY21" i="27" s="1"/>
  <c r="BY19" i="27" s="1"/>
  <c r="DI51" i="27"/>
  <c r="DI50" i="27" s="1"/>
  <c r="DI48" i="27" s="1"/>
  <c r="DI47" i="27" s="1"/>
  <c r="DI21" i="27" s="1"/>
  <c r="DI19" i="27" s="1"/>
  <c r="AX47" i="27"/>
  <c r="AX21" i="27" s="1"/>
  <c r="AX19" i="27" s="1"/>
  <c r="BA50" i="27"/>
  <c r="BA48" i="27" s="1"/>
  <c r="BA47" i="27" s="1"/>
  <c r="BA21" i="27" s="1"/>
  <c r="BA19" i="27" s="1"/>
  <c r="DC51" i="27"/>
  <c r="DC50" i="27" s="1"/>
  <c r="DC48" i="27" s="1"/>
  <c r="DC47" i="27" s="1"/>
  <c r="DC21" i="27" s="1"/>
  <c r="DC19" i="27" s="1"/>
  <c r="BE50" i="27"/>
  <c r="BE48" i="27" s="1"/>
  <c r="BE47" i="27" s="1"/>
  <c r="BE21" i="27" s="1"/>
  <c r="BE19" i="27" s="1"/>
  <c r="DG51" i="27"/>
  <c r="DG50" i="27" s="1"/>
  <c r="DG48" i="27" s="1"/>
  <c r="DG47" i="27" s="1"/>
  <c r="DG21" i="27" s="1"/>
  <c r="DG19" i="27" s="1"/>
  <c r="BJ47" i="27"/>
  <c r="BJ21" i="27" s="1"/>
  <c r="BJ19" i="27" s="1"/>
  <c r="L47" i="27"/>
  <c r="L21" i="27" s="1"/>
  <c r="L19" i="27" s="1"/>
  <c r="AZ50" i="27"/>
  <c r="AZ48" i="27" s="1"/>
  <c r="AZ47" i="27" s="1"/>
  <c r="AZ21" i="27" s="1"/>
  <c r="AZ19" i="27" s="1"/>
  <c r="DE51" i="27"/>
  <c r="DE50" i="27" s="1"/>
  <c r="DE48" i="27" s="1"/>
  <c r="DE47" i="27" s="1"/>
  <c r="DE21" i="27" s="1"/>
  <c r="DE19" i="27" s="1"/>
  <c r="AD47" i="27"/>
  <c r="AD21" i="27" s="1"/>
  <c r="AD19" i="27" s="1"/>
  <c r="AT47" i="27"/>
  <c r="AT21" i="27" s="1"/>
  <c r="AT19" i="27" s="1"/>
  <c r="J47" i="27"/>
  <c r="J21" i="27" s="1"/>
  <c r="J19" i="27" s="1"/>
  <c r="Z47" i="27"/>
  <c r="Z21" i="27" s="1"/>
  <c r="Z19" i="27" s="1"/>
  <c r="AP47" i="27"/>
  <c r="AP21" i="27" s="1"/>
  <c r="AP19" i="27" s="1"/>
  <c r="CT47" i="27"/>
  <c r="CT21" i="27" s="1"/>
  <c r="CT19" i="27" s="1"/>
  <c r="R67" i="1" l="1"/>
  <c r="I69" i="2"/>
  <c r="Y64" i="1"/>
  <c r="Z64" i="1"/>
  <c r="I68" i="2"/>
  <c r="AT85" i="25"/>
  <c r="BB85" i="25" s="1"/>
  <c r="BA85" i="25"/>
  <c r="AZ85" i="25"/>
  <c r="AY85" i="25"/>
  <c r="AX85" i="25"/>
  <c r="AW85" i="25"/>
  <c r="AV85" i="25"/>
  <c r="AU85" i="25"/>
  <c r="AT84" i="25"/>
  <c r="BB84" i="25" s="1"/>
  <c r="BA84" i="25"/>
  <c r="AZ84" i="25"/>
  <c r="AY84" i="25"/>
  <c r="AX84" i="25"/>
  <c r="AW84" i="25"/>
  <c r="AV84" i="25"/>
  <c r="AU84" i="25"/>
  <c r="AT83" i="25"/>
  <c r="AT55" i="25" s="1"/>
  <c r="BA83" i="25"/>
  <c r="AZ83" i="25"/>
  <c r="AY83" i="25"/>
  <c r="AX83" i="25"/>
  <c r="AW83" i="25"/>
  <c r="AV83" i="25"/>
  <c r="AU83" i="25"/>
  <c r="J55" i="14"/>
  <c r="AA62" i="25"/>
  <c r="Z62" i="25"/>
  <c r="Y62" i="25"/>
  <c r="X62" i="25"/>
  <c r="W62" i="25"/>
  <c r="V62" i="25"/>
  <c r="U62" i="25"/>
  <c r="BR55" i="25"/>
  <c r="BR53" i="25" s="1"/>
  <c r="BQ55" i="25"/>
  <c r="BP55" i="25"/>
  <c r="BP53" i="25" s="1"/>
  <c r="BO55" i="25"/>
  <c r="BO53" i="25" s="1"/>
  <c r="BN55" i="25"/>
  <c r="BN53" i="25" s="1"/>
  <c r="BN48" i="25" s="1"/>
  <c r="BN22" i="25" s="1"/>
  <c r="BN20" i="25" s="1"/>
  <c r="BM55" i="25"/>
  <c r="BL55" i="25"/>
  <c r="BL53" i="25" s="1"/>
  <c r="BK55" i="25"/>
  <c r="BK53" i="25" s="1"/>
  <c r="BC55" i="25"/>
  <c r="BC53" i="25" s="1"/>
  <c r="AL55" i="25"/>
  <c r="AK55" i="25"/>
  <c r="AJ55" i="25"/>
  <c r="AJ53" i="25" s="1"/>
  <c r="AI55" i="25"/>
  <c r="AI53" i="25" s="1"/>
  <c r="AH55" i="25"/>
  <c r="AG55" i="25"/>
  <c r="AG53" i="25" s="1"/>
  <c r="AF55" i="25"/>
  <c r="AF53" i="25" s="1"/>
  <c r="AE55" i="25"/>
  <c r="AE53" i="25" s="1"/>
  <c r="AD55" i="25"/>
  <c r="AC55" i="25"/>
  <c r="T55" i="25"/>
  <c r="T53" i="25" s="1"/>
  <c r="K55" i="25"/>
  <c r="K53" i="25" s="1"/>
  <c r="J55" i="25"/>
  <c r="J53" i="25" s="1"/>
  <c r="I55" i="25"/>
  <c r="I53" i="25" s="1"/>
  <c r="H55" i="25"/>
  <c r="G55" i="25"/>
  <c r="G53" i="25" s="1"/>
  <c r="F55" i="25"/>
  <c r="F53" i="25" s="1"/>
  <c r="E55" i="25"/>
  <c r="D55" i="25"/>
  <c r="D53" i="25" s="1"/>
  <c r="BQ53" i="25"/>
  <c r="BM53" i="25"/>
  <c r="AT53" i="25"/>
  <c r="AL53" i="25"/>
  <c r="AK53" i="25"/>
  <c r="AH53" i="25"/>
  <c r="AD53" i="25"/>
  <c r="AC53" i="25"/>
  <c r="H53" i="25"/>
  <c r="E53" i="25"/>
  <c r="BR52" i="25"/>
  <c r="BR51" i="25" s="1"/>
  <c r="BR49" i="25" s="1"/>
  <c r="BQ52" i="25"/>
  <c r="BQ51" i="25" s="1"/>
  <c r="BQ49" i="25" s="1"/>
  <c r="BP52" i="25"/>
  <c r="BP51" i="25" s="1"/>
  <c r="BP49" i="25" s="1"/>
  <c r="BP48" i="25" s="1"/>
  <c r="BP22" i="25" s="1"/>
  <c r="BP20" i="25" s="1"/>
  <c r="BO52" i="25"/>
  <c r="BO51" i="25" s="1"/>
  <c r="BN52" i="25"/>
  <c r="BN51" i="25" s="1"/>
  <c r="BN49" i="25" s="1"/>
  <c r="BM52" i="25"/>
  <c r="BL52" i="25"/>
  <c r="BL51" i="25" s="1"/>
  <c r="BL49" i="25" s="1"/>
  <c r="BL48" i="25" s="1"/>
  <c r="BL22" i="25" s="1"/>
  <c r="BL20" i="25" s="1"/>
  <c r="BK52" i="25"/>
  <c r="BK51" i="25" s="1"/>
  <c r="BA52" i="25"/>
  <c r="AZ52" i="25"/>
  <c r="AZ51" i="25" s="1"/>
  <c r="AZ49" i="25" s="1"/>
  <c r="AY52" i="25"/>
  <c r="AY51" i="25" s="1"/>
  <c r="AY49" i="25" s="1"/>
  <c r="AX52" i="25"/>
  <c r="AW52" i="25"/>
  <c r="AV52" i="25"/>
  <c r="AV51" i="25" s="1"/>
  <c r="AV49" i="25" s="1"/>
  <c r="AU52" i="25"/>
  <c r="AU51" i="25" s="1"/>
  <c r="AU49" i="25" s="1"/>
  <c r="AT52" i="25"/>
  <c r="BB52" i="25" s="1"/>
  <c r="BB51" i="25" s="1"/>
  <c r="BB49" i="25" s="1"/>
  <c r="Z51" i="25"/>
  <c r="Z49" i="25" s="1"/>
  <c r="Y51" i="25"/>
  <c r="Y49" i="25" s="1"/>
  <c r="W51" i="25"/>
  <c r="W49" i="25" s="1"/>
  <c r="V51" i="25"/>
  <c r="V49" i="25" s="1"/>
  <c r="U51" i="25"/>
  <c r="U49" i="25" s="1"/>
  <c r="BS51" i="25"/>
  <c r="BM51" i="25"/>
  <c r="BM49" i="25" s="1"/>
  <c r="BM48" i="25" s="1"/>
  <c r="BM22" i="25" s="1"/>
  <c r="BM20" i="25" s="1"/>
  <c r="BJ51" i="25"/>
  <c r="BJ49" i="25" s="1"/>
  <c r="BI51" i="25"/>
  <c r="BI49" i="25" s="1"/>
  <c r="BH51" i="25"/>
  <c r="BH49" i="25" s="1"/>
  <c r="BG51" i="25"/>
  <c r="BF51" i="25"/>
  <c r="BF49" i="25" s="1"/>
  <c r="BE51" i="25"/>
  <c r="BE49" i="25" s="1"/>
  <c r="BD51" i="25"/>
  <c r="BD49" i="25" s="1"/>
  <c r="BC51" i="25"/>
  <c r="BC49" i="25" s="1"/>
  <c r="BC48" i="25" s="1"/>
  <c r="BC22" i="25" s="1"/>
  <c r="BC20" i="25" s="1"/>
  <c r="BA51" i="25"/>
  <c r="BA49" i="25" s="1"/>
  <c r="AX51" i="25"/>
  <c r="AW51" i="25"/>
  <c r="AW49" i="25" s="1"/>
  <c r="AT51" i="25"/>
  <c r="AS51" i="25"/>
  <c r="AS49" i="25" s="1"/>
  <c r="AR51" i="25"/>
  <c r="AR49" i="25" s="1"/>
  <c r="AQ51" i="25"/>
  <c r="AQ49" i="25" s="1"/>
  <c r="AP51" i="25"/>
  <c r="AP49" i="25" s="1"/>
  <c r="AO51" i="25"/>
  <c r="AO49" i="25" s="1"/>
  <c r="AN51" i="25"/>
  <c r="AM51" i="25"/>
  <c r="AL51" i="25"/>
  <c r="AL49" i="25" s="1"/>
  <c r="AK51" i="25"/>
  <c r="AK49" i="25" s="1"/>
  <c r="AJ51" i="25"/>
  <c r="AI51" i="25"/>
  <c r="AI49" i="25" s="1"/>
  <c r="AI48" i="25" s="1"/>
  <c r="AI22" i="25" s="1"/>
  <c r="AI20" i="25" s="1"/>
  <c r="AH51" i="25"/>
  <c r="AH49" i="25" s="1"/>
  <c r="AH48" i="25" s="1"/>
  <c r="AH22" i="25" s="1"/>
  <c r="AH20" i="25" s="1"/>
  <c r="AG51" i="25"/>
  <c r="AG49" i="25" s="1"/>
  <c r="AF51" i="25"/>
  <c r="AE51" i="25"/>
  <c r="AD51" i="25"/>
  <c r="AD49" i="25" s="1"/>
  <c r="AC51" i="25"/>
  <c r="AC49" i="25" s="1"/>
  <c r="AA51" i="25"/>
  <c r="AA49" i="25" s="1"/>
  <c r="X51" i="25"/>
  <c r="X49" i="25" s="1"/>
  <c r="T51" i="25"/>
  <c r="T49" i="25" s="1"/>
  <c r="K51" i="25"/>
  <c r="K49" i="25" s="1"/>
  <c r="J51" i="25"/>
  <c r="I51" i="25"/>
  <c r="I49" i="25" s="1"/>
  <c r="I48" i="25" s="1"/>
  <c r="I22" i="25" s="1"/>
  <c r="I20" i="25" s="1"/>
  <c r="H51" i="25"/>
  <c r="H49" i="25" s="1"/>
  <c r="G51" i="25"/>
  <c r="F51" i="25"/>
  <c r="E51" i="25"/>
  <c r="D51" i="25"/>
  <c r="D49" i="25" s="1"/>
  <c r="BS49" i="25"/>
  <c r="BO49" i="25"/>
  <c r="BK49" i="25"/>
  <c r="BK48" i="25" s="1"/>
  <c r="BK22" i="25" s="1"/>
  <c r="BK20" i="25" s="1"/>
  <c r="BG49" i="25"/>
  <c r="AX49" i="25"/>
  <c r="AT49" i="25"/>
  <c r="AN49" i="25"/>
  <c r="AM49" i="25"/>
  <c r="AJ49" i="25"/>
  <c r="AJ48" i="25" s="1"/>
  <c r="AJ22" i="25" s="1"/>
  <c r="AJ20" i="25" s="1"/>
  <c r="AF49" i="25"/>
  <c r="AF48" i="25" s="1"/>
  <c r="AF22" i="25" s="1"/>
  <c r="AF20" i="25" s="1"/>
  <c r="AE49" i="25"/>
  <c r="AE48" i="25" s="1"/>
  <c r="AE22" i="25" s="1"/>
  <c r="AE20" i="25" s="1"/>
  <c r="J49" i="25"/>
  <c r="J48" i="25" s="1"/>
  <c r="J22" i="25" s="1"/>
  <c r="J20" i="25" s="1"/>
  <c r="G49" i="25"/>
  <c r="F49" i="25"/>
  <c r="F48" i="25" s="1"/>
  <c r="F22" i="25" s="1"/>
  <c r="F20" i="25" s="1"/>
  <c r="E49" i="25"/>
  <c r="BS48" i="25"/>
  <c r="BS22" i="25" s="1"/>
  <c r="BS20" i="25" s="1"/>
  <c r="S48" i="25"/>
  <c r="R48" i="25"/>
  <c r="Q48" i="25"/>
  <c r="Q22" i="25" s="1"/>
  <c r="Q20" i="25" s="1"/>
  <c r="P48" i="25"/>
  <c r="P22" i="25" s="1"/>
  <c r="P20" i="25" s="1"/>
  <c r="O48" i="25"/>
  <c r="O22" i="25" s="1"/>
  <c r="O20" i="25" s="1"/>
  <c r="N48" i="25"/>
  <c r="N22" i="25" s="1"/>
  <c r="N20" i="25" s="1"/>
  <c r="M48" i="25"/>
  <c r="M22" i="25" s="1"/>
  <c r="M20" i="25" s="1"/>
  <c r="L48" i="25"/>
  <c r="L22" i="25" s="1"/>
  <c r="L20" i="25" s="1"/>
  <c r="H48" i="25"/>
  <c r="H22" i="25" s="1"/>
  <c r="H20" i="25" s="1"/>
  <c r="AB22" i="25"/>
  <c r="AB20" i="25" s="1"/>
  <c r="S22" i="25"/>
  <c r="R22" i="25"/>
  <c r="R20" i="25" s="1"/>
  <c r="S20" i="25"/>
  <c r="D48" i="25" l="1"/>
  <c r="D22" i="25" s="1"/>
  <c r="D20" i="25" s="1"/>
  <c r="BO48" i="25"/>
  <c r="BO22" i="25" s="1"/>
  <c r="BO20" i="25" s="1"/>
  <c r="T48" i="25"/>
  <c r="T22" i="25" s="1"/>
  <c r="T20" i="25" s="1"/>
  <c r="K48" i="25"/>
  <c r="K22" i="25" s="1"/>
  <c r="K20" i="25" s="1"/>
  <c r="BD55" i="25"/>
  <c r="BD53" i="25" s="1"/>
  <c r="AC48" i="25"/>
  <c r="AC22" i="25" s="1"/>
  <c r="AC20" i="25" s="1"/>
  <c r="AG48" i="25"/>
  <c r="AG22" i="25" s="1"/>
  <c r="AG20" i="25" s="1"/>
  <c r="AK48" i="25"/>
  <c r="AK22" i="25" s="1"/>
  <c r="AK20" i="25" s="1"/>
  <c r="E48" i="25"/>
  <c r="E22" i="25" s="1"/>
  <c r="E20" i="25" s="1"/>
  <c r="AD48" i="25"/>
  <c r="AD22" i="25" s="1"/>
  <c r="AD20" i="25" s="1"/>
  <c r="AL48" i="25"/>
  <c r="AL22" i="25" s="1"/>
  <c r="AL20" i="25" s="1"/>
  <c r="AT48" i="25"/>
  <c r="AT22" i="25" s="1"/>
  <c r="AT20" i="25" s="1"/>
  <c r="BR48" i="25"/>
  <c r="BR22" i="25" s="1"/>
  <c r="BR20" i="25" s="1"/>
  <c r="G55" i="14"/>
  <c r="K55" i="14"/>
  <c r="H55" i="14"/>
  <c r="U55" i="25"/>
  <c r="U53" i="25" s="1"/>
  <c r="U48" i="25" s="1"/>
  <c r="U22" i="25" s="1"/>
  <c r="U20" i="25" s="1"/>
  <c r="Y55" i="25"/>
  <c r="Y53" i="25" s="1"/>
  <c r="Y48" i="25" s="1"/>
  <c r="Y22" i="25" s="1"/>
  <c r="Y20" i="25" s="1"/>
  <c r="AA55" i="25"/>
  <c r="AA53" i="25" s="1"/>
  <c r="AA48" i="25" s="1"/>
  <c r="AA22" i="25" s="1"/>
  <c r="AA20" i="25" s="1"/>
  <c r="AM55" i="25"/>
  <c r="AM53" i="25" s="1"/>
  <c r="AM48" i="25" s="1"/>
  <c r="AM22" i="25" s="1"/>
  <c r="AM20" i="25" s="1"/>
  <c r="AQ55" i="25"/>
  <c r="AQ53" i="25" s="1"/>
  <c r="AQ48" i="25" s="1"/>
  <c r="AQ22" i="25" s="1"/>
  <c r="AQ20" i="25" s="1"/>
  <c r="I55" i="14"/>
  <c r="AN55" i="25"/>
  <c r="AN53" i="25" s="1"/>
  <c r="AX55" i="25"/>
  <c r="AX53" i="25" s="1"/>
  <c r="AX48" i="25" s="1"/>
  <c r="AX22" i="25" s="1"/>
  <c r="AX20" i="25" s="1"/>
  <c r="BG55" i="25"/>
  <c r="BG53" i="25" s="1"/>
  <c r="AV55" i="25"/>
  <c r="AV53" i="25" s="1"/>
  <c r="AV48" i="25" s="1"/>
  <c r="AV22" i="25" s="1"/>
  <c r="AV20" i="25" s="1"/>
  <c r="AZ55" i="25"/>
  <c r="AZ53" i="25" s="1"/>
  <c r="AZ48" i="25" s="1"/>
  <c r="AZ22" i="25" s="1"/>
  <c r="AZ20" i="25" s="1"/>
  <c r="Z55" i="25"/>
  <c r="Z53" i="25" s="1"/>
  <c r="Z48" i="25" s="1"/>
  <c r="Z22" i="25" s="1"/>
  <c r="Z20" i="25" s="1"/>
  <c r="W55" i="25"/>
  <c r="W53" i="25" s="1"/>
  <c r="W48" i="25" s="1"/>
  <c r="W22" i="25" s="1"/>
  <c r="W20" i="25" s="1"/>
  <c r="AR55" i="25"/>
  <c r="AR53" i="25" s="1"/>
  <c r="AR48" i="25" s="1"/>
  <c r="AR22" i="25" s="1"/>
  <c r="AR20" i="25" s="1"/>
  <c r="BH55" i="25"/>
  <c r="BH53" i="25" s="1"/>
  <c r="BH48" i="25" s="1"/>
  <c r="BH22" i="25" s="1"/>
  <c r="BH20" i="25" s="1"/>
  <c r="BI55" i="25"/>
  <c r="BI53" i="25" s="1"/>
  <c r="BI48" i="25" s="1"/>
  <c r="BI22" i="25" s="1"/>
  <c r="BI20" i="25" s="1"/>
  <c r="BG48" i="25"/>
  <c r="BG22" i="25" s="1"/>
  <c r="BG20" i="25" s="1"/>
  <c r="BD48" i="25"/>
  <c r="BD22" i="25" s="1"/>
  <c r="BD20" i="25" s="1"/>
  <c r="BF55" i="25"/>
  <c r="BF53" i="25" s="1"/>
  <c r="BF48" i="25" s="1"/>
  <c r="BF22" i="25" s="1"/>
  <c r="BF20" i="25" s="1"/>
  <c r="BJ55" i="25"/>
  <c r="BJ53" i="25" s="1"/>
  <c r="BJ48" i="25" s="1"/>
  <c r="BJ22" i="25" s="1"/>
  <c r="BJ20" i="25" s="1"/>
  <c r="V55" i="25"/>
  <c r="V53" i="25" s="1"/>
  <c r="V48" i="25" s="1"/>
  <c r="V22" i="25" s="1"/>
  <c r="V20" i="25" s="1"/>
  <c r="BE55" i="25"/>
  <c r="BE53" i="25" s="1"/>
  <c r="BE48" i="25" s="1"/>
  <c r="BE22" i="25" s="1"/>
  <c r="BE20" i="25" s="1"/>
  <c r="AU55" i="25"/>
  <c r="AU53" i="25" s="1"/>
  <c r="AU48" i="25" s="1"/>
  <c r="AU22" i="25" s="1"/>
  <c r="AU20" i="25" s="1"/>
  <c r="AY55" i="25"/>
  <c r="AY53" i="25" s="1"/>
  <c r="AY48" i="25" s="1"/>
  <c r="AY22" i="25" s="1"/>
  <c r="AY20" i="25" s="1"/>
  <c r="BB83" i="25"/>
  <c r="BB55" i="25" s="1"/>
  <c r="BB53" i="25" s="1"/>
  <c r="BB48" i="25" s="1"/>
  <c r="BB22" i="25" s="1"/>
  <c r="BB20" i="25" s="1"/>
  <c r="X55" i="25"/>
  <c r="X53" i="25" s="1"/>
  <c r="AO55" i="25"/>
  <c r="AO53" i="25" s="1"/>
  <c r="AO48" i="25" s="1"/>
  <c r="AO22" i="25" s="1"/>
  <c r="AO20" i="25" s="1"/>
  <c r="AS55" i="25"/>
  <c r="AS53" i="25" s="1"/>
  <c r="AS48" i="25" s="1"/>
  <c r="AS22" i="25" s="1"/>
  <c r="AS20" i="25" s="1"/>
  <c r="AP55" i="25"/>
  <c r="AP53" i="25" s="1"/>
  <c r="AP48" i="25" s="1"/>
  <c r="AP22" i="25" s="1"/>
  <c r="AP20" i="25" s="1"/>
  <c r="X48" i="25"/>
  <c r="X22" i="25" s="1"/>
  <c r="X20" i="25" s="1"/>
  <c r="BQ48" i="25"/>
  <c r="BQ22" i="25" s="1"/>
  <c r="BQ20" i="25" s="1"/>
  <c r="G48" i="25"/>
  <c r="G22" i="25" s="1"/>
  <c r="G20" i="25" s="1"/>
  <c r="AN48" i="25"/>
  <c r="AN22" i="25" s="1"/>
  <c r="AN20" i="25" s="1"/>
  <c r="AW55" i="25"/>
  <c r="AW53" i="25" s="1"/>
  <c r="AW48" i="25" s="1"/>
  <c r="AW22" i="25" s="1"/>
  <c r="AW20" i="25" s="1"/>
  <c r="BA55" i="25"/>
  <c r="BA53" i="25" s="1"/>
  <c r="BA48" i="25" s="1"/>
  <c r="BA22" i="25" s="1"/>
  <c r="BA20" i="25" s="1"/>
  <c r="BA69" i="23" l="1"/>
  <c r="AR69" i="23"/>
  <c r="AZ69" i="23"/>
  <c r="AY69" i="23"/>
  <c r="AX69" i="23"/>
  <c r="AW69" i="23"/>
  <c r="AV69" i="23"/>
  <c r="AU69" i="23"/>
  <c r="AT69" i="23"/>
  <c r="AS69" i="23"/>
  <c r="AR64" i="23"/>
  <c r="BA64" i="23"/>
  <c r="AZ64" i="23"/>
  <c r="AY64" i="23"/>
  <c r="AX64" i="23"/>
  <c r="AW64" i="23"/>
  <c r="AV64" i="23"/>
  <c r="AU64" i="23"/>
  <c r="AT64" i="23"/>
  <c r="AS64" i="23"/>
  <c r="AR63" i="23"/>
  <c r="BA63" i="23"/>
  <c r="AZ63" i="23"/>
  <c r="AY63" i="23"/>
  <c r="AX63" i="23"/>
  <c r="AW63" i="23"/>
  <c r="AV63" i="23"/>
  <c r="AU63" i="23"/>
  <c r="AT63" i="23"/>
  <c r="AS63" i="23"/>
  <c r="AX62" i="23"/>
  <c r="AR62" i="23"/>
  <c r="BA62" i="23"/>
  <c r="AZ62" i="23"/>
  <c r="AY62" i="23"/>
  <c r="AW62" i="23"/>
  <c r="AV62" i="23"/>
  <c r="AU62" i="23"/>
  <c r="AT62" i="23"/>
  <c r="AS62" i="23"/>
  <c r="AT61" i="23"/>
  <c r="AR61" i="23"/>
  <c r="BA61" i="23"/>
  <c r="AZ61" i="23"/>
  <c r="AY61" i="23"/>
  <c r="AX61" i="23"/>
  <c r="AW61" i="23"/>
  <c r="AV61" i="23"/>
  <c r="AU61" i="23"/>
  <c r="AS61" i="23"/>
  <c r="AR60" i="23"/>
  <c r="BA60" i="23"/>
  <c r="AZ60" i="23"/>
  <c r="AY60" i="23"/>
  <c r="AX60" i="23"/>
  <c r="AW60" i="23"/>
  <c r="AV60" i="23"/>
  <c r="AU60" i="23"/>
  <c r="AT60" i="23"/>
  <c r="AS60" i="23"/>
  <c r="AR59" i="23"/>
  <c r="BA59" i="23"/>
  <c r="AZ59" i="23"/>
  <c r="AY59" i="23"/>
  <c r="AX59" i="23"/>
  <c r="AW59" i="23"/>
  <c r="AV59" i="23"/>
  <c r="AU59" i="23"/>
  <c r="AT59" i="23"/>
  <c r="AS59" i="23"/>
  <c r="AR58" i="23"/>
  <c r="BA58" i="23"/>
  <c r="AZ58" i="23"/>
  <c r="AY58" i="23"/>
  <c r="AX58" i="23"/>
  <c r="AW58" i="23"/>
  <c r="AV58" i="23"/>
  <c r="AU58" i="23"/>
  <c r="AT58" i="23"/>
  <c r="AS58" i="23"/>
  <c r="AX57" i="23"/>
  <c r="AR57" i="23"/>
  <c r="AZ57" i="23"/>
  <c r="AY57" i="23"/>
  <c r="AW57" i="23"/>
  <c r="AV57" i="23"/>
  <c r="AT57" i="23"/>
  <c r="AS57" i="23"/>
  <c r="AH56" i="23"/>
  <c r="AH54" i="23" s="1"/>
  <c r="AG56" i="23"/>
  <c r="AF56" i="23"/>
  <c r="AF54" i="23" s="1"/>
  <c r="AE56" i="23"/>
  <c r="AE54" i="23" s="1"/>
  <c r="AE49" i="23" s="1"/>
  <c r="AE23" i="23" s="1"/>
  <c r="AE21" i="23" s="1"/>
  <c r="AD56" i="23"/>
  <c r="AD54" i="23" s="1"/>
  <c r="AC56" i="23"/>
  <c r="AC54" i="23" s="1"/>
  <c r="AB56" i="23"/>
  <c r="AB54" i="23" s="1"/>
  <c r="AA56" i="23"/>
  <c r="Z56" i="23"/>
  <c r="Z54" i="23" s="1"/>
  <c r="Y56" i="23"/>
  <c r="X56" i="23"/>
  <c r="X54" i="23" s="1"/>
  <c r="V56" i="23"/>
  <c r="V54" i="23" s="1"/>
  <c r="U56" i="23"/>
  <c r="U54" i="23" s="1"/>
  <c r="T56" i="23"/>
  <c r="T54" i="23" s="1"/>
  <c r="S56" i="23"/>
  <c r="S54" i="23" s="1"/>
  <c r="R56" i="23"/>
  <c r="R54" i="23" s="1"/>
  <c r="Q56" i="23"/>
  <c r="Q54" i="23" s="1"/>
  <c r="P56" i="23"/>
  <c r="P54" i="23" s="1"/>
  <c r="O56" i="23"/>
  <c r="O54" i="23" s="1"/>
  <c r="N56" i="23"/>
  <c r="L56" i="23"/>
  <c r="L54" i="23" s="1"/>
  <c r="K56" i="23"/>
  <c r="K54" i="23" s="1"/>
  <c r="J56" i="23"/>
  <c r="J54" i="23" s="1"/>
  <c r="I56" i="23"/>
  <c r="I54" i="23" s="1"/>
  <c r="H56" i="23"/>
  <c r="H54" i="23" s="1"/>
  <c r="G56" i="23"/>
  <c r="G54" i="23" s="1"/>
  <c r="F56" i="23"/>
  <c r="F54" i="23" s="1"/>
  <c r="E56" i="23"/>
  <c r="E54" i="23" s="1"/>
  <c r="D56" i="23"/>
  <c r="D54" i="23" s="1"/>
  <c r="AG54" i="23"/>
  <c r="AA54" i="23"/>
  <c r="Y54" i="23"/>
  <c r="N54" i="23"/>
  <c r="N49" i="23" s="1"/>
  <c r="N23" i="23" s="1"/>
  <c r="N21" i="23" s="1"/>
  <c r="BA52" i="23"/>
  <c r="AZ52" i="23"/>
  <c r="AY52" i="23"/>
  <c r="AX52" i="23"/>
  <c r="AW52" i="23"/>
  <c r="AV52" i="23"/>
  <c r="AU52" i="23"/>
  <c r="AT52" i="23"/>
  <c r="AS52" i="23"/>
  <c r="AR52" i="23"/>
  <c r="AQ52" i="23"/>
  <c r="AP52" i="23"/>
  <c r="AO52" i="23"/>
  <c r="AN52" i="23"/>
  <c r="AM52" i="23"/>
  <c r="AL52" i="23"/>
  <c r="AK52" i="23"/>
  <c r="AJ52" i="23"/>
  <c r="AI52" i="23"/>
  <c r="AH52" i="23"/>
  <c r="AG52" i="23"/>
  <c r="AF52" i="23"/>
  <c r="AE52" i="23"/>
  <c r="AD52" i="23"/>
  <c r="AC52" i="23"/>
  <c r="AB52" i="23"/>
  <c r="AA52" i="23"/>
  <c r="Z52" i="23"/>
  <c r="Y52" i="23"/>
  <c r="X52" i="23"/>
  <c r="V52" i="23"/>
  <c r="U52" i="23"/>
  <c r="U50" i="23" s="1"/>
  <c r="T52" i="23"/>
  <c r="T50" i="23" s="1"/>
  <c r="S52" i="23"/>
  <c r="S50" i="23" s="1"/>
  <c r="R52" i="23"/>
  <c r="Q52" i="23"/>
  <c r="Q50" i="23" s="1"/>
  <c r="Q49" i="23" s="1"/>
  <c r="Q23" i="23" s="1"/>
  <c r="Q21" i="23" s="1"/>
  <c r="P52" i="23"/>
  <c r="P50" i="23" s="1"/>
  <c r="P49" i="23" s="1"/>
  <c r="P23" i="23" s="1"/>
  <c r="P21" i="23" s="1"/>
  <c r="O52" i="23"/>
  <c r="O50" i="23" s="1"/>
  <c r="N52" i="23"/>
  <c r="L52" i="23"/>
  <c r="L50" i="23" s="1"/>
  <c r="L49" i="23" s="1"/>
  <c r="L23" i="23" s="1"/>
  <c r="K52" i="23"/>
  <c r="K50" i="23" s="1"/>
  <c r="J52" i="23"/>
  <c r="I52" i="23"/>
  <c r="H52" i="23"/>
  <c r="H50" i="23" s="1"/>
  <c r="G52" i="23"/>
  <c r="G50" i="23" s="1"/>
  <c r="F52" i="23"/>
  <c r="F50" i="23" s="1"/>
  <c r="F49" i="23" s="1"/>
  <c r="F23" i="23" s="1"/>
  <c r="F21" i="23" s="1"/>
  <c r="E52" i="23"/>
  <c r="D52" i="23"/>
  <c r="D50" i="23" s="1"/>
  <c r="BA50" i="23"/>
  <c r="AZ50" i="23"/>
  <c r="AY50" i="23"/>
  <c r="AX50" i="23"/>
  <c r="AW50" i="23"/>
  <c r="AV50" i="23"/>
  <c r="AU50" i="23"/>
  <c r="AT50" i="23"/>
  <c r="AS50" i="23"/>
  <c r="AR50" i="23"/>
  <c r="AQ50" i="23"/>
  <c r="AP50" i="23"/>
  <c r="AO50" i="23"/>
  <c r="AN50" i="23"/>
  <c r="AM50" i="23"/>
  <c r="AL50" i="23"/>
  <c r="AK50" i="23"/>
  <c r="AJ50" i="23"/>
  <c r="AI50" i="23"/>
  <c r="AH50" i="23"/>
  <c r="AH49" i="23" s="1"/>
  <c r="AH23" i="23" s="1"/>
  <c r="AH21" i="23" s="1"/>
  <c r="AG50" i="23"/>
  <c r="AF50" i="23"/>
  <c r="AE50" i="23"/>
  <c r="AD50" i="23"/>
  <c r="AD49" i="23" s="1"/>
  <c r="AD23" i="23" s="1"/>
  <c r="AD21" i="23" s="1"/>
  <c r="AC50" i="23"/>
  <c r="AB50" i="23"/>
  <c r="AA50" i="23"/>
  <c r="Z50" i="23"/>
  <c r="Y50" i="23"/>
  <c r="X50" i="23"/>
  <c r="W50" i="23"/>
  <c r="V50" i="23"/>
  <c r="R50" i="23"/>
  <c r="N50" i="23"/>
  <c r="M50" i="23"/>
  <c r="J50" i="23"/>
  <c r="J49" i="23" s="1"/>
  <c r="J23" i="23" s="1"/>
  <c r="I50" i="23"/>
  <c r="E50" i="23"/>
  <c r="AB49" i="23"/>
  <c r="AA49" i="23"/>
  <c r="AA23" i="23" s="1"/>
  <c r="AA21" i="23" s="1"/>
  <c r="X49" i="23"/>
  <c r="X23" i="23" s="1"/>
  <c r="X21" i="23" s="1"/>
  <c r="AB23" i="23"/>
  <c r="AB21" i="23" s="1"/>
  <c r="W23" i="23"/>
  <c r="W21" i="23" s="1"/>
  <c r="M23" i="23"/>
  <c r="M21" i="23"/>
  <c r="R49" i="23" l="1"/>
  <c r="R23" i="23" s="1"/>
  <c r="R21" i="23" s="1"/>
  <c r="V49" i="23"/>
  <c r="V23" i="23" s="1"/>
  <c r="V21" i="23" s="1"/>
  <c r="D49" i="23"/>
  <c r="D23" i="23" s="1"/>
  <c r="D21" i="23" s="1"/>
  <c r="AT56" i="23"/>
  <c r="AT54" i="23" s="1"/>
  <c r="I49" i="23"/>
  <c r="I23" i="23" s="1"/>
  <c r="I21" i="23" s="1"/>
  <c r="AV56" i="23"/>
  <c r="AV54" i="23" s="1"/>
  <c r="AV49" i="23" s="1"/>
  <c r="E49" i="23"/>
  <c r="E23" i="23" s="1"/>
  <c r="E21" i="23" s="1"/>
  <c r="AW56" i="23"/>
  <c r="AW54" i="23" s="1"/>
  <c r="AW49" i="23" s="1"/>
  <c r="AZ56" i="23"/>
  <c r="AZ54" i="23" s="1"/>
  <c r="AZ49" i="23" s="1"/>
  <c r="O49" i="23"/>
  <c r="O23" i="23" s="1"/>
  <c r="O21" i="23" s="1"/>
  <c r="S49" i="23"/>
  <c r="S23" i="23" s="1"/>
  <c r="S21" i="23" s="1"/>
  <c r="AF49" i="23"/>
  <c r="AF23" i="23" s="1"/>
  <c r="AF21" i="23" s="1"/>
  <c r="AX56" i="23"/>
  <c r="AX54" i="23" s="1"/>
  <c r="AT49" i="23"/>
  <c r="U49" i="23"/>
  <c r="U23" i="23" s="1"/>
  <c r="U21" i="23" s="1"/>
  <c r="T49" i="23"/>
  <c r="T23" i="23" s="1"/>
  <c r="T21" i="23" s="1"/>
  <c r="AS56" i="23"/>
  <c r="AS54" i="23" s="1"/>
  <c r="AJ56" i="23"/>
  <c r="AJ54" i="23" s="1"/>
  <c r="AJ49" i="23" s="1"/>
  <c r="AJ23" i="23" s="1"/>
  <c r="AJ21" i="23" s="1"/>
  <c r="J21" i="23"/>
  <c r="AX49" i="23"/>
  <c r="AR23" i="23"/>
  <c r="AR21" i="23" s="1"/>
  <c r="L21" i="23"/>
  <c r="Z49" i="23"/>
  <c r="Z23" i="23" s="1"/>
  <c r="H49" i="23"/>
  <c r="H23" i="23" s="1"/>
  <c r="AN56" i="23"/>
  <c r="AN54" i="23" s="1"/>
  <c r="AN49" i="23" s="1"/>
  <c r="AN23" i="23" s="1"/>
  <c r="AN21" i="23" s="1"/>
  <c r="AU57" i="23"/>
  <c r="AU56" i="23" s="1"/>
  <c r="AU54" i="23" s="1"/>
  <c r="AU49" i="23" s="1"/>
  <c r="AK56" i="23"/>
  <c r="AK54" i="23" s="1"/>
  <c r="AY56" i="23"/>
  <c r="AY54" i="23" s="1"/>
  <c r="AY49" i="23" s="1"/>
  <c r="Y49" i="23"/>
  <c r="Y23" i="23" s="1"/>
  <c r="Y21" i="23" s="1"/>
  <c r="AC49" i="23"/>
  <c r="AC23" i="23" s="1"/>
  <c r="AC21" i="23" s="1"/>
  <c r="AG49" i="23"/>
  <c r="AG23" i="23" s="1"/>
  <c r="AG21" i="23" s="1"/>
  <c r="AK49" i="23"/>
  <c r="AK23" i="23" s="1"/>
  <c r="AK21" i="23" s="1"/>
  <c r="AS49" i="23"/>
  <c r="G49" i="23"/>
  <c r="G23" i="23" s="1"/>
  <c r="K49" i="23"/>
  <c r="K23" i="23" s="1"/>
  <c r="AO56" i="23"/>
  <c r="AO54" i="23" s="1"/>
  <c r="AO49" i="23" s="1"/>
  <c r="AO23" i="23" s="1"/>
  <c r="AO21" i="23" s="1"/>
  <c r="AR56" i="23"/>
  <c r="AR54" i="23" s="1"/>
  <c r="AR49" i="23" s="1"/>
  <c r="AP56" i="23"/>
  <c r="AP54" i="23" s="1"/>
  <c r="AP49" i="23" s="1"/>
  <c r="AP23" i="23" s="1"/>
  <c r="AP21" i="23" s="1"/>
  <c r="AL56" i="23"/>
  <c r="AL54" i="23" s="1"/>
  <c r="AL49" i="23" s="1"/>
  <c r="AL23" i="23" s="1"/>
  <c r="AL21" i="23" s="1"/>
  <c r="AI56" i="23"/>
  <c r="AI54" i="23" s="1"/>
  <c r="AI49" i="23" s="1"/>
  <c r="AI23" i="23" s="1"/>
  <c r="AI21" i="23" s="1"/>
  <c r="AM56" i="23"/>
  <c r="AM54" i="23" s="1"/>
  <c r="AM49" i="23" s="1"/>
  <c r="AM23" i="23" s="1"/>
  <c r="AM21" i="23" s="1"/>
  <c r="AQ56" i="23"/>
  <c r="AQ54" i="23" s="1"/>
  <c r="AQ49" i="23" s="1"/>
  <c r="AQ23" i="23" s="1"/>
  <c r="AQ21" i="23" s="1"/>
  <c r="BA57" i="23"/>
  <c r="BA56" i="23" s="1"/>
  <c r="BA54" i="23" s="1"/>
  <c r="BA49" i="23" s="1"/>
  <c r="AW23" i="23" l="1"/>
  <c r="AW21" i="23" s="1"/>
  <c r="K21" i="23"/>
  <c r="AY23" i="23"/>
  <c r="AY21" i="23" s="1"/>
  <c r="AZ23" i="23"/>
  <c r="AZ21" i="23" s="1"/>
  <c r="G21" i="23"/>
  <c r="AU23" i="23"/>
  <c r="AU21" i="23" s="1"/>
  <c r="AS23" i="23"/>
  <c r="AS21" i="23" s="1"/>
  <c r="BA23" i="23"/>
  <c r="BA21" i="23" s="1"/>
  <c r="Z21" i="23"/>
  <c r="AT23" i="23"/>
  <c r="AT21" i="23" s="1"/>
  <c r="AV23" i="23"/>
  <c r="AV21" i="23" s="1"/>
  <c r="H21" i="23"/>
  <c r="AX23" i="23"/>
  <c r="AX21" i="23" s="1"/>
  <c r="CT85" i="22" l="1"/>
  <c r="CS85" i="22"/>
  <c r="CR85" i="22"/>
  <c r="CQ85" i="22"/>
  <c r="CP85" i="22"/>
  <c r="CO85" i="22"/>
  <c r="CN85" i="22"/>
  <c r="CL85" i="22"/>
  <c r="CK85" i="22"/>
  <c r="CJ85" i="22"/>
  <c r="CI85" i="22"/>
  <c r="CH85" i="22"/>
  <c r="CG85" i="22"/>
  <c r="CF85" i="22"/>
  <c r="CE85" i="22"/>
  <c r="CD85" i="22"/>
  <c r="CB85" i="22"/>
  <c r="BI85" i="22"/>
  <c r="CC85" i="22" s="1"/>
  <c r="BS85" i="22"/>
  <c r="CT84" i="22"/>
  <c r="CS84" i="22"/>
  <c r="CR84" i="22"/>
  <c r="CQ84" i="22"/>
  <c r="CP84" i="22"/>
  <c r="CO84" i="22"/>
  <c r="CN84" i="22"/>
  <c r="CL84" i="22"/>
  <c r="CK84" i="22"/>
  <c r="CJ84" i="22"/>
  <c r="CI84" i="22"/>
  <c r="CH84" i="22"/>
  <c r="CG84" i="22"/>
  <c r="CF84" i="22"/>
  <c r="CE84" i="22"/>
  <c r="CD84" i="22"/>
  <c r="CB84" i="22"/>
  <c r="BI84" i="22"/>
  <c r="CC84" i="22" s="1"/>
  <c r="BS84" i="22"/>
  <c r="CM84" i="22" s="1"/>
  <c r="CU83" i="22"/>
  <c r="CT83" i="22"/>
  <c r="CS83" i="22"/>
  <c r="CR83" i="22"/>
  <c r="CQ83" i="22"/>
  <c r="CP83" i="22"/>
  <c r="CO83" i="22"/>
  <c r="CN83" i="22"/>
  <c r="CL83" i="22"/>
  <c r="CK83" i="22"/>
  <c r="CJ83" i="22"/>
  <c r="CI83" i="22"/>
  <c r="CH83" i="22"/>
  <c r="CG83" i="22"/>
  <c r="CF83" i="22"/>
  <c r="CE83" i="22"/>
  <c r="CD83" i="22"/>
  <c r="CB83" i="22"/>
  <c r="BI83" i="22"/>
  <c r="BS83" i="22"/>
  <c r="CM83" i="22" s="1"/>
  <c r="CU79" i="22"/>
  <c r="CT79" i="22"/>
  <c r="CS79" i="22"/>
  <c r="CR79" i="22"/>
  <c r="CQ79" i="22"/>
  <c r="CO79" i="22"/>
  <c r="CN79" i="22"/>
  <c r="CL79" i="22"/>
  <c r="CE79" i="22"/>
  <c r="CD79" i="22"/>
  <c r="CB79" i="22"/>
  <c r="CP79" i="22"/>
  <c r="AW79" i="22"/>
  <c r="CK79" i="22" s="1"/>
  <c r="AV79" i="22"/>
  <c r="CJ79" i="22" s="1"/>
  <c r="AU79" i="22"/>
  <c r="CI79" i="22" s="1"/>
  <c r="AT79" i="22"/>
  <c r="CH79" i="22" s="1"/>
  <c r="AS79" i="22"/>
  <c r="CG79" i="22" s="1"/>
  <c r="AR79" i="22"/>
  <c r="CF79" i="22" s="1"/>
  <c r="AQ79" i="22"/>
  <c r="AO79" i="22"/>
  <c r="CC79" i="22" s="1"/>
  <c r="AY79" i="22"/>
  <c r="CM79" i="22" s="1"/>
  <c r="CU74" i="22"/>
  <c r="CT74" i="22"/>
  <c r="CS74" i="22"/>
  <c r="CR74" i="22"/>
  <c r="CQ74" i="22"/>
  <c r="CO74" i="22"/>
  <c r="CN74" i="22"/>
  <c r="CL74" i="22"/>
  <c r="CK74" i="22"/>
  <c r="CJ74" i="22"/>
  <c r="CI74" i="22"/>
  <c r="CH74" i="22"/>
  <c r="CG74" i="22"/>
  <c r="CF74" i="22"/>
  <c r="CE74" i="22"/>
  <c r="CD74" i="22"/>
  <c r="CP74" i="22"/>
  <c r="AO74" i="22"/>
  <c r="CC74" i="22" s="1"/>
  <c r="AY74" i="22"/>
  <c r="CM74" i="22" s="1"/>
  <c r="CU73" i="22"/>
  <c r="CT73" i="22"/>
  <c r="CS73" i="22"/>
  <c r="CR73" i="22"/>
  <c r="CQ73" i="22"/>
  <c r="CP73" i="22"/>
  <c r="CO73" i="22"/>
  <c r="CN73" i="22"/>
  <c r="CM73" i="22"/>
  <c r="CL73" i="22"/>
  <c r="CK73" i="22"/>
  <c r="CJ73" i="22"/>
  <c r="CI73" i="22"/>
  <c r="CH73" i="22"/>
  <c r="CG73" i="22"/>
  <c r="CF73" i="22"/>
  <c r="CE73" i="22"/>
  <c r="CD73" i="22"/>
  <c r="CB73" i="22"/>
  <c r="AO73" i="22"/>
  <c r="CC73" i="22" s="1"/>
  <c r="CU72" i="22"/>
  <c r="CN72" i="22"/>
  <c r="CL72" i="22"/>
  <c r="CK72" i="22"/>
  <c r="CJ72" i="22"/>
  <c r="CI72" i="22"/>
  <c r="CH72" i="22"/>
  <c r="CG72" i="22"/>
  <c r="CF72" i="22"/>
  <c r="CE72" i="22"/>
  <c r="CD72" i="22"/>
  <c r="CB72" i="22"/>
  <c r="BF72" i="22"/>
  <c r="CT72" i="22" s="1"/>
  <c r="BE72" i="22"/>
  <c r="CS72" i="22" s="1"/>
  <c r="BD72" i="22"/>
  <c r="CR72" i="22" s="1"/>
  <c r="BC72" i="22"/>
  <c r="CQ72" i="22" s="1"/>
  <c r="CP72" i="22"/>
  <c r="BA72" i="22"/>
  <c r="CO72" i="22" s="1"/>
  <c r="AZ72" i="22"/>
  <c r="AO72" i="22"/>
  <c r="CC72" i="22" s="1"/>
  <c r="AY72" i="22"/>
  <c r="CM72" i="22" s="1"/>
  <c r="CU71" i="22"/>
  <c r="CT71" i="22"/>
  <c r="CS71" i="22"/>
  <c r="CR71" i="22"/>
  <c r="CQ71" i="22"/>
  <c r="CP71" i="22"/>
  <c r="CO71" i="22"/>
  <c r="CN71" i="22"/>
  <c r="CM71" i="22"/>
  <c r="CL71" i="22"/>
  <c r="CK71" i="22"/>
  <c r="CJ71" i="22"/>
  <c r="CI71" i="22"/>
  <c r="CH71" i="22"/>
  <c r="CG71" i="22"/>
  <c r="CF71" i="22"/>
  <c r="CE71" i="22"/>
  <c r="CD71" i="22"/>
  <c r="CB71" i="22"/>
  <c r="AO71" i="22"/>
  <c r="CC71" i="22" s="1"/>
  <c r="CU70" i="22"/>
  <c r="CT70" i="22"/>
  <c r="CS70" i="22"/>
  <c r="CR70" i="22"/>
  <c r="CQ70" i="22"/>
  <c r="CP70" i="22"/>
  <c r="CO70" i="22"/>
  <c r="CN70" i="22"/>
  <c r="CM70" i="22"/>
  <c r="CL70" i="22"/>
  <c r="CK70" i="22"/>
  <c r="CJ70" i="22"/>
  <c r="CI70" i="22"/>
  <c r="CH70" i="22"/>
  <c r="CG70" i="22"/>
  <c r="CF70" i="22"/>
  <c r="CE70" i="22"/>
  <c r="CD70" i="22"/>
  <c r="CB70" i="22"/>
  <c r="AO70" i="22"/>
  <c r="CC70" i="22" s="1"/>
  <c r="CU69" i="22"/>
  <c r="CL69" i="22"/>
  <c r="CK69" i="22"/>
  <c r="CJ69" i="22"/>
  <c r="CI69" i="22"/>
  <c r="CH69" i="22"/>
  <c r="CG69" i="22"/>
  <c r="CF69" i="22"/>
  <c r="CE69" i="22"/>
  <c r="CD69" i="22"/>
  <c r="CC69" i="22"/>
  <c r="CB69" i="22"/>
  <c r="BF69" i="22"/>
  <c r="CT69" i="22" s="1"/>
  <c r="BE69" i="22"/>
  <c r="CS69" i="22" s="1"/>
  <c r="BD69" i="22"/>
  <c r="CR69" i="22" s="1"/>
  <c r="BC69" i="22"/>
  <c r="CQ69" i="22" s="1"/>
  <c r="CP69" i="22"/>
  <c r="BA69" i="22"/>
  <c r="CO69" i="22" s="1"/>
  <c r="AZ69" i="22"/>
  <c r="CN69" i="22" s="1"/>
  <c r="AO69" i="22"/>
  <c r="AY69" i="22"/>
  <c r="CM69" i="22" s="1"/>
  <c r="CU68" i="22"/>
  <c r="CT68" i="22"/>
  <c r="CL68" i="22"/>
  <c r="CK68" i="22"/>
  <c r="CJ68" i="22"/>
  <c r="CI68" i="22"/>
  <c r="CH68" i="22"/>
  <c r="CG68" i="22"/>
  <c r="CF68" i="22"/>
  <c r="CE68" i="22"/>
  <c r="CD68" i="22"/>
  <c r="CB68" i="22"/>
  <c r="BE68" i="22"/>
  <c r="CS68" i="22" s="1"/>
  <c r="BD68" i="22"/>
  <c r="CR68" i="22" s="1"/>
  <c r="BC68" i="22"/>
  <c r="CQ68" i="22" s="1"/>
  <c r="BA68" i="22"/>
  <c r="CO68" i="22" s="1"/>
  <c r="AZ68" i="22"/>
  <c r="CN68" i="22" s="1"/>
  <c r="AO68" i="22"/>
  <c r="CC68" i="22" s="1"/>
  <c r="AY68" i="22"/>
  <c r="CM68" i="22" s="1"/>
  <c r="CU67" i="22"/>
  <c r="CT67" i="22"/>
  <c r="CL67" i="22"/>
  <c r="CK67" i="22"/>
  <c r="CJ67" i="22"/>
  <c r="CI67" i="22"/>
  <c r="CH67" i="22"/>
  <c r="CG67" i="22"/>
  <c r="CF67" i="22"/>
  <c r="CE67" i="22"/>
  <c r="CD67" i="22"/>
  <c r="CB67" i="22"/>
  <c r="BE67" i="22"/>
  <c r="CS67" i="22" s="1"/>
  <c r="BD67" i="22"/>
  <c r="CR67" i="22" s="1"/>
  <c r="BC67" i="22"/>
  <c r="CQ67" i="22" s="1"/>
  <c r="CP67" i="22"/>
  <c r="BA67" i="22"/>
  <c r="CO67" i="22" s="1"/>
  <c r="AZ67" i="22"/>
  <c r="CN67" i="22" s="1"/>
  <c r="AO67" i="22"/>
  <c r="CC67" i="22" s="1"/>
  <c r="AY67" i="22"/>
  <c r="CM67" i="22" s="1"/>
  <c r="CU66" i="22"/>
  <c r="CT66" i="22"/>
  <c r="CL66" i="22"/>
  <c r="CK66" i="22"/>
  <c r="CJ66" i="22"/>
  <c r="CI66" i="22"/>
  <c r="CH66" i="22"/>
  <c r="CG66" i="22"/>
  <c r="CF66" i="22"/>
  <c r="CE66" i="22"/>
  <c r="CD66" i="22"/>
  <c r="CB66" i="22"/>
  <c r="BE66" i="22"/>
  <c r="CS66" i="22" s="1"/>
  <c r="BD66" i="22"/>
  <c r="CR66" i="22" s="1"/>
  <c r="BC66" i="22"/>
  <c r="CQ66" i="22" s="1"/>
  <c r="CP66" i="22"/>
  <c r="BA66" i="22"/>
  <c r="CO66" i="22" s="1"/>
  <c r="AZ66" i="22"/>
  <c r="CN66" i="22" s="1"/>
  <c r="AO66" i="22"/>
  <c r="CC66" i="22" s="1"/>
  <c r="AY66" i="22"/>
  <c r="CM66" i="22" s="1"/>
  <c r="CU65" i="22"/>
  <c r="CT65" i="22"/>
  <c r="CL65" i="22"/>
  <c r="CK65" i="22"/>
  <c r="CJ65" i="22"/>
  <c r="CI65" i="22"/>
  <c r="CH65" i="22"/>
  <c r="CG65" i="22"/>
  <c r="CF65" i="22"/>
  <c r="CE65" i="22"/>
  <c r="CD65" i="22"/>
  <c r="CB65" i="22"/>
  <c r="BE65" i="22"/>
  <c r="CS65" i="22" s="1"/>
  <c r="BD65" i="22"/>
  <c r="CR65" i="22" s="1"/>
  <c r="BC65" i="22"/>
  <c r="CQ65" i="22" s="1"/>
  <c r="CP65" i="22"/>
  <c r="BA65" i="22"/>
  <c r="CO65" i="22" s="1"/>
  <c r="AZ65" i="22"/>
  <c r="CN65" i="22" s="1"/>
  <c r="AO65" i="22"/>
  <c r="CC65" i="22" s="1"/>
  <c r="AY65" i="22"/>
  <c r="CM65" i="22" s="1"/>
  <c r="CU64" i="22"/>
  <c r="CT64" i="22"/>
  <c r="CQ64" i="22"/>
  <c r="CL64" i="22"/>
  <c r="CK64" i="22"/>
  <c r="CJ64" i="22"/>
  <c r="CI64" i="22"/>
  <c r="CH64" i="22"/>
  <c r="CG64" i="22"/>
  <c r="CF64" i="22"/>
  <c r="CE64" i="22"/>
  <c r="CD64" i="22"/>
  <c r="CB64" i="22"/>
  <c r="BE64" i="22"/>
  <c r="BD64" i="22"/>
  <c r="CR64" i="22" s="1"/>
  <c r="BC64" i="22"/>
  <c r="CP64" i="22"/>
  <c r="BA64" i="22"/>
  <c r="AZ64" i="22"/>
  <c r="CN64" i="22" s="1"/>
  <c r="AO64" i="22"/>
  <c r="AY64" i="22"/>
  <c r="CU63" i="22"/>
  <c r="CT63" i="22"/>
  <c r="CS63" i="22"/>
  <c r="CR63" i="22"/>
  <c r="CQ63" i="22"/>
  <c r="CO63" i="22"/>
  <c r="CN63" i="22"/>
  <c r="CL63" i="22"/>
  <c r="CK63" i="22"/>
  <c r="CJ63" i="22"/>
  <c r="CI63" i="22"/>
  <c r="CH63" i="22"/>
  <c r="CG63" i="22"/>
  <c r="CF63" i="22"/>
  <c r="CE63" i="22"/>
  <c r="CD63" i="22"/>
  <c r="CB63" i="22"/>
  <c r="AH63" i="22"/>
  <c r="CP63" i="22" s="1"/>
  <c r="U63" i="22"/>
  <c r="CC63" i="22" s="1"/>
  <c r="AE63" i="22"/>
  <c r="CM63" i="22" s="1"/>
  <c r="CU62" i="22"/>
  <c r="CT62" i="22"/>
  <c r="CS62" i="22"/>
  <c r="CR62" i="22"/>
  <c r="CQ62" i="22"/>
  <c r="CP62" i="22"/>
  <c r="CO62" i="22"/>
  <c r="CN62" i="22"/>
  <c r="CL62" i="22"/>
  <c r="CK62" i="22"/>
  <c r="CJ62" i="22"/>
  <c r="CI62" i="22"/>
  <c r="CH62" i="22"/>
  <c r="CG62" i="22"/>
  <c r="CF62" i="22"/>
  <c r="CE62" i="22"/>
  <c r="CD62" i="22"/>
  <c r="CB62" i="22"/>
  <c r="U62" i="22"/>
  <c r="CC62" i="22" s="1"/>
  <c r="AE62" i="22"/>
  <c r="CM62" i="22" s="1"/>
  <c r="CU61" i="22"/>
  <c r="CT61" i="22"/>
  <c r="CS61" i="22"/>
  <c r="CR61" i="22"/>
  <c r="CQ61" i="22"/>
  <c r="CP61" i="22"/>
  <c r="CO61" i="22"/>
  <c r="CN61" i="22"/>
  <c r="CL61" i="22"/>
  <c r="CK61" i="22"/>
  <c r="CJ61" i="22"/>
  <c r="CI61" i="22"/>
  <c r="CH61" i="22"/>
  <c r="CG61" i="22"/>
  <c r="CF61" i="22"/>
  <c r="CE61" i="22"/>
  <c r="CD61" i="22"/>
  <c r="CB61" i="22"/>
  <c r="U61" i="22"/>
  <c r="CC61" i="22" s="1"/>
  <c r="AE61" i="22"/>
  <c r="CM61" i="22" s="1"/>
  <c r="CU60" i="22"/>
  <c r="CT60" i="22"/>
  <c r="CS60" i="22"/>
  <c r="CR60" i="22"/>
  <c r="CQ60" i="22"/>
  <c r="CP60" i="22"/>
  <c r="CO60" i="22"/>
  <c r="CN60" i="22"/>
  <c r="CL60" i="22"/>
  <c r="CK60" i="22"/>
  <c r="CJ60" i="22"/>
  <c r="CI60" i="22"/>
  <c r="CH60" i="22"/>
  <c r="CG60" i="22"/>
  <c r="CF60" i="22"/>
  <c r="CE60" i="22"/>
  <c r="CD60" i="22"/>
  <c r="CB60" i="22"/>
  <c r="U60" i="22"/>
  <c r="CC60" i="22" s="1"/>
  <c r="AE60" i="22"/>
  <c r="CM60" i="22" s="1"/>
  <c r="CU59" i="22"/>
  <c r="CT59" i="22"/>
  <c r="CS59" i="22"/>
  <c r="CR59" i="22"/>
  <c r="CQ59" i="22"/>
  <c r="CP59" i="22"/>
  <c r="CO59" i="22"/>
  <c r="CN59" i="22"/>
  <c r="CL59" i="22"/>
  <c r="CK59" i="22"/>
  <c r="CJ59" i="22"/>
  <c r="CI59" i="22"/>
  <c r="CH59" i="22"/>
  <c r="CG59" i="22"/>
  <c r="CF59" i="22"/>
  <c r="CE59" i="22"/>
  <c r="CD59" i="22"/>
  <c r="CB59" i="22"/>
  <c r="U59" i="22"/>
  <c r="CC59" i="22" s="1"/>
  <c r="AE59" i="22"/>
  <c r="CM59" i="22" s="1"/>
  <c r="CU58" i="22"/>
  <c r="CT58" i="22"/>
  <c r="CS58" i="22"/>
  <c r="CR58" i="22"/>
  <c r="CQ58" i="22"/>
  <c r="CP58" i="22"/>
  <c r="CO58" i="22"/>
  <c r="CN58" i="22"/>
  <c r="CL58" i="22"/>
  <c r="CK58" i="22"/>
  <c r="CJ58" i="22"/>
  <c r="CI58" i="22"/>
  <c r="CH58" i="22"/>
  <c r="CG58" i="22"/>
  <c r="CF58" i="22"/>
  <c r="CE58" i="22"/>
  <c r="CD58" i="22"/>
  <c r="CB58" i="22"/>
  <c r="U58" i="22"/>
  <c r="CC58" i="22" s="1"/>
  <c r="AE58" i="22"/>
  <c r="CM58" i="22" s="1"/>
  <c r="CU57" i="22"/>
  <c r="CT57" i="22"/>
  <c r="CS57" i="22"/>
  <c r="CR57" i="22"/>
  <c r="CQ57" i="22"/>
  <c r="CP57" i="22"/>
  <c r="CO57" i="22"/>
  <c r="CN57" i="22"/>
  <c r="CL57" i="22"/>
  <c r="CK57" i="22"/>
  <c r="CJ57" i="22"/>
  <c r="CI57" i="22"/>
  <c r="CH57" i="22"/>
  <c r="CG57" i="22"/>
  <c r="CF57" i="22"/>
  <c r="CE57" i="22"/>
  <c r="CD57" i="22"/>
  <c r="CB57" i="22"/>
  <c r="U57" i="22"/>
  <c r="CC57" i="22" s="1"/>
  <c r="AE57" i="22"/>
  <c r="CM57" i="22" s="1"/>
  <c r="CU56" i="22"/>
  <c r="CT56" i="22"/>
  <c r="CS56" i="22"/>
  <c r="CR56" i="22"/>
  <c r="CQ56" i="22"/>
  <c r="CP56" i="22"/>
  <c r="CO56" i="22"/>
  <c r="CN56" i="22"/>
  <c r="CL56" i="22"/>
  <c r="CK56" i="22"/>
  <c r="CJ56" i="22"/>
  <c r="CI56" i="22"/>
  <c r="CH56" i="22"/>
  <c r="CG56" i="22"/>
  <c r="CF56" i="22"/>
  <c r="CE56" i="22"/>
  <c r="CD56" i="22"/>
  <c r="CB56" i="22"/>
  <c r="U56" i="22"/>
  <c r="AE56" i="22"/>
  <c r="CM56" i="22" s="1"/>
  <c r="CA55" i="22"/>
  <c r="BZ55" i="22"/>
  <c r="BY55" i="22"/>
  <c r="BY53" i="22" s="1"/>
  <c r="BY48" i="22" s="1"/>
  <c r="BY22" i="22" s="1"/>
  <c r="BY20" i="22" s="1"/>
  <c r="BX55" i="22"/>
  <c r="BX53" i="22" s="1"/>
  <c r="BX48" i="22" s="1"/>
  <c r="BX22" i="22" s="1"/>
  <c r="BX20" i="22" s="1"/>
  <c r="BW55" i="22"/>
  <c r="BW53" i="22" s="1"/>
  <c r="BW48" i="22" s="1"/>
  <c r="BW22" i="22" s="1"/>
  <c r="BW20" i="22" s="1"/>
  <c r="BV55" i="22"/>
  <c r="BU55" i="22"/>
  <c r="BT55" i="22"/>
  <c r="BT53" i="22" s="1"/>
  <c r="BT48" i="22" s="1"/>
  <c r="BT22" i="22" s="1"/>
  <c r="BT20" i="22" s="1"/>
  <c r="BR55" i="22"/>
  <c r="BR53" i="22" s="1"/>
  <c r="BR48" i="22" s="1"/>
  <c r="BR22" i="22" s="1"/>
  <c r="BR20" i="22" s="1"/>
  <c r="BQ55" i="22"/>
  <c r="BP55" i="22"/>
  <c r="BP53" i="22" s="1"/>
  <c r="BO55" i="22"/>
  <c r="BO53" i="22" s="1"/>
  <c r="BN55" i="22"/>
  <c r="BN53" i="22" s="1"/>
  <c r="BM55" i="22"/>
  <c r="BL55" i="22"/>
  <c r="BL53" i="22" s="1"/>
  <c r="BK55" i="22"/>
  <c r="BK53" i="22" s="1"/>
  <c r="BJ55" i="22"/>
  <c r="BJ53" i="22" s="1"/>
  <c r="BJ48" i="22" s="1"/>
  <c r="BJ22" i="22" s="1"/>
  <c r="BJ20" i="22" s="1"/>
  <c r="BH55" i="22"/>
  <c r="BH53" i="22" s="1"/>
  <c r="BG55" i="22"/>
  <c r="BF55" i="22"/>
  <c r="BF53" i="22" s="1"/>
  <c r="AX55" i="22"/>
  <c r="AX53" i="22" s="1"/>
  <c r="AV55" i="22"/>
  <c r="AV53" i="22" s="1"/>
  <c r="AU55" i="22"/>
  <c r="AU53" i="22" s="1"/>
  <c r="AT55" i="22"/>
  <c r="AT53" i="22" s="1"/>
  <c r="AR55" i="22"/>
  <c r="AR53" i="22" s="1"/>
  <c r="AQ55" i="22"/>
  <c r="AQ53" i="22" s="1"/>
  <c r="AP55" i="22"/>
  <c r="AP53" i="22" s="1"/>
  <c r="AN55" i="22"/>
  <c r="AM55" i="22"/>
  <c r="AM53" i="22" s="1"/>
  <c r="AL55" i="22"/>
  <c r="AL53" i="22" s="1"/>
  <c r="AK55" i="22"/>
  <c r="AJ55" i="22"/>
  <c r="AJ53" i="22" s="1"/>
  <c r="AI55" i="22"/>
  <c r="AI53" i="22" s="1"/>
  <c r="AH55" i="22"/>
  <c r="AG55" i="22"/>
  <c r="AF55" i="22"/>
  <c r="AD55" i="22"/>
  <c r="AD53" i="22" s="1"/>
  <c r="AC55" i="22"/>
  <c r="AB55" i="22"/>
  <c r="AA55" i="22"/>
  <c r="AA53" i="22" s="1"/>
  <c r="Z55" i="22"/>
  <c r="Z53" i="22" s="1"/>
  <c r="Y55" i="22"/>
  <c r="X55" i="22"/>
  <c r="W55" i="22"/>
  <c r="W53" i="22" s="1"/>
  <c r="V55" i="22"/>
  <c r="V53" i="22" s="1"/>
  <c r="T55" i="22"/>
  <c r="T53" i="22" s="1"/>
  <c r="D55" i="22"/>
  <c r="CA53" i="22"/>
  <c r="CA48" i="22" s="1"/>
  <c r="CA22" i="22" s="1"/>
  <c r="CA20" i="22" s="1"/>
  <c r="BZ53" i="22"/>
  <c r="BZ48" i="22" s="1"/>
  <c r="BZ22" i="22" s="1"/>
  <c r="BZ20" i="22" s="1"/>
  <c r="BV53" i="22"/>
  <c r="BV48" i="22" s="1"/>
  <c r="BV22" i="22" s="1"/>
  <c r="BV20" i="22" s="1"/>
  <c r="BU53" i="22"/>
  <c r="BU48" i="22" s="1"/>
  <c r="BQ53" i="22"/>
  <c r="BM53" i="22"/>
  <c r="AN53" i="22"/>
  <c r="AK53" i="22"/>
  <c r="AH53" i="22"/>
  <c r="AG53" i="22"/>
  <c r="AF53" i="22"/>
  <c r="AC53" i="22"/>
  <c r="AB53" i="22"/>
  <c r="Y53" i="22"/>
  <c r="X53" i="22"/>
  <c r="D53" i="22"/>
  <c r="CU52" i="22"/>
  <c r="CU51" i="22" s="1"/>
  <c r="CU49" i="22" s="1"/>
  <c r="CT52" i="22"/>
  <c r="CT51" i="22" s="1"/>
  <c r="CT49" i="22" s="1"/>
  <c r="CS52" i="22"/>
  <c r="CS51" i="22" s="1"/>
  <c r="CR52" i="22"/>
  <c r="CQ52" i="22"/>
  <c r="CQ51" i="22" s="1"/>
  <c r="CQ49" i="22" s="1"/>
  <c r="CP52" i="22"/>
  <c r="CP51" i="22" s="1"/>
  <c r="CP49" i="22" s="1"/>
  <c r="CO52" i="22"/>
  <c r="CO51" i="22" s="1"/>
  <c r="CO49" i="22" s="1"/>
  <c r="CN52" i="22"/>
  <c r="CL52" i="22"/>
  <c r="CL51" i="22" s="1"/>
  <c r="CL49" i="22" s="1"/>
  <c r="CK52" i="22"/>
  <c r="CK51" i="22" s="1"/>
  <c r="CJ52" i="22"/>
  <c r="CI52" i="22"/>
  <c r="CI51" i="22" s="1"/>
  <c r="CI49" i="22" s="1"/>
  <c r="CH52" i="22"/>
  <c r="CG52" i="22"/>
  <c r="CG51" i="22" s="1"/>
  <c r="CG49" i="22" s="1"/>
  <c r="CF52" i="22"/>
  <c r="CF51" i="22" s="1"/>
  <c r="CF49" i="22" s="1"/>
  <c r="CE52" i="22"/>
  <c r="CE51" i="22" s="1"/>
  <c r="CE49" i="22" s="1"/>
  <c r="CD52" i="22"/>
  <c r="CD51" i="22" s="1"/>
  <c r="CD49" i="22" s="1"/>
  <c r="CB52" i="22"/>
  <c r="AE52" i="22"/>
  <c r="AE51" i="22" s="1"/>
  <c r="U52" i="22"/>
  <c r="CC52" i="22" s="1"/>
  <c r="CC51" i="22" s="1"/>
  <c r="CC49" i="22" s="1"/>
  <c r="CR51" i="22"/>
  <c r="CR49" i="22" s="1"/>
  <c r="CN51" i="22"/>
  <c r="CJ51" i="22"/>
  <c r="CJ49" i="22" s="1"/>
  <c r="CH51" i="22"/>
  <c r="CH49" i="22" s="1"/>
  <c r="CB51" i="22"/>
  <c r="BQ51" i="22"/>
  <c r="BP51" i="22"/>
  <c r="BP49" i="22" s="1"/>
  <c r="BP48" i="22" s="1"/>
  <c r="BP22" i="22" s="1"/>
  <c r="BP20" i="22" s="1"/>
  <c r="BO51" i="22"/>
  <c r="BO49" i="22" s="1"/>
  <c r="BN51" i="22"/>
  <c r="BN49" i="22" s="1"/>
  <c r="BM51" i="22"/>
  <c r="BM49" i="22" s="1"/>
  <c r="BL51" i="22"/>
  <c r="BL49" i="22" s="1"/>
  <c r="BL48" i="22" s="1"/>
  <c r="BL22" i="22" s="1"/>
  <c r="BL20" i="22" s="1"/>
  <c r="BK51" i="22"/>
  <c r="BJ51" i="22"/>
  <c r="BJ49" i="22" s="1"/>
  <c r="BH51" i="22"/>
  <c r="BH49" i="22" s="1"/>
  <c r="BG51" i="22"/>
  <c r="BG49" i="22" s="1"/>
  <c r="BG48" i="22" s="1"/>
  <c r="BG22" i="22" s="1"/>
  <c r="BG20" i="22" s="1"/>
  <c r="BF51" i="22"/>
  <c r="BF49" i="22" s="1"/>
  <c r="BF48" i="22" s="1"/>
  <c r="BF22" i="22" s="1"/>
  <c r="BF20" i="22" s="1"/>
  <c r="BE51" i="22"/>
  <c r="BE49" i="22" s="1"/>
  <c r="BD51" i="22"/>
  <c r="BD49" i="22" s="1"/>
  <c r="BC51" i="22"/>
  <c r="BC49" i="22" s="1"/>
  <c r="BB51" i="22"/>
  <c r="BA51" i="22"/>
  <c r="BA49" i="22" s="1"/>
  <c r="AZ51" i="22"/>
  <c r="AZ49" i="22" s="1"/>
  <c r="AY51" i="22"/>
  <c r="AY49" i="22" s="1"/>
  <c r="AX51" i="22"/>
  <c r="AW51" i="22"/>
  <c r="AV51" i="22"/>
  <c r="AV49" i="22" s="1"/>
  <c r="AU51" i="22"/>
  <c r="AT51" i="22"/>
  <c r="AT49" i="22" s="1"/>
  <c r="AS51" i="22"/>
  <c r="AS49" i="22" s="1"/>
  <c r="AR51" i="22"/>
  <c r="AR49" i="22" s="1"/>
  <c r="AQ51" i="22"/>
  <c r="AQ49" i="22" s="1"/>
  <c r="AQ48" i="22" s="1"/>
  <c r="AQ22" i="22" s="1"/>
  <c r="AQ20" i="22" s="1"/>
  <c r="AP51" i="22"/>
  <c r="AO51" i="22"/>
  <c r="AO49" i="22" s="1"/>
  <c r="AN51" i="22"/>
  <c r="AN49" i="22" s="1"/>
  <c r="AM51" i="22"/>
  <c r="AM49" i="22" s="1"/>
  <c r="AL51" i="22"/>
  <c r="AL49" i="22" s="1"/>
  <c r="AL48" i="22" s="1"/>
  <c r="AL22" i="22" s="1"/>
  <c r="AL20" i="22" s="1"/>
  <c r="CT20" i="22" s="1"/>
  <c r="AK51" i="22"/>
  <c r="AK49" i="22" s="1"/>
  <c r="AJ51" i="22"/>
  <c r="AJ49" i="22" s="1"/>
  <c r="AI51" i="22"/>
  <c r="AH51" i="22"/>
  <c r="AG51" i="22"/>
  <c r="AG49" i="22" s="1"/>
  <c r="AG48" i="22" s="1"/>
  <c r="AG22" i="22" s="1"/>
  <c r="AG20" i="22" s="1"/>
  <c r="AF51" i="22"/>
  <c r="AF49" i="22" s="1"/>
  <c r="AF48" i="22" s="1"/>
  <c r="AF22" i="22" s="1"/>
  <c r="AF20" i="22" s="1"/>
  <c r="AD51" i="22"/>
  <c r="AD49" i="22" s="1"/>
  <c r="AC51" i="22"/>
  <c r="AC49" i="22" s="1"/>
  <c r="AB51" i="22"/>
  <c r="AB49" i="22" s="1"/>
  <c r="AB48" i="22" s="1"/>
  <c r="AB22" i="22" s="1"/>
  <c r="AB20" i="22" s="1"/>
  <c r="AA51" i="22"/>
  <c r="Z51" i="22"/>
  <c r="Z49" i="22" s="1"/>
  <c r="Y51" i="22"/>
  <c r="Y49" i="22" s="1"/>
  <c r="X51" i="22"/>
  <c r="X49" i="22" s="1"/>
  <c r="X48" i="22" s="1"/>
  <c r="X22" i="22" s="1"/>
  <c r="X20" i="22" s="1"/>
  <c r="W51" i="22"/>
  <c r="V51" i="22"/>
  <c r="V49" i="22" s="1"/>
  <c r="V48" i="22" s="1"/>
  <c r="V22" i="22" s="1"/>
  <c r="V20" i="22" s="1"/>
  <c r="T51" i="22"/>
  <c r="T49" i="22" s="1"/>
  <c r="E51" i="22"/>
  <c r="E49" i="22" s="1"/>
  <c r="D51" i="22"/>
  <c r="D49" i="22" s="1"/>
  <c r="D48" i="22" s="1"/>
  <c r="D22" i="22" s="1"/>
  <c r="D20" i="22" s="1"/>
  <c r="CS49" i="22"/>
  <c r="CN49" i="22"/>
  <c r="CK49" i="22"/>
  <c r="CB49" i="22"/>
  <c r="BQ49" i="22"/>
  <c r="BQ48" i="22" s="1"/>
  <c r="BQ22" i="22" s="1"/>
  <c r="BQ20" i="22" s="1"/>
  <c r="BK49" i="22"/>
  <c r="BI49" i="22"/>
  <c r="BB49" i="22"/>
  <c r="AX49" i="22"/>
  <c r="AW49" i="22"/>
  <c r="AU49" i="22"/>
  <c r="AU48" i="22" s="1"/>
  <c r="AU22" i="22" s="1"/>
  <c r="AU20" i="22" s="1"/>
  <c r="AP49" i="22"/>
  <c r="AP48" i="22" s="1"/>
  <c r="AP22" i="22" s="1"/>
  <c r="AP20" i="22" s="1"/>
  <c r="AI49" i="22"/>
  <c r="AI48" i="22" s="1"/>
  <c r="AI22" i="22" s="1"/>
  <c r="AI20" i="22" s="1"/>
  <c r="AH49" i="22"/>
  <c r="AE49" i="22"/>
  <c r="AA49" i="22"/>
  <c r="AA48" i="22" s="1"/>
  <c r="AA22" i="22" s="1"/>
  <c r="AA20" i="22" s="1"/>
  <c r="W49" i="22"/>
  <c r="BN48" i="22"/>
  <c r="BN22" i="22" s="1"/>
  <c r="BN20" i="22" s="1"/>
  <c r="AH48" i="22"/>
  <c r="AH22" i="22" s="1"/>
  <c r="AH20" i="22" s="1"/>
  <c r="Y48" i="22"/>
  <c r="Y22" i="22" s="1"/>
  <c r="Y20" i="22" s="1"/>
  <c r="W48" i="22"/>
  <c r="BU22" i="22"/>
  <c r="BU20" i="22" s="1"/>
  <c r="W22" i="22"/>
  <c r="W20" i="22" s="1"/>
  <c r="U51" i="22" l="1"/>
  <c r="U49" i="22" s="1"/>
  <c r="AC48" i="22"/>
  <c r="AC22" i="22" s="1"/>
  <c r="AC20" i="22" s="1"/>
  <c r="Z48" i="22"/>
  <c r="Z22" i="22" s="1"/>
  <c r="Z20" i="22" s="1"/>
  <c r="AM48" i="22"/>
  <c r="AM22" i="22" s="1"/>
  <c r="AM20" i="22" s="1"/>
  <c r="CU20" i="22" s="1"/>
  <c r="AK48" i="22"/>
  <c r="AK22" i="22" s="1"/>
  <c r="AK20" i="22" s="1"/>
  <c r="CI55" i="22"/>
  <c r="CI53" i="22" s="1"/>
  <c r="AD48" i="22"/>
  <c r="AD22" i="22" s="1"/>
  <c r="AD20" i="22" s="1"/>
  <c r="BO48" i="22"/>
  <c r="BO22" i="22" s="1"/>
  <c r="BO20" i="22" s="1"/>
  <c r="CI20" i="22" s="1"/>
  <c r="AJ48" i="22"/>
  <c r="AJ22" i="22" s="1"/>
  <c r="AJ20" i="22" s="1"/>
  <c r="AR48" i="22"/>
  <c r="AR22" i="22" s="1"/>
  <c r="AR20" i="22" s="1"/>
  <c r="CF20" i="22" s="1"/>
  <c r="AV48" i="22"/>
  <c r="AV22" i="22" s="1"/>
  <c r="AV20" i="22" s="1"/>
  <c r="BM48" i="22"/>
  <c r="BM22" i="22" s="1"/>
  <c r="BM20" i="22" s="1"/>
  <c r="BD55" i="22"/>
  <c r="BD53" i="22" s="1"/>
  <c r="BD48" i="22" s="1"/>
  <c r="BD22" i="22" s="1"/>
  <c r="BD20" i="22" s="1"/>
  <c r="CN55" i="22"/>
  <c r="CN53" i="22" s="1"/>
  <c r="CN48" i="22" s="1"/>
  <c r="CN22" i="22" s="1"/>
  <c r="BK48" i="22"/>
  <c r="BK22" i="22" s="1"/>
  <c r="BK20" i="22" s="1"/>
  <c r="CE20" i="22" s="1"/>
  <c r="AS55" i="22"/>
  <c r="AS53" i="22" s="1"/>
  <c r="AS48" i="22" s="1"/>
  <c r="AS22" i="22" s="1"/>
  <c r="AS20" i="22" s="1"/>
  <c r="AW55" i="22"/>
  <c r="AW53" i="22" s="1"/>
  <c r="AW48" i="22" s="1"/>
  <c r="AW22" i="22" s="1"/>
  <c r="AW20" i="22" s="1"/>
  <c r="CK20" i="22" s="1"/>
  <c r="CD55" i="22"/>
  <c r="CD53" i="22" s="1"/>
  <c r="CD48" i="22" s="1"/>
  <c r="CD22" i="22" s="1"/>
  <c r="CT55" i="22"/>
  <c r="CT53" i="22" s="1"/>
  <c r="CT48" i="22" s="1"/>
  <c r="CT22" i="22" s="1"/>
  <c r="AT48" i="22"/>
  <c r="AT22" i="22" s="1"/>
  <c r="AT20" i="22" s="1"/>
  <c r="CH20" i="22" s="1"/>
  <c r="AX48" i="22"/>
  <c r="AX22" i="22" s="1"/>
  <c r="AX20" i="22" s="1"/>
  <c r="CL20" i="22" s="1"/>
  <c r="BS55" i="22"/>
  <c r="BS53" i="22" s="1"/>
  <c r="BS48" i="22" s="1"/>
  <c r="BS22" i="22" s="1"/>
  <c r="BS20" i="22" s="1"/>
  <c r="CD20" i="22"/>
  <c r="CM85" i="22"/>
  <c r="BC55" i="22"/>
  <c r="BC53" i="22" s="1"/>
  <c r="BC48" i="22" s="1"/>
  <c r="BC22" i="22" s="1"/>
  <c r="BC20" i="22" s="1"/>
  <c r="CQ20" i="22" s="1"/>
  <c r="CC56" i="22"/>
  <c r="U55" i="22"/>
  <c r="U53" i="22" s="1"/>
  <c r="U48" i="22" s="1"/>
  <c r="U22" i="22" s="1"/>
  <c r="U20" i="22" s="1"/>
  <c r="CE55" i="22"/>
  <c r="CE53" i="22" s="1"/>
  <c r="CQ55" i="22"/>
  <c r="CQ53" i="22" s="1"/>
  <c r="CQ48" i="22" s="1"/>
  <c r="CQ22" i="22" s="1"/>
  <c r="CU55" i="22"/>
  <c r="CU53" i="22" s="1"/>
  <c r="CU48" i="22" s="1"/>
  <c r="CU22" i="22" s="1"/>
  <c r="CJ55" i="22"/>
  <c r="CJ53" i="22" s="1"/>
  <c r="CJ48" i="22" s="1"/>
  <c r="CJ22" i="22" s="1"/>
  <c r="CL55" i="22"/>
  <c r="CL53" i="22" s="1"/>
  <c r="CL48" i="22" s="1"/>
  <c r="CL22" i="22" s="1"/>
  <c r="AN48" i="22"/>
  <c r="AN22" i="22" s="1"/>
  <c r="AN20" i="22" s="1"/>
  <c r="BH48" i="22"/>
  <c r="BH22" i="22" s="1"/>
  <c r="BH20" i="22" s="1"/>
  <c r="CE48" i="22"/>
  <c r="CE22" i="22" s="1"/>
  <c r="CI48" i="22"/>
  <c r="CI22" i="22" s="1"/>
  <c r="CM52" i="22"/>
  <c r="CM51" i="22" s="1"/>
  <c r="CM49" i="22" s="1"/>
  <c r="AE55" i="22"/>
  <c r="AE53" i="22" s="1"/>
  <c r="AE48" i="22" s="1"/>
  <c r="AE22" i="22" s="1"/>
  <c r="AE20" i="22" s="1"/>
  <c r="CF55" i="22"/>
  <c r="CF53" i="22" s="1"/>
  <c r="CF48" i="22" s="1"/>
  <c r="CF22" i="22" s="1"/>
  <c r="CR55" i="22"/>
  <c r="CR53" i="22" s="1"/>
  <c r="CR48" i="22" s="1"/>
  <c r="CR22" i="22" s="1"/>
  <c r="CM64" i="22"/>
  <c r="AY55" i="22"/>
  <c r="AY53" i="22" s="1"/>
  <c r="AY48" i="22" s="1"/>
  <c r="AY22" i="22" s="1"/>
  <c r="AY20" i="22" s="1"/>
  <c r="CP68" i="22"/>
  <c r="CP55" i="22" s="1"/>
  <c r="CP53" i="22" s="1"/>
  <c r="CP48" i="22" s="1"/>
  <c r="CP22" i="22" s="1"/>
  <c r="BB55" i="22"/>
  <c r="BB53" i="22" s="1"/>
  <c r="BB48" i="22" s="1"/>
  <c r="BB22" i="22" s="1"/>
  <c r="BB20" i="22" s="1"/>
  <c r="CP20" i="22" s="1"/>
  <c r="T48" i="22"/>
  <c r="T22" i="22" s="1"/>
  <c r="T20" i="22" s="1"/>
  <c r="CJ20" i="22"/>
  <c r="CB55" i="22"/>
  <c r="CB53" i="22" s="1"/>
  <c r="CB48" i="22" s="1"/>
  <c r="CB22" i="22" s="1"/>
  <c r="CB20" i="22" s="1"/>
  <c r="CH55" i="22"/>
  <c r="CH53" i="22" s="1"/>
  <c r="CH48" i="22" s="1"/>
  <c r="CH22" i="22" s="1"/>
  <c r="CG55" i="22"/>
  <c r="CG53" i="22" s="1"/>
  <c r="CG48" i="22" s="1"/>
  <c r="CG22" i="22" s="1"/>
  <c r="BE55" i="22"/>
  <c r="BE53" i="22" s="1"/>
  <c r="BE48" i="22" s="1"/>
  <c r="BE22" i="22" s="1"/>
  <c r="BE20" i="22" s="1"/>
  <c r="CS20" i="22" s="1"/>
  <c r="AZ55" i="22"/>
  <c r="AZ53" i="22" s="1"/>
  <c r="AZ48" i="22" s="1"/>
  <c r="AZ22" i="22" s="1"/>
  <c r="AZ20" i="22" s="1"/>
  <c r="CN20" i="22" s="1"/>
  <c r="AO55" i="22"/>
  <c r="AO53" i="22" s="1"/>
  <c r="AO48" i="22" s="1"/>
  <c r="AO22" i="22" s="1"/>
  <c r="AO20" i="22" s="1"/>
  <c r="CS64" i="22"/>
  <c r="CC83" i="22"/>
  <c r="BI55" i="22"/>
  <c r="BI53" i="22" s="1"/>
  <c r="BI48" i="22" s="1"/>
  <c r="BI22" i="22" s="1"/>
  <c r="BI20" i="22" s="1"/>
  <c r="CK55" i="22"/>
  <c r="CK53" i="22" s="1"/>
  <c r="CK48" i="22" s="1"/>
  <c r="CK22" i="22" s="1"/>
  <c r="CS55" i="22"/>
  <c r="CS53" i="22" s="1"/>
  <c r="CS48" i="22" s="1"/>
  <c r="CS22" i="22" s="1"/>
  <c r="BA55" i="22"/>
  <c r="BA53" i="22" s="1"/>
  <c r="BA48" i="22" s="1"/>
  <c r="BA22" i="22" s="1"/>
  <c r="BA20" i="22" s="1"/>
  <c r="CO20" i="22" s="1"/>
  <c r="E55" i="22"/>
  <c r="E53" i="22" s="1"/>
  <c r="E48" i="22" s="1"/>
  <c r="E22" i="22" s="1"/>
  <c r="E20" i="22" s="1"/>
  <c r="CC64" i="22"/>
  <c r="CO64" i="22"/>
  <c r="CO55" i="22" s="1"/>
  <c r="CO53" i="22" s="1"/>
  <c r="CO48" i="22" s="1"/>
  <c r="CO22" i="22" s="1"/>
  <c r="CG20" i="22" l="1"/>
  <c r="CR20" i="22"/>
  <c r="CM55" i="22"/>
  <c r="CM53" i="22" s="1"/>
  <c r="CM48" i="22" s="1"/>
  <c r="CM22" i="22" s="1"/>
  <c r="CC20" i="22"/>
  <c r="CM20" i="22"/>
  <c r="CC55" i="22"/>
  <c r="CC53" i="22" s="1"/>
  <c r="CC48" i="22" s="1"/>
  <c r="CC22" i="22" s="1"/>
  <c r="AI83" i="24" l="1"/>
  <c r="Y83" i="24"/>
  <c r="T83" i="24"/>
  <c r="S83" i="24"/>
  <c r="R83" i="24"/>
  <c r="Q83" i="24"/>
  <c r="K83" i="24"/>
  <c r="AG83" i="24" s="1"/>
  <c r="Y82" i="24"/>
  <c r="T82" i="24"/>
  <c r="S82" i="24"/>
  <c r="R82" i="24"/>
  <c r="Q82" i="24"/>
  <c r="K82" i="24"/>
  <c r="X82" i="24" s="1"/>
  <c r="Y81" i="24"/>
  <c r="T81" i="24"/>
  <c r="S81" i="24"/>
  <c r="R81" i="24"/>
  <c r="Q81" i="24"/>
  <c r="K81" i="24"/>
  <c r="AG81" i="24" s="1"/>
  <c r="AI81" i="24" s="1"/>
  <c r="AI77" i="24"/>
  <c r="X77" i="24"/>
  <c r="T77" i="24"/>
  <c r="P77" i="24"/>
  <c r="O77" i="24"/>
  <c r="AI72" i="24"/>
  <c r="Z72" i="24"/>
  <c r="X72" i="24"/>
  <c r="T72" i="24"/>
  <c r="P72" i="24"/>
  <c r="AF72" i="24" s="1"/>
  <c r="AJ72" i="24" s="1"/>
  <c r="O72" i="24"/>
  <c r="AJ71" i="24"/>
  <c r="Z71" i="24"/>
  <c r="Y71" i="24"/>
  <c r="K71" i="24"/>
  <c r="X71" i="24" s="1"/>
  <c r="Y70" i="24"/>
  <c r="T70" i="24"/>
  <c r="Q70" i="24"/>
  <c r="K70" i="24"/>
  <c r="X70" i="24" s="1"/>
  <c r="AJ69" i="24"/>
  <c r="Y69" i="24"/>
  <c r="Q69" i="24"/>
  <c r="P69" i="24" s="1"/>
  <c r="Z69" i="24" s="1"/>
  <c r="K69" i="24"/>
  <c r="X69" i="24" s="1"/>
  <c r="Y68" i="24"/>
  <c r="Q68" i="24"/>
  <c r="P68" i="24" s="1"/>
  <c r="AF68" i="24" s="1"/>
  <c r="AJ68" i="24" s="1"/>
  <c r="K68" i="24"/>
  <c r="Y67" i="24"/>
  <c r="T67" i="24"/>
  <c r="Q67" i="24"/>
  <c r="K67" i="24"/>
  <c r="AE67" i="24" s="1"/>
  <c r="AI67" i="24" s="1"/>
  <c r="Y66" i="24"/>
  <c r="T66" i="24"/>
  <c r="Q66" i="24"/>
  <c r="P66" i="24" s="1"/>
  <c r="K66" i="24"/>
  <c r="X66" i="24" s="1"/>
  <c r="Y65" i="24"/>
  <c r="T65" i="24"/>
  <c r="Q65" i="24"/>
  <c r="K65" i="24"/>
  <c r="X65" i="24" s="1"/>
  <c r="Y64" i="24"/>
  <c r="T64" i="24"/>
  <c r="Q64" i="24"/>
  <c r="P64" i="24" s="1"/>
  <c r="Z64" i="24" s="1"/>
  <c r="K64" i="24"/>
  <c r="AE64" i="24" s="1"/>
  <c r="AI64" i="24" s="1"/>
  <c r="Y63" i="24"/>
  <c r="X63" i="24"/>
  <c r="T63" i="24"/>
  <c r="Q63" i="24"/>
  <c r="K63" i="24"/>
  <c r="AE63" i="24" s="1"/>
  <c r="AI63" i="24" s="1"/>
  <c r="AE62" i="24"/>
  <c r="Y62" i="24"/>
  <c r="T62" i="24"/>
  <c r="Q62" i="24"/>
  <c r="K62" i="24"/>
  <c r="X62" i="24" s="1"/>
  <c r="AJ61" i="24"/>
  <c r="Z61" i="24"/>
  <c r="O61" i="24"/>
  <c r="N61" i="24"/>
  <c r="L61" i="24"/>
  <c r="L53" i="24" s="1"/>
  <c r="L51" i="24" s="1"/>
  <c r="K61" i="24"/>
  <c r="Z60" i="24"/>
  <c r="AJ59" i="24"/>
  <c r="Z59" i="24"/>
  <c r="O59" i="24"/>
  <c r="K59" i="24"/>
  <c r="AC59" i="24" s="1"/>
  <c r="AI59" i="24" s="1"/>
  <c r="Z58" i="24"/>
  <c r="AJ57" i="24"/>
  <c r="Z57" i="24"/>
  <c r="O57" i="24"/>
  <c r="K57" i="24"/>
  <c r="AJ56" i="24"/>
  <c r="Z56" i="24"/>
  <c r="O56" i="24"/>
  <c r="K56" i="24"/>
  <c r="AC56" i="24" s="1"/>
  <c r="AI56" i="24" s="1"/>
  <c r="AJ55" i="24"/>
  <c r="Z55" i="24"/>
  <c r="O55" i="24"/>
  <c r="K55" i="24"/>
  <c r="M55" i="24" s="1"/>
  <c r="AJ54" i="24"/>
  <c r="Z54" i="24"/>
  <c r="O54" i="24"/>
  <c r="O53" i="24" s="1"/>
  <c r="O51" i="24" s="1"/>
  <c r="K54" i="24"/>
  <c r="AC54" i="24" s="1"/>
  <c r="AD53" i="24"/>
  <c r="AD51" i="24" s="1"/>
  <c r="W53" i="24"/>
  <c r="W51" i="24" s="1"/>
  <c r="V53" i="24"/>
  <c r="V51" i="24" s="1"/>
  <c r="V46" i="24" s="1"/>
  <c r="V20" i="24" s="1"/>
  <c r="V18" i="24" s="1"/>
  <c r="U53" i="24"/>
  <c r="S53" i="24"/>
  <c r="S51" i="24" s="1"/>
  <c r="N53" i="24"/>
  <c r="N51" i="24" s="1"/>
  <c r="I53" i="24"/>
  <c r="I51" i="24" s="1"/>
  <c r="H53" i="24"/>
  <c r="H51" i="24" s="1"/>
  <c r="U51" i="24"/>
  <c r="AJ50" i="24"/>
  <c r="Z50" i="24"/>
  <c r="Z49" i="24" s="1"/>
  <c r="Z47" i="24" s="1"/>
  <c r="Y50" i="24"/>
  <c r="Y49" i="24" s="1"/>
  <c r="Y47" i="24" s="1"/>
  <c r="O50" i="24"/>
  <c r="N50" i="24"/>
  <c r="N49" i="24" s="1"/>
  <c r="N47" i="24" s="1"/>
  <c r="K50" i="24"/>
  <c r="AC50" i="24" s="1"/>
  <c r="F49" i="24"/>
  <c r="D49" i="24"/>
  <c r="AH49" i="24"/>
  <c r="AH47" i="24" s="1"/>
  <c r="AG49" i="24"/>
  <c r="AG47" i="24" s="1"/>
  <c r="AF49" i="24"/>
  <c r="AF47" i="24" s="1"/>
  <c r="AE49" i="24"/>
  <c r="AE47" i="24" s="1"/>
  <c r="AD49" i="24"/>
  <c r="AD47" i="24" s="1"/>
  <c r="X49" i="24"/>
  <c r="W49" i="24"/>
  <c r="W47" i="24" s="1"/>
  <c r="V49" i="24"/>
  <c r="V47" i="24" s="1"/>
  <c r="U49" i="24"/>
  <c r="U47" i="24" s="1"/>
  <c r="U46" i="24" s="1"/>
  <c r="U20" i="24" s="1"/>
  <c r="U18" i="24" s="1"/>
  <c r="T49" i="24"/>
  <c r="S49" i="24"/>
  <c r="S47" i="24" s="1"/>
  <c r="R49" i="24"/>
  <c r="R47" i="24" s="1"/>
  <c r="Q49" i="24"/>
  <c r="Q47" i="24" s="1"/>
  <c r="O49" i="24"/>
  <c r="O47" i="24" s="1"/>
  <c r="L49" i="24"/>
  <c r="J49" i="24"/>
  <c r="I49" i="24"/>
  <c r="I47" i="24" s="1"/>
  <c r="H49" i="24"/>
  <c r="H47" i="24" s="1"/>
  <c r="E49" i="24"/>
  <c r="X47" i="24"/>
  <c r="T47" i="24"/>
  <c r="L47" i="24"/>
  <c r="F20" i="24"/>
  <c r="AB18" i="24"/>
  <c r="AA18" i="24"/>
  <c r="X67" i="24" l="1"/>
  <c r="P70" i="24"/>
  <c r="AF70" i="24" s="1"/>
  <c r="AJ70" i="24" s="1"/>
  <c r="P82" i="24"/>
  <c r="AH82" i="24" s="1"/>
  <c r="AJ82" i="24" s="1"/>
  <c r="I46" i="24"/>
  <c r="I20" i="24" s="1"/>
  <c r="I18" i="24" s="1"/>
  <c r="O46" i="24"/>
  <c r="O20" i="24" s="1"/>
  <c r="O18" i="24" s="1"/>
  <c r="H46" i="24"/>
  <c r="H20" i="24" s="1"/>
  <c r="H18" i="24" s="1"/>
  <c r="AF64" i="24"/>
  <c r="AJ64" i="24" s="1"/>
  <c r="AE66" i="24"/>
  <c r="AI66" i="24" s="1"/>
  <c r="AE69" i="24"/>
  <c r="AI69" i="24" s="1"/>
  <c r="M56" i="24"/>
  <c r="M57" i="24"/>
  <c r="P63" i="24"/>
  <c r="Z63" i="24" s="1"/>
  <c r="P65" i="24"/>
  <c r="P67" i="24"/>
  <c r="Z68" i="24"/>
  <c r="AE70" i="24"/>
  <c r="AI70" i="24" s="1"/>
  <c r="AE71" i="24"/>
  <c r="AI71" i="24" s="1"/>
  <c r="Z82" i="24"/>
  <c r="T53" i="24"/>
  <c r="T51" i="24" s="1"/>
  <c r="T46" i="24" s="1"/>
  <c r="T20" i="24" s="1"/>
  <c r="T18" i="24" s="1"/>
  <c r="AD46" i="24"/>
  <c r="AD20" i="24" s="1"/>
  <c r="AD18" i="24" s="1"/>
  <c r="P49" i="24"/>
  <c r="P47" i="24" s="1"/>
  <c r="L46" i="24"/>
  <c r="L20" i="24" s="1"/>
  <c r="L18" i="24" s="1"/>
  <c r="AE65" i="24"/>
  <c r="AI65" i="24" s="1"/>
  <c r="P81" i="24"/>
  <c r="AH81" i="24" s="1"/>
  <c r="X81" i="24"/>
  <c r="P83" i="24"/>
  <c r="Z83" i="24" s="1"/>
  <c r="X83" i="24"/>
  <c r="AI50" i="24"/>
  <c r="AC49" i="24"/>
  <c r="AC55" i="24"/>
  <c r="AI55" i="24" s="1"/>
  <c r="AI62" i="24"/>
  <c r="AJ47" i="24"/>
  <c r="AJ49" i="24"/>
  <c r="M50" i="24"/>
  <c r="M49" i="24" s="1"/>
  <c r="AF66" i="24"/>
  <c r="AJ66" i="24" s="1"/>
  <c r="Z66" i="24"/>
  <c r="AF77" i="24"/>
  <c r="AJ77" i="24" s="1"/>
  <c r="R77" i="24"/>
  <c r="R53" i="24" s="1"/>
  <c r="R51" i="24" s="1"/>
  <c r="R46" i="24" s="1"/>
  <c r="R20" i="24" s="1"/>
  <c r="R18" i="24" s="1"/>
  <c r="Z77" i="24"/>
  <c r="AI54" i="24"/>
  <c r="N46" i="24"/>
  <c r="N20" i="24" s="1"/>
  <c r="N18" i="24" s="1"/>
  <c r="S46" i="24"/>
  <c r="S20" i="24" s="1"/>
  <c r="S18" i="24" s="1"/>
  <c r="W46" i="24"/>
  <c r="W20" i="24" s="1"/>
  <c r="W18" i="24" s="1"/>
  <c r="M54" i="24"/>
  <c r="K53" i="24"/>
  <c r="K51" i="24" s="1"/>
  <c r="AC57" i="24"/>
  <c r="AI57" i="24" s="1"/>
  <c r="AC61" i="24"/>
  <c r="AI61" i="24" s="1"/>
  <c r="M61" i="24"/>
  <c r="P62" i="24"/>
  <c r="Q53" i="24"/>
  <c r="Q51" i="24" s="1"/>
  <c r="Q46" i="24" s="1"/>
  <c r="Q20" i="24" s="1"/>
  <c r="Q18" i="24" s="1"/>
  <c r="AF63" i="24"/>
  <c r="AJ63" i="24" s="1"/>
  <c r="AF65" i="24"/>
  <c r="AJ65" i="24" s="1"/>
  <c r="Z65" i="24"/>
  <c r="Z70" i="24"/>
  <c r="Z81" i="24"/>
  <c r="X68" i="24"/>
  <c r="AE68" i="24"/>
  <c r="AI68" i="24" s="1"/>
  <c r="AG82" i="24"/>
  <c r="X64" i="24"/>
  <c r="M59" i="24"/>
  <c r="Y53" i="24"/>
  <c r="Y51" i="24" s="1"/>
  <c r="Y46" i="24" s="1"/>
  <c r="Y20" i="24" s="1"/>
  <c r="Y18" i="24" s="1"/>
  <c r="AH83" i="24"/>
  <c r="AJ83" i="24" s="1"/>
  <c r="Z67" i="24" l="1"/>
  <c r="AF67" i="24"/>
  <c r="AJ67" i="24" s="1"/>
  <c r="AE53" i="24"/>
  <c r="AE51" i="24" s="1"/>
  <c r="AE46" i="24" s="1"/>
  <c r="AE20" i="24" s="1"/>
  <c r="AE18" i="24" s="1"/>
  <c r="K49" i="24"/>
  <c r="K47" i="24" s="1"/>
  <c r="K46" i="24" s="1"/>
  <c r="K20" i="24" s="1"/>
  <c r="K18" i="24" s="1"/>
  <c r="M47" i="24"/>
  <c r="X53" i="24"/>
  <c r="X51" i="24" s="1"/>
  <c r="X46" i="24" s="1"/>
  <c r="X20" i="24" s="1"/>
  <c r="X18" i="24" s="1"/>
  <c r="AJ81" i="24"/>
  <c r="AH53" i="24"/>
  <c r="AH51" i="24" s="1"/>
  <c r="AH46" i="24" s="1"/>
  <c r="AH20" i="24" s="1"/>
  <c r="AH18" i="24" s="1"/>
  <c r="AF62" i="24"/>
  <c r="P53" i="24"/>
  <c r="P51" i="24" s="1"/>
  <c r="P46" i="24" s="1"/>
  <c r="P20" i="24" s="1"/>
  <c r="Z62" i="24"/>
  <c r="Z53" i="24" s="1"/>
  <c r="Z51" i="24" s="1"/>
  <c r="Z46" i="24" s="1"/>
  <c r="Z20" i="24" s="1"/>
  <c r="Z18" i="24" s="1"/>
  <c r="P18" i="24" s="1"/>
  <c r="AI82" i="24"/>
  <c r="AG53" i="24"/>
  <c r="AG51" i="24" s="1"/>
  <c r="AG46" i="24" s="1"/>
  <c r="AG20" i="24" s="1"/>
  <c r="AG18" i="24" s="1"/>
  <c r="M53" i="24"/>
  <c r="M51" i="24" s="1"/>
  <c r="AC53" i="24"/>
  <c r="AC47" i="24"/>
  <c r="AI49" i="24"/>
  <c r="AI47" i="24" l="1"/>
  <c r="AJ62" i="24"/>
  <c r="AF53" i="24"/>
  <c r="M46" i="24"/>
  <c r="M20" i="24" s="1"/>
  <c r="M18" i="24" s="1"/>
  <c r="AI53" i="24"/>
  <c r="AI51" i="24" s="1"/>
  <c r="AC51" i="24"/>
  <c r="AC46" i="24" s="1"/>
  <c r="AC20" i="24" s="1"/>
  <c r="AC18" i="24" s="1"/>
  <c r="AF51" i="24" l="1"/>
  <c r="AF46" i="24" s="1"/>
  <c r="AF20" i="24" s="1"/>
  <c r="AF18" i="24" s="1"/>
  <c r="AJ18" i="24" s="1"/>
  <c r="AJ53" i="24"/>
  <c r="AJ51" i="24" s="1"/>
  <c r="AJ46" i="24" s="1"/>
  <c r="AJ20" i="24" s="1"/>
  <c r="AI46" i="24"/>
  <c r="AI20" i="24" s="1"/>
  <c r="AI18" i="24" s="1"/>
  <c r="BQ83" i="21" l="1"/>
  <c r="BO83" i="21"/>
  <c r="BN83" i="21"/>
  <c r="BL83" i="21"/>
  <c r="BV83" i="21" s="1"/>
  <c r="BJ83" i="21"/>
  <c r="BT83" i="21" s="1"/>
  <c r="BI83" i="21"/>
  <c r="BS83" i="21" s="1"/>
  <c r="T83" i="21"/>
  <c r="W83" i="21" s="1"/>
  <c r="X83" i="21" s="1"/>
  <c r="U83" i="21" s="1"/>
  <c r="BK83" i="21" s="1"/>
  <c r="L83" i="21"/>
  <c r="F83" i="21"/>
  <c r="BQ82" i="21"/>
  <c r="BO82" i="21"/>
  <c r="BN82" i="21"/>
  <c r="BL82" i="21"/>
  <c r="BV82" i="21" s="1"/>
  <c r="BJ82" i="21"/>
  <c r="BT82" i="21" s="1"/>
  <c r="BI82" i="21"/>
  <c r="T82" i="21"/>
  <c r="L82" i="21"/>
  <c r="F82" i="21"/>
  <c r="BQ81" i="21"/>
  <c r="BO81" i="21"/>
  <c r="BN81" i="21"/>
  <c r="BL81" i="21"/>
  <c r="BV81" i="21" s="1"/>
  <c r="BJ81" i="21"/>
  <c r="BI81" i="21"/>
  <c r="BS81" i="21" s="1"/>
  <c r="T81" i="21"/>
  <c r="L81" i="21"/>
  <c r="F81" i="21"/>
  <c r="BQ77" i="21"/>
  <c r="BP77" i="21"/>
  <c r="BO77" i="21"/>
  <c r="BM77" i="21" s="1"/>
  <c r="BN77" i="21"/>
  <c r="BB77" i="21"/>
  <c r="BV77" i="21" s="1"/>
  <c r="AZ77" i="21"/>
  <c r="BT77" i="21" s="1"/>
  <c r="AY77" i="21"/>
  <c r="X77" i="21"/>
  <c r="U77" i="21" s="1"/>
  <c r="BA77" i="21" s="1"/>
  <c r="BU77" i="21" s="1"/>
  <c r="BQ72" i="21"/>
  <c r="BO72" i="21"/>
  <c r="BN72" i="21"/>
  <c r="BL72" i="21"/>
  <c r="BK72" i="21"/>
  <c r="BJ72" i="21"/>
  <c r="BI72" i="21"/>
  <c r="BB72" i="21"/>
  <c r="AZ72" i="21"/>
  <c r="BT72" i="21" s="1"/>
  <c r="AY72" i="21"/>
  <c r="AV72" i="21"/>
  <c r="BP72" i="21" s="1"/>
  <c r="BM72" i="21" s="1"/>
  <c r="X72" i="21"/>
  <c r="U72" i="21"/>
  <c r="BA72" i="21" s="1"/>
  <c r="BU72" i="21" s="1"/>
  <c r="BQ71" i="21"/>
  <c r="BO71" i="21"/>
  <c r="BN71" i="21"/>
  <c r="BL71" i="21"/>
  <c r="BK71" i="21"/>
  <c r="BJ71" i="21"/>
  <c r="BI71" i="21"/>
  <c r="BB71" i="21"/>
  <c r="AZ71" i="21"/>
  <c r="AY71" i="21"/>
  <c r="BS71" i="21" s="1"/>
  <c r="X71" i="21"/>
  <c r="U71" i="21" s="1"/>
  <c r="BA71" i="21" s="1"/>
  <c r="T71" i="21"/>
  <c r="AV71" i="21" s="1"/>
  <c r="AS71" i="21" s="1"/>
  <c r="F71" i="21"/>
  <c r="BQ70" i="21"/>
  <c r="BO70" i="21"/>
  <c r="BN70" i="21"/>
  <c r="BL70" i="21"/>
  <c r="BK70" i="21"/>
  <c r="BH70" i="21" s="1"/>
  <c r="BJ70" i="21"/>
  <c r="BI70" i="21"/>
  <c r="BB70" i="21"/>
  <c r="AZ70" i="21"/>
  <c r="AY70" i="21"/>
  <c r="BS70" i="21" s="1"/>
  <c r="X70" i="21"/>
  <c r="U70" i="21"/>
  <c r="BA70" i="21" s="1"/>
  <c r="BU70" i="21" s="1"/>
  <c r="T70" i="21"/>
  <c r="W70" i="21" s="1"/>
  <c r="F70" i="21"/>
  <c r="BQ69" i="21"/>
  <c r="BO69" i="21"/>
  <c r="BN69" i="21"/>
  <c r="BL69" i="21"/>
  <c r="BK69" i="21"/>
  <c r="BJ69" i="21"/>
  <c r="BT69" i="21" s="1"/>
  <c r="BI69" i="21"/>
  <c r="BB69" i="21"/>
  <c r="BV69" i="21" s="1"/>
  <c r="AZ69" i="21"/>
  <c r="AY69" i="21"/>
  <c r="BS69" i="21" s="1"/>
  <c r="X69" i="21"/>
  <c r="U69" i="21" s="1"/>
  <c r="BA69" i="21" s="1"/>
  <c r="T69" i="21"/>
  <c r="AV69" i="21" s="1"/>
  <c r="F69" i="21"/>
  <c r="BQ68" i="21"/>
  <c r="BO68" i="21"/>
  <c r="BN68" i="21"/>
  <c r="BL68" i="21"/>
  <c r="BK68" i="21"/>
  <c r="BJ68" i="21"/>
  <c r="BI68" i="21"/>
  <c r="BB68" i="21"/>
  <c r="AZ68" i="21"/>
  <c r="BT68" i="21" s="1"/>
  <c r="AY68" i="21"/>
  <c r="X68" i="21"/>
  <c r="U68" i="21" s="1"/>
  <c r="BA68" i="21" s="1"/>
  <c r="T68" i="21"/>
  <c r="AV68" i="21" s="1"/>
  <c r="F68" i="21"/>
  <c r="BQ67" i="21"/>
  <c r="BO67" i="21"/>
  <c r="BN67" i="21"/>
  <c r="BL67" i="21"/>
  <c r="BK67" i="21"/>
  <c r="BJ67" i="21"/>
  <c r="BH67" i="21" s="1"/>
  <c r="BI67" i="21"/>
  <c r="BB67" i="21"/>
  <c r="BV67" i="21" s="1"/>
  <c r="AZ67" i="21"/>
  <c r="BT67" i="21" s="1"/>
  <c r="AY67" i="21"/>
  <c r="X67" i="21"/>
  <c r="U67" i="21" s="1"/>
  <c r="BA67" i="21" s="1"/>
  <c r="BU67" i="21" s="1"/>
  <c r="T67" i="21"/>
  <c r="W67" i="21" s="1"/>
  <c r="F67" i="21"/>
  <c r="BQ66" i="21"/>
  <c r="BO66" i="21"/>
  <c r="BN66" i="21"/>
  <c r="BL66" i="21"/>
  <c r="BK66" i="21"/>
  <c r="BJ66" i="21"/>
  <c r="BI66" i="21"/>
  <c r="BB66" i="21"/>
  <c r="BV66" i="21" s="1"/>
  <c r="AZ66" i="21"/>
  <c r="AY66" i="21"/>
  <c r="X66" i="21"/>
  <c r="U66" i="21" s="1"/>
  <c r="BA66" i="21" s="1"/>
  <c r="BU66" i="21" s="1"/>
  <c r="T66" i="21"/>
  <c r="F66" i="21"/>
  <c r="BQ65" i="21"/>
  <c r="BO65" i="21"/>
  <c r="BN65" i="21"/>
  <c r="BL65" i="21"/>
  <c r="BK65" i="21"/>
  <c r="BJ65" i="21"/>
  <c r="BI65" i="21"/>
  <c r="BB65" i="21"/>
  <c r="AZ65" i="21"/>
  <c r="AY65" i="21"/>
  <c r="X65" i="21"/>
  <c r="U65" i="21" s="1"/>
  <c r="BA65" i="21" s="1"/>
  <c r="BU65" i="21" s="1"/>
  <c r="T65" i="21"/>
  <c r="W65" i="21" s="1"/>
  <c r="F65" i="21"/>
  <c r="BT64" i="21"/>
  <c r="BQ64" i="21"/>
  <c r="BO64" i="21"/>
  <c r="BN64" i="21"/>
  <c r="BL64" i="21"/>
  <c r="BK64" i="21"/>
  <c r="BJ64" i="21"/>
  <c r="BI64" i="21"/>
  <c r="BB64" i="21"/>
  <c r="AZ64" i="21"/>
  <c r="AY64" i="21"/>
  <c r="X64" i="21"/>
  <c r="U64" i="21" s="1"/>
  <c r="BA64" i="21" s="1"/>
  <c r="BU64" i="21" s="1"/>
  <c r="T64" i="21"/>
  <c r="W64" i="21" s="1"/>
  <c r="M64" i="21"/>
  <c r="M65" i="21" s="1"/>
  <c r="M66" i="21" s="1"/>
  <c r="M67" i="21" s="1"/>
  <c r="M70" i="21" s="1"/>
  <c r="F64" i="21"/>
  <c r="BQ63" i="21"/>
  <c r="BO63" i="21"/>
  <c r="BN63" i="21"/>
  <c r="BL63" i="21"/>
  <c r="BK63" i="21"/>
  <c r="BH63" i="21" s="1"/>
  <c r="BJ63" i="21"/>
  <c r="BI63" i="21"/>
  <c r="BB63" i="21"/>
  <c r="AZ63" i="21"/>
  <c r="BT63" i="21" s="1"/>
  <c r="AY63" i="21"/>
  <c r="AN63" i="21"/>
  <c r="X63" i="21"/>
  <c r="U63" i="21" s="1"/>
  <c r="BA63" i="21" s="1"/>
  <c r="T63" i="21"/>
  <c r="F63" i="21"/>
  <c r="BQ62" i="21"/>
  <c r="BO62" i="21"/>
  <c r="BN62" i="21"/>
  <c r="BL62" i="21"/>
  <c r="BK62" i="21"/>
  <c r="BJ62" i="21"/>
  <c r="BI62" i="21"/>
  <c r="BB62" i="21"/>
  <c r="AZ62" i="21"/>
  <c r="AY62" i="21"/>
  <c r="AV62" i="21"/>
  <c r="BP62" i="21" s="1"/>
  <c r="AN62" i="21"/>
  <c r="X62" i="21"/>
  <c r="U62" i="21" s="1"/>
  <c r="BA62" i="21" s="1"/>
  <c r="W62" i="21"/>
  <c r="T62" i="21"/>
  <c r="F62" i="21"/>
  <c r="BV61" i="21"/>
  <c r="BT61" i="21"/>
  <c r="BS61" i="21"/>
  <c r="BQ61" i="21"/>
  <c r="BO61" i="21"/>
  <c r="BN61" i="21"/>
  <c r="AQ61" i="21"/>
  <c r="AN61" i="21" s="1"/>
  <c r="U61" i="21"/>
  <c r="T61" i="21"/>
  <c r="AL61" i="21" s="1"/>
  <c r="L61" i="21"/>
  <c r="BV60" i="21"/>
  <c r="BU60" i="21"/>
  <c r="BT60" i="21"/>
  <c r="BS60" i="21"/>
  <c r="BQ60" i="21"/>
  <c r="BO60" i="21"/>
  <c r="BN60" i="21"/>
  <c r="AN60" i="21"/>
  <c r="X60" i="21"/>
  <c r="U60" i="21" s="1"/>
  <c r="T60" i="21"/>
  <c r="AL60" i="21" s="1"/>
  <c r="F60" i="21"/>
  <c r="BV59" i="21"/>
  <c r="BU59" i="21"/>
  <c r="BT59" i="21"/>
  <c r="BS59" i="21"/>
  <c r="BQ59" i="21"/>
  <c r="BO59" i="21"/>
  <c r="BN59" i="21"/>
  <c r="AN59" i="21"/>
  <c r="AL59" i="21"/>
  <c r="U59" i="21"/>
  <c r="T59" i="21"/>
  <c r="L59" i="21"/>
  <c r="F59" i="21"/>
  <c r="BV58" i="21"/>
  <c r="BU58" i="21"/>
  <c r="BT58" i="21"/>
  <c r="BS58" i="21"/>
  <c r="BQ58" i="21"/>
  <c r="BO58" i="21"/>
  <c r="BN58" i="21"/>
  <c r="AN58" i="21"/>
  <c r="AI58" i="21"/>
  <c r="T58" i="21"/>
  <c r="AL58" i="21" s="1"/>
  <c r="BP58" i="21" s="1"/>
  <c r="L58" i="21"/>
  <c r="X58" i="21" s="1"/>
  <c r="F58" i="21"/>
  <c r="BV57" i="21"/>
  <c r="BU57" i="21"/>
  <c r="BT57" i="21"/>
  <c r="BS57" i="21"/>
  <c r="BQ57" i="21"/>
  <c r="BO57" i="21"/>
  <c r="BN57" i="21"/>
  <c r="AN57" i="21"/>
  <c r="U57" i="21"/>
  <c r="T57" i="21"/>
  <c r="AL57" i="21" s="1"/>
  <c r="BP57" i="21" s="1"/>
  <c r="L57" i="21"/>
  <c r="F57" i="21"/>
  <c r="BV56" i="21"/>
  <c r="BU56" i="21"/>
  <c r="BT56" i="21"/>
  <c r="BS56" i="21"/>
  <c r="BQ56" i="21"/>
  <c r="BO56" i="21"/>
  <c r="BN56" i="21"/>
  <c r="AN56" i="21"/>
  <c r="U56" i="21"/>
  <c r="T56" i="21"/>
  <c r="AL56" i="21" s="1"/>
  <c r="L56" i="21"/>
  <c r="F56" i="21"/>
  <c r="BV55" i="21"/>
  <c r="BU55" i="21"/>
  <c r="BT55" i="21"/>
  <c r="BS55" i="21"/>
  <c r="BQ55" i="21"/>
  <c r="BO55" i="21"/>
  <c r="BN55" i="21"/>
  <c r="AN55" i="21"/>
  <c r="U55" i="21"/>
  <c r="T55" i="21"/>
  <c r="L55" i="21"/>
  <c r="F55" i="21"/>
  <c r="BV54" i="21"/>
  <c r="BU54" i="21"/>
  <c r="BT54" i="21"/>
  <c r="BS54" i="21"/>
  <c r="BQ54" i="21"/>
  <c r="BO54" i="21"/>
  <c r="BN54" i="21"/>
  <c r="AN54" i="21"/>
  <c r="AN53" i="21" s="1"/>
  <c r="AN51" i="21" s="1"/>
  <c r="U54" i="21"/>
  <c r="T54" i="21"/>
  <c r="AL54" i="21" s="1"/>
  <c r="AI54" i="21" s="1"/>
  <c r="L54" i="21"/>
  <c r="F54" i="21"/>
  <c r="BW53" i="21"/>
  <c r="BG53" i="21"/>
  <c r="BG51" i="21" s="1"/>
  <c r="BE53" i="21"/>
  <c r="BE51" i="21" s="1"/>
  <c r="BD53" i="21"/>
  <c r="BD51" i="21" s="1"/>
  <c r="AW53" i="21"/>
  <c r="AU53" i="21"/>
  <c r="AU51" i="21" s="1"/>
  <c r="AT53" i="21"/>
  <c r="AT51" i="21" s="1"/>
  <c r="AR53" i="21"/>
  <c r="AR51" i="21" s="1"/>
  <c r="AQ53" i="21"/>
  <c r="AP53" i="21"/>
  <c r="AP51" i="21" s="1"/>
  <c r="AO53" i="21"/>
  <c r="AO51" i="21" s="1"/>
  <c r="AM53" i="21"/>
  <c r="AM51" i="21" s="1"/>
  <c r="AK53" i="21"/>
  <c r="AK51" i="21" s="1"/>
  <c r="AJ53" i="21"/>
  <c r="AJ51" i="21" s="1"/>
  <c r="AH53" i="21"/>
  <c r="V53" i="21"/>
  <c r="V51" i="21" s="1"/>
  <c r="K53" i="21"/>
  <c r="K51" i="21" s="1"/>
  <c r="I53" i="21"/>
  <c r="I51" i="21" s="1"/>
  <c r="H53" i="21"/>
  <c r="H51" i="21" s="1"/>
  <c r="AW51" i="21"/>
  <c r="AQ51" i="21"/>
  <c r="G51" i="21"/>
  <c r="F51" i="21"/>
  <c r="E51" i="21"/>
  <c r="D51" i="21"/>
  <c r="BQ50" i="21"/>
  <c r="BQ49" i="21" s="1"/>
  <c r="BQ47" i="21" s="1"/>
  <c r="BO50" i="21"/>
  <c r="BO49" i="21" s="1"/>
  <c r="BO47" i="21" s="1"/>
  <c r="BN50" i="21"/>
  <c r="BN49" i="21" s="1"/>
  <c r="BN47" i="21" s="1"/>
  <c r="BH50" i="21"/>
  <c r="BH49" i="21" s="1"/>
  <c r="BH47" i="21" s="1"/>
  <c r="BC50" i="21"/>
  <c r="BC49" i="21" s="1"/>
  <c r="BC47" i="21" s="1"/>
  <c r="BB50" i="21"/>
  <c r="BV50" i="21" s="1"/>
  <c r="BV49" i="21" s="1"/>
  <c r="BV47" i="21" s="1"/>
  <c r="BA50" i="21"/>
  <c r="AZ50" i="21"/>
  <c r="BT50" i="21" s="1"/>
  <c r="BT49" i="21" s="1"/>
  <c r="BT47" i="21" s="1"/>
  <c r="AY50" i="21"/>
  <c r="AS50" i="21"/>
  <c r="AS49" i="21" s="1"/>
  <c r="AS47" i="21" s="1"/>
  <c r="AQ50" i="21"/>
  <c r="AN50" i="21" s="1"/>
  <c r="AN49" i="21" s="1"/>
  <c r="AN47" i="21" s="1"/>
  <c r="AN46" i="21" s="1"/>
  <c r="AN20" i="21" s="1"/>
  <c r="AN18" i="21" s="1"/>
  <c r="U50" i="21"/>
  <c r="T50" i="21"/>
  <c r="T49" i="21" s="1"/>
  <c r="T47" i="21" s="1"/>
  <c r="L50" i="21"/>
  <c r="L49" i="21" s="1"/>
  <c r="L47" i="21" s="1"/>
  <c r="F50" i="21"/>
  <c r="BL49" i="21"/>
  <c r="BK49" i="21"/>
  <c r="BK47" i="21" s="1"/>
  <c r="BJ49" i="21"/>
  <c r="BJ47" i="21" s="1"/>
  <c r="BI49" i="21"/>
  <c r="BG49" i="21"/>
  <c r="BF49" i="21"/>
  <c r="BF47" i="21" s="1"/>
  <c r="BE49" i="21"/>
  <c r="BE47" i="21" s="1"/>
  <c r="BD49" i="21"/>
  <c r="AZ49" i="21"/>
  <c r="AZ47" i="21" s="1"/>
  <c r="AW49" i="21"/>
  <c r="AW47" i="21" s="1"/>
  <c r="AW46" i="21" s="1"/>
  <c r="AW20" i="21" s="1"/>
  <c r="AW18" i="21" s="1"/>
  <c r="AV49" i="21"/>
  <c r="AV47" i="21" s="1"/>
  <c r="AU49" i="21"/>
  <c r="AT49" i="21"/>
  <c r="AT47" i="21" s="1"/>
  <c r="AR49" i="21"/>
  <c r="AR47" i="21" s="1"/>
  <c r="AP49" i="21"/>
  <c r="AP47" i="21" s="1"/>
  <c r="AP46" i="21" s="1"/>
  <c r="AP20" i="21" s="1"/>
  <c r="AP18" i="21" s="1"/>
  <c r="AO49" i="21"/>
  <c r="AO47" i="21" s="1"/>
  <c r="AM49" i="21"/>
  <c r="AM47" i="21" s="1"/>
  <c r="AM46" i="21" s="1"/>
  <c r="AM20" i="21" s="1"/>
  <c r="AM18" i="21" s="1"/>
  <c r="AK49" i="21"/>
  <c r="AJ49" i="21"/>
  <c r="AJ47" i="21" s="1"/>
  <c r="AH49" i="21"/>
  <c r="AG49" i="21"/>
  <c r="AF49" i="21"/>
  <c r="AE49" i="21"/>
  <c r="AD49" i="21"/>
  <c r="AC49" i="21"/>
  <c r="AB49" i="21"/>
  <c r="AA49" i="21"/>
  <c r="Z49" i="21"/>
  <c r="X49" i="21"/>
  <c r="X47" i="21" s="1"/>
  <c r="U47" i="21" s="1"/>
  <c r="W49" i="21"/>
  <c r="W47" i="21" s="1"/>
  <c r="V49" i="21"/>
  <c r="V47" i="21" s="1"/>
  <c r="V46" i="21" s="1"/>
  <c r="V20" i="21" s="1"/>
  <c r="V18" i="21" s="1"/>
  <c r="S49" i="21"/>
  <c r="R49" i="21"/>
  <c r="Q49" i="21"/>
  <c r="P49" i="21"/>
  <c r="O49" i="21"/>
  <c r="N49" i="21"/>
  <c r="M49" i="21"/>
  <c r="K49" i="21"/>
  <c r="K47" i="21" s="1"/>
  <c r="I49" i="21"/>
  <c r="I47" i="21" s="1"/>
  <c r="H49" i="21"/>
  <c r="H47" i="21" s="1"/>
  <c r="H46" i="21" s="1"/>
  <c r="H20" i="21" s="1"/>
  <c r="H18" i="21" s="1"/>
  <c r="G49" i="21"/>
  <c r="BL47" i="21"/>
  <c r="BI47" i="21"/>
  <c r="BG47" i="21"/>
  <c r="BG46" i="21" s="1"/>
  <c r="BG20" i="21" s="1"/>
  <c r="BG18" i="21" s="1"/>
  <c r="BD47" i="21"/>
  <c r="AU47" i="21"/>
  <c r="AK47" i="21"/>
  <c r="AJ46" i="21" l="1"/>
  <c r="AJ20" i="21" s="1"/>
  <c r="AJ18" i="21" s="1"/>
  <c r="BU61" i="21"/>
  <c r="AS62" i="21"/>
  <c r="BV62" i="21"/>
  <c r="BH64" i="21"/>
  <c r="BT66" i="21"/>
  <c r="BH71" i="21"/>
  <c r="BV72" i="21"/>
  <c r="BU63" i="21"/>
  <c r="AV64" i="21"/>
  <c r="AS64" i="21" s="1"/>
  <c r="BH65" i="21"/>
  <c r="W68" i="21"/>
  <c r="BV70" i="21"/>
  <c r="BT71" i="21"/>
  <c r="BH72" i="21"/>
  <c r="AO46" i="21"/>
  <c r="AO20" i="21" s="1"/>
  <c r="AO18" i="21" s="1"/>
  <c r="AL50" i="21"/>
  <c r="BP50" i="21" s="1"/>
  <c r="BP49" i="21" s="1"/>
  <c r="BP47" i="21" s="1"/>
  <c r="BT65" i="21"/>
  <c r="BU68" i="21"/>
  <c r="AS69" i="21"/>
  <c r="BP69" i="21"/>
  <c r="AV70" i="21"/>
  <c r="BR60" i="21"/>
  <c r="W69" i="21"/>
  <c r="AX71" i="21"/>
  <c r="I46" i="21"/>
  <c r="I20" i="21" s="1"/>
  <c r="I18" i="21" s="1"/>
  <c r="BR57" i="21"/>
  <c r="BV63" i="21"/>
  <c r="BV64" i="21"/>
  <c r="BH66" i="21"/>
  <c r="AK46" i="21"/>
  <c r="AK20" i="21" s="1"/>
  <c r="AK18" i="21" s="1"/>
  <c r="AT46" i="21"/>
  <c r="AT20" i="21" s="1"/>
  <c r="AT18" i="21" s="1"/>
  <c r="AX50" i="21"/>
  <c r="AX49" i="21" s="1"/>
  <c r="AX47" i="21" s="1"/>
  <c r="AZ53" i="21"/>
  <c r="AZ51" i="21" s="1"/>
  <c r="AZ46" i="21" s="1"/>
  <c r="AZ20" i="21" s="1"/>
  <c r="AZ18" i="21" s="1"/>
  <c r="BV65" i="21"/>
  <c r="BT70" i="21"/>
  <c r="BP71" i="21"/>
  <c r="BM71" i="21" s="1"/>
  <c r="BE46" i="21"/>
  <c r="BE20" i="21" s="1"/>
  <c r="BE18" i="21" s="1"/>
  <c r="L53" i="21"/>
  <c r="L51" i="21" s="1"/>
  <c r="L46" i="21" s="1"/>
  <c r="L20" i="21" s="1"/>
  <c r="L18" i="21" s="1"/>
  <c r="BA49" i="21"/>
  <c r="BA47" i="21" s="1"/>
  <c r="BR54" i="21"/>
  <c r="BR55" i="21"/>
  <c r="BR61" i="21"/>
  <c r="AR46" i="21"/>
  <c r="AR20" i="21" s="1"/>
  <c r="AR18" i="21" s="1"/>
  <c r="BB49" i="21"/>
  <c r="BB47" i="21" s="1"/>
  <c r="AU46" i="21"/>
  <c r="AU20" i="21" s="1"/>
  <c r="AU18" i="21" s="1"/>
  <c r="BM58" i="21"/>
  <c r="BR59" i="21"/>
  <c r="BD46" i="21"/>
  <c r="BD20" i="21" s="1"/>
  <c r="BD18" i="21" s="1"/>
  <c r="BN18" i="21" s="1"/>
  <c r="U49" i="21"/>
  <c r="BR58" i="21"/>
  <c r="BQ18" i="21"/>
  <c r="BA53" i="21"/>
  <c r="BA51" i="21" s="1"/>
  <c r="BU62" i="21"/>
  <c r="BU83" i="21"/>
  <c r="BR83" i="21" s="1"/>
  <c r="BH83" i="21"/>
  <c r="BJ53" i="21"/>
  <c r="BJ51" i="21" s="1"/>
  <c r="BJ46" i="21" s="1"/>
  <c r="BJ20" i="21" s="1"/>
  <c r="BJ18" i="21" s="1"/>
  <c r="BH62" i="21"/>
  <c r="AY49" i="21"/>
  <c r="AY47" i="21" s="1"/>
  <c r="BS50" i="21"/>
  <c r="AL55" i="21"/>
  <c r="T53" i="21"/>
  <c r="T51" i="21" s="1"/>
  <c r="T46" i="21" s="1"/>
  <c r="T20" i="21" s="1"/>
  <c r="T18" i="21" s="1"/>
  <c r="BP61" i="21"/>
  <c r="BM61" i="21" s="1"/>
  <c r="AI61" i="21"/>
  <c r="BS63" i="21"/>
  <c r="BR63" i="21" s="1"/>
  <c r="AX63" i="21"/>
  <c r="BI53" i="21"/>
  <c r="BI51" i="21" s="1"/>
  <c r="BI46" i="21" s="1"/>
  <c r="BI20" i="21" s="1"/>
  <c r="BI18" i="21" s="1"/>
  <c r="BB53" i="21"/>
  <c r="BB51" i="21" s="1"/>
  <c r="BB46" i="21" s="1"/>
  <c r="BB20" i="21" s="1"/>
  <c r="BB18" i="21" s="1"/>
  <c r="BV68" i="21"/>
  <c r="BH69" i="21"/>
  <c r="BU71" i="21"/>
  <c r="BS72" i="21"/>
  <c r="BR72" i="21" s="1"/>
  <c r="AX72" i="21"/>
  <c r="W82" i="21"/>
  <c r="X82" i="21" s="1"/>
  <c r="U82" i="21" s="1"/>
  <c r="BK82" i="21" s="1"/>
  <c r="BU82" i="21" s="1"/>
  <c r="BF82" i="21"/>
  <c r="K46" i="21"/>
  <c r="K20" i="21" s="1"/>
  <c r="K18" i="21" s="1"/>
  <c r="BQ53" i="21"/>
  <c r="BQ51" i="21" s="1"/>
  <c r="BQ46" i="21" s="1"/>
  <c r="BQ20" i="21" s="1"/>
  <c r="BR56" i="21"/>
  <c r="AI57" i="21"/>
  <c r="AI59" i="21"/>
  <c r="BP59" i="21"/>
  <c r="BM59" i="21" s="1"/>
  <c r="BT62" i="21"/>
  <c r="BT53" i="21" s="1"/>
  <c r="BT51" i="21" s="1"/>
  <c r="BT46" i="21" s="1"/>
  <c r="BT20" i="21" s="1"/>
  <c r="BS67" i="21"/>
  <c r="BR67" i="21" s="1"/>
  <c r="AX67" i="21"/>
  <c r="AX68" i="21"/>
  <c r="BH68" i="21"/>
  <c r="BS68" i="21"/>
  <c r="BU69" i="21"/>
  <c r="BR69" i="21" s="1"/>
  <c r="AX69" i="21"/>
  <c r="AI56" i="21"/>
  <c r="BP56" i="21"/>
  <c r="BM56" i="21" s="1"/>
  <c r="AX70" i="21"/>
  <c r="BT81" i="21"/>
  <c r="BS82" i="21"/>
  <c r="BR82" i="21" s="1"/>
  <c r="AI50" i="21"/>
  <c r="AI49" i="21" s="1"/>
  <c r="AI47" i="21" s="1"/>
  <c r="AL49" i="21"/>
  <c r="AL47" i="21" s="1"/>
  <c r="BL53" i="21"/>
  <c r="BL51" i="21" s="1"/>
  <c r="BL46" i="21" s="1"/>
  <c r="BL20" i="21" s="1"/>
  <c r="BL18" i="21" s="1"/>
  <c r="U58" i="21"/>
  <c r="BP60" i="21"/>
  <c r="BM60" i="21" s="1"/>
  <c r="AI60" i="21"/>
  <c r="AV65" i="21"/>
  <c r="W66" i="21"/>
  <c r="AV66" i="21"/>
  <c r="BR70" i="21"/>
  <c r="BF83" i="21"/>
  <c r="BU50" i="21"/>
  <c r="BU49" i="21" s="1"/>
  <c r="BU47" i="21" s="1"/>
  <c r="AQ49" i="21"/>
  <c r="AQ47" i="21" s="1"/>
  <c r="AQ46" i="21" s="1"/>
  <c r="AQ20" i="21" s="1"/>
  <c r="AQ18" i="21" s="1"/>
  <c r="BO53" i="21"/>
  <c r="BO51" i="21" s="1"/>
  <c r="BO46" i="21" s="1"/>
  <c r="BO20" i="21" s="1"/>
  <c r="BS62" i="21"/>
  <c r="AX62" i="21"/>
  <c r="AY53" i="21"/>
  <c r="AY51" i="21" s="1"/>
  <c r="BP64" i="21"/>
  <c r="BM64" i="21" s="1"/>
  <c r="BS65" i="21"/>
  <c r="AX65" i="21"/>
  <c r="AX77" i="21"/>
  <c r="BN53" i="21"/>
  <c r="BN51" i="21" s="1"/>
  <c r="BN46" i="21" s="1"/>
  <c r="BN20" i="21" s="1"/>
  <c r="BM57" i="21"/>
  <c r="BM62" i="21"/>
  <c r="AV63" i="21"/>
  <c r="W63" i="21"/>
  <c r="BS64" i="21"/>
  <c r="BR64" i="21" s="1"/>
  <c r="AX64" i="21"/>
  <c r="BP68" i="21"/>
  <c r="BM68" i="21" s="1"/>
  <c r="AS68" i="21"/>
  <c r="BM69" i="21"/>
  <c r="W71" i="21"/>
  <c r="BS77" i="21"/>
  <c r="BR77" i="21" s="1"/>
  <c r="BF81" i="21"/>
  <c r="W81" i="21"/>
  <c r="X81" i="21" s="1"/>
  <c r="U81" i="21" s="1"/>
  <c r="BK81" i="21" s="1"/>
  <c r="BU81" i="21" s="1"/>
  <c r="BR81" i="21" s="1"/>
  <c r="BM50" i="21"/>
  <c r="BM49" i="21" s="1"/>
  <c r="BM47" i="21" s="1"/>
  <c r="BP54" i="21"/>
  <c r="BS66" i="21"/>
  <c r="BR66" i="21" s="1"/>
  <c r="AX66" i="21"/>
  <c r="AV67" i="21"/>
  <c r="BV71" i="21"/>
  <c r="BV53" i="21" l="1"/>
  <c r="BV51" i="21" s="1"/>
  <c r="BV46" i="21" s="1"/>
  <c r="BV20" i="21" s="1"/>
  <c r="BR68" i="21"/>
  <c r="BR71" i="21"/>
  <c r="BR65" i="21"/>
  <c r="W53" i="21"/>
  <c r="W51" i="21" s="1"/>
  <c r="W46" i="21" s="1"/>
  <c r="W20" i="21" s="1"/>
  <c r="W18" i="21" s="1"/>
  <c r="BR62" i="21"/>
  <c r="AS70" i="21"/>
  <c r="BP70" i="21"/>
  <c r="BM70" i="21" s="1"/>
  <c r="BA46" i="21"/>
  <c r="BA20" i="21" s="1"/>
  <c r="BA18" i="21" s="1"/>
  <c r="BO18" i="21"/>
  <c r="BR53" i="21"/>
  <c r="BR51" i="21" s="1"/>
  <c r="BV18" i="21"/>
  <c r="BT18" i="21"/>
  <c r="BM54" i="21"/>
  <c r="BF53" i="21"/>
  <c r="BF51" i="21" s="1"/>
  <c r="BF46" i="21" s="1"/>
  <c r="BF20" i="21" s="1"/>
  <c r="BF18" i="21" s="1"/>
  <c r="BC81" i="21"/>
  <c r="BP81" i="21"/>
  <c r="BM81" i="21" s="1"/>
  <c r="U53" i="21"/>
  <c r="U51" i="21" s="1"/>
  <c r="U46" i="21" s="1"/>
  <c r="U20" i="21" s="1"/>
  <c r="BP65" i="21"/>
  <c r="BM65" i="21" s="1"/>
  <c r="AS65" i="21"/>
  <c r="BH82" i="21"/>
  <c r="BS53" i="21"/>
  <c r="BS51" i="21" s="1"/>
  <c r="BP55" i="21"/>
  <c r="BM55" i="21" s="1"/>
  <c r="AI55" i="21"/>
  <c r="AI53" i="21" s="1"/>
  <c r="AI51" i="21" s="1"/>
  <c r="AI46" i="21" s="1"/>
  <c r="AI20" i="21" s="1"/>
  <c r="AI18" i="21" s="1"/>
  <c r="AL53" i="21"/>
  <c r="AL51" i="21" s="1"/>
  <c r="AL46" i="21" s="1"/>
  <c r="AL20" i="21" s="1"/>
  <c r="AL18" i="21" s="1"/>
  <c r="BP66" i="21"/>
  <c r="BM66" i="21" s="1"/>
  <c r="AS66" i="21"/>
  <c r="X53" i="21"/>
  <c r="X51" i="21" s="1"/>
  <c r="X46" i="21" s="1"/>
  <c r="X20" i="21" s="1"/>
  <c r="X18" i="21" s="1"/>
  <c r="U18" i="21" s="1"/>
  <c r="BP82" i="21"/>
  <c r="BM82" i="21" s="1"/>
  <c r="BC82" i="21"/>
  <c r="BS49" i="21"/>
  <c r="BS47" i="21" s="1"/>
  <c r="BR50" i="21"/>
  <c r="BR49" i="21" s="1"/>
  <c r="BR47" i="21" s="1"/>
  <c r="BP67" i="21"/>
  <c r="BM67" i="21" s="1"/>
  <c r="AS67" i="21"/>
  <c r="BC83" i="21"/>
  <c r="BP83" i="21"/>
  <c r="BM83" i="21" s="1"/>
  <c r="AV53" i="21"/>
  <c r="AV51" i="21" s="1"/>
  <c r="AV46" i="21" s="1"/>
  <c r="AV20" i="21" s="1"/>
  <c r="AV18" i="21" s="1"/>
  <c r="AY46" i="21"/>
  <c r="AY20" i="21" s="1"/>
  <c r="AY18" i="21" s="1"/>
  <c r="BS18" i="21" s="1"/>
  <c r="AX53" i="21"/>
  <c r="AX51" i="21" s="1"/>
  <c r="AX46" i="21" s="1"/>
  <c r="AX20" i="21" s="1"/>
  <c r="AX18" i="21" s="1"/>
  <c r="AS63" i="21"/>
  <c r="BP63" i="21"/>
  <c r="BM63" i="21" s="1"/>
  <c r="BH81" i="21"/>
  <c r="BH53" i="21" s="1"/>
  <c r="BH51" i="21" s="1"/>
  <c r="BH46" i="21" s="1"/>
  <c r="BH20" i="21" s="1"/>
  <c r="BH18" i="21" s="1"/>
  <c r="BK53" i="21"/>
  <c r="BK51" i="21" s="1"/>
  <c r="BK46" i="21" s="1"/>
  <c r="BK20" i="21" s="1"/>
  <c r="BK18" i="21" s="1"/>
  <c r="BU18" i="21" s="1"/>
  <c r="BU53" i="21"/>
  <c r="BU51" i="21" s="1"/>
  <c r="BU46" i="21" s="1"/>
  <c r="BU20" i="21" s="1"/>
  <c r="BP18" i="21" l="1"/>
  <c r="BR46" i="21"/>
  <c r="BR20" i="21" s="1"/>
  <c r="BM53" i="21"/>
  <c r="BM51" i="21" s="1"/>
  <c r="BM46" i="21" s="1"/>
  <c r="BM20" i="21" s="1"/>
  <c r="AS53" i="21"/>
  <c r="AS51" i="21" s="1"/>
  <c r="AS46" i="21" s="1"/>
  <c r="AS20" i="21" s="1"/>
  <c r="AS18" i="21" s="1"/>
  <c r="BC53" i="21"/>
  <c r="BC51" i="21" s="1"/>
  <c r="BC46" i="21" s="1"/>
  <c r="BC20" i="21" s="1"/>
  <c r="BC18" i="21" s="1"/>
  <c r="BR18" i="21"/>
  <c r="BS46" i="21"/>
  <c r="BS20" i="21" s="1"/>
  <c r="BP53" i="21"/>
  <c r="BP51" i="21" s="1"/>
  <c r="BP46" i="21" s="1"/>
  <c r="BP20" i="21" s="1"/>
  <c r="BM18" i="21" l="1"/>
  <c r="K70" i="28"/>
  <c r="I70" i="28"/>
  <c r="K68" i="28"/>
  <c r="K65" i="28"/>
  <c r="I65" i="28"/>
  <c r="G65" i="28"/>
  <c r="J63" i="28"/>
  <c r="K63" i="28" s="1"/>
  <c r="J62" i="28"/>
  <c r="J61" i="28"/>
  <c r="K60" i="28"/>
  <c r="J60" i="28"/>
  <c r="K59" i="28"/>
  <c r="G59" i="28"/>
  <c r="J58" i="28"/>
  <c r="K58" i="28" s="1"/>
  <c r="G58" i="28"/>
  <c r="J57" i="28"/>
  <c r="K57" i="28" s="1"/>
  <c r="I56" i="28"/>
  <c r="I55" i="28"/>
  <c r="I54" i="28" s="1"/>
  <c r="I52" i="28" s="1"/>
  <c r="I48" i="28" s="1"/>
  <c r="I22" i="28" s="1"/>
  <c r="I20" i="28" s="1"/>
  <c r="Z54" i="28"/>
  <c r="X54" i="28"/>
  <c r="V54" i="28"/>
  <c r="T54" i="28"/>
  <c r="R54" i="28"/>
  <c r="P54" i="28"/>
  <c r="N54" i="28"/>
  <c r="L54" i="28"/>
  <c r="H54" i="28"/>
  <c r="H52" i="28" s="1"/>
  <c r="F54" i="28"/>
  <c r="F52" i="28" s="1"/>
  <c r="D54" i="28"/>
  <c r="D52" i="28" s="1"/>
  <c r="J49" i="28"/>
  <c r="H49" i="28"/>
  <c r="H48" i="28" s="1"/>
  <c r="H22" i="28" s="1"/>
  <c r="H20" i="28" s="1"/>
  <c r="F49" i="28"/>
  <c r="D49" i="28"/>
  <c r="E48" i="28"/>
  <c r="E22" i="28" s="1"/>
  <c r="E20" i="28" s="1"/>
  <c r="J45" i="28"/>
  <c r="H45" i="28"/>
  <c r="F45" i="28"/>
  <c r="D45" i="28"/>
  <c r="K41" i="28"/>
  <c r="J41" i="28"/>
  <c r="I41" i="28"/>
  <c r="H41" i="28"/>
  <c r="G41" i="28"/>
  <c r="F41" i="28"/>
  <c r="E41" i="28"/>
  <c r="D41" i="28"/>
  <c r="K37" i="28"/>
  <c r="J37" i="28"/>
  <c r="I37" i="28"/>
  <c r="H37" i="28"/>
  <c r="H36" i="28" s="1"/>
  <c r="G37" i="28"/>
  <c r="F37" i="28"/>
  <c r="E37" i="28"/>
  <c r="D37" i="28"/>
  <c r="D36" i="28" s="1"/>
  <c r="K36" i="28"/>
  <c r="J36" i="28"/>
  <c r="I36" i="28"/>
  <c r="G36" i="28"/>
  <c r="F36" i="28"/>
  <c r="E36" i="28"/>
  <c r="K33" i="28"/>
  <c r="J33" i="28"/>
  <c r="I33" i="28"/>
  <c r="H33" i="28"/>
  <c r="G33" i="28"/>
  <c r="F33" i="28"/>
  <c r="E33" i="28"/>
  <c r="D33" i="28"/>
  <c r="K29" i="28"/>
  <c r="K28" i="28" s="1"/>
  <c r="J29" i="28"/>
  <c r="I29" i="28"/>
  <c r="H29" i="28"/>
  <c r="G29" i="28"/>
  <c r="G28" i="28" s="1"/>
  <c r="F29" i="28"/>
  <c r="F28" i="28" s="1"/>
  <c r="E29" i="28"/>
  <c r="D29" i="28"/>
  <c r="J28" i="28"/>
  <c r="I28" i="28"/>
  <c r="E28" i="28"/>
  <c r="D28" i="28" l="1"/>
  <c r="G54" i="28"/>
  <c r="G52" i="28" s="1"/>
  <c r="G48" i="28" s="1"/>
  <c r="G22" i="28" s="1"/>
  <c r="G20" i="28" s="1"/>
  <c r="D48" i="28"/>
  <c r="D22" i="28" s="1"/>
  <c r="D20" i="28" s="1"/>
  <c r="H28" i="28"/>
  <c r="F48" i="28"/>
  <c r="F22" i="28" s="1"/>
  <c r="K54" i="28"/>
  <c r="K52" i="28" s="1"/>
  <c r="K48" i="28" s="1"/>
  <c r="K22" i="28" s="1"/>
  <c r="K20" i="28" s="1"/>
  <c r="F20" i="28"/>
  <c r="J54" i="28"/>
  <c r="J52" i="28" s="1"/>
  <c r="J48" i="28" s="1"/>
  <c r="J22" i="28" s="1"/>
  <c r="J20" i="28" s="1"/>
  <c r="I23" i="7" l="1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50" i="7"/>
  <c r="I51" i="7"/>
  <c r="I52" i="7"/>
  <c r="I54" i="7"/>
  <c r="I53" i="7" s="1"/>
  <c r="K54" i="7"/>
  <c r="K53" i="7" s="1"/>
  <c r="K52" i="7"/>
  <c r="K51" i="7"/>
  <c r="K50" i="7"/>
  <c r="K47" i="7"/>
  <c r="K46" i="7"/>
  <c r="K45" i="7"/>
  <c r="K44" i="7"/>
  <c r="K43" i="7"/>
  <c r="K42" i="7"/>
  <c r="K41" i="7"/>
  <c r="K40" i="7"/>
  <c r="K39" i="7"/>
  <c r="K38" i="7"/>
  <c r="K37" i="7"/>
  <c r="K36" i="7"/>
  <c r="K35" i="7"/>
  <c r="K34" i="7"/>
  <c r="K33" i="7"/>
  <c r="K32" i="7"/>
  <c r="K31" i="7"/>
  <c r="K30" i="7"/>
  <c r="K29" i="7"/>
  <c r="K28" i="7"/>
  <c r="K27" i="7"/>
  <c r="K26" i="7"/>
  <c r="K25" i="7"/>
  <c r="K24" i="7"/>
  <c r="K23" i="7"/>
  <c r="G54" i="7"/>
  <c r="G53" i="7" s="1"/>
  <c r="G52" i="7"/>
  <c r="G51" i="7"/>
  <c r="G50" i="7"/>
  <c r="G47" i="7"/>
  <c r="G46" i="7"/>
  <c r="G45" i="7"/>
  <c r="G44" i="7"/>
  <c r="G43" i="7"/>
  <c r="G42" i="7"/>
  <c r="G41" i="7"/>
  <c r="G40" i="7"/>
  <c r="G39" i="7"/>
  <c r="G38" i="7"/>
  <c r="G37" i="7"/>
  <c r="G36" i="7"/>
  <c r="G35" i="7"/>
  <c r="G34" i="7"/>
  <c r="G33" i="7"/>
  <c r="G32" i="7"/>
  <c r="G31" i="7"/>
  <c r="G30" i="7"/>
  <c r="G29" i="7"/>
  <c r="G28" i="7"/>
  <c r="G27" i="7"/>
  <c r="G26" i="7"/>
  <c r="G25" i="7"/>
  <c r="G24" i="7"/>
  <c r="G23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50" i="7"/>
  <c r="E51" i="7"/>
  <c r="E52" i="7"/>
  <c r="E54" i="7"/>
  <c r="E53" i="7" s="1"/>
  <c r="E49" i="7" l="1"/>
  <c r="E48" i="7" s="1"/>
  <c r="E22" i="7" s="1"/>
  <c r="I49" i="7"/>
  <c r="I48" i="7" s="1"/>
  <c r="I22" i="7" s="1"/>
  <c r="K49" i="7"/>
  <c r="K48" i="7" s="1"/>
  <c r="K22" i="7" s="1"/>
  <c r="G49" i="7"/>
  <c r="G48" i="7" s="1"/>
  <c r="G22" i="7" s="1"/>
  <c r="O7" i="6"/>
  <c r="N52" i="5" l="1"/>
  <c r="N51" i="5" s="1"/>
  <c r="N49" i="5" s="1"/>
  <c r="O55" i="5"/>
  <c r="O53" i="5" s="1"/>
  <c r="O51" i="5"/>
  <c r="O49" i="5" s="1"/>
  <c r="AI27" i="5"/>
  <c r="AI28" i="5"/>
  <c r="AI29" i="5"/>
  <c r="AI30" i="5"/>
  <c r="AI31" i="5"/>
  <c r="AI32" i="5"/>
  <c r="AI33" i="5"/>
  <c r="AI34" i="5"/>
  <c r="AI35" i="5"/>
  <c r="AI36" i="5"/>
  <c r="AI37" i="5"/>
  <c r="AI38" i="5"/>
  <c r="AI39" i="5"/>
  <c r="AI40" i="5"/>
  <c r="AI41" i="5"/>
  <c r="AI42" i="5"/>
  <c r="AI43" i="5"/>
  <c r="AI44" i="5"/>
  <c r="AI45" i="5"/>
  <c r="AI46" i="5"/>
  <c r="AI47" i="5"/>
  <c r="M27" i="5"/>
  <c r="N27" i="5"/>
  <c r="O27" i="5"/>
  <c r="P27" i="5"/>
  <c r="Q27" i="5"/>
  <c r="R27" i="5"/>
  <c r="S27" i="5"/>
  <c r="T27" i="5"/>
  <c r="U27" i="5"/>
  <c r="V27" i="5"/>
  <c r="W27" i="5"/>
  <c r="X27" i="5"/>
  <c r="Y27" i="5"/>
  <c r="Z27" i="5"/>
  <c r="AA27" i="5"/>
  <c r="AB27" i="5"/>
  <c r="AC27" i="5"/>
  <c r="AD27" i="5"/>
  <c r="AE27" i="5"/>
  <c r="AF27" i="5"/>
  <c r="AG27" i="5"/>
  <c r="AH27" i="5"/>
  <c r="M28" i="5"/>
  <c r="N28" i="5"/>
  <c r="O28" i="5"/>
  <c r="P28" i="5"/>
  <c r="Q28" i="5"/>
  <c r="R28" i="5"/>
  <c r="S28" i="5"/>
  <c r="T28" i="5"/>
  <c r="U28" i="5"/>
  <c r="V28" i="5"/>
  <c r="W28" i="5"/>
  <c r="X28" i="5"/>
  <c r="Y28" i="5"/>
  <c r="Z28" i="5"/>
  <c r="AA28" i="5"/>
  <c r="AB28" i="5"/>
  <c r="AC28" i="5"/>
  <c r="AD28" i="5"/>
  <c r="AE28" i="5"/>
  <c r="AF28" i="5"/>
  <c r="AG28" i="5"/>
  <c r="AH28" i="5"/>
  <c r="M29" i="5"/>
  <c r="N29" i="5"/>
  <c r="O29" i="5"/>
  <c r="P29" i="5"/>
  <c r="Q29" i="5"/>
  <c r="R29" i="5"/>
  <c r="S29" i="5"/>
  <c r="T29" i="5"/>
  <c r="U29" i="5"/>
  <c r="V29" i="5"/>
  <c r="W29" i="5"/>
  <c r="X29" i="5"/>
  <c r="Y29" i="5"/>
  <c r="Z29" i="5"/>
  <c r="AA29" i="5"/>
  <c r="AB29" i="5"/>
  <c r="AC29" i="5"/>
  <c r="AD29" i="5"/>
  <c r="AE29" i="5"/>
  <c r="AF29" i="5"/>
  <c r="AG29" i="5"/>
  <c r="AH29" i="5"/>
  <c r="M30" i="5"/>
  <c r="N30" i="5"/>
  <c r="O30" i="5"/>
  <c r="P30" i="5"/>
  <c r="Q30" i="5"/>
  <c r="R30" i="5"/>
  <c r="S30" i="5"/>
  <c r="T30" i="5"/>
  <c r="U30" i="5"/>
  <c r="V30" i="5"/>
  <c r="W30" i="5"/>
  <c r="X30" i="5"/>
  <c r="Y30" i="5"/>
  <c r="Z30" i="5"/>
  <c r="AA30" i="5"/>
  <c r="AB30" i="5"/>
  <c r="AC30" i="5"/>
  <c r="AD30" i="5"/>
  <c r="AE30" i="5"/>
  <c r="AF30" i="5"/>
  <c r="AG30" i="5"/>
  <c r="AH30" i="5"/>
  <c r="M31" i="5"/>
  <c r="N31" i="5"/>
  <c r="O31" i="5"/>
  <c r="P31" i="5"/>
  <c r="Q31" i="5"/>
  <c r="R31" i="5"/>
  <c r="S31" i="5"/>
  <c r="T31" i="5"/>
  <c r="U31" i="5"/>
  <c r="V31" i="5"/>
  <c r="W31" i="5"/>
  <c r="X31" i="5"/>
  <c r="Y31" i="5"/>
  <c r="Z31" i="5"/>
  <c r="AA31" i="5"/>
  <c r="AB31" i="5"/>
  <c r="AC31" i="5"/>
  <c r="AD31" i="5"/>
  <c r="AE31" i="5"/>
  <c r="AF31" i="5"/>
  <c r="AG31" i="5"/>
  <c r="AH31" i="5"/>
  <c r="M32" i="5"/>
  <c r="N32" i="5"/>
  <c r="O32" i="5"/>
  <c r="P32" i="5"/>
  <c r="Q32" i="5"/>
  <c r="R32" i="5"/>
  <c r="S32" i="5"/>
  <c r="T32" i="5"/>
  <c r="U32" i="5"/>
  <c r="V32" i="5"/>
  <c r="W32" i="5"/>
  <c r="X32" i="5"/>
  <c r="Y32" i="5"/>
  <c r="Z32" i="5"/>
  <c r="AA32" i="5"/>
  <c r="AB32" i="5"/>
  <c r="AC32" i="5"/>
  <c r="AD32" i="5"/>
  <c r="AE32" i="5"/>
  <c r="AF32" i="5"/>
  <c r="AG32" i="5"/>
  <c r="AH32" i="5"/>
  <c r="M33" i="5"/>
  <c r="N33" i="5"/>
  <c r="O33" i="5"/>
  <c r="P33" i="5"/>
  <c r="Q33" i="5"/>
  <c r="R33" i="5"/>
  <c r="S33" i="5"/>
  <c r="T33" i="5"/>
  <c r="U33" i="5"/>
  <c r="V33" i="5"/>
  <c r="W33" i="5"/>
  <c r="X33" i="5"/>
  <c r="Y33" i="5"/>
  <c r="Z33" i="5"/>
  <c r="AA33" i="5"/>
  <c r="AB33" i="5"/>
  <c r="AC33" i="5"/>
  <c r="AD33" i="5"/>
  <c r="AE33" i="5"/>
  <c r="AF33" i="5"/>
  <c r="AG33" i="5"/>
  <c r="AH33" i="5"/>
  <c r="M34" i="5"/>
  <c r="N34" i="5"/>
  <c r="O34" i="5"/>
  <c r="P34" i="5"/>
  <c r="Q34" i="5"/>
  <c r="R34" i="5"/>
  <c r="S34" i="5"/>
  <c r="T34" i="5"/>
  <c r="U34" i="5"/>
  <c r="V34" i="5"/>
  <c r="W34" i="5"/>
  <c r="X34" i="5"/>
  <c r="Y34" i="5"/>
  <c r="Z34" i="5"/>
  <c r="AA34" i="5"/>
  <c r="AB34" i="5"/>
  <c r="AC34" i="5"/>
  <c r="AD34" i="5"/>
  <c r="AE34" i="5"/>
  <c r="AF34" i="5"/>
  <c r="AG34" i="5"/>
  <c r="AH34" i="5"/>
  <c r="M35" i="5"/>
  <c r="N35" i="5"/>
  <c r="O35" i="5"/>
  <c r="P35" i="5"/>
  <c r="Q35" i="5"/>
  <c r="R35" i="5"/>
  <c r="S35" i="5"/>
  <c r="T35" i="5"/>
  <c r="U35" i="5"/>
  <c r="V35" i="5"/>
  <c r="W35" i="5"/>
  <c r="X35" i="5"/>
  <c r="Y35" i="5"/>
  <c r="Z35" i="5"/>
  <c r="AA35" i="5"/>
  <c r="AB35" i="5"/>
  <c r="AC35" i="5"/>
  <c r="AD35" i="5"/>
  <c r="AE35" i="5"/>
  <c r="AF35" i="5"/>
  <c r="AG35" i="5"/>
  <c r="AH35" i="5"/>
  <c r="M36" i="5"/>
  <c r="N36" i="5"/>
  <c r="O36" i="5"/>
  <c r="P36" i="5"/>
  <c r="Q36" i="5"/>
  <c r="R36" i="5"/>
  <c r="S36" i="5"/>
  <c r="T36" i="5"/>
  <c r="U36" i="5"/>
  <c r="V36" i="5"/>
  <c r="W36" i="5"/>
  <c r="X36" i="5"/>
  <c r="Y36" i="5"/>
  <c r="Z36" i="5"/>
  <c r="AA36" i="5"/>
  <c r="AB36" i="5"/>
  <c r="AC36" i="5"/>
  <c r="AD36" i="5"/>
  <c r="AE36" i="5"/>
  <c r="AF36" i="5"/>
  <c r="AG36" i="5"/>
  <c r="AH36" i="5"/>
  <c r="M37" i="5"/>
  <c r="N37" i="5"/>
  <c r="O37" i="5"/>
  <c r="P37" i="5"/>
  <c r="Q37" i="5"/>
  <c r="R37" i="5"/>
  <c r="S37" i="5"/>
  <c r="T37" i="5"/>
  <c r="U37" i="5"/>
  <c r="V37" i="5"/>
  <c r="W37" i="5"/>
  <c r="X37" i="5"/>
  <c r="Y37" i="5"/>
  <c r="Z37" i="5"/>
  <c r="AA37" i="5"/>
  <c r="AB37" i="5"/>
  <c r="AC37" i="5"/>
  <c r="AD37" i="5"/>
  <c r="AE37" i="5"/>
  <c r="AF37" i="5"/>
  <c r="AG37" i="5"/>
  <c r="AH37" i="5"/>
  <c r="M38" i="5"/>
  <c r="N38" i="5"/>
  <c r="O38" i="5"/>
  <c r="P38" i="5"/>
  <c r="Q38" i="5"/>
  <c r="R38" i="5"/>
  <c r="S38" i="5"/>
  <c r="T38" i="5"/>
  <c r="U38" i="5"/>
  <c r="V38" i="5"/>
  <c r="W38" i="5"/>
  <c r="X38" i="5"/>
  <c r="Y38" i="5"/>
  <c r="Z38" i="5"/>
  <c r="AA38" i="5"/>
  <c r="AB38" i="5"/>
  <c r="AC38" i="5"/>
  <c r="AD38" i="5"/>
  <c r="AE38" i="5"/>
  <c r="AF38" i="5"/>
  <c r="AG38" i="5"/>
  <c r="AH38" i="5"/>
  <c r="M39" i="5"/>
  <c r="N39" i="5"/>
  <c r="O39" i="5"/>
  <c r="P39" i="5"/>
  <c r="Q39" i="5"/>
  <c r="R39" i="5"/>
  <c r="S39" i="5"/>
  <c r="T39" i="5"/>
  <c r="U39" i="5"/>
  <c r="V39" i="5"/>
  <c r="W39" i="5"/>
  <c r="X39" i="5"/>
  <c r="Y39" i="5"/>
  <c r="Z39" i="5"/>
  <c r="AA39" i="5"/>
  <c r="AB39" i="5"/>
  <c r="AC39" i="5"/>
  <c r="AD39" i="5"/>
  <c r="AE39" i="5"/>
  <c r="AF39" i="5"/>
  <c r="AG39" i="5"/>
  <c r="AH39" i="5"/>
  <c r="M40" i="5"/>
  <c r="N40" i="5"/>
  <c r="O40" i="5"/>
  <c r="P40" i="5"/>
  <c r="Q40" i="5"/>
  <c r="R40" i="5"/>
  <c r="S40" i="5"/>
  <c r="T40" i="5"/>
  <c r="U40" i="5"/>
  <c r="V40" i="5"/>
  <c r="W40" i="5"/>
  <c r="X40" i="5"/>
  <c r="Y40" i="5"/>
  <c r="Z40" i="5"/>
  <c r="AA40" i="5"/>
  <c r="AB40" i="5"/>
  <c r="AC40" i="5"/>
  <c r="AD40" i="5"/>
  <c r="AE40" i="5"/>
  <c r="AF40" i="5"/>
  <c r="AG40" i="5"/>
  <c r="AH40" i="5"/>
  <c r="M41" i="5"/>
  <c r="N41" i="5"/>
  <c r="O41" i="5"/>
  <c r="P41" i="5"/>
  <c r="Q41" i="5"/>
  <c r="R41" i="5"/>
  <c r="S41" i="5"/>
  <c r="T41" i="5"/>
  <c r="U41" i="5"/>
  <c r="V41" i="5"/>
  <c r="W41" i="5"/>
  <c r="X41" i="5"/>
  <c r="Y41" i="5"/>
  <c r="Z41" i="5"/>
  <c r="AA41" i="5"/>
  <c r="AB41" i="5"/>
  <c r="AC41" i="5"/>
  <c r="AD41" i="5"/>
  <c r="AE41" i="5"/>
  <c r="AF41" i="5"/>
  <c r="AG41" i="5"/>
  <c r="AH41" i="5"/>
  <c r="M42" i="5"/>
  <c r="N42" i="5"/>
  <c r="O42" i="5"/>
  <c r="P42" i="5"/>
  <c r="Q42" i="5"/>
  <c r="R42" i="5"/>
  <c r="S42" i="5"/>
  <c r="T42" i="5"/>
  <c r="U42" i="5"/>
  <c r="V42" i="5"/>
  <c r="W42" i="5"/>
  <c r="X42" i="5"/>
  <c r="Y42" i="5"/>
  <c r="Z42" i="5"/>
  <c r="AA42" i="5"/>
  <c r="AB42" i="5"/>
  <c r="AC42" i="5"/>
  <c r="AD42" i="5"/>
  <c r="AE42" i="5"/>
  <c r="AF42" i="5"/>
  <c r="AG42" i="5"/>
  <c r="AH42" i="5"/>
  <c r="M43" i="5"/>
  <c r="N43" i="5"/>
  <c r="O43" i="5"/>
  <c r="P43" i="5"/>
  <c r="Q43" i="5"/>
  <c r="R43" i="5"/>
  <c r="S43" i="5"/>
  <c r="T43" i="5"/>
  <c r="U43" i="5"/>
  <c r="V43" i="5"/>
  <c r="W43" i="5"/>
  <c r="X43" i="5"/>
  <c r="Y43" i="5"/>
  <c r="Z43" i="5"/>
  <c r="AA43" i="5"/>
  <c r="AB43" i="5"/>
  <c r="AC43" i="5"/>
  <c r="AD43" i="5"/>
  <c r="AE43" i="5"/>
  <c r="AF43" i="5"/>
  <c r="AG43" i="5"/>
  <c r="AH43" i="5"/>
  <c r="M44" i="5"/>
  <c r="N44" i="5"/>
  <c r="O44" i="5"/>
  <c r="P44" i="5"/>
  <c r="Q44" i="5"/>
  <c r="R44" i="5"/>
  <c r="S44" i="5"/>
  <c r="T44" i="5"/>
  <c r="U44" i="5"/>
  <c r="V44" i="5"/>
  <c r="W44" i="5"/>
  <c r="X44" i="5"/>
  <c r="Y44" i="5"/>
  <c r="Z44" i="5"/>
  <c r="AA44" i="5"/>
  <c r="AB44" i="5"/>
  <c r="AC44" i="5"/>
  <c r="AD44" i="5"/>
  <c r="AE44" i="5"/>
  <c r="AF44" i="5"/>
  <c r="AG44" i="5"/>
  <c r="AH44" i="5"/>
  <c r="M45" i="5"/>
  <c r="N45" i="5"/>
  <c r="O45" i="5"/>
  <c r="P45" i="5"/>
  <c r="Q45" i="5"/>
  <c r="R45" i="5"/>
  <c r="S45" i="5"/>
  <c r="T45" i="5"/>
  <c r="U45" i="5"/>
  <c r="V45" i="5"/>
  <c r="W45" i="5"/>
  <c r="X45" i="5"/>
  <c r="Y45" i="5"/>
  <c r="Z45" i="5"/>
  <c r="AA45" i="5"/>
  <c r="AB45" i="5"/>
  <c r="AC45" i="5"/>
  <c r="AD45" i="5"/>
  <c r="AE45" i="5"/>
  <c r="AF45" i="5"/>
  <c r="AG45" i="5"/>
  <c r="AH45" i="5"/>
  <c r="M46" i="5"/>
  <c r="N46" i="5"/>
  <c r="O46" i="5"/>
  <c r="P46" i="5"/>
  <c r="Q46" i="5"/>
  <c r="R46" i="5"/>
  <c r="S46" i="5"/>
  <c r="T46" i="5"/>
  <c r="U46" i="5"/>
  <c r="V46" i="5"/>
  <c r="W46" i="5"/>
  <c r="X46" i="5"/>
  <c r="Y46" i="5"/>
  <c r="Z46" i="5"/>
  <c r="AA46" i="5"/>
  <c r="AB46" i="5"/>
  <c r="AC46" i="5"/>
  <c r="AD46" i="5"/>
  <c r="AE46" i="5"/>
  <c r="AF46" i="5"/>
  <c r="AG46" i="5"/>
  <c r="AH46" i="5"/>
  <c r="M47" i="5"/>
  <c r="N47" i="5"/>
  <c r="O47" i="5"/>
  <c r="P47" i="5"/>
  <c r="Q47" i="5"/>
  <c r="R47" i="5"/>
  <c r="S47" i="5"/>
  <c r="T47" i="5"/>
  <c r="U47" i="5"/>
  <c r="V47" i="5"/>
  <c r="W47" i="5"/>
  <c r="X47" i="5"/>
  <c r="Y47" i="5"/>
  <c r="Z47" i="5"/>
  <c r="AA47" i="5"/>
  <c r="AB47" i="5"/>
  <c r="AC47" i="5"/>
  <c r="AD47" i="5"/>
  <c r="AE47" i="5"/>
  <c r="AF47" i="5"/>
  <c r="AG47" i="5"/>
  <c r="AH47" i="5"/>
  <c r="L47" i="5"/>
  <c r="K47" i="5"/>
  <c r="J47" i="5"/>
  <c r="I47" i="5"/>
  <c r="H47" i="5"/>
  <c r="G47" i="5"/>
  <c r="F47" i="5"/>
  <c r="E47" i="5"/>
  <c r="L46" i="5"/>
  <c r="K46" i="5"/>
  <c r="J46" i="5"/>
  <c r="I46" i="5"/>
  <c r="H46" i="5"/>
  <c r="G46" i="5"/>
  <c r="F46" i="5"/>
  <c r="E46" i="5"/>
  <c r="L45" i="5"/>
  <c r="K45" i="5"/>
  <c r="J45" i="5"/>
  <c r="I45" i="5"/>
  <c r="H45" i="5"/>
  <c r="G45" i="5"/>
  <c r="F45" i="5"/>
  <c r="E45" i="5"/>
  <c r="L44" i="5"/>
  <c r="K44" i="5"/>
  <c r="J44" i="5"/>
  <c r="I44" i="5"/>
  <c r="H44" i="5"/>
  <c r="G44" i="5"/>
  <c r="F44" i="5"/>
  <c r="E44" i="5"/>
  <c r="L43" i="5"/>
  <c r="K43" i="5"/>
  <c r="J43" i="5"/>
  <c r="I43" i="5"/>
  <c r="H43" i="5"/>
  <c r="G43" i="5"/>
  <c r="F43" i="5"/>
  <c r="E43" i="5"/>
  <c r="L42" i="5"/>
  <c r="K42" i="5"/>
  <c r="J42" i="5"/>
  <c r="I42" i="5"/>
  <c r="H42" i="5"/>
  <c r="G42" i="5"/>
  <c r="F42" i="5"/>
  <c r="E42" i="5"/>
  <c r="L41" i="5"/>
  <c r="K41" i="5"/>
  <c r="J41" i="5"/>
  <c r="I41" i="5"/>
  <c r="H41" i="5"/>
  <c r="G41" i="5"/>
  <c r="F41" i="5"/>
  <c r="E41" i="5"/>
  <c r="L40" i="5"/>
  <c r="K40" i="5"/>
  <c r="J40" i="5"/>
  <c r="I40" i="5"/>
  <c r="H40" i="5"/>
  <c r="G40" i="5"/>
  <c r="F40" i="5"/>
  <c r="E40" i="5"/>
  <c r="L39" i="5"/>
  <c r="K39" i="5"/>
  <c r="J39" i="5"/>
  <c r="I39" i="5"/>
  <c r="H39" i="5"/>
  <c r="G39" i="5"/>
  <c r="F39" i="5"/>
  <c r="E39" i="5"/>
  <c r="L38" i="5"/>
  <c r="K38" i="5"/>
  <c r="J38" i="5"/>
  <c r="I38" i="5"/>
  <c r="H38" i="5"/>
  <c r="G38" i="5"/>
  <c r="F38" i="5"/>
  <c r="E38" i="5"/>
  <c r="L37" i="5"/>
  <c r="K37" i="5"/>
  <c r="J37" i="5"/>
  <c r="I37" i="5"/>
  <c r="H37" i="5"/>
  <c r="G37" i="5"/>
  <c r="F37" i="5"/>
  <c r="E37" i="5"/>
  <c r="L36" i="5"/>
  <c r="K36" i="5"/>
  <c r="J36" i="5"/>
  <c r="I36" i="5"/>
  <c r="H36" i="5"/>
  <c r="G36" i="5"/>
  <c r="F36" i="5"/>
  <c r="E36" i="5"/>
  <c r="L35" i="5"/>
  <c r="K35" i="5"/>
  <c r="J35" i="5"/>
  <c r="I35" i="5"/>
  <c r="H35" i="5"/>
  <c r="G35" i="5"/>
  <c r="F35" i="5"/>
  <c r="E35" i="5"/>
  <c r="L34" i="5"/>
  <c r="K34" i="5"/>
  <c r="J34" i="5"/>
  <c r="I34" i="5"/>
  <c r="H34" i="5"/>
  <c r="G34" i="5"/>
  <c r="F34" i="5"/>
  <c r="E34" i="5"/>
  <c r="L33" i="5"/>
  <c r="K33" i="5"/>
  <c r="J33" i="5"/>
  <c r="I33" i="5"/>
  <c r="H33" i="5"/>
  <c r="G33" i="5"/>
  <c r="F33" i="5"/>
  <c r="E33" i="5"/>
  <c r="L32" i="5"/>
  <c r="K32" i="5"/>
  <c r="J32" i="5"/>
  <c r="I32" i="5"/>
  <c r="H32" i="5"/>
  <c r="G32" i="5"/>
  <c r="F32" i="5"/>
  <c r="E32" i="5"/>
  <c r="L31" i="5"/>
  <c r="K31" i="5"/>
  <c r="J31" i="5"/>
  <c r="I31" i="5"/>
  <c r="H31" i="5"/>
  <c r="G31" i="5"/>
  <c r="F31" i="5"/>
  <c r="E31" i="5"/>
  <c r="L30" i="5"/>
  <c r="K30" i="5"/>
  <c r="J30" i="5"/>
  <c r="I30" i="5"/>
  <c r="H30" i="5"/>
  <c r="G30" i="5"/>
  <c r="F30" i="5"/>
  <c r="E30" i="5"/>
  <c r="L29" i="5"/>
  <c r="K29" i="5"/>
  <c r="J29" i="5"/>
  <c r="I29" i="5"/>
  <c r="H29" i="5"/>
  <c r="G29" i="5"/>
  <c r="F29" i="5"/>
  <c r="E29" i="5"/>
  <c r="L28" i="5"/>
  <c r="K28" i="5"/>
  <c r="J28" i="5"/>
  <c r="I28" i="5"/>
  <c r="H28" i="5"/>
  <c r="G28" i="5"/>
  <c r="F28" i="5"/>
  <c r="E28" i="5"/>
  <c r="L27" i="5"/>
  <c r="K27" i="5"/>
  <c r="J27" i="5"/>
  <c r="I27" i="5"/>
  <c r="H27" i="5"/>
  <c r="G27" i="5"/>
  <c r="F27" i="5"/>
  <c r="E27" i="5"/>
  <c r="O7" i="5"/>
  <c r="N55" i="5" l="1"/>
  <c r="N53" i="5" s="1"/>
  <c r="N48" i="5" s="1"/>
  <c r="N22" i="5" s="1"/>
  <c r="N20" i="5" s="1"/>
  <c r="O48" i="5"/>
  <c r="O22" i="5" s="1"/>
  <c r="O20" i="5" s="1"/>
  <c r="N53" i="4" l="1"/>
  <c r="O53" i="4"/>
  <c r="P53" i="4"/>
  <c r="Q53" i="4"/>
  <c r="R53" i="4"/>
  <c r="S53" i="4"/>
  <c r="T53" i="4"/>
  <c r="U53" i="4"/>
  <c r="V53" i="4"/>
  <c r="N21" i="4"/>
  <c r="N23" i="4"/>
  <c r="N24" i="4"/>
  <c r="N25" i="4"/>
  <c r="N26" i="4"/>
  <c r="N50" i="4"/>
  <c r="N76" i="4"/>
  <c r="N77" i="4"/>
  <c r="N78" i="4"/>
  <c r="N79" i="4"/>
  <c r="N80" i="4"/>
  <c r="N81" i="4"/>
  <c r="N82" i="4"/>
  <c r="N83" i="4"/>
  <c r="N84" i="4"/>
  <c r="O27" i="4"/>
  <c r="P27" i="4"/>
  <c r="Q27" i="4"/>
  <c r="R27" i="4"/>
  <c r="S27" i="4"/>
  <c r="T27" i="4"/>
  <c r="U27" i="4"/>
  <c r="V27" i="4"/>
  <c r="O28" i="4"/>
  <c r="P28" i="4"/>
  <c r="Q28" i="4"/>
  <c r="R28" i="4"/>
  <c r="S28" i="4"/>
  <c r="T28" i="4"/>
  <c r="U28" i="4"/>
  <c r="V28" i="4"/>
  <c r="O29" i="4"/>
  <c r="P29" i="4"/>
  <c r="Q29" i="4"/>
  <c r="R29" i="4"/>
  <c r="S29" i="4"/>
  <c r="T29" i="4"/>
  <c r="U29" i="4"/>
  <c r="V29" i="4"/>
  <c r="O30" i="4"/>
  <c r="P30" i="4"/>
  <c r="Q30" i="4"/>
  <c r="R30" i="4"/>
  <c r="S30" i="4"/>
  <c r="T30" i="4"/>
  <c r="U30" i="4"/>
  <c r="V30" i="4"/>
  <c r="O31" i="4"/>
  <c r="P31" i="4"/>
  <c r="Q31" i="4"/>
  <c r="R31" i="4"/>
  <c r="S31" i="4"/>
  <c r="T31" i="4"/>
  <c r="U31" i="4"/>
  <c r="V31" i="4"/>
  <c r="O32" i="4"/>
  <c r="P32" i="4"/>
  <c r="Q32" i="4"/>
  <c r="R32" i="4"/>
  <c r="S32" i="4"/>
  <c r="T32" i="4"/>
  <c r="U32" i="4"/>
  <c r="V32" i="4"/>
  <c r="O33" i="4"/>
  <c r="P33" i="4"/>
  <c r="Q33" i="4"/>
  <c r="R33" i="4"/>
  <c r="S33" i="4"/>
  <c r="T33" i="4"/>
  <c r="U33" i="4"/>
  <c r="V33" i="4"/>
  <c r="O34" i="4"/>
  <c r="P34" i="4"/>
  <c r="Q34" i="4"/>
  <c r="R34" i="4"/>
  <c r="S34" i="4"/>
  <c r="T34" i="4"/>
  <c r="U34" i="4"/>
  <c r="V34" i="4"/>
  <c r="O35" i="4"/>
  <c r="P35" i="4"/>
  <c r="Q35" i="4"/>
  <c r="R35" i="4"/>
  <c r="S35" i="4"/>
  <c r="T35" i="4"/>
  <c r="U35" i="4"/>
  <c r="V35" i="4"/>
  <c r="O36" i="4"/>
  <c r="P36" i="4"/>
  <c r="Q36" i="4"/>
  <c r="R36" i="4"/>
  <c r="S36" i="4"/>
  <c r="T36" i="4"/>
  <c r="U36" i="4"/>
  <c r="V36" i="4"/>
  <c r="O37" i="4"/>
  <c r="P37" i="4"/>
  <c r="Q37" i="4"/>
  <c r="R37" i="4"/>
  <c r="S37" i="4"/>
  <c r="T37" i="4"/>
  <c r="U37" i="4"/>
  <c r="V37" i="4"/>
  <c r="O38" i="4"/>
  <c r="P38" i="4"/>
  <c r="Q38" i="4"/>
  <c r="R38" i="4"/>
  <c r="S38" i="4"/>
  <c r="T38" i="4"/>
  <c r="U38" i="4"/>
  <c r="V38" i="4"/>
  <c r="O39" i="4"/>
  <c r="P39" i="4"/>
  <c r="Q39" i="4"/>
  <c r="R39" i="4"/>
  <c r="S39" i="4"/>
  <c r="T39" i="4"/>
  <c r="U39" i="4"/>
  <c r="V39" i="4"/>
  <c r="O40" i="4"/>
  <c r="P40" i="4"/>
  <c r="Q40" i="4"/>
  <c r="R40" i="4"/>
  <c r="S40" i="4"/>
  <c r="T40" i="4"/>
  <c r="U40" i="4"/>
  <c r="V40" i="4"/>
  <c r="O41" i="4"/>
  <c r="P41" i="4"/>
  <c r="Q41" i="4"/>
  <c r="R41" i="4"/>
  <c r="S41" i="4"/>
  <c r="T41" i="4"/>
  <c r="U41" i="4"/>
  <c r="V41" i="4"/>
  <c r="O42" i="4"/>
  <c r="P42" i="4"/>
  <c r="Q42" i="4"/>
  <c r="R42" i="4"/>
  <c r="S42" i="4"/>
  <c r="T42" i="4"/>
  <c r="U42" i="4"/>
  <c r="V42" i="4"/>
  <c r="O43" i="4"/>
  <c r="P43" i="4"/>
  <c r="Q43" i="4"/>
  <c r="R43" i="4"/>
  <c r="S43" i="4"/>
  <c r="T43" i="4"/>
  <c r="U43" i="4"/>
  <c r="V43" i="4"/>
  <c r="O44" i="4"/>
  <c r="P44" i="4"/>
  <c r="Q44" i="4"/>
  <c r="R44" i="4"/>
  <c r="S44" i="4"/>
  <c r="T44" i="4"/>
  <c r="U44" i="4"/>
  <c r="V44" i="4"/>
  <c r="O45" i="4"/>
  <c r="P45" i="4"/>
  <c r="Q45" i="4"/>
  <c r="R45" i="4"/>
  <c r="S45" i="4"/>
  <c r="T45" i="4"/>
  <c r="U45" i="4"/>
  <c r="V45" i="4"/>
  <c r="O46" i="4"/>
  <c r="P46" i="4"/>
  <c r="Q46" i="4"/>
  <c r="R46" i="4"/>
  <c r="S46" i="4"/>
  <c r="T46" i="4"/>
  <c r="U46" i="4"/>
  <c r="V46" i="4"/>
  <c r="O47" i="4"/>
  <c r="P47" i="4"/>
  <c r="Q47" i="4"/>
  <c r="R47" i="4"/>
  <c r="S47" i="4"/>
  <c r="T47" i="4"/>
  <c r="U47" i="4"/>
  <c r="V47" i="4"/>
  <c r="E27" i="4" l="1"/>
  <c r="N27" i="4" s="1"/>
  <c r="F27" i="4"/>
  <c r="G27" i="4"/>
  <c r="H27" i="4"/>
  <c r="I27" i="4"/>
  <c r="J27" i="4"/>
  <c r="K27" i="4"/>
  <c r="L27" i="4"/>
  <c r="M27" i="4"/>
  <c r="E28" i="4"/>
  <c r="N28" i="4" s="1"/>
  <c r="F28" i="4"/>
  <c r="G28" i="4"/>
  <c r="H28" i="4"/>
  <c r="I28" i="4"/>
  <c r="J28" i="4"/>
  <c r="K28" i="4"/>
  <c r="L28" i="4"/>
  <c r="M28" i="4"/>
  <c r="E29" i="4"/>
  <c r="N29" i="4" s="1"/>
  <c r="F29" i="4"/>
  <c r="G29" i="4"/>
  <c r="H29" i="4"/>
  <c r="I29" i="4"/>
  <c r="J29" i="4"/>
  <c r="K29" i="4"/>
  <c r="L29" i="4"/>
  <c r="M29" i="4"/>
  <c r="E30" i="4"/>
  <c r="N30" i="4" s="1"/>
  <c r="F30" i="4"/>
  <c r="G30" i="4"/>
  <c r="H30" i="4"/>
  <c r="I30" i="4"/>
  <c r="J30" i="4"/>
  <c r="K30" i="4"/>
  <c r="L30" i="4"/>
  <c r="M30" i="4"/>
  <c r="E31" i="4"/>
  <c r="N31" i="4" s="1"/>
  <c r="F31" i="4"/>
  <c r="G31" i="4"/>
  <c r="H31" i="4"/>
  <c r="I31" i="4"/>
  <c r="J31" i="4"/>
  <c r="K31" i="4"/>
  <c r="L31" i="4"/>
  <c r="M31" i="4"/>
  <c r="E32" i="4"/>
  <c r="N32" i="4" s="1"/>
  <c r="F32" i="4"/>
  <c r="G32" i="4"/>
  <c r="H32" i="4"/>
  <c r="I32" i="4"/>
  <c r="J32" i="4"/>
  <c r="K32" i="4"/>
  <c r="L32" i="4"/>
  <c r="M32" i="4"/>
  <c r="E33" i="4"/>
  <c r="N33" i="4" s="1"/>
  <c r="F33" i="4"/>
  <c r="G33" i="4"/>
  <c r="H33" i="4"/>
  <c r="I33" i="4"/>
  <c r="J33" i="4"/>
  <c r="K33" i="4"/>
  <c r="L33" i="4"/>
  <c r="M33" i="4"/>
  <c r="E34" i="4"/>
  <c r="N34" i="4" s="1"/>
  <c r="F34" i="4"/>
  <c r="G34" i="4"/>
  <c r="H34" i="4"/>
  <c r="I34" i="4"/>
  <c r="J34" i="4"/>
  <c r="K34" i="4"/>
  <c r="L34" i="4"/>
  <c r="M34" i="4"/>
  <c r="E35" i="4"/>
  <c r="N35" i="4" s="1"/>
  <c r="F35" i="4"/>
  <c r="G35" i="4"/>
  <c r="H35" i="4"/>
  <c r="I35" i="4"/>
  <c r="J35" i="4"/>
  <c r="K35" i="4"/>
  <c r="L35" i="4"/>
  <c r="M35" i="4"/>
  <c r="E36" i="4"/>
  <c r="N36" i="4" s="1"/>
  <c r="F36" i="4"/>
  <c r="G36" i="4"/>
  <c r="H36" i="4"/>
  <c r="I36" i="4"/>
  <c r="J36" i="4"/>
  <c r="K36" i="4"/>
  <c r="L36" i="4"/>
  <c r="M36" i="4"/>
  <c r="E37" i="4"/>
  <c r="N37" i="4" s="1"/>
  <c r="F37" i="4"/>
  <c r="G37" i="4"/>
  <c r="H37" i="4"/>
  <c r="I37" i="4"/>
  <c r="J37" i="4"/>
  <c r="K37" i="4"/>
  <c r="L37" i="4"/>
  <c r="M37" i="4"/>
  <c r="E38" i="4"/>
  <c r="N38" i="4" s="1"/>
  <c r="F38" i="4"/>
  <c r="G38" i="4"/>
  <c r="H38" i="4"/>
  <c r="I38" i="4"/>
  <c r="J38" i="4"/>
  <c r="K38" i="4"/>
  <c r="L38" i="4"/>
  <c r="M38" i="4"/>
  <c r="E39" i="4"/>
  <c r="N39" i="4" s="1"/>
  <c r="F39" i="4"/>
  <c r="G39" i="4"/>
  <c r="H39" i="4"/>
  <c r="I39" i="4"/>
  <c r="J39" i="4"/>
  <c r="K39" i="4"/>
  <c r="L39" i="4"/>
  <c r="M39" i="4"/>
  <c r="E40" i="4"/>
  <c r="N40" i="4" s="1"/>
  <c r="F40" i="4"/>
  <c r="G40" i="4"/>
  <c r="H40" i="4"/>
  <c r="I40" i="4"/>
  <c r="J40" i="4"/>
  <c r="K40" i="4"/>
  <c r="L40" i="4"/>
  <c r="M40" i="4"/>
  <c r="E41" i="4"/>
  <c r="N41" i="4" s="1"/>
  <c r="F41" i="4"/>
  <c r="G41" i="4"/>
  <c r="H41" i="4"/>
  <c r="I41" i="4"/>
  <c r="J41" i="4"/>
  <c r="K41" i="4"/>
  <c r="L41" i="4"/>
  <c r="M41" i="4"/>
  <c r="E42" i="4"/>
  <c r="N42" i="4" s="1"/>
  <c r="F42" i="4"/>
  <c r="G42" i="4"/>
  <c r="H42" i="4"/>
  <c r="I42" i="4"/>
  <c r="J42" i="4"/>
  <c r="K42" i="4"/>
  <c r="L42" i="4"/>
  <c r="M42" i="4"/>
  <c r="E43" i="4"/>
  <c r="N43" i="4" s="1"/>
  <c r="F43" i="4"/>
  <c r="G43" i="4"/>
  <c r="H43" i="4"/>
  <c r="I43" i="4"/>
  <c r="J43" i="4"/>
  <c r="K43" i="4"/>
  <c r="L43" i="4"/>
  <c r="M43" i="4"/>
  <c r="E44" i="4"/>
  <c r="N44" i="4" s="1"/>
  <c r="F44" i="4"/>
  <c r="G44" i="4"/>
  <c r="H44" i="4"/>
  <c r="I44" i="4"/>
  <c r="J44" i="4"/>
  <c r="K44" i="4"/>
  <c r="L44" i="4"/>
  <c r="M44" i="4"/>
  <c r="E45" i="4"/>
  <c r="N45" i="4" s="1"/>
  <c r="F45" i="4"/>
  <c r="G45" i="4"/>
  <c r="H45" i="4"/>
  <c r="I45" i="4"/>
  <c r="J45" i="4"/>
  <c r="K45" i="4"/>
  <c r="L45" i="4"/>
  <c r="M45" i="4"/>
  <c r="E46" i="4"/>
  <c r="N46" i="4" s="1"/>
  <c r="F46" i="4"/>
  <c r="G46" i="4"/>
  <c r="H46" i="4"/>
  <c r="I46" i="4"/>
  <c r="J46" i="4"/>
  <c r="K46" i="4"/>
  <c r="L46" i="4"/>
  <c r="M46" i="4"/>
  <c r="E47" i="4"/>
  <c r="N47" i="4" s="1"/>
  <c r="F47" i="4"/>
  <c r="G47" i="4"/>
  <c r="H47" i="4"/>
  <c r="I47" i="4"/>
  <c r="J47" i="4"/>
  <c r="K47" i="4"/>
  <c r="L47" i="4"/>
  <c r="M47" i="4"/>
  <c r="E12" i="4"/>
  <c r="E7" i="4"/>
  <c r="I12" i="3"/>
  <c r="H12" i="2"/>
  <c r="M49" i="4" l="1"/>
  <c r="AG78" i="3"/>
  <c r="AG79" i="3"/>
  <c r="AG80" i="3"/>
  <c r="AG81" i="3"/>
  <c r="AG82" i="3"/>
  <c r="AG83" i="3"/>
  <c r="AG84" i="3"/>
  <c r="AG85" i="3"/>
  <c r="AG86" i="3"/>
  <c r="AC22" i="3"/>
  <c r="AD22" i="3"/>
  <c r="AE22" i="3"/>
  <c r="AF22" i="3"/>
  <c r="AC24" i="3"/>
  <c r="AD24" i="3"/>
  <c r="AE24" i="3"/>
  <c r="AF24" i="3"/>
  <c r="AC25" i="3"/>
  <c r="AD25" i="3"/>
  <c r="AE25" i="3"/>
  <c r="AF25" i="3"/>
  <c r="AC26" i="3"/>
  <c r="AD26" i="3"/>
  <c r="AE26" i="3"/>
  <c r="AF26" i="3"/>
  <c r="AC27" i="3"/>
  <c r="AD27" i="3"/>
  <c r="AE27" i="3"/>
  <c r="AF27" i="3"/>
  <c r="AC28" i="3"/>
  <c r="AD28" i="3"/>
  <c r="AE28" i="3"/>
  <c r="AF28" i="3"/>
  <c r="AC29" i="3"/>
  <c r="AD29" i="3"/>
  <c r="AE29" i="3"/>
  <c r="AF29" i="3"/>
  <c r="AC30" i="3"/>
  <c r="AD30" i="3"/>
  <c r="AE30" i="3"/>
  <c r="AF30" i="3"/>
  <c r="AC31" i="3"/>
  <c r="AD31" i="3"/>
  <c r="AE31" i="3"/>
  <c r="AF31" i="3"/>
  <c r="AC32" i="3"/>
  <c r="AD32" i="3"/>
  <c r="AE32" i="3"/>
  <c r="AF32" i="3"/>
  <c r="AC33" i="3"/>
  <c r="AD33" i="3"/>
  <c r="AE33" i="3"/>
  <c r="AF33" i="3"/>
  <c r="AC34" i="3"/>
  <c r="AD34" i="3"/>
  <c r="AE34" i="3"/>
  <c r="AF34" i="3"/>
  <c r="AC35" i="3"/>
  <c r="AD35" i="3"/>
  <c r="AE35" i="3"/>
  <c r="AF35" i="3"/>
  <c r="AC36" i="3"/>
  <c r="AD36" i="3"/>
  <c r="AE36" i="3"/>
  <c r="AF36" i="3"/>
  <c r="AC37" i="3"/>
  <c r="AD37" i="3"/>
  <c r="AE37" i="3"/>
  <c r="AF37" i="3"/>
  <c r="AC38" i="3"/>
  <c r="AD38" i="3"/>
  <c r="AE38" i="3"/>
  <c r="AF38" i="3"/>
  <c r="AC39" i="3"/>
  <c r="AD39" i="3"/>
  <c r="AE39" i="3"/>
  <c r="AF39" i="3"/>
  <c r="AC40" i="3"/>
  <c r="AD40" i="3"/>
  <c r="AE40" i="3"/>
  <c r="AF40" i="3"/>
  <c r="AC41" i="3"/>
  <c r="AD41" i="3"/>
  <c r="AE41" i="3"/>
  <c r="AF41" i="3"/>
  <c r="AC42" i="3"/>
  <c r="AD42" i="3"/>
  <c r="AE42" i="3"/>
  <c r="AF42" i="3"/>
  <c r="AC43" i="3"/>
  <c r="AD43" i="3"/>
  <c r="AE43" i="3"/>
  <c r="AF43" i="3"/>
  <c r="AC44" i="3"/>
  <c r="AD44" i="3"/>
  <c r="AE44" i="3"/>
  <c r="AF44" i="3"/>
  <c r="AC45" i="3"/>
  <c r="AD45" i="3"/>
  <c r="AE45" i="3"/>
  <c r="AF45" i="3"/>
  <c r="AC46" i="3"/>
  <c r="AD46" i="3"/>
  <c r="AE46" i="3"/>
  <c r="AF46" i="3"/>
  <c r="AC47" i="3"/>
  <c r="AD47" i="3"/>
  <c r="AE47" i="3"/>
  <c r="AF47" i="3"/>
  <c r="AC48" i="3"/>
  <c r="AD48" i="3"/>
  <c r="AE48" i="3"/>
  <c r="AF48" i="3"/>
  <c r="AD49" i="3"/>
  <c r="AD50" i="3"/>
  <c r="AC51" i="3"/>
  <c r="AD51" i="3"/>
  <c r="AE51" i="3"/>
  <c r="AF51" i="3"/>
  <c r="AD53" i="3"/>
  <c r="AD54" i="3"/>
  <c r="AD55" i="3"/>
  <c r="AF55" i="3"/>
  <c r="AC78" i="3"/>
  <c r="AD78" i="3"/>
  <c r="AE78" i="3"/>
  <c r="AF78" i="3"/>
  <c r="AC79" i="3"/>
  <c r="AD79" i="3"/>
  <c r="AE79" i="3"/>
  <c r="AF79" i="3"/>
  <c r="AC80" i="3"/>
  <c r="AD80" i="3"/>
  <c r="AE80" i="3"/>
  <c r="AF80" i="3"/>
  <c r="AC81" i="3"/>
  <c r="AD81" i="3"/>
  <c r="AE81" i="3"/>
  <c r="AF81" i="3"/>
  <c r="AC82" i="3"/>
  <c r="AD82" i="3"/>
  <c r="AE82" i="3"/>
  <c r="AF82" i="3"/>
  <c r="AC83" i="3"/>
  <c r="AD83" i="3"/>
  <c r="AE83" i="3"/>
  <c r="AF83" i="3"/>
  <c r="AC84" i="3"/>
  <c r="AD84" i="3"/>
  <c r="AE84" i="3"/>
  <c r="AF84" i="3"/>
  <c r="AC85" i="3"/>
  <c r="AD85" i="3"/>
  <c r="AE85" i="3"/>
  <c r="AF85" i="3"/>
  <c r="AC86" i="3"/>
  <c r="AD86" i="3"/>
  <c r="AE86" i="3"/>
  <c r="AF86" i="3"/>
  <c r="G22" i="3"/>
  <c r="H22" i="3"/>
  <c r="I22" i="3"/>
  <c r="J22" i="3"/>
  <c r="K22" i="3"/>
  <c r="L22" i="3"/>
  <c r="M22" i="3"/>
  <c r="N22" i="3"/>
  <c r="Q22" i="3"/>
  <c r="R22" i="3"/>
  <c r="S22" i="3"/>
  <c r="T22" i="3"/>
  <c r="U22" i="3"/>
  <c r="V22" i="3"/>
  <c r="W22" i="3"/>
  <c r="X22" i="3"/>
  <c r="Y22" i="3"/>
  <c r="Z22" i="3"/>
  <c r="G24" i="3"/>
  <c r="H24" i="3"/>
  <c r="I24" i="3"/>
  <c r="J24" i="3"/>
  <c r="K24" i="3"/>
  <c r="L24" i="3"/>
  <c r="M24" i="3"/>
  <c r="N24" i="3"/>
  <c r="Q24" i="3"/>
  <c r="R24" i="3"/>
  <c r="S24" i="3"/>
  <c r="T24" i="3"/>
  <c r="U24" i="3"/>
  <c r="V24" i="3"/>
  <c r="W24" i="3"/>
  <c r="X24" i="3"/>
  <c r="Y24" i="3"/>
  <c r="Z24" i="3"/>
  <c r="G25" i="3"/>
  <c r="H25" i="3"/>
  <c r="I25" i="3"/>
  <c r="J25" i="3"/>
  <c r="K25" i="3"/>
  <c r="L25" i="3"/>
  <c r="M25" i="3"/>
  <c r="N25" i="3"/>
  <c r="Q25" i="3"/>
  <c r="R25" i="3"/>
  <c r="S25" i="3"/>
  <c r="T25" i="3"/>
  <c r="U25" i="3"/>
  <c r="V25" i="3"/>
  <c r="W25" i="3"/>
  <c r="X25" i="3"/>
  <c r="Y25" i="3"/>
  <c r="Z25" i="3"/>
  <c r="G26" i="3"/>
  <c r="H26" i="3"/>
  <c r="I26" i="3"/>
  <c r="J26" i="3"/>
  <c r="K26" i="3"/>
  <c r="L26" i="3"/>
  <c r="M26" i="3"/>
  <c r="N26" i="3"/>
  <c r="Q26" i="3"/>
  <c r="R26" i="3"/>
  <c r="S26" i="3"/>
  <c r="T26" i="3"/>
  <c r="U26" i="3"/>
  <c r="V26" i="3"/>
  <c r="W26" i="3"/>
  <c r="X26" i="3"/>
  <c r="Y26" i="3"/>
  <c r="Z26" i="3"/>
  <c r="G27" i="3"/>
  <c r="H27" i="3"/>
  <c r="I27" i="3"/>
  <c r="J27" i="3"/>
  <c r="K27" i="3"/>
  <c r="L27" i="3"/>
  <c r="M27" i="3"/>
  <c r="N27" i="3"/>
  <c r="Q27" i="3"/>
  <c r="R27" i="3"/>
  <c r="S27" i="3"/>
  <c r="T27" i="3"/>
  <c r="U27" i="3"/>
  <c r="V27" i="3"/>
  <c r="W27" i="3"/>
  <c r="X27" i="3"/>
  <c r="Y27" i="3"/>
  <c r="Z27" i="3"/>
  <c r="G28" i="3"/>
  <c r="H28" i="3"/>
  <c r="I28" i="3"/>
  <c r="J28" i="3"/>
  <c r="K28" i="3"/>
  <c r="L28" i="3"/>
  <c r="M28" i="3"/>
  <c r="N28" i="3"/>
  <c r="Q28" i="3"/>
  <c r="R28" i="3"/>
  <c r="S28" i="3"/>
  <c r="T28" i="3"/>
  <c r="U28" i="3"/>
  <c r="V28" i="3"/>
  <c r="W28" i="3"/>
  <c r="X28" i="3"/>
  <c r="Y28" i="3"/>
  <c r="Z28" i="3"/>
  <c r="G29" i="3"/>
  <c r="H29" i="3"/>
  <c r="I29" i="3"/>
  <c r="J29" i="3"/>
  <c r="K29" i="3"/>
  <c r="L29" i="3"/>
  <c r="M29" i="3"/>
  <c r="N29" i="3"/>
  <c r="Q29" i="3"/>
  <c r="R29" i="3"/>
  <c r="S29" i="3"/>
  <c r="T29" i="3"/>
  <c r="U29" i="3"/>
  <c r="V29" i="3"/>
  <c r="W29" i="3"/>
  <c r="X29" i="3"/>
  <c r="Y29" i="3"/>
  <c r="Z29" i="3"/>
  <c r="G30" i="3"/>
  <c r="H30" i="3"/>
  <c r="I30" i="3"/>
  <c r="J30" i="3"/>
  <c r="K30" i="3"/>
  <c r="L30" i="3"/>
  <c r="M30" i="3"/>
  <c r="N30" i="3"/>
  <c r="Q30" i="3"/>
  <c r="R30" i="3"/>
  <c r="S30" i="3"/>
  <c r="T30" i="3"/>
  <c r="U30" i="3"/>
  <c r="V30" i="3"/>
  <c r="W30" i="3"/>
  <c r="X30" i="3"/>
  <c r="Y30" i="3"/>
  <c r="Z30" i="3"/>
  <c r="G31" i="3"/>
  <c r="H31" i="3"/>
  <c r="I31" i="3"/>
  <c r="J31" i="3"/>
  <c r="K31" i="3"/>
  <c r="L31" i="3"/>
  <c r="M31" i="3"/>
  <c r="N31" i="3"/>
  <c r="Q31" i="3"/>
  <c r="R31" i="3"/>
  <c r="S31" i="3"/>
  <c r="T31" i="3"/>
  <c r="U31" i="3"/>
  <c r="V31" i="3"/>
  <c r="W31" i="3"/>
  <c r="X31" i="3"/>
  <c r="Y31" i="3"/>
  <c r="Z31" i="3"/>
  <c r="G32" i="3"/>
  <c r="H32" i="3"/>
  <c r="I32" i="3"/>
  <c r="J32" i="3"/>
  <c r="K32" i="3"/>
  <c r="L32" i="3"/>
  <c r="M32" i="3"/>
  <c r="N32" i="3"/>
  <c r="Q32" i="3"/>
  <c r="R32" i="3"/>
  <c r="S32" i="3"/>
  <c r="T32" i="3"/>
  <c r="U32" i="3"/>
  <c r="V32" i="3"/>
  <c r="W32" i="3"/>
  <c r="X32" i="3"/>
  <c r="Y32" i="3"/>
  <c r="Z32" i="3"/>
  <c r="G33" i="3"/>
  <c r="H33" i="3"/>
  <c r="I33" i="3"/>
  <c r="J33" i="3"/>
  <c r="K33" i="3"/>
  <c r="L33" i="3"/>
  <c r="M33" i="3"/>
  <c r="N33" i="3"/>
  <c r="Q33" i="3"/>
  <c r="R33" i="3"/>
  <c r="S33" i="3"/>
  <c r="T33" i="3"/>
  <c r="U33" i="3"/>
  <c r="V33" i="3"/>
  <c r="W33" i="3"/>
  <c r="X33" i="3"/>
  <c r="Y33" i="3"/>
  <c r="Z33" i="3"/>
  <c r="G34" i="3"/>
  <c r="H34" i="3"/>
  <c r="I34" i="3"/>
  <c r="J34" i="3"/>
  <c r="K34" i="3"/>
  <c r="L34" i="3"/>
  <c r="M34" i="3"/>
  <c r="N34" i="3"/>
  <c r="Q34" i="3"/>
  <c r="R34" i="3"/>
  <c r="S34" i="3"/>
  <c r="T34" i="3"/>
  <c r="U34" i="3"/>
  <c r="V34" i="3"/>
  <c r="W34" i="3"/>
  <c r="X34" i="3"/>
  <c r="Y34" i="3"/>
  <c r="Z34" i="3"/>
  <c r="G35" i="3"/>
  <c r="H35" i="3"/>
  <c r="I35" i="3"/>
  <c r="J35" i="3"/>
  <c r="K35" i="3"/>
  <c r="L35" i="3"/>
  <c r="M35" i="3"/>
  <c r="N35" i="3"/>
  <c r="Q35" i="3"/>
  <c r="R35" i="3"/>
  <c r="S35" i="3"/>
  <c r="T35" i="3"/>
  <c r="U35" i="3"/>
  <c r="V35" i="3"/>
  <c r="W35" i="3"/>
  <c r="X35" i="3"/>
  <c r="Y35" i="3"/>
  <c r="Z35" i="3"/>
  <c r="G36" i="3"/>
  <c r="H36" i="3"/>
  <c r="I36" i="3"/>
  <c r="J36" i="3"/>
  <c r="K36" i="3"/>
  <c r="L36" i="3"/>
  <c r="M36" i="3"/>
  <c r="N36" i="3"/>
  <c r="Q36" i="3"/>
  <c r="R36" i="3"/>
  <c r="S36" i="3"/>
  <c r="T36" i="3"/>
  <c r="U36" i="3"/>
  <c r="V36" i="3"/>
  <c r="W36" i="3"/>
  <c r="X36" i="3"/>
  <c r="Y36" i="3"/>
  <c r="Z36" i="3"/>
  <c r="G37" i="3"/>
  <c r="H37" i="3"/>
  <c r="I37" i="3"/>
  <c r="J37" i="3"/>
  <c r="K37" i="3"/>
  <c r="L37" i="3"/>
  <c r="M37" i="3"/>
  <c r="N37" i="3"/>
  <c r="Q37" i="3"/>
  <c r="R37" i="3"/>
  <c r="S37" i="3"/>
  <c r="T37" i="3"/>
  <c r="U37" i="3"/>
  <c r="V37" i="3"/>
  <c r="W37" i="3"/>
  <c r="X37" i="3"/>
  <c r="Y37" i="3"/>
  <c r="Z37" i="3"/>
  <c r="G38" i="3"/>
  <c r="H38" i="3"/>
  <c r="I38" i="3"/>
  <c r="J38" i="3"/>
  <c r="K38" i="3"/>
  <c r="L38" i="3"/>
  <c r="M38" i="3"/>
  <c r="N38" i="3"/>
  <c r="Q38" i="3"/>
  <c r="R38" i="3"/>
  <c r="S38" i="3"/>
  <c r="T38" i="3"/>
  <c r="U38" i="3"/>
  <c r="V38" i="3"/>
  <c r="W38" i="3"/>
  <c r="X38" i="3"/>
  <c r="Y38" i="3"/>
  <c r="Z38" i="3"/>
  <c r="G39" i="3"/>
  <c r="H39" i="3"/>
  <c r="I39" i="3"/>
  <c r="J39" i="3"/>
  <c r="K39" i="3"/>
  <c r="L39" i="3"/>
  <c r="M39" i="3"/>
  <c r="N39" i="3"/>
  <c r="Q39" i="3"/>
  <c r="R39" i="3"/>
  <c r="S39" i="3"/>
  <c r="T39" i="3"/>
  <c r="U39" i="3"/>
  <c r="V39" i="3"/>
  <c r="W39" i="3"/>
  <c r="X39" i="3"/>
  <c r="Y39" i="3"/>
  <c r="Z39" i="3"/>
  <c r="G40" i="3"/>
  <c r="H40" i="3"/>
  <c r="I40" i="3"/>
  <c r="J40" i="3"/>
  <c r="K40" i="3"/>
  <c r="L40" i="3"/>
  <c r="M40" i="3"/>
  <c r="N40" i="3"/>
  <c r="Q40" i="3"/>
  <c r="R40" i="3"/>
  <c r="S40" i="3"/>
  <c r="T40" i="3"/>
  <c r="U40" i="3"/>
  <c r="V40" i="3"/>
  <c r="W40" i="3"/>
  <c r="X40" i="3"/>
  <c r="Y40" i="3"/>
  <c r="Z40" i="3"/>
  <c r="G41" i="3"/>
  <c r="H41" i="3"/>
  <c r="I41" i="3"/>
  <c r="J41" i="3"/>
  <c r="K41" i="3"/>
  <c r="L41" i="3"/>
  <c r="M41" i="3"/>
  <c r="N41" i="3"/>
  <c r="Q41" i="3"/>
  <c r="R41" i="3"/>
  <c r="S41" i="3"/>
  <c r="T41" i="3"/>
  <c r="U41" i="3"/>
  <c r="V41" i="3"/>
  <c r="W41" i="3"/>
  <c r="X41" i="3"/>
  <c r="Y41" i="3"/>
  <c r="Z41" i="3"/>
  <c r="G42" i="3"/>
  <c r="H42" i="3"/>
  <c r="I42" i="3"/>
  <c r="J42" i="3"/>
  <c r="K42" i="3"/>
  <c r="L42" i="3"/>
  <c r="M42" i="3"/>
  <c r="N42" i="3"/>
  <c r="Q42" i="3"/>
  <c r="R42" i="3"/>
  <c r="S42" i="3"/>
  <c r="T42" i="3"/>
  <c r="U42" i="3"/>
  <c r="V42" i="3"/>
  <c r="W42" i="3"/>
  <c r="X42" i="3"/>
  <c r="Y42" i="3"/>
  <c r="Z42" i="3"/>
  <c r="G43" i="3"/>
  <c r="H43" i="3"/>
  <c r="I43" i="3"/>
  <c r="J43" i="3"/>
  <c r="K43" i="3"/>
  <c r="L43" i="3"/>
  <c r="M43" i="3"/>
  <c r="N43" i="3"/>
  <c r="Q43" i="3"/>
  <c r="R43" i="3"/>
  <c r="S43" i="3"/>
  <c r="T43" i="3"/>
  <c r="U43" i="3"/>
  <c r="V43" i="3"/>
  <c r="W43" i="3"/>
  <c r="X43" i="3"/>
  <c r="Y43" i="3"/>
  <c r="Z43" i="3"/>
  <c r="G44" i="3"/>
  <c r="H44" i="3"/>
  <c r="I44" i="3"/>
  <c r="J44" i="3"/>
  <c r="K44" i="3"/>
  <c r="L44" i="3"/>
  <c r="M44" i="3"/>
  <c r="N44" i="3"/>
  <c r="Q44" i="3"/>
  <c r="R44" i="3"/>
  <c r="S44" i="3"/>
  <c r="T44" i="3"/>
  <c r="U44" i="3"/>
  <c r="V44" i="3"/>
  <c r="W44" i="3"/>
  <c r="X44" i="3"/>
  <c r="Y44" i="3"/>
  <c r="Z44" i="3"/>
  <c r="G45" i="3"/>
  <c r="H45" i="3"/>
  <c r="I45" i="3"/>
  <c r="J45" i="3"/>
  <c r="K45" i="3"/>
  <c r="L45" i="3"/>
  <c r="M45" i="3"/>
  <c r="N45" i="3"/>
  <c r="Q45" i="3"/>
  <c r="R45" i="3"/>
  <c r="S45" i="3"/>
  <c r="T45" i="3"/>
  <c r="U45" i="3"/>
  <c r="V45" i="3"/>
  <c r="W45" i="3"/>
  <c r="X45" i="3"/>
  <c r="Y45" i="3"/>
  <c r="Z45" i="3"/>
  <c r="G46" i="3"/>
  <c r="H46" i="3"/>
  <c r="I46" i="3"/>
  <c r="J46" i="3"/>
  <c r="K46" i="3"/>
  <c r="L46" i="3"/>
  <c r="M46" i="3"/>
  <c r="N46" i="3"/>
  <c r="Q46" i="3"/>
  <c r="R46" i="3"/>
  <c r="S46" i="3"/>
  <c r="T46" i="3"/>
  <c r="U46" i="3"/>
  <c r="V46" i="3"/>
  <c r="W46" i="3"/>
  <c r="X46" i="3"/>
  <c r="Y46" i="3"/>
  <c r="Z46" i="3"/>
  <c r="G47" i="3"/>
  <c r="H47" i="3"/>
  <c r="I47" i="3"/>
  <c r="J47" i="3"/>
  <c r="K47" i="3"/>
  <c r="L47" i="3"/>
  <c r="M47" i="3"/>
  <c r="N47" i="3"/>
  <c r="Q47" i="3"/>
  <c r="R47" i="3"/>
  <c r="S47" i="3"/>
  <c r="T47" i="3"/>
  <c r="U47" i="3"/>
  <c r="V47" i="3"/>
  <c r="W47" i="3"/>
  <c r="X47" i="3"/>
  <c r="Y47" i="3"/>
  <c r="Z47" i="3"/>
  <c r="G48" i="3"/>
  <c r="H48" i="3"/>
  <c r="I48" i="3"/>
  <c r="J48" i="3"/>
  <c r="K48" i="3"/>
  <c r="L48" i="3"/>
  <c r="M48" i="3"/>
  <c r="N48" i="3"/>
  <c r="Q48" i="3"/>
  <c r="R48" i="3"/>
  <c r="S48" i="3"/>
  <c r="T48" i="3"/>
  <c r="U48" i="3"/>
  <c r="V48" i="3"/>
  <c r="W48" i="3"/>
  <c r="X48" i="3"/>
  <c r="Y48" i="3"/>
  <c r="Z48" i="3"/>
  <c r="G51" i="3"/>
  <c r="H51" i="3"/>
  <c r="I51" i="3"/>
  <c r="J51" i="3"/>
  <c r="K51" i="3"/>
  <c r="L51" i="3"/>
  <c r="M51" i="3"/>
  <c r="N51" i="3"/>
  <c r="Q51" i="3"/>
  <c r="R51" i="3"/>
  <c r="S51" i="3"/>
  <c r="T51" i="3"/>
  <c r="U51" i="3"/>
  <c r="V51" i="3"/>
  <c r="W51" i="3"/>
  <c r="X51" i="3"/>
  <c r="Y51" i="3"/>
  <c r="Z51" i="3"/>
  <c r="Q55" i="3"/>
  <c r="R55" i="3"/>
  <c r="S55" i="3"/>
  <c r="T55" i="3"/>
  <c r="U55" i="3"/>
  <c r="V55" i="3"/>
  <c r="W55" i="3"/>
  <c r="X55" i="3"/>
  <c r="Y55" i="3"/>
  <c r="Z55" i="3"/>
  <c r="G78" i="3"/>
  <c r="H78" i="3"/>
  <c r="I78" i="3"/>
  <c r="J78" i="3"/>
  <c r="K78" i="3"/>
  <c r="L78" i="3"/>
  <c r="M78" i="3"/>
  <c r="N78" i="3"/>
  <c r="Q78" i="3"/>
  <c r="R78" i="3"/>
  <c r="S78" i="3"/>
  <c r="T78" i="3"/>
  <c r="U78" i="3"/>
  <c r="V78" i="3"/>
  <c r="W78" i="3"/>
  <c r="X78" i="3"/>
  <c r="Y78" i="3"/>
  <c r="G79" i="3"/>
  <c r="H79" i="3"/>
  <c r="I79" i="3"/>
  <c r="J79" i="3"/>
  <c r="K79" i="3"/>
  <c r="L79" i="3"/>
  <c r="M79" i="3"/>
  <c r="N79" i="3"/>
  <c r="Q79" i="3"/>
  <c r="R79" i="3"/>
  <c r="S79" i="3"/>
  <c r="T79" i="3"/>
  <c r="U79" i="3"/>
  <c r="V79" i="3"/>
  <c r="W79" i="3"/>
  <c r="X79" i="3"/>
  <c r="Y79" i="3"/>
  <c r="G80" i="3"/>
  <c r="H80" i="3"/>
  <c r="I80" i="3"/>
  <c r="J80" i="3"/>
  <c r="K80" i="3"/>
  <c r="L80" i="3"/>
  <c r="M80" i="3"/>
  <c r="N80" i="3"/>
  <c r="Q80" i="3"/>
  <c r="R80" i="3"/>
  <c r="S80" i="3"/>
  <c r="T80" i="3"/>
  <c r="U80" i="3"/>
  <c r="V80" i="3"/>
  <c r="W80" i="3"/>
  <c r="X80" i="3"/>
  <c r="Y80" i="3"/>
  <c r="G81" i="3"/>
  <c r="H81" i="3"/>
  <c r="I81" i="3"/>
  <c r="J81" i="3"/>
  <c r="K81" i="3"/>
  <c r="L81" i="3"/>
  <c r="M81" i="3"/>
  <c r="N81" i="3"/>
  <c r="Q81" i="3"/>
  <c r="R81" i="3"/>
  <c r="S81" i="3"/>
  <c r="T81" i="3"/>
  <c r="U81" i="3"/>
  <c r="V81" i="3"/>
  <c r="W81" i="3"/>
  <c r="X81" i="3"/>
  <c r="Y81" i="3"/>
  <c r="G82" i="3"/>
  <c r="H82" i="3"/>
  <c r="I82" i="3"/>
  <c r="J82" i="3"/>
  <c r="K82" i="3"/>
  <c r="L82" i="3"/>
  <c r="M82" i="3"/>
  <c r="N82" i="3"/>
  <c r="Q82" i="3"/>
  <c r="R82" i="3"/>
  <c r="S82" i="3"/>
  <c r="T82" i="3"/>
  <c r="U82" i="3"/>
  <c r="V82" i="3"/>
  <c r="W82" i="3"/>
  <c r="X82" i="3"/>
  <c r="Y82" i="3"/>
  <c r="G83" i="3"/>
  <c r="H83" i="3"/>
  <c r="I83" i="3"/>
  <c r="J83" i="3"/>
  <c r="K83" i="3"/>
  <c r="L83" i="3"/>
  <c r="M83" i="3"/>
  <c r="N83" i="3"/>
  <c r="Q83" i="3"/>
  <c r="R83" i="3"/>
  <c r="S83" i="3"/>
  <c r="T83" i="3"/>
  <c r="U83" i="3"/>
  <c r="V83" i="3"/>
  <c r="W83" i="3"/>
  <c r="X83" i="3"/>
  <c r="Y83" i="3"/>
  <c r="G84" i="3"/>
  <c r="H84" i="3"/>
  <c r="I84" i="3"/>
  <c r="J84" i="3"/>
  <c r="K84" i="3"/>
  <c r="L84" i="3"/>
  <c r="M84" i="3"/>
  <c r="N84" i="3"/>
  <c r="Q84" i="3"/>
  <c r="R84" i="3"/>
  <c r="S84" i="3"/>
  <c r="T84" i="3"/>
  <c r="U84" i="3"/>
  <c r="V84" i="3"/>
  <c r="W84" i="3"/>
  <c r="X84" i="3"/>
  <c r="Y84" i="3"/>
  <c r="G85" i="3"/>
  <c r="H85" i="3"/>
  <c r="I85" i="3"/>
  <c r="J85" i="3"/>
  <c r="K85" i="3"/>
  <c r="L85" i="3"/>
  <c r="M85" i="3"/>
  <c r="N85" i="3"/>
  <c r="Q85" i="3"/>
  <c r="R85" i="3"/>
  <c r="S85" i="3"/>
  <c r="T85" i="3"/>
  <c r="U85" i="3"/>
  <c r="V85" i="3"/>
  <c r="W85" i="3"/>
  <c r="X85" i="3"/>
  <c r="Y85" i="3"/>
  <c r="G86" i="3"/>
  <c r="H86" i="3"/>
  <c r="I86" i="3"/>
  <c r="J86" i="3"/>
  <c r="K86" i="3"/>
  <c r="L86" i="3"/>
  <c r="M86" i="3"/>
  <c r="N86" i="3"/>
  <c r="Q86" i="3"/>
  <c r="R86" i="3"/>
  <c r="S86" i="3"/>
  <c r="T86" i="3"/>
  <c r="U86" i="3"/>
  <c r="V86" i="3"/>
  <c r="W86" i="3"/>
  <c r="X86" i="3"/>
  <c r="Y86" i="3"/>
  <c r="F22" i="3"/>
  <c r="F24" i="3"/>
  <c r="F25" i="3"/>
  <c r="F26" i="3"/>
  <c r="F27" i="3"/>
  <c r="F28" i="3"/>
  <c r="F29" i="3"/>
  <c r="F30" i="3"/>
  <c r="F31" i="3"/>
  <c r="F32" i="3"/>
  <c r="F33" i="3"/>
  <c r="F34" i="3"/>
  <c r="F35" i="3"/>
  <c r="F36" i="3"/>
  <c r="F37" i="3"/>
  <c r="F38" i="3"/>
  <c r="F39" i="3"/>
  <c r="F40" i="3"/>
  <c r="F41" i="3"/>
  <c r="F42" i="3"/>
  <c r="F43" i="3"/>
  <c r="F44" i="3"/>
  <c r="F45" i="3"/>
  <c r="F46" i="3"/>
  <c r="F47" i="3"/>
  <c r="F48" i="3"/>
  <c r="F51" i="3"/>
  <c r="F78" i="3"/>
  <c r="F79" i="3"/>
  <c r="F80" i="3"/>
  <c r="F81" i="3"/>
  <c r="F82" i="3"/>
  <c r="F83" i="3"/>
  <c r="F84" i="3"/>
  <c r="F85" i="3"/>
  <c r="F86" i="3"/>
  <c r="E22" i="3"/>
  <c r="E24" i="3"/>
  <c r="E25" i="3"/>
  <c r="E26" i="3"/>
  <c r="E27" i="3"/>
  <c r="E28" i="3"/>
  <c r="E29" i="3"/>
  <c r="E30" i="3"/>
  <c r="E31" i="3"/>
  <c r="E32" i="3"/>
  <c r="E33" i="3"/>
  <c r="E34" i="3"/>
  <c r="E35" i="3"/>
  <c r="E36" i="3"/>
  <c r="E37" i="3"/>
  <c r="E38" i="3"/>
  <c r="E39" i="3"/>
  <c r="E40" i="3"/>
  <c r="E41" i="3"/>
  <c r="E42" i="3"/>
  <c r="E43" i="3"/>
  <c r="E44" i="3"/>
  <c r="E45" i="3"/>
  <c r="E46" i="3"/>
  <c r="E47" i="3"/>
  <c r="E48" i="3"/>
  <c r="E51" i="3"/>
  <c r="E78" i="3"/>
  <c r="E79" i="3"/>
  <c r="E80" i="3"/>
  <c r="E81" i="3"/>
  <c r="E82" i="3"/>
  <c r="E83" i="3"/>
  <c r="E84" i="3"/>
  <c r="E85" i="3"/>
  <c r="E86" i="3"/>
  <c r="D22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51" i="3"/>
  <c r="D55" i="3"/>
  <c r="D78" i="3"/>
  <c r="D79" i="3"/>
  <c r="D80" i="3"/>
  <c r="D81" i="3"/>
  <c r="D82" i="3"/>
  <c r="D83" i="3"/>
  <c r="D84" i="3"/>
  <c r="D85" i="3"/>
  <c r="D86" i="3"/>
  <c r="E20" i="3"/>
  <c r="F20" i="3" s="1"/>
  <c r="G20" i="3" s="1"/>
  <c r="H20" i="3" s="1"/>
  <c r="I20" i="3" s="1"/>
  <c r="J20" i="3" s="1"/>
  <c r="H22" i="2"/>
  <c r="J22" i="2"/>
  <c r="L22" i="2"/>
  <c r="N22" i="2"/>
  <c r="P22" i="2"/>
  <c r="R22" i="2"/>
  <c r="G21" i="2"/>
  <c r="G23" i="2"/>
  <c r="G24" i="2"/>
  <c r="G25" i="2"/>
  <c r="G26" i="2"/>
  <c r="G27" i="2"/>
  <c r="G28" i="2"/>
  <c r="G29" i="2"/>
  <c r="G30" i="2"/>
  <c r="G31" i="2"/>
  <c r="G32" i="2"/>
  <c r="G33" i="2"/>
  <c r="G34" i="2"/>
  <c r="G35" i="2"/>
  <c r="G36" i="2"/>
  <c r="G37" i="2"/>
  <c r="G38" i="2"/>
  <c r="G39" i="2"/>
  <c r="G40" i="2"/>
  <c r="G41" i="2"/>
  <c r="G42" i="2"/>
  <c r="G43" i="2"/>
  <c r="G44" i="2"/>
  <c r="G45" i="2"/>
  <c r="G46" i="2"/>
  <c r="G47" i="2"/>
  <c r="G56" i="2"/>
  <c r="V62" i="1"/>
  <c r="V55" i="1" s="1"/>
  <c r="X62" i="1"/>
  <c r="X55" i="1" s="1"/>
  <c r="AA62" i="1"/>
  <c r="AB62" i="1"/>
  <c r="AB55" i="1" s="1"/>
  <c r="T50" i="1"/>
  <c r="U50" i="1"/>
  <c r="H50" i="1"/>
  <c r="M50" i="1"/>
  <c r="H77" i="1"/>
  <c r="I77" i="1"/>
  <c r="J77" i="1"/>
  <c r="K77" i="1"/>
  <c r="L77" i="1"/>
  <c r="M77" i="1"/>
  <c r="N77" i="1"/>
  <c r="O77" i="1"/>
  <c r="P77" i="1"/>
  <c r="Q77" i="1"/>
  <c r="H78" i="1"/>
  <c r="I78" i="1"/>
  <c r="J78" i="1"/>
  <c r="K78" i="1"/>
  <c r="L78" i="1"/>
  <c r="M78" i="1"/>
  <c r="N78" i="1"/>
  <c r="O78" i="1"/>
  <c r="P78" i="1"/>
  <c r="Q78" i="1"/>
  <c r="H79" i="1"/>
  <c r="I79" i="1"/>
  <c r="J79" i="1"/>
  <c r="K79" i="1"/>
  <c r="L79" i="1"/>
  <c r="M79" i="1"/>
  <c r="N79" i="1"/>
  <c r="O79" i="1"/>
  <c r="P79" i="1"/>
  <c r="Q79" i="1"/>
  <c r="H80" i="1"/>
  <c r="I80" i="1"/>
  <c r="J80" i="1"/>
  <c r="K80" i="1"/>
  <c r="L80" i="1"/>
  <c r="M80" i="1"/>
  <c r="N80" i="1"/>
  <c r="O80" i="1"/>
  <c r="P80" i="1"/>
  <c r="Q80" i="1"/>
  <c r="H81" i="1"/>
  <c r="I81" i="1"/>
  <c r="J81" i="1"/>
  <c r="K81" i="1"/>
  <c r="L81" i="1"/>
  <c r="M81" i="1"/>
  <c r="N81" i="1"/>
  <c r="O81" i="1"/>
  <c r="P81" i="1"/>
  <c r="Q81" i="1"/>
  <c r="H82" i="1"/>
  <c r="I82" i="1"/>
  <c r="J82" i="1"/>
  <c r="K82" i="1"/>
  <c r="L82" i="1"/>
  <c r="M82" i="1"/>
  <c r="N82" i="1"/>
  <c r="O82" i="1"/>
  <c r="P82" i="1"/>
  <c r="Q82" i="1"/>
  <c r="H83" i="1"/>
  <c r="I83" i="1"/>
  <c r="J83" i="1"/>
  <c r="K83" i="1"/>
  <c r="L83" i="1"/>
  <c r="M83" i="1"/>
  <c r="N83" i="1"/>
  <c r="O83" i="1"/>
  <c r="P83" i="1"/>
  <c r="Q83" i="1"/>
  <c r="H84" i="1"/>
  <c r="I84" i="1"/>
  <c r="J84" i="1"/>
  <c r="K84" i="1"/>
  <c r="L84" i="1"/>
  <c r="M84" i="1"/>
  <c r="N84" i="1"/>
  <c r="O84" i="1"/>
  <c r="P84" i="1"/>
  <c r="Q84" i="1"/>
  <c r="H85" i="1"/>
  <c r="I85" i="1"/>
  <c r="J85" i="1"/>
  <c r="K85" i="1"/>
  <c r="L85" i="1"/>
  <c r="M85" i="1"/>
  <c r="N85" i="1"/>
  <c r="O85" i="1"/>
  <c r="P85" i="1"/>
  <c r="Q85" i="1"/>
  <c r="R50" i="1"/>
  <c r="S50" i="1"/>
  <c r="G50" i="1"/>
  <c r="E23" i="1"/>
  <c r="F23" i="1"/>
  <c r="G23" i="1"/>
  <c r="R23" i="1"/>
  <c r="S23" i="1"/>
  <c r="T23" i="1"/>
  <c r="E24" i="1"/>
  <c r="F24" i="1"/>
  <c r="G24" i="1"/>
  <c r="R24" i="1"/>
  <c r="S24" i="1"/>
  <c r="T24" i="1"/>
  <c r="E25" i="1"/>
  <c r="F25" i="1"/>
  <c r="G25" i="1"/>
  <c r="R25" i="1"/>
  <c r="S25" i="1"/>
  <c r="T25" i="1"/>
  <c r="E26" i="1"/>
  <c r="F26" i="1"/>
  <c r="G26" i="1"/>
  <c r="R26" i="1"/>
  <c r="S26" i="1"/>
  <c r="T26" i="1"/>
  <c r="E27" i="1"/>
  <c r="F27" i="1"/>
  <c r="G27" i="1"/>
  <c r="R27" i="1"/>
  <c r="S27" i="1"/>
  <c r="T27" i="1"/>
  <c r="E28" i="1"/>
  <c r="F28" i="1"/>
  <c r="G28" i="1"/>
  <c r="R28" i="1"/>
  <c r="S28" i="1"/>
  <c r="T28" i="1"/>
  <c r="E29" i="1"/>
  <c r="F29" i="1"/>
  <c r="G29" i="1"/>
  <c r="R29" i="1"/>
  <c r="S29" i="1"/>
  <c r="T29" i="1"/>
  <c r="E30" i="1"/>
  <c r="F30" i="1"/>
  <c r="G30" i="1"/>
  <c r="R30" i="1"/>
  <c r="S30" i="1"/>
  <c r="T30" i="1"/>
  <c r="E31" i="1"/>
  <c r="F31" i="1"/>
  <c r="G31" i="1"/>
  <c r="R31" i="1"/>
  <c r="S31" i="1"/>
  <c r="T31" i="1"/>
  <c r="E32" i="1"/>
  <c r="F32" i="1"/>
  <c r="G32" i="1"/>
  <c r="R32" i="1"/>
  <c r="S32" i="1"/>
  <c r="T32" i="1"/>
  <c r="E33" i="1"/>
  <c r="F33" i="1"/>
  <c r="G33" i="1"/>
  <c r="R33" i="1"/>
  <c r="S33" i="1"/>
  <c r="T33" i="1"/>
  <c r="E34" i="1"/>
  <c r="F34" i="1"/>
  <c r="G34" i="1"/>
  <c r="R34" i="1"/>
  <c r="S34" i="1"/>
  <c r="T34" i="1"/>
  <c r="E35" i="1"/>
  <c r="F35" i="1"/>
  <c r="G35" i="1"/>
  <c r="R35" i="1"/>
  <c r="S35" i="1"/>
  <c r="T35" i="1"/>
  <c r="E36" i="1"/>
  <c r="F36" i="1"/>
  <c r="G36" i="1"/>
  <c r="R36" i="1"/>
  <c r="S36" i="1"/>
  <c r="T36" i="1"/>
  <c r="E37" i="1"/>
  <c r="F37" i="1"/>
  <c r="G37" i="1"/>
  <c r="R37" i="1"/>
  <c r="S37" i="1"/>
  <c r="T37" i="1"/>
  <c r="E38" i="1"/>
  <c r="F38" i="1"/>
  <c r="G38" i="1"/>
  <c r="R38" i="1"/>
  <c r="S38" i="1"/>
  <c r="T38" i="1"/>
  <c r="E39" i="1"/>
  <c r="F39" i="1"/>
  <c r="G39" i="1"/>
  <c r="R39" i="1"/>
  <c r="S39" i="1"/>
  <c r="T39" i="1"/>
  <c r="E40" i="1"/>
  <c r="F40" i="1"/>
  <c r="G40" i="1"/>
  <c r="R40" i="1"/>
  <c r="S40" i="1"/>
  <c r="T40" i="1"/>
  <c r="E41" i="1"/>
  <c r="F41" i="1"/>
  <c r="G41" i="1"/>
  <c r="R41" i="1"/>
  <c r="S41" i="1"/>
  <c r="T41" i="1"/>
  <c r="E42" i="1"/>
  <c r="F42" i="1"/>
  <c r="G42" i="1"/>
  <c r="R42" i="1"/>
  <c r="S42" i="1"/>
  <c r="T42" i="1"/>
  <c r="E43" i="1"/>
  <c r="F43" i="1"/>
  <c r="G43" i="1"/>
  <c r="R43" i="1"/>
  <c r="S43" i="1"/>
  <c r="T43" i="1"/>
  <c r="E44" i="1"/>
  <c r="F44" i="1"/>
  <c r="G44" i="1"/>
  <c r="R44" i="1"/>
  <c r="S44" i="1"/>
  <c r="T44" i="1"/>
  <c r="E45" i="1"/>
  <c r="F45" i="1"/>
  <c r="G45" i="1"/>
  <c r="R45" i="1"/>
  <c r="S45" i="1"/>
  <c r="T45" i="1"/>
  <c r="E46" i="1"/>
  <c r="F46" i="1"/>
  <c r="G46" i="1"/>
  <c r="R46" i="1"/>
  <c r="S46" i="1"/>
  <c r="T46" i="1"/>
  <c r="E47" i="1"/>
  <c r="F47" i="1"/>
  <c r="G47" i="1"/>
  <c r="R47" i="1"/>
  <c r="S47" i="1"/>
  <c r="T47" i="1"/>
  <c r="F21" i="1"/>
  <c r="G21" i="1"/>
  <c r="R21" i="1"/>
  <c r="S21" i="1"/>
  <c r="T21" i="1"/>
  <c r="U21" i="1"/>
  <c r="V21" i="1"/>
  <c r="W21" i="1"/>
  <c r="X21" i="1"/>
  <c r="Y21" i="1"/>
  <c r="Z21" i="1"/>
  <c r="AA21" i="1"/>
  <c r="AB21" i="1"/>
  <c r="AC21" i="1"/>
  <c r="F50" i="1"/>
  <c r="E21" i="1"/>
  <c r="E22" i="1"/>
  <c r="E48" i="1"/>
  <c r="E49" i="1"/>
  <c r="E50" i="1"/>
  <c r="E53" i="1"/>
  <c r="E77" i="1"/>
  <c r="E78" i="1"/>
  <c r="E79" i="1"/>
  <c r="E80" i="1"/>
  <c r="E81" i="1"/>
  <c r="E82" i="1"/>
  <c r="E83" i="1"/>
  <c r="E84" i="1"/>
  <c r="E85" i="1"/>
  <c r="E20" i="1"/>
  <c r="G12" i="1"/>
  <c r="H12" i="7" s="1"/>
  <c r="D21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50" i="1"/>
  <c r="D21" i="3" l="1"/>
  <c r="E51" i="1"/>
  <c r="U21" i="3"/>
  <c r="Z21" i="3"/>
  <c r="V21" i="3"/>
  <c r="R21" i="3"/>
  <c r="Q21" i="3"/>
  <c r="X21" i="3"/>
  <c r="T21" i="3"/>
  <c r="Y21" i="3"/>
  <c r="W21" i="3"/>
  <c r="S21" i="3"/>
  <c r="AF21" i="4"/>
  <c r="O12" i="6"/>
  <c r="O12" i="5"/>
  <c r="S20" i="3"/>
  <c r="T20" i="3" s="1"/>
  <c r="U20" i="3" s="1"/>
  <c r="V20" i="3" s="1"/>
  <c r="AD20" i="3" s="1"/>
  <c r="AE20" i="3" s="1"/>
  <c r="AF20" i="3" s="1"/>
  <c r="AG20" i="3" s="1"/>
  <c r="AA52" i="17"/>
  <c r="AB52" i="17"/>
  <c r="AC52" i="17"/>
  <c r="Z52" i="17"/>
  <c r="G12" i="12" l="1"/>
  <c r="A5" i="18" l="1"/>
  <c r="O49" i="1" l="1"/>
  <c r="N49" i="1"/>
  <c r="Q49" i="1"/>
  <c r="O53" i="1"/>
  <c r="O51" i="1" s="1"/>
  <c r="N53" i="1"/>
  <c r="N51" i="1" s="1"/>
  <c r="Q53" i="1" l="1"/>
  <c r="Q51" i="1" s="1"/>
  <c r="K55" i="2"/>
  <c r="O48" i="1"/>
  <c r="N48" i="1"/>
  <c r="K53" i="2" l="1"/>
  <c r="K51" i="2" s="1"/>
  <c r="Q56" i="2"/>
  <c r="AD51" i="17"/>
  <c r="N22" i="1"/>
  <c r="O22" i="1"/>
  <c r="Q48" i="1"/>
  <c r="K48" i="2" l="1"/>
  <c r="K22" i="2" s="1"/>
  <c r="K20" i="2" s="1"/>
  <c r="Q22" i="1"/>
  <c r="K21" i="7" l="1"/>
  <c r="K20" i="7" s="1"/>
  <c r="G21" i="7"/>
  <c r="G20" i="7" s="1"/>
  <c r="I21" i="7"/>
  <c r="I20" i="7" s="1"/>
  <c r="E21" i="7"/>
  <c r="E20" i="7" s="1"/>
  <c r="AC64" i="3" l="1"/>
  <c r="A5" i="14" l="1"/>
  <c r="N55" i="14"/>
  <c r="R55" i="14"/>
  <c r="T54" i="14"/>
  <c r="U54" i="14"/>
  <c r="V54" i="14"/>
  <c r="W54" i="14"/>
  <c r="X54" i="14"/>
  <c r="Y54" i="14"/>
  <c r="Z54" i="14"/>
  <c r="Z52" i="14" s="1"/>
  <c r="Z50" i="14" s="1"/>
  <c r="AA54" i="14"/>
  <c r="AA52" i="14" s="1"/>
  <c r="AA50" i="14" s="1"/>
  <c r="AB54" i="14"/>
  <c r="AB52" i="14" s="1"/>
  <c r="AB50" i="14" s="1"/>
  <c r="AC54" i="14"/>
  <c r="AC52" i="14" s="1"/>
  <c r="AD54" i="14"/>
  <c r="AD52" i="14" s="1"/>
  <c r="AD50" i="14" s="1"/>
  <c r="AE54" i="14"/>
  <c r="AE52" i="14" s="1"/>
  <c r="AE50" i="14" s="1"/>
  <c r="AF54" i="14"/>
  <c r="AF52" i="14" s="1"/>
  <c r="AF50" i="14" s="1"/>
  <c r="AG54" i="14"/>
  <c r="AG52" i="14" s="1"/>
  <c r="AH54" i="14"/>
  <c r="AH52" i="14" s="1"/>
  <c r="AI54" i="14"/>
  <c r="AI52" i="14" s="1"/>
  <c r="AJ54" i="14"/>
  <c r="AJ52" i="14" s="1"/>
  <c r="AJ50" i="14" s="1"/>
  <c r="AK54" i="14"/>
  <c r="AK52" i="14" s="1"/>
  <c r="AK50" i="14" s="1"/>
  <c r="AL54" i="14"/>
  <c r="AL52" i="14" s="1"/>
  <c r="AL50" i="14" s="1"/>
  <c r="AM54" i="14"/>
  <c r="AM52" i="14" s="1"/>
  <c r="AM50" i="14" s="1"/>
  <c r="AN54" i="14"/>
  <c r="AN52" i="14" s="1"/>
  <c r="AN50" i="14" s="1"/>
  <c r="AO54" i="14"/>
  <c r="AO52" i="14" s="1"/>
  <c r="AO50" i="14" s="1"/>
  <c r="AP54" i="14"/>
  <c r="AP52" i="14" s="1"/>
  <c r="AP50" i="14" s="1"/>
  <c r="AQ54" i="14"/>
  <c r="AQ52" i="14" s="1"/>
  <c r="AQ50" i="14" s="1"/>
  <c r="AR54" i="14"/>
  <c r="AR52" i="14" s="1"/>
  <c r="AR50" i="14" s="1"/>
  <c r="AS54" i="14"/>
  <c r="AS52" i="14" s="1"/>
  <c r="AT54" i="14"/>
  <c r="AT52" i="14" s="1"/>
  <c r="AT50" i="14" s="1"/>
  <c r="F53" i="14"/>
  <c r="G53" i="14"/>
  <c r="H53" i="14"/>
  <c r="I53" i="14"/>
  <c r="J53" i="14"/>
  <c r="K53" i="14"/>
  <c r="E53" i="14"/>
  <c r="AS50" i="14"/>
  <c r="AS49" i="14" s="1"/>
  <c r="A5" i="15"/>
  <c r="CT53" i="15"/>
  <c r="CS53" i="15"/>
  <c r="CR53" i="15"/>
  <c r="CQ53" i="15"/>
  <c r="CP54" i="15"/>
  <c r="CP52" i="15" s="1"/>
  <c r="CP50" i="15" s="1"/>
  <c r="CP49" i="15" s="1"/>
  <c r="CO54" i="15"/>
  <c r="CO52" i="15" s="1"/>
  <c r="CO50" i="15" s="1"/>
  <c r="CO49" i="15" s="1"/>
  <c r="CN54" i="15"/>
  <c r="CN52" i="15" s="1"/>
  <c r="CN50" i="15" s="1"/>
  <c r="CN49" i="15" s="1"/>
  <c r="CM54" i="15"/>
  <c r="CM52" i="15" s="1"/>
  <c r="CM50" i="15" s="1"/>
  <c r="CM49" i="15" s="1"/>
  <c r="CL54" i="15"/>
  <c r="CL52" i="15" s="1"/>
  <c r="CL50" i="15" s="1"/>
  <c r="CL49" i="15" s="1"/>
  <c r="CK54" i="15"/>
  <c r="CK52" i="15" s="1"/>
  <c r="CK50" i="15" s="1"/>
  <c r="CK49" i="15" s="1"/>
  <c r="CJ54" i="15"/>
  <c r="CJ52" i="15" s="1"/>
  <c r="CJ50" i="15" s="1"/>
  <c r="CJ49" i="15" s="1"/>
  <c r="CI54" i="15"/>
  <c r="CI52" i="15" s="1"/>
  <c r="CI50" i="15" s="1"/>
  <c r="CI49" i="15" s="1"/>
  <c r="CH54" i="15"/>
  <c r="CH52" i="15" s="1"/>
  <c r="CH50" i="15" s="1"/>
  <c r="CH49" i="15" s="1"/>
  <c r="CG54" i="15"/>
  <c r="CG52" i="15" s="1"/>
  <c r="CG50" i="15" s="1"/>
  <c r="CG49" i="15" s="1"/>
  <c r="CF54" i="15"/>
  <c r="CF52" i="15" s="1"/>
  <c r="CF50" i="15" s="1"/>
  <c r="CF49" i="15" s="1"/>
  <c r="CE54" i="15"/>
  <c r="CE52" i="15" s="1"/>
  <c r="CE50" i="15" s="1"/>
  <c r="CE49" i="15" s="1"/>
  <c r="CD54" i="15"/>
  <c r="CD52" i="15" s="1"/>
  <c r="CD50" i="15" s="1"/>
  <c r="CD49" i="15" s="1"/>
  <c r="CC54" i="15"/>
  <c r="CC52" i="15" s="1"/>
  <c r="CC50" i="15" s="1"/>
  <c r="CC49" i="15" s="1"/>
  <c r="CB54" i="15"/>
  <c r="CB52" i="15" s="1"/>
  <c r="CB50" i="15" s="1"/>
  <c r="CB49" i="15" s="1"/>
  <c r="CA54" i="15"/>
  <c r="CA52" i="15" s="1"/>
  <c r="CA50" i="15" s="1"/>
  <c r="CA49" i="15" s="1"/>
  <c r="BZ54" i="15"/>
  <c r="BZ52" i="15" s="1"/>
  <c r="BZ50" i="15" s="1"/>
  <c r="BZ49" i="15" s="1"/>
  <c r="BY54" i="15"/>
  <c r="BY52" i="15" s="1"/>
  <c r="BY50" i="15" s="1"/>
  <c r="BY49" i="15" s="1"/>
  <c r="BX54" i="15"/>
  <c r="BX52" i="15" s="1"/>
  <c r="BX50" i="15" s="1"/>
  <c r="BX49" i="15" s="1"/>
  <c r="BW54" i="15"/>
  <c r="BW52" i="15" s="1"/>
  <c r="BW50" i="15" s="1"/>
  <c r="BW49" i="15" s="1"/>
  <c r="BV54" i="15"/>
  <c r="BV52" i="15" s="1"/>
  <c r="BV50" i="15" s="1"/>
  <c r="BV49" i="15" s="1"/>
  <c r="BU54" i="15"/>
  <c r="BU52" i="15" s="1"/>
  <c r="BU50" i="15" s="1"/>
  <c r="BU49" i="15" s="1"/>
  <c r="BT54" i="15"/>
  <c r="BT52" i="15" s="1"/>
  <c r="BT50" i="15" s="1"/>
  <c r="BT49" i="15" s="1"/>
  <c r="BS54" i="15"/>
  <c r="BS52" i="15" s="1"/>
  <c r="BS50" i="15" s="1"/>
  <c r="BS49" i="15" s="1"/>
  <c r="BR54" i="15"/>
  <c r="BR52" i="15" s="1"/>
  <c r="BR50" i="15" s="1"/>
  <c r="BR49" i="15" s="1"/>
  <c r="BQ54" i="15"/>
  <c r="BQ52" i="15" s="1"/>
  <c r="BQ50" i="15" s="1"/>
  <c r="BQ49" i="15" s="1"/>
  <c r="BO54" i="15"/>
  <c r="BO52" i="15" s="1"/>
  <c r="BO50" i="15" s="1"/>
  <c r="BO49" i="15" s="1"/>
  <c r="BN54" i="15"/>
  <c r="BN52" i="15" s="1"/>
  <c r="BN50" i="15" s="1"/>
  <c r="BN49" i="15" s="1"/>
  <c r="P54" i="15"/>
  <c r="P52" i="15" s="1"/>
  <c r="P50" i="15" s="1"/>
  <c r="P49" i="15" s="1"/>
  <c r="Q54" i="15"/>
  <c r="Q52" i="15" s="1"/>
  <c r="Q50" i="15" s="1"/>
  <c r="Q49" i="15" s="1"/>
  <c r="R54" i="15"/>
  <c r="R52" i="15" s="1"/>
  <c r="R50" i="15" s="1"/>
  <c r="R49" i="15" s="1"/>
  <c r="S54" i="15"/>
  <c r="S52" i="15" s="1"/>
  <c r="S50" i="15" s="1"/>
  <c r="S49" i="15" s="1"/>
  <c r="T54" i="15"/>
  <c r="T52" i="15" s="1"/>
  <c r="T50" i="15" s="1"/>
  <c r="T49" i="15" s="1"/>
  <c r="U54" i="15"/>
  <c r="U52" i="15" s="1"/>
  <c r="U50" i="15" s="1"/>
  <c r="U49" i="15" s="1"/>
  <c r="V54" i="15"/>
  <c r="V52" i="15" s="1"/>
  <c r="V50" i="15" s="1"/>
  <c r="V49" i="15" s="1"/>
  <c r="W54" i="15"/>
  <c r="W52" i="15" s="1"/>
  <c r="W50" i="15" s="1"/>
  <c r="W49" i="15" s="1"/>
  <c r="X54" i="15"/>
  <c r="X52" i="15" s="1"/>
  <c r="X50" i="15" s="1"/>
  <c r="X49" i="15" s="1"/>
  <c r="Y54" i="15"/>
  <c r="Y52" i="15" s="1"/>
  <c r="Y50" i="15" s="1"/>
  <c r="Y49" i="15" s="1"/>
  <c r="Z54" i="15"/>
  <c r="Z52" i="15" s="1"/>
  <c r="Z50" i="15" s="1"/>
  <c r="Z49" i="15" s="1"/>
  <c r="AA54" i="15"/>
  <c r="AA52" i="15" s="1"/>
  <c r="AA50" i="15" s="1"/>
  <c r="AA49" i="15" s="1"/>
  <c r="AB54" i="15"/>
  <c r="AB52" i="15" s="1"/>
  <c r="AB50" i="15" s="1"/>
  <c r="AB49" i="15" s="1"/>
  <c r="AC54" i="15"/>
  <c r="AC52" i="15" s="1"/>
  <c r="AC50" i="15" s="1"/>
  <c r="AC49" i="15" s="1"/>
  <c r="AD54" i="15"/>
  <c r="AD52" i="15" s="1"/>
  <c r="AD50" i="15" s="1"/>
  <c r="AD49" i="15" s="1"/>
  <c r="AE54" i="15"/>
  <c r="AE52" i="15" s="1"/>
  <c r="AE50" i="15" s="1"/>
  <c r="AE49" i="15" s="1"/>
  <c r="AF54" i="15"/>
  <c r="AF52" i="15" s="1"/>
  <c r="AF50" i="15" s="1"/>
  <c r="AF49" i="15" s="1"/>
  <c r="AG54" i="15"/>
  <c r="AG52" i="15" s="1"/>
  <c r="AG50" i="15" s="1"/>
  <c r="AG49" i="15" s="1"/>
  <c r="AH54" i="15"/>
  <c r="AH52" i="15" s="1"/>
  <c r="AH50" i="15" s="1"/>
  <c r="AH49" i="15" s="1"/>
  <c r="AI54" i="15"/>
  <c r="AI52" i="15" s="1"/>
  <c r="AI50" i="15" s="1"/>
  <c r="AI49" i="15" s="1"/>
  <c r="AJ54" i="15"/>
  <c r="AJ52" i="15" s="1"/>
  <c r="AJ50" i="15" s="1"/>
  <c r="AJ49" i="15" s="1"/>
  <c r="AK54" i="15"/>
  <c r="AK52" i="15" s="1"/>
  <c r="AK50" i="15" s="1"/>
  <c r="AK49" i="15" s="1"/>
  <c r="AL54" i="15"/>
  <c r="AL52" i="15" s="1"/>
  <c r="AL50" i="15" s="1"/>
  <c r="AL49" i="15" s="1"/>
  <c r="AM54" i="15"/>
  <c r="AM52" i="15" s="1"/>
  <c r="AM50" i="15" s="1"/>
  <c r="AM49" i="15" s="1"/>
  <c r="AN54" i="15"/>
  <c r="AN52" i="15" s="1"/>
  <c r="AN50" i="15" s="1"/>
  <c r="AN49" i="15" s="1"/>
  <c r="AO54" i="15"/>
  <c r="AO52" i="15" s="1"/>
  <c r="AO50" i="15" s="1"/>
  <c r="AO49" i="15" s="1"/>
  <c r="AP54" i="15"/>
  <c r="AP52" i="15" s="1"/>
  <c r="AP50" i="15" s="1"/>
  <c r="AP49" i="15" s="1"/>
  <c r="AQ54" i="15"/>
  <c r="AQ52" i="15" s="1"/>
  <c r="AQ50" i="15" s="1"/>
  <c r="AQ49" i="15" s="1"/>
  <c r="AR54" i="15"/>
  <c r="AR52" i="15" s="1"/>
  <c r="AR50" i="15" s="1"/>
  <c r="AR49" i="15" s="1"/>
  <c r="AT53" i="15"/>
  <c r="AU53" i="15"/>
  <c r="AV53" i="15"/>
  <c r="AW53" i="15"/>
  <c r="AX53" i="15"/>
  <c r="AY53" i="15"/>
  <c r="AZ53" i="15"/>
  <c r="BA53" i="15"/>
  <c r="AS53" i="15"/>
  <c r="O23" i="15"/>
  <c r="O21" i="15" s="1"/>
  <c r="BM23" i="15"/>
  <c r="BM21" i="15" s="1"/>
  <c r="CZ53" i="15"/>
  <c r="CV53" i="15"/>
  <c r="AC50" i="14"/>
  <c r="AG50" i="14"/>
  <c r="AG49" i="14" s="1"/>
  <c r="AH50" i="14"/>
  <c r="AI50" i="14"/>
  <c r="M53" i="15" l="1"/>
  <c r="I53" i="15"/>
  <c r="BF53" i="15"/>
  <c r="E53" i="15"/>
  <c r="BC53" i="15"/>
  <c r="BL53" i="15"/>
  <c r="Y52" i="5" s="1"/>
  <c r="Y51" i="5" s="1"/>
  <c r="Y49" i="5" s="1"/>
  <c r="H53" i="15"/>
  <c r="DD53" i="15" s="1"/>
  <c r="BE53" i="15"/>
  <c r="X52" i="14"/>
  <c r="X50" i="14" s="1"/>
  <c r="X49" i="14" s="1"/>
  <c r="Q54" i="14"/>
  <c r="V52" i="14"/>
  <c r="V50" i="14" s="1"/>
  <c r="O54" i="14"/>
  <c r="T52" i="14"/>
  <c r="T50" i="14" s="1"/>
  <c r="M54" i="14"/>
  <c r="W52" i="14"/>
  <c r="W50" i="14" s="1"/>
  <c r="W49" i="14" s="1"/>
  <c r="P54" i="14"/>
  <c r="Y52" i="14"/>
  <c r="Y50" i="14" s="1"/>
  <c r="R54" i="14"/>
  <c r="U52" i="14"/>
  <c r="U50" i="14" s="1"/>
  <c r="U49" i="14" s="1"/>
  <c r="U23" i="14" s="1"/>
  <c r="U21" i="14" s="1"/>
  <c r="N54" i="14"/>
  <c r="AM49" i="14"/>
  <c r="AA49" i="14"/>
  <c r="AA23" i="14" s="1"/>
  <c r="AA21" i="14" s="1"/>
  <c r="AI49" i="14"/>
  <c r="AI23" i="14" s="1"/>
  <c r="AI21" i="14" s="1"/>
  <c r="AQ49" i="14"/>
  <c r="AQ23" i="14" s="1"/>
  <c r="AQ21" i="14" s="1"/>
  <c r="AE49" i="14"/>
  <c r="AN49" i="14"/>
  <c r="AN23" i="14" s="1"/>
  <c r="AN21" i="14" s="1"/>
  <c r="AB49" i="14"/>
  <c r="AB23" i="14" s="1"/>
  <c r="AB21" i="14" s="1"/>
  <c r="AJ49" i="14"/>
  <c r="AJ23" i="14" s="1"/>
  <c r="AJ21" i="14" s="1"/>
  <c r="AF49" i="14"/>
  <c r="AF23" i="14" s="1"/>
  <c r="AF21" i="14" s="1"/>
  <c r="T49" i="14"/>
  <c r="T23" i="14" s="1"/>
  <c r="T21" i="14" s="1"/>
  <c r="AR49" i="14"/>
  <c r="AR23" i="14" s="1"/>
  <c r="AR21" i="14" s="1"/>
  <c r="Q55" i="14"/>
  <c r="AO49" i="14"/>
  <c r="AO23" i="14" s="1"/>
  <c r="AO21" i="14" s="1"/>
  <c r="AC49" i="14"/>
  <c r="AC23" i="14" s="1"/>
  <c r="AC21" i="14" s="1"/>
  <c r="Y49" i="14"/>
  <c r="Y23" i="14" s="1"/>
  <c r="Y21" i="14" s="1"/>
  <c r="AL49" i="14"/>
  <c r="AL23" i="14" s="1"/>
  <c r="AL21" i="14" s="1"/>
  <c r="P55" i="14"/>
  <c r="AP49" i="14"/>
  <c r="AP23" i="14" s="1"/>
  <c r="AP21" i="14" s="1"/>
  <c r="Z49" i="14"/>
  <c r="Z23" i="14" s="1"/>
  <c r="Z21" i="14" s="1"/>
  <c r="AD49" i="14"/>
  <c r="AD23" i="14" s="1"/>
  <c r="AD21" i="14" s="1"/>
  <c r="M55" i="14"/>
  <c r="AT49" i="14"/>
  <c r="AT23" i="14" s="1"/>
  <c r="AT21" i="14" s="1"/>
  <c r="AH49" i="14"/>
  <c r="AH23" i="14" s="1"/>
  <c r="AH21" i="14" s="1"/>
  <c r="V49" i="14"/>
  <c r="V23" i="14" s="1"/>
  <c r="V21" i="14" s="1"/>
  <c r="AK49" i="14"/>
  <c r="AK23" i="14" s="1"/>
  <c r="AK21" i="14" s="1"/>
  <c r="L55" i="14"/>
  <c r="O55" i="14"/>
  <c r="K52" i="5"/>
  <c r="K51" i="5" s="1"/>
  <c r="K49" i="5" s="1"/>
  <c r="J52" i="5"/>
  <c r="J51" i="5" s="1"/>
  <c r="J49" i="5" s="1"/>
  <c r="H52" i="5"/>
  <c r="H51" i="5" s="1"/>
  <c r="H49" i="5" s="1"/>
  <c r="L52" i="5"/>
  <c r="L51" i="5" s="1"/>
  <c r="L49" i="5" s="1"/>
  <c r="A20" i="4"/>
  <c r="B21" i="4"/>
  <c r="C22" i="4"/>
  <c r="A24" i="4"/>
  <c r="B25" i="4"/>
  <c r="C26" i="4"/>
  <c r="B28" i="4"/>
  <c r="C29" i="4"/>
  <c r="A31" i="4"/>
  <c r="B32" i="4"/>
  <c r="C33" i="4"/>
  <c r="A35" i="4"/>
  <c r="B36" i="4"/>
  <c r="C37" i="4"/>
  <c r="A39" i="4"/>
  <c r="B40" i="4"/>
  <c r="C41" i="4"/>
  <c r="A43" i="4"/>
  <c r="B44" i="4"/>
  <c r="C45" i="4"/>
  <c r="A47" i="4"/>
  <c r="B48" i="4"/>
  <c r="C49" i="4"/>
  <c r="B50" i="4"/>
  <c r="B52" i="4"/>
  <c r="C53" i="4"/>
  <c r="A76" i="4"/>
  <c r="B77" i="4"/>
  <c r="C78" i="4"/>
  <c r="A80" i="4"/>
  <c r="B81" i="4"/>
  <c r="C82" i="4"/>
  <c r="A84" i="4"/>
  <c r="B20" i="4"/>
  <c r="C21" i="4"/>
  <c r="A23" i="4"/>
  <c r="B24" i="4"/>
  <c r="C25" i="4"/>
  <c r="A27" i="4"/>
  <c r="C28" i="4"/>
  <c r="A30" i="4"/>
  <c r="B31" i="4"/>
  <c r="C32" i="4"/>
  <c r="A34" i="4"/>
  <c r="B35" i="4"/>
  <c r="C36" i="4"/>
  <c r="A38" i="4"/>
  <c r="B39" i="4"/>
  <c r="C40" i="4"/>
  <c r="A42" i="4"/>
  <c r="B43" i="4"/>
  <c r="C44" i="4"/>
  <c r="A46" i="4"/>
  <c r="B47" i="4"/>
  <c r="C48" i="4"/>
  <c r="C50" i="4"/>
  <c r="C52" i="4"/>
  <c r="A54" i="4"/>
  <c r="B76" i="4"/>
  <c r="C77" i="4"/>
  <c r="A79" i="4"/>
  <c r="B80" i="4"/>
  <c r="C81" i="4"/>
  <c r="A83" i="4"/>
  <c r="B84" i="4"/>
  <c r="C20" i="4"/>
  <c r="A22" i="4"/>
  <c r="B23" i="4"/>
  <c r="C24" i="4"/>
  <c r="A26" i="4"/>
  <c r="B27" i="4"/>
  <c r="A29" i="4"/>
  <c r="B30" i="4"/>
  <c r="C31" i="4"/>
  <c r="A33" i="4"/>
  <c r="B34" i="4"/>
  <c r="C35" i="4"/>
  <c r="A37" i="4"/>
  <c r="B38" i="4"/>
  <c r="C39" i="4"/>
  <c r="A41" i="4"/>
  <c r="B42" i="4"/>
  <c r="C43" i="4"/>
  <c r="A45" i="4"/>
  <c r="B46" i="4"/>
  <c r="C47" i="4"/>
  <c r="A49" i="4"/>
  <c r="A53" i="4"/>
  <c r="B54" i="4"/>
  <c r="C76" i="4"/>
  <c r="A78" i="4"/>
  <c r="B79" i="4"/>
  <c r="C80" i="4"/>
  <c r="A82" i="4"/>
  <c r="B83" i="4"/>
  <c r="C84" i="4"/>
  <c r="A21" i="4"/>
  <c r="B22" i="4"/>
  <c r="C23" i="4"/>
  <c r="A25" i="4"/>
  <c r="B26" i="4"/>
  <c r="A28" i="4"/>
  <c r="B29" i="4"/>
  <c r="C30" i="4"/>
  <c r="A32" i="4"/>
  <c r="B33" i="4"/>
  <c r="C34" i="4"/>
  <c r="A36" i="4"/>
  <c r="B37" i="4"/>
  <c r="C38" i="4"/>
  <c r="A40" i="4"/>
  <c r="B41" i="4"/>
  <c r="C42" i="4"/>
  <c r="A44" i="4"/>
  <c r="B45" i="4"/>
  <c r="C46" i="4"/>
  <c r="A48" i="4"/>
  <c r="B49" i="4"/>
  <c r="A50" i="4"/>
  <c r="A52" i="4"/>
  <c r="B53" i="4"/>
  <c r="C54" i="4"/>
  <c r="A77" i="4"/>
  <c r="B78" i="4"/>
  <c r="C79" i="4"/>
  <c r="A81" i="4"/>
  <c r="B82" i="4"/>
  <c r="C83" i="4"/>
  <c r="L53" i="15"/>
  <c r="BD53" i="15"/>
  <c r="F53" i="15"/>
  <c r="J53" i="15"/>
  <c r="G53" i="15"/>
  <c r="CS54" i="15"/>
  <c r="CS52" i="15" s="1"/>
  <c r="CS50" i="15" s="1"/>
  <c r="CS49" i="15" s="1"/>
  <c r="BH53" i="15"/>
  <c r="G52" i="5"/>
  <c r="G51" i="5" s="1"/>
  <c r="G49" i="5" s="1"/>
  <c r="BA54" i="15"/>
  <c r="AS54" i="15"/>
  <c r="CX53" i="15"/>
  <c r="AV54" i="15"/>
  <c r="AV52" i="15" s="1"/>
  <c r="AV50" i="15" s="1"/>
  <c r="AV49" i="15" s="1"/>
  <c r="CT54" i="15"/>
  <c r="CT52" i="15" s="1"/>
  <c r="CT50" i="15" s="1"/>
  <c r="CT49" i="15" s="1"/>
  <c r="E54" i="14"/>
  <c r="E52" i="5"/>
  <c r="E51" i="5" s="1"/>
  <c r="E49" i="5" s="1"/>
  <c r="I52" i="5"/>
  <c r="I51" i="5" s="1"/>
  <c r="I49" i="5" s="1"/>
  <c r="M52" i="5"/>
  <c r="M51" i="5" s="1"/>
  <c r="M49" i="5" s="1"/>
  <c r="J54" i="14"/>
  <c r="J52" i="14" s="1"/>
  <c r="J50" i="14" s="1"/>
  <c r="F52" i="5"/>
  <c r="F51" i="5" s="1"/>
  <c r="F49" i="5" s="1"/>
  <c r="AR23" i="15"/>
  <c r="AR21" i="15" s="1"/>
  <c r="AN23" i="15"/>
  <c r="AN21" i="15" s="1"/>
  <c r="AJ23" i="15"/>
  <c r="AJ21" i="15" s="1"/>
  <c r="AF23" i="15"/>
  <c r="AF21" i="15" s="1"/>
  <c r="AB23" i="15"/>
  <c r="AB21" i="15" s="1"/>
  <c r="X23" i="15"/>
  <c r="X21" i="15" s="1"/>
  <c r="T23" i="15"/>
  <c r="T21" i="15" s="1"/>
  <c r="P23" i="15"/>
  <c r="P21" i="15" s="1"/>
  <c r="BB53" i="15"/>
  <c r="P52" i="5"/>
  <c r="R52" i="5"/>
  <c r="CW53" i="15"/>
  <c r="DA53" i="15"/>
  <c r="S54" i="14"/>
  <c r="V52" i="4"/>
  <c r="S52" i="5"/>
  <c r="K53" i="15"/>
  <c r="BP54" i="15"/>
  <c r="BP52" i="15" s="1"/>
  <c r="BP50" i="15" s="1"/>
  <c r="BP49" i="15" s="1"/>
  <c r="CU53" i="15"/>
  <c r="CY53" i="15"/>
  <c r="K54" i="14"/>
  <c r="K52" i="14" s="1"/>
  <c r="K50" i="14" s="1"/>
  <c r="G54" i="14"/>
  <c r="G52" i="14" s="1"/>
  <c r="G50" i="14" s="1"/>
  <c r="AG23" i="14"/>
  <c r="AG21" i="14" s="1"/>
  <c r="H54" i="14"/>
  <c r="H52" i="14" s="1"/>
  <c r="H50" i="14" s="1"/>
  <c r="I54" i="14"/>
  <c r="I52" i="14" s="1"/>
  <c r="I50" i="14" s="1"/>
  <c r="AE23" i="14"/>
  <c r="AE21" i="14" s="1"/>
  <c r="AM23" i="14"/>
  <c r="AM21" i="14" s="1"/>
  <c r="X23" i="14"/>
  <c r="X21" i="14" s="1"/>
  <c r="W23" i="14"/>
  <c r="W21" i="14" s="1"/>
  <c r="AS23" i="14"/>
  <c r="AS21" i="14" s="1"/>
  <c r="BY23" i="15"/>
  <c r="BY21" i="15" s="1"/>
  <c r="CO23" i="15"/>
  <c r="CO21" i="15" s="1"/>
  <c r="CM23" i="15"/>
  <c r="CM21" i="15" s="1"/>
  <c r="CI23" i="15"/>
  <c r="CI21" i="15" s="1"/>
  <c r="CE23" i="15"/>
  <c r="CE21" i="15" s="1"/>
  <c r="CA23" i="15"/>
  <c r="CA21" i="15" s="1"/>
  <c r="BW23" i="15"/>
  <c r="BW21" i="15" s="1"/>
  <c r="BS23" i="15"/>
  <c r="BS21" i="15" s="1"/>
  <c r="BO23" i="15"/>
  <c r="BO21" i="15" s="1"/>
  <c r="CP23" i="15"/>
  <c r="CP21" i="15" s="1"/>
  <c r="CL23" i="15"/>
  <c r="CL21" i="15" s="1"/>
  <c r="CH23" i="15"/>
  <c r="CH21" i="15" s="1"/>
  <c r="CD23" i="15"/>
  <c r="CD21" i="15" s="1"/>
  <c r="BZ23" i="15"/>
  <c r="BZ21" i="15" s="1"/>
  <c r="BV23" i="15"/>
  <c r="BV21" i="15" s="1"/>
  <c r="BR23" i="15"/>
  <c r="BR21" i="15" s="1"/>
  <c r="BN23" i="15"/>
  <c r="BN21" i="15" s="1"/>
  <c r="CN23" i="15"/>
  <c r="CN21" i="15" s="1"/>
  <c r="CJ23" i="15"/>
  <c r="CJ21" i="15" s="1"/>
  <c r="CF23" i="15"/>
  <c r="CF21" i="15" s="1"/>
  <c r="CB23" i="15"/>
  <c r="CB21" i="15" s="1"/>
  <c r="BX23" i="15"/>
  <c r="BX21" i="15" s="1"/>
  <c r="BT23" i="15"/>
  <c r="BT21" i="15" s="1"/>
  <c r="AQ23" i="15"/>
  <c r="AQ21" i="15" s="1"/>
  <c r="AM23" i="15"/>
  <c r="AM21" i="15" s="1"/>
  <c r="AI23" i="15"/>
  <c r="AI21" i="15" s="1"/>
  <c r="AE23" i="15"/>
  <c r="AE21" i="15" s="1"/>
  <c r="AA23" i="15"/>
  <c r="AA21" i="15" s="1"/>
  <c r="W23" i="15"/>
  <c r="W21" i="15" s="1"/>
  <c r="S23" i="15"/>
  <c r="S21" i="15" s="1"/>
  <c r="CC23" i="15"/>
  <c r="CC21" i="15" s="1"/>
  <c r="CG23" i="15"/>
  <c r="CG21" i="15" s="1"/>
  <c r="CK23" i="15"/>
  <c r="CK21" i="15" s="1"/>
  <c r="BU23" i="15"/>
  <c r="BU21" i="15" s="1"/>
  <c r="BQ23" i="15"/>
  <c r="BQ21" i="15" s="1"/>
  <c r="AP23" i="15"/>
  <c r="AP21" i="15" s="1"/>
  <c r="AL23" i="15"/>
  <c r="AL21" i="15" s="1"/>
  <c r="AH23" i="15"/>
  <c r="AH21" i="15" s="1"/>
  <c r="AD23" i="15"/>
  <c r="AD21" i="15" s="1"/>
  <c r="Z23" i="15"/>
  <c r="Z21" i="15" s="1"/>
  <c r="V23" i="15"/>
  <c r="V21" i="15" s="1"/>
  <c r="R23" i="15"/>
  <c r="R21" i="15" s="1"/>
  <c r="AO23" i="15"/>
  <c r="AO21" i="15" s="1"/>
  <c r="AK23" i="15"/>
  <c r="AK21" i="15" s="1"/>
  <c r="AG23" i="15"/>
  <c r="AG21" i="15" s="1"/>
  <c r="AC23" i="15"/>
  <c r="AC21" i="15" s="1"/>
  <c r="Y23" i="15"/>
  <c r="Y21" i="15" s="1"/>
  <c r="U23" i="15"/>
  <c r="U21" i="15" s="1"/>
  <c r="Q23" i="15"/>
  <c r="Q21" i="15" s="1"/>
  <c r="E54" i="15" l="1"/>
  <c r="AS52" i="15"/>
  <c r="AS50" i="15" s="1"/>
  <c r="AS49" i="15" s="1"/>
  <c r="AS23" i="15" s="1"/>
  <c r="AS21" i="15" s="1"/>
  <c r="M54" i="15"/>
  <c r="M52" i="15" s="1"/>
  <c r="M50" i="15" s="1"/>
  <c r="M49" i="15" s="1"/>
  <c r="BA52" i="15"/>
  <c r="BA50" i="15" s="1"/>
  <c r="BA49" i="15" s="1"/>
  <c r="BA23" i="15" s="1"/>
  <c r="BA21" i="15" s="1"/>
  <c r="BJ53" i="15"/>
  <c r="E52" i="15"/>
  <c r="E50" i="15" s="1"/>
  <c r="BP23" i="15"/>
  <c r="BP21" i="15" s="1"/>
  <c r="M23" i="15"/>
  <c r="M21" i="15" s="1"/>
  <c r="S52" i="14"/>
  <c r="S50" i="14" s="1"/>
  <c r="L54" i="14"/>
  <c r="L52" i="14" s="1"/>
  <c r="L50" i="14" s="1"/>
  <c r="E52" i="14"/>
  <c r="E50" i="14" s="1"/>
  <c r="E49" i="14" s="1"/>
  <c r="E23" i="14" s="1"/>
  <c r="E21" i="14" s="1"/>
  <c r="F55" i="14"/>
  <c r="F54" i="14" s="1"/>
  <c r="F52" i="14" s="1"/>
  <c r="F50" i="14" s="1"/>
  <c r="F49" i="14" s="1"/>
  <c r="F23" i="14" s="1"/>
  <c r="F21" i="14" s="1"/>
  <c r="S49" i="14"/>
  <c r="S23" i="14" s="1"/>
  <c r="S21" i="14" s="1"/>
  <c r="I49" i="14"/>
  <c r="I23" i="14" s="1"/>
  <c r="I21" i="14" s="1"/>
  <c r="G49" i="14"/>
  <c r="G23" i="14" s="1"/>
  <c r="G21" i="14" s="1"/>
  <c r="J49" i="14"/>
  <c r="J23" i="14" s="1"/>
  <c r="J21" i="14" s="1"/>
  <c r="K49" i="14"/>
  <c r="K23" i="14" s="1"/>
  <c r="K21" i="14" s="1"/>
  <c r="H49" i="14"/>
  <c r="H23" i="14" s="1"/>
  <c r="H21" i="14" s="1"/>
  <c r="AC56" i="5"/>
  <c r="AB56" i="5"/>
  <c r="M52" i="4"/>
  <c r="R55" i="5"/>
  <c r="R53" i="5" s="1"/>
  <c r="I55" i="5"/>
  <c r="I53" i="5" s="1"/>
  <c r="I48" i="5" s="1"/>
  <c r="I22" i="5" s="1"/>
  <c r="I20" i="5" s="1"/>
  <c r="P55" i="5"/>
  <c r="P53" i="5" s="1"/>
  <c r="AA56" i="5"/>
  <c r="U52" i="5"/>
  <c r="AE52" i="5" s="1"/>
  <c r="AE51" i="5" s="1"/>
  <c r="AE49" i="5" s="1"/>
  <c r="F52" i="4"/>
  <c r="H55" i="5"/>
  <c r="H53" i="5" s="1"/>
  <c r="H48" i="5" s="1"/>
  <c r="H22" i="5" s="1"/>
  <c r="H20" i="5" s="1"/>
  <c r="I52" i="4"/>
  <c r="J52" i="4"/>
  <c r="M55" i="5"/>
  <c r="M53" i="5" s="1"/>
  <c r="M48" i="5" s="1"/>
  <c r="M22" i="5" s="1"/>
  <c r="M20" i="5" s="1"/>
  <c r="AZ54" i="15"/>
  <c r="AZ52" i="15" s="1"/>
  <c r="AZ50" i="15" s="1"/>
  <c r="AZ49" i="15" s="1"/>
  <c r="AU54" i="15"/>
  <c r="AU52" i="15" s="1"/>
  <c r="AU50" i="15" s="1"/>
  <c r="AU49" i="15" s="1"/>
  <c r="AI52" i="5"/>
  <c r="AI51" i="5" s="1"/>
  <c r="AI49" i="5" s="1"/>
  <c r="AW54" i="15"/>
  <c r="AW52" i="15" s="1"/>
  <c r="AW50" i="15" s="1"/>
  <c r="AW49" i="15" s="1"/>
  <c r="AT54" i="15"/>
  <c r="AT52" i="15" s="1"/>
  <c r="AT50" i="15" s="1"/>
  <c r="AT49" i="15" s="1"/>
  <c r="AX54" i="15"/>
  <c r="AX52" i="15" s="1"/>
  <c r="AX50" i="15" s="1"/>
  <c r="AX49" i="15" s="1"/>
  <c r="DH53" i="15"/>
  <c r="K55" i="5"/>
  <c r="K53" i="5" s="1"/>
  <c r="K48" i="5" s="1"/>
  <c r="K22" i="5" s="1"/>
  <c r="K20" i="5" s="1"/>
  <c r="Q52" i="5"/>
  <c r="Q51" i="5" s="1"/>
  <c r="Q49" i="5" s="1"/>
  <c r="CS23" i="15"/>
  <c r="CS21" i="15" s="1"/>
  <c r="BE54" i="15"/>
  <c r="BE52" i="15" s="1"/>
  <c r="BE50" i="15" s="1"/>
  <c r="BE49" i="15" s="1"/>
  <c r="DB53" i="15"/>
  <c r="J55" i="5"/>
  <c r="J53" i="5" s="1"/>
  <c r="J48" i="5" s="1"/>
  <c r="J22" i="5" s="1"/>
  <c r="J20" i="5" s="1"/>
  <c r="AY54" i="15"/>
  <c r="AY52" i="15" s="1"/>
  <c r="AY50" i="15" s="1"/>
  <c r="AY49" i="15" s="1"/>
  <c r="CT23" i="15"/>
  <c r="CT21" i="15" s="1"/>
  <c r="BF54" i="15"/>
  <c r="BF52" i="15" s="1"/>
  <c r="BF50" i="15" s="1"/>
  <c r="BF49" i="15" s="1"/>
  <c r="G55" i="5"/>
  <c r="G53" i="5" s="1"/>
  <c r="G48" i="5" s="1"/>
  <c r="G22" i="5" s="1"/>
  <c r="G20" i="5" s="1"/>
  <c r="W52" i="5"/>
  <c r="AG52" i="5" s="1"/>
  <c r="AG51" i="5" s="1"/>
  <c r="AG49" i="5" s="1"/>
  <c r="H54" i="15"/>
  <c r="H52" i="15" s="1"/>
  <c r="H50" i="15" s="1"/>
  <c r="H49" i="15" s="1"/>
  <c r="AV23" i="15"/>
  <c r="AV21" i="15" s="1"/>
  <c r="DC53" i="15"/>
  <c r="DF53" i="15"/>
  <c r="F55" i="5"/>
  <c r="F53" i="5" s="1"/>
  <c r="F48" i="5" s="1"/>
  <c r="F22" i="5" s="1"/>
  <c r="F20" i="5" s="1"/>
  <c r="CR54" i="15"/>
  <c r="CR52" i="15" s="1"/>
  <c r="CR50" i="15" s="1"/>
  <c r="CR49" i="15" s="1"/>
  <c r="O52" i="4"/>
  <c r="M52" i="14"/>
  <c r="M50" i="14" s="1"/>
  <c r="P52" i="4"/>
  <c r="AB52" i="5"/>
  <c r="AB51" i="5" s="1"/>
  <c r="AB49" i="5" s="1"/>
  <c r="R51" i="5"/>
  <c r="R49" i="5" s="1"/>
  <c r="N52" i="14"/>
  <c r="N50" i="14" s="1"/>
  <c r="Q52" i="4"/>
  <c r="P52" i="14"/>
  <c r="P50" i="14" s="1"/>
  <c r="S52" i="4"/>
  <c r="N53" i="15"/>
  <c r="S55" i="5"/>
  <c r="S53" i="5" s="1"/>
  <c r="Q52" i="14"/>
  <c r="Q50" i="14" s="1"/>
  <c r="T52" i="4"/>
  <c r="BK53" i="15"/>
  <c r="AC52" i="5"/>
  <c r="AC51" i="5" s="1"/>
  <c r="AC49" i="5" s="1"/>
  <c r="S51" i="5"/>
  <c r="S49" i="5" s="1"/>
  <c r="L55" i="5"/>
  <c r="L53" i="5" s="1"/>
  <c r="L48" i="5" s="1"/>
  <c r="L22" i="5" s="1"/>
  <c r="L20" i="5" s="1"/>
  <c r="Z52" i="5"/>
  <c r="Z51" i="5" s="1"/>
  <c r="Z49" i="5" s="1"/>
  <c r="P51" i="5"/>
  <c r="P49" i="5" s="1"/>
  <c r="O52" i="14"/>
  <c r="O50" i="14" s="1"/>
  <c r="R52" i="4"/>
  <c r="R52" i="14"/>
  <c r="R50" i="14" s="1"/>
  <c r="U52" i="4"/>
  <c r="BG53" i="15"/>
  <c r="CQ54" i="15"/>
  <c r="CQ52" i="15" s="1"/>
  <c r="CQ50" i="15" s="1"/>
  <c r="CQ49" i="15" s="1"/>
  <c r="E55" i="5"/>
  <c r="E53" i="5" s="1"/>
  <c r="E48" i="5" s="1"/>
  <c r="E22" i="5" s="1"/>
  <c r="E20" i="5" s="1"/>
  <c r="Q55" i="5"/>
  <c r="Q53" i="5" s="1"/>
  <c r="BI53" i="15"/>
  <c r="E49" i="4"/>
  <c r="N49" i="4" s="1"/>
  <c r="W49" i="4" s="1"/>
  <c r="E49" i="15" l="1"/>
  <c r="E23" i="15" s="1"/>
  <c r="E21" i="15" s="1"/>
  <c r="AT23" i="15"/>
  <c r="AT21" i="15" s="1"/>
  <c r="G54" i="15"/>
  <c r="G52" i="15" s="1"/>
  <c r="G50" i="15" s="1"/>
  <c r="G49" i="15" s="1"/>
  <c r="H23" i="15"/>
  <c r="H21" i="15" s="1"/>
  <c r="BF23" i="15"/>
  <c r="BF21" i="15" s="1"/>
  <c r="BE23" i="15"/>
  <c r="BE21" i="15" s="1"/>
  <c r="I54" i="15"/>
  <c r="I52" i="15" s="1"/>
  <c r="I50" i="15" s="1"/>
  <c r="I49" i="15" s="1"/>
  <c r="AZ23" i="15"/>
  <c r="AZ21" i="15" s="1"/>
  <c r="O49" i="14"/>
  <c r="O23" i="14" s="1"/>
  <c r="O21" i="14" s="1"/>
  <c r="Q49" i="14"/>
  <c r="Q23" i="14" s="1"/>
  <c r="Q21" i="14" s="1"/>
  <c r="N49" i="14"/>
  <c r="N23" i="14" s="1"/>
  <c r="N21" i="14" s="1"/>
  <c r="L49" i="14"/>
  <c r="L23" i="14" s="1"/>
  <c r="L21" i="14" s="1"/>
  <c r="R49" i="14"/>
  <c r="R23" i="14" s="1"/>
  <c r="R21" i="14" s="1"/>
  <c r="P49" i="14"/>
  <c r="P23" i="14" s="1"/>
  <c r="P21" i="14" s="1"/>
  <c r="M49" i="14"/>
  <c r="M23" i="14" s="1"/>
  <c r="M21" i="14" s="1"/>
  <c r="P48" i="5"/>
  <c r="P22" i="5" s="1"/>
  <c r="P20" i="5" s="1"/>
  <c r="Z20" i="5" s="1"/>
  <c r="F54" i="15"/>
  <c r="F52" i="15" s="1"/>
  <c r="F50" i="15" s="1"/>
  <c r="F49" i="15" s="1"/>
  <c r="AC55" i="5"/>
  <c r="AC53" i="5" s="1"/>
  <c r="AC48" i="5" s="1"/>
  <c r="AC22" i="5" s="1"/>
  <c r="R48" i="5"/>
  <c r="R22" i="5" s="1"/>
  <c r="R20" i="5" s="1"/>
  <c r="AB20" i="5" s="1"/>
  <c r="U51" i="5"/>
  <c r="U49" i="5" s="1"/>
  <c r="AU23" i="15"/>
  <c r="AU21" i="15" s="1"/>
  <c r="AA55" i="5"/>
  <c r="AA53" i="5" s="1"/>
  <c r="Z55" i="5"/>
  <c r="Z53" i="5" s="1"/>
  <c r="Z48" i="5" s="1"/>
  <c r="Z22" i="5" s="1"/>
  <c r="AB55" i="5"/>
  <c r="AB53" i="5" s="1"/>
  <c r="AB48" i="5" s="1"/>
  <c r="AB22" i="5" s="1"/>
  <c r="L52" i="4"/>
  <c r="AD52" i="4" s="1"/>
  <c r="E52" i="4"/>
  <c r="N52" i="4" s="1"/>
  <c r="AA52" i="5"/>
  <c r="AA51" i="5" s="1"/>
  <c r="AA49" i="5" s="1"/>
  <c r="L54" i="15"/>
  <c r="L52" i="15" s="1"/>
  <c r="L50" i="15" s="1"/>
  <c r="L49" i="15" s="1"/>
  <c r="Q48" i="5"/>
  <c r="Q22" i="5" s="1"/>
  <c r="Q20" i="5" s="1"/>
  <c r="AA20" i="5" s="1"/>
  <c r="AW23" i="15"/>
  <c r="AW21" i="15" s="1"/>
  <c r="J54" i="15"/>
  <c r="J52" i="15" s="1"/>
  <c r="J50" i="15" s="1"/>
  <c r="J49" i="15" s="1"/>
  <c r="AX23" i="15"/>
  <c r="AX21" i="15" s="1"/>
  <c r="W51" i="5"/>
  <c r="W49" i="5" s="1"/>
  <c r="DD54" i="15"/>
  <c r="DD52" i="15" s="1"/>
  <c r="DD50" i="15" s="1"/>
  <c r="DD49" i="15" s="1"/>
  <c r="K54" i="15"/>
  <c r="K52" i="15" s="1"/>
  <c r="K50" i="15" s="1"/>
  <c r="K49" i="15" s="1"/>
  <c r="AY23" i="15"/>
  <c r="AY21" i="15" s="1"/>
  <c r="AA52" i="4"/>
  <c r="S48" i="5"/>
  <c r="S22" i="5" s="1"/>
  <c r="S20" i="5" s="1"/>
  <c r="AC20" i="5" s="1"/>
  <c r="CR23" i="15"/>
  <c r="CR21" i="15" s="1"/>
  <c r="BD54" i="15"/>
  <c r="BD52" i="15" s="1"/>
  <c r="BD50" i="15" s="1"/>
  <c r="BD49" i="15" s="1"/>
  <c r="V52" i="5"/>
  <c r="DG53" i="15"/>
  <c r="BB54" i="15"/>
  <c r="BB52" i="15" s="1"/>
  <c r="BB50" i="15" s="1"/>
  <c r="BB49" i="15" s="1"/>
  <c r="T52" i="5"/>
  <c r="DE53" i="15"/>
  <c r="CW54" i="15"/>
  <c r="CW52" i="15" s="1"/>
  <c r="CW50" i="15" s="1"/>
  <c r="CW49" i="15" s="1"/>
  <c r="CY54" i="15"/>
  <c r="CY52" i="15" s="1"/>
  <c r="CY50" i="15" s="1"/>
  <c r="CY49" i="15" s="1"/>
  <c r="CX54" i="15"/>
  <c r="CX52" i="15" s="1"/>
  <c r="CX50" i="15" s="1"/>
  <c r="CX49" i="15" s="1"/>
  <c r="CQ23" i="15"/>
  <c r="CQ21" i="15" s="1"/>
  <c r="BC54" i="15"/>
  <c r="BC52" i="15" s="1"/>
  <c r="BC50" i="15" s="1"/>
  <c r="BC49" i="15" s="1"/>
  <c r="X52" i="5"/>
  <c r="DI53" i="15"/>
  <c r="DJ53" i="15"/>
  <c r="CZ54" i="15"/>
  <c r="CZ52" i="15" s="1"/>
  <c r="CZ50" i="15" s="1"/>
  <c r="CZ49" i="15" s="1"/>
  <c r="CU54" i="15"/>
  <c r="CU52" i="15" s="1"/>
  <c r="CU50" i="15" s="1"/>
  <c r="CU49" i="15" s="1"/>
  <c r="CV54" i="15"/>
  <c r="CV52" i="15" s="1"/>
  <c r="CV50" i="15" s="1"/>
  <c r="CV49" i="15" s="1"/>
  <c r="F49" i="4"/>
  <c r="F48" i="4" s="1"/>
  <c r="F22" i="4" s="1"/>
  <c r="F20" i="4" s="1"/>
  <c r="I49" i="4"/>
  <c r="J49" i="4"/>
  <c r="X52" i="4"/>
  <c r="M48" i="4"/>
  <c r="M22" i="4" s="1"/>
  <c r="M20" i="4" s="1"/>
  <c r="AE52" i="4"/>
  <c r="H49" i="4"/>
  <c r="AB52" i="4"/>
  <c r="L49" i="4"/>
  <c r="DC54" i="15" l="1"/>
  <c r="DC52" i="15" s="1"/>
  <c r="DC50" i="15" s="1"/>
  <c r="DC49" i="15" s="1"/>
  <c r="DC23" i="15" s="1"/>
  <c r="DC21" i="15" s="1"/>
  <c r="BI54" i="15"/>
  <c r="DG54" i="15" s="1"/>
  <c r="DG52" i="15" s="1"/>
  <c r="DG50" i="15" s="1"/>
  <c r="DG49" i="15" s="1"/>
  <c r="DD23" i="15"/>
  <c r="DD21" i="15" s="1"/>
  <c r="J23" i="15"/>
  <c r="J21" i="15" s="1"/>
  <c r="BK54" i="15"/>
  <c r="BK52" i="15" s="1"/>
  <c r="BK50" i="15" s="1"/>
  <c r="BK49" i="15" s="1"/>
  <c r="N54" i="15"/>
  <c r="N52" i="15" s="1"/>
  <c r="N50" i="15" s="1"/>
  <c r="N49" i="15" s="1"/>
  <c r="N23" i="15" s="1"/>
  <c r="N21" i="15" s="1"/>
  <c r="G23" i="15"/>
  <c r="G21" i="15" s="1"/>
  <c r="F23" i="15"/>
  <c r="F21" i="15" s="1"/>
  <c r="I23" i="15"/>
  <c r="I21" i="15" s="1"/>
  <c r="BG54" i="15"/>
  <c r="BG52" i="15" s="1"/>
  <c r="BG50" i="15" s="1"/>
  <c r="BG49" i="15" s="1"/>
  <c r="CU23" i="15"/>
  <c r="CU21" i="15" s="1"/>
  <c r="K23" i="15"/>
  <c r="K21" i="15" s="1"/>
  <c r="L23" i="15"/>
  <c r="L21" i="15" s="1"/>
  <c r="AA48" i="5"/>
  <c r="AA22" i="5" s="1"/>
  <c r="E48" i="4"/>
  <c r="BB23" i="15"/>
  <c r="BB21" i="15" s="1"/>
  <c r="BD23" i="15"/>
  <c r="BD21" i="15" s="1"/>
  <c r="DB54" i="15"/>
  <c r="DB52" i="15" s="1"/>
  <c r="DB50" i="15" s="1"/>
  <c r="DB49" i="15" s="1"/>
  <c r="CY23" i="15"/>
  <c r="CY21" i="15" s="1"/>
  <c r="BC23" i="15"/>
  <c r="BC21" i="15" s="1"/>
  <c r="DA54" i="15"/>
  <c r="DA52" i="15" s="1"/>
  <c r="DA50" i="15" s="1"/>
  <c r="DA49" i="15" s="1"/>
  <c r="AI56" i="5"/>
  <c r="AI55" i="5" s="1"/>
  <c r="AI53" i="5" s="1"/>
  <c r="AI48" i="5" s="1"/>
  <c r="AI22" i="5" s="1"/>
  <c r="Y55" i="5"/>
  <c r="Y53" i="5" s="1"/>
  <c r="Y48" i="5" s="1"/>
  <c r="BL54" i="15"/>
  <c r="BL52" i="15" s="1"/>
  <c r="BL50" i="15" s="1"/>
  <c r="BL49" i="15" s="1"/>
  <c r="CZ23" i="15"/>
  <c r="CZ21" i="15" s="1"/>
  <c r="BJ54" i="15"/>
  <c r="BJ52" i="15" s="1"/>
  <c r="BJ50" i="15" s="1"/>
  <c r="BJ49" i="15" s="1"/>
  <c r="CX23" i="15"/>
  <c r="CX21" i="15" s="1"/>
  <c r="CW23" i="15"/>
  <c r="CW21" i="15" s="1"/>
  <c r="AE56" i="5"/>
  <c r="AE55" i="5" s="1"/>
  <c r="AE53" i="5" s="1"/>
  <c r="AE48" i="5" s="1"/>
  <c r="AE22" i="5" s="1"/>
  <c r="U55" i="5"/>
  <c r="U53" i="5" s="1"/>
  <c r="U48" i="5" s="1"/>
  <c r="AH56" i="5"/>
  <c r="AH55" i="5" s="1"/>
  <c r="AH53" i="5" s="1"/>
  <c r="X55" i="5"/>
  <c r="X53" i="5" s="1"/>
  <c r="AD56" i="5"/>
  <c r="AD55" i="5" s="1"/>
  <c r="AD53" i="5" s="1"/>
  <c r="T55" i="5"/>
  <c r="T53" i="5" s="1"/>
  <c r="AF56" i="5"/>
  <c r="AF55" i="5" s="1"/>
  <c r="AF53" i="5" s="1"/>
  <c r="V55" i="5"/>
  <c r="V53" i="5" s="1"/>
  <c r="AD52" i="5"/>
  <c r="AD51" i="5" s="1"/>
  <c r="AD49" i="5" s="1"/>
  <c r="T51" i="5"/>
  <c r="T49" i="5" s="1"/>
  <c r="AF52" i="5"/>
  <c r="AF51" i="5" s="1"/>
  <c r="AF49" i="5" s="1"/>
  <c r="V51" i="5"/>
  <c r="V49" i="5" s="1"/>
  <c r="CV23" i="15"/>
  <c r="CV21" i="15" s="1"/>
  <c r="BH54" i="15"/>
  <c r="BH52" i="15" s="1"/>
  <c r="BH50" i="15" s="1"/>
  <c r="BH49" i="15" s="1"/>
  <c r="AG56" i="5"/>
  <c r="AG55" i="5" s="1"/>
  <c r="AG53" i="5" s="1"/>
  <c r="AG48" i="5" s="1"/>
  <c r="AG22" i="5" s="1"/>
  <c r="W55" i="5"/>
  <c r="W53" i="5" s="1"/>
  <c r="W48" i="5" s="1"/>
  <c r="AH52" i="5"/>
  <c r="AH51" i="5" s="1"/>
  <c r="AH49" i="5" s="1"/>
  <c r="X51" i="5"/>
  <c r="X49" i="5" s="1"/>
  <c r="H52" i="4"/>
  <c r="Z52" i="4" s="1"/>
  <c r="L48" i="4"/>
  <c r="L22" i="4" s="1"/>
  <c r="L20" i="4" s="1"/>
  <c r="K49" i="4"/>
  <c r="G52" i="4"/>
  <c r="Y52" i="4" s="1"/>
  <c r="K52" i="4"/>
  <c r="AC52" i="4" s="1"/>
  <c r="J48" i="4"/>
  <c r="J22" i="4" s="1"/>
  <c r="J20" i="4" s="1"/>
  <c r="G49" i="4"/>
  <c r="I48" i="4"/>
  <c r="I22" i="4" s="1"/>
  <c r="I20" i="4" s="1"/>
  <c r="BI52" i="15" l="1"/>
  <c r="BI50" i="15" s="1"/>
  <c r="BI49" i="15" s="1"/>
  <c r="BI23" i="15" s="1"/>
  <c r="BI21" i="15" s="1"/>
  <c r="DA23" i="15"/>
  <c r="DA21" i="15" s="1"/>
  <c r="DI54" i="15"/>
  <c r="BK23" i="15"/>
  <c r="BK21" i="15" s="1"/>
  <c r="DE54" i="15"/>
  <c r="BG23" i="15"/>
  <c r="BG21" i="15" s="1"/>
  <c r="DG23" i="15"/>
  <c r="DG21" i="15" s="1"/>
  <c r="BL23" i="15"/>
  <c r="BL21" i="15" s="1"/>
  <c r="DB23" i="15"/>
  <c r="DB21" i="15" s="1"/>
  <c r="W22" i="5"/>
  <c r="W20" i="5" s="1"/>
  <c r="AG20" i="5" s="1"/>
  <c r="U22" i="5"/>
  <c r="U20" i="5" s="1"/>
  <c r="AE20" i="5" s="1"/>
  <c r="Y22" i="5"/>
  <c r="Y20" i="5" s="1"/>
  <c r="AI20" i="5" s="1"/>
  <c r="N48" i="4"/>
  <c r="E22" i="4"/>
  <c r="E20" i="4" s="1"/>
  <c r="AH48" i="5"/>
  <c r="AH22" i="5" s="1"/>
  <c r="AD48" i="5"/>
  <c r="AD22" i="5" s="1"/>
  <c r="AF48" i="5"/>
  <c r="AF22" i="5" s="1"/>
  <c r="H48" i="4"/>
  <c r="H22" i="4" s="1"/>
  <c r="H20" i="4" s="1"/>
  <c r="DJ54" i="15"/>
  <c r="DJ52" i="15" s="1"/>
  <c r="DJ50" i="15" s="1"/>
  <c r="DJ49" i="15" s="1"/>
  <c r="V48" i="5"/>
  <c r="DH54" i="15"/>
  <c r="DH52" i="15" s="1"/>
  <c r="DH50" i="15" s="1"/>
  <c r="DH49" i="15" s="1"/>
  <c r="BJ23" i="15"/>
  <c r="BJ21" i="15" s="1"/>
  <c r="X48" i="5"/>
  <c r="BH23" i="15"/>
  <c r="BH21" i="15" s="1"/>
  <c r="DF54" i="15"/>
  <c r="DF52" i="15" s="1"/>
  <c r="DF50" i="15" s="1"/>
  <c r="DF49" i="15" s="1"/>
  <c r="T48" i="5"/>
  <c r="G48" i="4"/>
  <c r="G22" i="4" s="1"/>
  <c r="G20" i="4" s="1"/>
  <c r="K48" i="4"/>
  <c r="K22" i="4" s="1"/>
  <c r="K20" i="4" s="1"/>
  <c r="DE52" i="15" l="1"/>
  <c r="DE50" i="15" s="1"/>
  <c r="DE49" i="15" s="1"/>
  <c r="DE23" i="15" s="1"/>
  <c r="DE21" i="15" s="1"/>
  <c r="DI52" i="15"/>
  <c r="DI50" i="15" s="1"/>
  <c r="DI49" i="15" s="1"/>
  <c r="DI23" i="15" s="1"/>
  <c r="DI21" i="15" s="1"/>
  <c r="DF23" i="15"/>
  <c r="DF21" i="15" s="1"/>
  <c r="DH23" i="15"/>
  <c r="DH21" i="15" s="1"/>
  <c r="DJ23" i="15"/>
  <c r="DJ21" i="15" s="1"/>
  <c r="V22" i="5"/>
  <c r="V20" i="5" s="1"/>
  <c r="AF20" i="5" s="1"/>
  <c r="X22" i="5"/>
  <c r="X20" i="5" s="1"/>
  <c r="AH20" i="5" s="1"/>
  <c r="T22" i="5"/>
  <c r="T20" i="5" s="1"/>
  <c r="AD20" i="5" s="1"/>
  <c r="W48" i="4"/>
  <c r="W22" i="4" s="1"/>
  <c r="W20" i="4" s="1"/>
  <c r="N22" i="4"/>
  <c r="N20" i="4" s="1"/>
  <c r="K53" i="17" l="1"/>
  <c r="L53" i="17"/>
  <c r="M53" i="17"/>
  <c r="N53" i="17"/>
  <c r="N49" i="17" s="1"/>
  <c r="P53" i="17"/>
  <c r="P49" i="17" s="1"/>
  <c r="Q53" i="17"/>
  <c r="Q49" i="17" s="1"/>
  <c r="R53" i="17"/>
  <c r="R49" i="17" s="1"/>
  <c r="S53" i="17"/>
  <c r="S49" i="17" s="1"/>
  <c r="U53" i="17"/>
  <c r="U49" i="17" s="1"/>
  <c r="V53" i="17"/>
  <c r="V49" i="17" s="1"/>
  <c r="W53" i="17"/>
  <c r="W49" i="17" s="1"/>
  <c r="X53" i="17"/>
  <c r="X49" i="17" s="1"/>
  <c r="AK53" i="17"/>
  <c r="AK49" i="17" s="1"/>
  <c r="AL53" i="17"/>
  <c r="AL49" i="17" s="1"/>
  <c r="AM53" i="17"/>
  <c r="AM49" i="17" s="1"/>
  <c r="AN53" i="17"/>
  <c r="AN49" i="17" s="1"/>
  <c r="AP53" i="17"/>
  <c r="AP49" i="17" s="1"/>
  <c r="AQ53" i="17"/>
  <c r="AQ49" i="17" s="1"/>
  <c r="AR53" i="17"/>
  <c r="AR49" i="17" s="1"/>
  <c r="AS53" i="17"/>
  <c r="AS49" i="17" s="1"/>
  <c r="AU53" i="17"/>
  <c r="AU49" i="17" s="1"/>
  <c r="AV53" i="17"/>
  <c r="AV49" i="17" s="1"/>
  <c r="AW53" i="17"/>
  <c r="AW49" i="17" s="1"/>
  <c r="AX53" i="17"/>
  <c r="AX49" i="17" s="1"/>
  <c r="AY58" i="17"/>
  <c r="AT58" i="17"/>
  <c r="AO58" i="17"/>
  <c r="AJ58" i="17"/>
  <c r="AI58" i="17"/>
  <c r="AH58" i="17"/>
  <c r="AG58" i="17"/>
  <c r="AF58" i="17"/>
  <c r="AT57" i="17"/>
  <c r="AO57" i="17"/>
  <c r="AJ57" i="17"/>
  <c r="M49" i="17" l="1"/>
  <c r="H53" i="17"/>
  <c r="H51" i="17" s="1"/>
  <c r="M51" i="17"/>
  <c r="G53" i="17"/>
  <c r="G51" i="17" s="1"/>
  <c r="L51" i="17"/>
  <c r="L49" i="17" s="1"/>
  <c r="K51" i="17"/>
  <c r="K49" i="17" s="1"/>
  <c r="K22" i="17" s="1"/>
  <c r="F53" i="17"/>
  <c r="F51" i="17" s="1"/>
  <c r="AJ53" i="17"/>
  <c r="AJ49" i="17" s="1"/>
  <c r="AT53" i="17"/>
  <c r="AT49" i="17" s="1"/>
  <c r="AO53" i="17"/>
  <c r="AO49" i="17" s="1"/>
  <c r="J53" i="17"/>
  <c r="J49" i="17" s="1"/>
  <c r="T53" i="17"/>
  <c r="T49" i="17" s="1"/>
  <c r="O53" i="17"/>
  <c r="O49" i="17" s="1"/>
  <c r="AE58" i="17"/>
  <c r="AY52" i="17"/>
  <c r="AT52" i="17"/>
  <c r="AO52" i="17"/>
  <c r="AJ52" i="17"/>
  <c r="AI52" i="17"/>
  <c r="AH52" i="17"/>
  <c r="AG52" i="17"/>
  <c r="AF52" i="17"/>
  <c r="Y52" i="17"/>
  <c r="T52" i="17"/>
  <c r="O52" i="17"/>
  <c r="J52" i="17"/>
  <c r="N22" i="17"/>
  <c r="P22" i="17"/>
  <c r="S22" i="17"/>
  <c r="W22" i="17"/>
  <c r="X22" i="17"/>
  <c r="AK22" i="17"/>
  <c r="AN22" i="17"/>
  <c r="AR22" i="17"/>
  <c r="AS22" i="17"/>
  <c r="AV22" i="17"/>
  <c r="AW22" i="17"/>
  <c r="A10" i="17"/>
  <c r="A10" i="16"/>
  <c r="A5" i="13"/>
  <c r="A5" i="16" s="1"/>
  <c r="O58" i="13"/>
  <c r="P58" i="13"/>
  <c r="Q58" i="13"/>
  <c r="R58" i="13"/>
  <c r="S58" i="13"/>
  <c r="T58" i="13"/>
  <c r="U58" i="13"/>
  <c r="V58" i="13"/>
  <c r="W58" i="13"/>
  <c r="X58" i="13"/>
  <c r="Y58" i="13"/>
  <c r="Z58" i="13"/>
  <c r="AA58" i="13"/>
  <c r="AB58" i="13"/>
  <c r="AC58" i="13"/>
  <c r="AD58" i="13"/>
  <c r="AE58" i="13"/>
  <c r="AF58" i="13"/>
  <c r="AG58" i="13"/>
  <c r="AH58" i="13"/>
  <c r="AI58" i="13"/>
  <c r="AJ58" i="13"/>
  <c r="AK58" i="13"/>
  <c r="AL58" i="13"/>
  <c r="AM58" i="13"/>
  <c r="AN58" i="13"/>
  <c r="AO58" i="13"/>
  <c r="AP58" i="13"/>
  <c r="AQ58" i="13"/>
  <c r="AR58" i="13"/>
  <c r="O59" i="13"/>
  <c r="P59" i="13"/>
  <c r="Q59" i="13"/>
  <c r="R59" i="13"/>
  <c r="S59" i="13"/>
  <c r="T59" i="13"/>
  <c r="U59" i="13"/>
  <c r="V59" i="13"/>
  <c r="W59" i="13"/>
  <c r="X59" i="13"/>
  <c r="Y59" i="13"/>
  <c r="Z59" i="13"/>
  <c r="AA59" i="13"/>
  <c r="AB59" i="13"/>
  <c r="AC59" i="13"/>
  <c r="AD59" i="13"/>
  <c r="AE59" i="13"/>
  <c r="AF59" i="13"/>
  <c r="AG59" i="13"/>
  <c r="AH59" i="13"/>
  <c r="AI59" i="13"/>
  <c r="AJ59" i="13"/>
  <c r="AK59" i="13"/>
  <c r="AL59" i="13"/>
  <c r="AM59" i="13"/>
  <c r="AN59" i="13"/>
  <c r="AO59" i="13"/>
  <c r="AP59" i="13"/>
  <c r="AQ59" i="13"/>
  <c r="AR59" i="13"/>
  <c r="DB52" i="13"/>
  <c r="CW49" i="13" l="1"/>
  <c r="CW23" i="13" s="1"/>
  <c r="CW21" i="13" s="1"/>
  <c r="CS49" i="13"/>
  <c r="CS23" i="13" s="1"/>
  <c r="CS21" i="13" s="1"/>
  <c r="CN49" i="13"/>
  <c r="CN23" i="13" s="1"/>
  <c r="CN21" i="13" s="1"/>
  <c r="CJ49" i="13"/>
  <c r="CJ23" i="13" s="1"/>
  <c r="CJ21" i="13" s="1"/>
  <c r="CF49" i="13"/>
  <c r="CF23" i="13" s="1"/>
  <c r="CF21" i="13" s="1"/>
  <c r="CB49" i="13"/>
  <c r="CB23" i="13" s="1"/>
  <c r="CB21" i="13" s="1"/>
  <c r="BX49" i="13"/>
  <c r="BX23" i="13" s="1"/>
  <c r="BX21" i="13" s="1"/>
  <c r="BT49" i="13"/>
  <c r="BT23" i="13" s="1"/>
  <c r="BT21" i="13" s="1"/>
  <c r="BP49" i="13"/>
  <c r="BP23" i="13" s="1"/>
  <c r="BP21" i="13" s="1"/>
  <c r="AZ49" i="13"/>
  <c r="AZ23" i="13" s="1"/>
  <c r="AZ21" i="13" s="1"/>
  <c r="AV49" i="13"/>
  <c r="AV23" i="13" s="1"/>
  <c r="AV21" i="13" s="1"/>
  <c r="BN49" i="13"/>
  <c r="BN23" i="13" s="1"/>
  <c r="BN21" i="13" s="1"/>
  <c r="BE49" i="13"/>
  <c r="BE23" i="13" s="1"/>
  <c r="BE21" i="13" s="1"/>
  <c r="CZ49" i="13"/>
  <c r="CZ23" i="13" s="1"/>
  <c r="CZ21" i="13" s="1"/>
  <c r="CV49" i="13"/>
  <c r="CV23" i="13" s="1"/>
  <c r="CV21" i="13" s="1"/>
  <c r="CQ49" i="13"/>
  <c r="CQ23" i="13" s="1"/>
  <c r="CQ21" i="13" s="1"/>
  <c r="CM49" i="13"/>
  <c r="CM23" i="13" s="1"/>
  <c r="CM21" i="13" s="1"/>
  <c r="CI49" i="13"/>
  <c r="CI23" i="13" s="1"/>
  <c r="CI21" i="13" s="1"/>
  <c r="CE49" i="13"/>
  <c r="CE23" i="13" s="1"/>
  <c r="CE21" i="13" s="1"/>
  <c r="CA49" i="13"/>
  <c r="CA23" i="13" s="1"/>
  <c r="CA21" i="13" s="1"/>
  <c r="BW49" i="13"/>
  <c r="BW23" i="13" s="1"/>
  <c r="BW21" i="13" s="1"/>
  <c r="BS49" i="13"/>
  <c r="BS23" i="13" s="1"/>
  <c r="BS21" i="13" s="1"/>
  <c r="BO49" i="13"/>
  <c r="BO23" i="13" s="1"/>
  <c r="BO21" i="13" s="1"/>
  <c r="AS49" i="13"/>
  <c r="AS23" i="13" s="1"/>
  <c r="AS21" i="13" s="1"/>
  <c r="AY49" i="13"/>
  <c r="AY23" i="13" s="1"/>
  <c r="AY21" i="13" s="1"/>
  <c r="BM49" i="13"/>
  <c r="BM23" i="13" s="1"/>
  <c r="BM21" i="13" s="1"/>
  <c r="CY49" i="13"/>
  <c r="CY23" i="13" s="1"/>
  <c r="CY21" i="13" s="1"/>
  <c r="CU49" i="13"/>
  <c r="CU23" i="13" s="1"/>
  <c r="CU21" i="13" s="1"/>
  <c r="CP49" i="13"/>
  <c r="CP23" i="13" s="1"/>
  <c r="CP21" i="13" s="1"/>
  <c r="CL49" i="13"/>
  <c r="CL23" i="13" s="1"/>
  <c r="CL21" i="13" s="1"/>
  <c r="CH49" i="13"/>
  <c r="CH23" i="13" s="1"/>
  <c r="CH21" i="13" s="1"/>
  <c r="CD49" i="13"/>
  <c r="CD23" i="13" s="1"/>
  <c r="CD21" i="13" s="1"/>
  <c r="BZ49" i="13"/>
  <c r="BZ23" i="13" s="1"/>
  <c r="BZ21" i="13" s="1"/>
  <c r="BV49" i="13"/>
  <c r="BV23" i="13" s="1"/>
  <c r="BV21" i="13" s="1"/>
  <c r="BR49" i="13"/>
  <c r="BR23" i="13" s="1"/>
  <c r="BR21" i="13" s="1"/>
  <c r="BB49" i="13"/>
  <c r="BB23" i="13" s="1"/>
  <c r="BB21" i="13" s="1"/>
  <c r="AX49" i="13"/>
  <c r="AX23" i="13" s="1"/>
  <c r="AX21" i="13" s="1"/>
  <c r="CX49" i="13"/>
  <c r="CX23" i="13" s="1"/>
  <c r="CX21" i="13" s="1"/>
  <c r="CT49" i="13"/>
  <c r="CT23" i="13" s="1"/>
  <c r="CT21" i="13" s="1"/>
  <c r="CO49" i="13"/>
  <c r="CO23" i="13" s="1"/>
  <c r="CO21" i="13" s="1"/>
  <c r="CK49" i="13"/>
  <c r="CK23" i="13" s="1"/>
  <c r="CK21" i="13" s="1"/>
  <c r="CG49" i="13"/>
  <c r="CG23" i="13" s="1"/>
  <c r="CG21" i="13" s="1"/>
  <c r="CC49" i="13"/>
  <c r="CC23" i="13" s="1"/>
  <c r="CC21" i="13" s="1"/>
  <c r="BY49" i="13"/>
  <c r="BY23" i="13" s="1"/>
  <c r="BY21" i="13" s="1"/>
  <c r="BU49" i="13"/>
  <c r="BU23" i="13" s="1"/>
  <c r="BU21" i="13" s="1"/>
  <c r="BQ49" i="13"/>
  <c r="BQ23" i="13" s="1"/>
  <c r="BQ21" i="13" s="1"/>
  <c r="BA49" i="13"/>
  <c r="BA23" i="13" s="1"/>
  <c r="BA21" i="13" s="1"/>
  <c r="AW49" i="13"/>
  <c r="AW23" i="13" s="1"/>
  <c r="AW21" i="13" s="1"/>
  <c r="AU49" i="13"/>
  <c r="AU23" i="13" s="1"/>
  <c r="AU21" i="13" s="1"/>
  <c r="AO57" i="13"/>
  <c r="AO55" i="13" s="1"/>
  <c r="AO54" i="13" s="1"/>
  <c r="AK57" i="13"/>
  <c r="AG57" i="13"/>
  <c r="AG55" i="13" s="1"/>
  <c r="AG49" i="13" s="1"/>
  <c r="AC57" i="13"/>
  <c r="AC55" i="13" s="1"/>
  <c r="AC49" i="13" s="1"/>
  <c r="Y57" i="13"/>
  <c r="I62" i="3"/>
  <c r="M59" i="3"/>
  <c r="N59" i="3"/>
  <c r="AP57" i="13"/>
  <c r="AP55" i="13" s="1"/>
  <c r="AP49" i="13" s="1"/>
  <c r="AL57" i="13"/>
  <c r="AL55" i="13" s="1"/>
  <c r="AL49" i="13" s="1"/>
  <c r="AH57" i="13"/>
  <c r="AH55" i="13" s="1"/>
  <c r="AH49" i="13" s="1"/>
  <c r="AD57" i="13"/>
  <c r="AD55" i="13" s="1"/>
  <c r="AD49" i="13" s="1"/>
  <c r="Z57" i="13"/>
  <c r="Z55" i="13" s="1"/>
  <c r="Z49" i="13" s="1"/>
  <c r="V57" i="13"/>
  <c r="V55" i="13" s="1"/>
  <c r="V49" i="13" s="1"/>
  <c r="R57" i="13"/>
  <c r="R55" i="13" s="1"/>
  <c r="R49" i="13" s="1"/>
  <c r="E62" i="3"/>
  <c r="U57" i="13"/>
  <c r="U55" i="13" s="1"/>
  <c r="L62" i="3"/>
  <c r="H62" i="3"/>
  <c r="N61" i="3"/>
  <c r="J61" i="3"/>
  <c r="L59" i="3"/>
  <c r="H59" i="3"/>
  <c r="AR57" i="13"/>
  <c r="AR55" i="13" s="1"/>
  <c r="AR49" i="13" s="1"/>
  <c r="AN57" i="13"/>
  <c r="AN55" i="13" s="1"/>
  <c r="AN49" i="13" s="1"/>
  <c r="AJ57" i="13"/>
  <c r="AJ55" i="13" s="1"/>
  <c r="AJ49" i="13" s="1"/>
  <c r="AF57" i="13"/>
  <c r="AF55" i="13" s="1"/>
  <c r="AF49" i="13" s="1"/>
  <c r="AB57" i="13"/>
  <c r="AB55" i="13" s="1"/>
  <c r="AB49" i="13" s="1"/>
  <c r="X57" i="13"/>
  <c r="X55" i="13" s="1"/>
  <c r="X49" i="13" s="1"/>
  <c r="J58" i="3"/>
  <c r="T57" i="13"/>
  <c r="T55" i="13" s="1"/>
  <c r="T49" i="13" s="1"/>
  <c r="P57" i="13"/>
  <c r="P55" i="13" s="1"/>
  <c r="P49" i="13" s="1"/>
  <c r="M62" i="3"/>
  <c r="AC59" i="3"/>
  <c r="Q57" i="13"/>
  <c r="Q55" i="13" s="1"/>
  <c r="K62" i="3"/>
  <c r="G62" i="3"/>
  <c r="K59" i="3"/>
  <c r="G59" i="3"/>
  <c r="AQ57" i="13"/>
  <c r="AQ55" i="13" s="1"/>
  <c r="AQ49" i="13" s="1"/>
  <c r="AM57" i="13"/>
  <c r="AM55" i="13" s="1"/>
  <c r="AM49" i="13" s="1"/>
  <c r="AI57" i="13"/>
  <c r="AI55" i="13" s="1"/>
  <c r="AI49" i="13" s="1"/>
  <c r="AE57" i="13"/>
  <c r="AE55" i="13" s="1"/>
  <c r="AE49" i="13" s="1"/>
  <c r="AA57" i="13"/>
  <c r="AA55" i="13" s="1"/>
  <c r="AA49" i="13" s="1"/>
  <c r="W57" i="13"/>
  <c r="W55" i="13" s="1"/>
  <c r="W49" i="13" s="1"/>
  <c r="I58" i="3"/>
  <c r="S57" i="13"/>
  <c r="S55" i="13" s="1"/>
  <c r="S49" i="13" s="1"/>
  <c r="O57" i="13"/>
  <c r="O55" i="13" s="1"/>
  <c r="O49" i="13" s="1"/>
  <c r="E58" i="3"/>
  <c r="O22" i="17"/>
  <c r="T22" i="17"/>
  <c r="AP22" i="17"/>
  <c r="AP20" i="17" s="1"/>
  <c r="AX22" i="17"/>
  <c r="AX20" i="17" s="1"/>
  <c r="AM22" i="17"/>
  <c r="AM20" i="17" s="1"/>
  <c r="V22" i="17"/>
  <c r="V20" i="17" s="1"/>
  <c r="R22" i="17"/>
  <c r="R20" i="17" s="1"/>
  <c r="M22" i="17"/>
  <c r="M20" i="17" s="1"/>
  <c r="AU22" i="17"/>
  <c r="AU20" i="17" s="1"/>
  <c r="AL22" i="17"/>
  <c r="AL20" i="17" s="1"/>
  <c r="U22" i="17"/>
  <c r="U20" i="17" s="1"/>
  <c r="Q22" i="17"/>
  <c r="Q20" i="17" s="1"/>
  <c r="L22" i="17"/>
  <c r="L20" i="17" s="1"/>
  <c r="J22" i="17"/>
  <c r="AQ22" i="17"/>
  <c r="AQ20" i="17" s="1"/>
  <c r="AO22" i="17"/>
  <c r="AT22" i="17"/>
  <c r="AC63" i="3"/>
  <c r="S53" i="3"/>
  <c r="AD52" i="3"/>
  <c r="S52" i="3"/>
  <c r="V53" i="3"/>
  <c r="Z53" i="3"/>
  <c r="W53" i="3"/>
  <c r="AE52" i="17"/>
  <c r="AJ22" i="17"/>
  <c r="T53" i="3"/>
  <c r="X53" i="3"/>
  <c r="Q53" i="3"/>
  <c r="U53" i="3"/>
  <c r="Y53" i="3"/>
  <c r="A5" i="17"/>
  <c r="A5" i="19"/>
  <c r="S20" i="17"/>
  <c r="AW20" i="17"/>
  <c r="AS20" i="17"/>
  <c r="AK20" i="17"/>
  <c r="N20" i="17"/>
  <c r="AV20" i="17"/>
  <c r="AR20" i="17"/>
  <c r="AN20" i="17"/>
  <c r="X20" i="17"/>
  <c r="W20" i="17"/>
  <c r="P20" i="17"/>
  <c r="U49" i="13"/>
  <c r="AO49" i="13" l="1"/>
  <c r="AO23" i="13" s="1"/>
  <c r="AO21" i="13" s="1"/>
  <c r="Q49" i="13"/>
  <c r="BJ49" i="13"/>
  <c r="BJ23" i="13" s="1"/>
  <c r="BJ21" i="13" s="1"/>
  <c r="BK49" i="13"/>
  <c r="BK23" i="13" s="1"/>
  <c r="BK21" i="13" s="1"/>
  <c r="BC49" i="13"/>
  <c r="BC23" i="13" s="1"/>
  <c r="BC21" i="13" s="1"/>
  <c r="BF49" i="13"/>
  <c r="BF23" i="13" s="1"/>
  <c r="BF21" i="13" s="1"/>
  <c r="BL49" i="13"/>
  <c r="BL23" i="13" s="1"/>
  <c r="BL21" i="13" s="1"/>
  <c r="BG49" i="13"/>
  <c r="BG23" i="13" s="1"/>
  <c r="BG21" i="13" s="1"/>
  <c r="BI49" i="13"/>
  <c r="BI23" i="13" s="1"/>
  <c r="BI21" i="13" s="1"/>
  <c r="BH49" i="13"/>
  <c r="BH23" i="13" s="1"/>
  <c r="BH21" i="13" s="1"/>
  <c r="Y55" i="13"/>
  <c r="Y49" i="13" s="1"/>
  <c r="AK55" i="13"/>
  <c r="AK49" i="13" s="1"/>
  <c r="W54" i="13"/>
  <c r="W23" i="13" s="1"/>
  <c r="W21" i="13" s="1"/>
  <c r="AM54" i="13"/>
  <c r="AM23" i="13" s="1"/>
  <c r="AM21" i="13" s="1"/>
  <c r="Q54" i="13"/>
  <c r="X54" i="13"/>
  <c r="X23" i="13" s="1"/>
  <c r="X21" i="13" s="1"/>
  <c r="AI54" i="13"/>
  <c r="AI23" i="13" s="1"/>
  <c r="AI21" i="13" s="1"/>
  <c r="AC54" i="13"/>
  <c r="AC23" i="13" s="1"/>
  <c r="AC21" i="13" s="1"/>
  <c r="AG54" i="13"/>
  <c r="AG23" i="13" s="1"/>
  <c r="AG21" i="13" s="1"/>
  <c r="AN54" i="13"/>
  <c r="AN23" i="13" s="1"/>
  <c r="AN21" i="13" s="1"/>
  <c r="S54" i="13"/>
  <c r="S23" i="13" s="1"/>
  <c r="S21" i="13" s="1"/>
  <c r="AA54" i="13"/>
  <c r="AA23" i="13" s="1"/>
  <c r="AA21" i="13" s="1"/>
  <c r="AQ54" i="13"/>
  <c r="AQ23" i="13" s="1"/>
  <c r="AQ21" i="13" s="1"/>
  <c r="T54" i="13"/>
  <c r="T23" i="13" s="1"/>
  <c r="T21" i="13" s="1"/>
  <c r="AB54" i="13"/>
  <c r="AB23" i="13" s="1"/>
  <c r="AB21" i="13" s="1"/>
  <c r="AR54" i="13"/>
  <c r="AR23" i="13" s="1"/>
  <c r="AR21" i="13" s="1"/>
  <c r="AE54" i="13"/>
  <c r="AE23" i="13" s="1"/>
  <c r="AE21" i="13" s="1"/>
  <c r="AF54" i="13"/>
  <c r="AF23" i="13" s="1"/>
  <c r="AF21" i="13" s="1"/>
  <c r="V54" i="13"/>
  <c r="V23" i="13" s="1"/>
  <c r="V21" i="13" s="1"/>
  <c r="Z54" i="13"/>
  <c r="Z23" i="13" s="1"/>
  <c r="Z21" i="13" s="1"/>
  <c r="AP54" i="13"/>
  <c r="AP23" i="13" s="1"/>
  <c r="AP21" i="13" s="1"/>
  <c r="AC58" i="3"/>
  <c r="U54" i="13"/>
  <c r="U23" i="13" s="1"/>
  <c r="U21" i="13" s="1"/>
  <c r="R54" i="13"/>
  <c r="R23" i="13" s="1"/>
  <c r="R21" i="13" s="1"/>
  <c r="AD54" i="13"/>
  <c r="AD23" i="13" s="1"/>
  <c r="AD21" i="13" s="1"/>
  <c r="AJ54" i="13"/>
  <c r="AJ23" i="13" s="1"/>
  <c r="AJ21" i="13" s="1"/>
  <c r="AL54" i="13"/>
  <c r="AL23" i="13" s="1"/>
  <c r="AL21" i="13" s="1"/>
  <c r="AC62" i="3"/>
  <c r="AH54" i="13"/>
  <c r="AH23" i="13" s="1"/>
  <c r="AH21" i="13" s="1"/>
  <c r="H57" i="13"/>
  <c r="H55" i="13" s="1"/>
  <c r="H55" i="3" s="1"/>
  <c r="H58" i="3"/>
  <c r="H60" i="3"/>
  <c r="H61" i="3"/>
  <c r="K57" i="13"/>
  <c r="K55" i="13" s="1"/>
  <c r="K55" i="3" s="1"/>
  <c r="K58" i="3"/>
  <c r="F60" i="3"/>
  <c r="AE60" i="3" s="1"/>
  <c r="F62" i="3"/>
  <c r="AE62" i="3" s="1"/>
  <c r="M58" i="3"/>
  <c r="M57" i="13"/>
  <c r="M55" i="13" s="1"/>
  <c r="M55" i="3" s="1"/>
  <c r="F57" i="13"/>
  <c r="F55" i="13" s="1"/>
  <c r="F55" i="3" s="1"/>
  <c r="F58" i="3"/>
  <c r="AE58" i="3" s="1"/>
  <c r="N57" i="13"/>
  <c r="N55" i="13" s="1"/>
  <c r="N55" i="3" s="1"/>
  <c r="N58" i="3"/>
  <c r="L57" i="13"/>
  <c r="L55" i="13" s="1"/>
  <c r="L55" i="3" s="1"/>
  <c r="L58" i="3"/>
  <c r="J57" i="13"/>
  <c r="J55" i="13" s="1"/>
  <c r="J55" i="3" s="1"/>
  <c r="J59" i="3"/>
  <c r="L60" i="3"/>
  <c r="L61" i="3"/>
  <c r="J60" i="3"/>
  <c r="J62" i="3"/>
  <c r="I61" i="3"/>
  <c r="I60" i="3"/>
  <c r="I57" i="13"/>
  <c r="I55" i="13" s="1"/>
  <c r="I55" i="3" s="1"/>
  <c r="I59" i="3"/>
  <c r="F59" i="3"/>
  <c r="AE59" i="3" s="1"/>
  <c r="AC60" i="3"/>
  <c r="AC61" i="3"/>
  <c r="O54" i="13"/>
  <c r="O23" i="13" s="1"/>
  <c r="O21" i="13" s="1"/>
  <c r="E60" i="3"/>
  <c r="E61" i="3"/>
  <c r="M60" i="3"/>
  <c r="M61" i="3"/>
  <c r="G57" i="13"/>
  <c r="G55" i="13" s="1"/>
  <c r="G55" i="3" s="1"/>
  <c r="G58" i="3"/>
  <c r="E57" i="13"/>
  <c r="E55" i="13" s="1"/>
  <c r="E55" i="3" s="1"/>
  <c r="E59" i="3"/>
  <c r="P54" i="13"/>
  <c r="P23" i="13" s="1"/>
  <c r="P21" i="13" s="1"/>
  <c r="F61" i="3"/>
  <c r="AE61" i="3" s="1"/>
  <c r="K61" i="3"/>
  <c r="K60" i="3"/>
  <c r="N60" i="3"/>
  <c r="N62" i="3"/>
  <c r="G61" i="3"/>
  <c r="G60" i="3"/>
  <c r="O20" i="17"/>
  <c r="O49" i="4"/>
  <c r="O48" i="4" s="1"/>
  <c r="R49" i="4"/>
  <c r="AA49" i="4" s="1"/>
  <c r="T49" i="4"/>
  <c r="AC49" i="4" s="1"/>
  <c r="Q49" i="4"/>
  <c r="Q48" i="4" s="1"/>
  <c r="S49" i="4"/>
  <c r="AB49" i="4" s="1"/>
  <c r="P49" i="4"/>
  <c r="P48" i="4" s="1"/>
  <c r="V49" i="4"/>
  <c r="V48" i="4" s="1"/>
  <c r="AC53" i="3"/>
  <c r="S50" i="3"/>
  <c r="AO20" i="17"/>
  <c r="T20" i="17"/>
  <c r="G49" i="13"/>
  <c r="G53" i="3"/>
  <c r="L53" i="3"/>
  <c r="AJ20" i="17"/>
  <c r="Q52" i="3"/>
  <c r="X52" i="3"/>
  <c r="J53" i="3"/>
  <c r="K53" i="3"/>
  <c r="M53" i="3"/>
  <c r="K20" i="17"/>
  <c r="J20" i="17" s="1"/>
  <c r="AT20" i="17"/>
  <c r="U52" i="3"/>
  <c r="W52" i="3"/>
  <c r="Z52" i="3"/>
  <c r="T52" i="3"/>
  <c r="E50" i="13"/>
  <c r="E53" i="3"/>
  <c r="I49" i="13"/>
  <c r="I53" i="3"/>
  <c r="H53" i="3"/>
  <c r="N53" i="3"/>
  <c r="Y52" i="3"/>
  <c r="U49" i="4"/>
  <c r="V52" i="3"/>
  <c r="Q23" i="13" l="1"/>
  <c r="Q21" i="13" s="1"/>
  <c r="E49" i="13"/>
  <c r="E23" i="13" s="1"/>
  <c r="E21" i="13" s="1"/>
  <c r="AK54" i="13"/>
  <c r="AK23" i="13" s="1"/>
  <c r="AK21" i="13" s="1"/>
  <c r="Y54" i="13"/>
  <c r="Y23" i="13" s="1"/>
  <c r="Y21" i="13" s="1"/>
  <c r="I23" i="13"/>
  <c r="I21" i="13" s="1"/>
  <c r="G23" i="13"/>
  <c r="G21" i="13" s="1"/>
  <c r="H50" i="13"/>
  <c r="H49" i="13" s="1"/>
  <c r="DA57" i="13"/>
  <c r="I57" i="3"/>
  <c r="I23" i="3" s="1"/>
  <c r="F57" i="3"/>
  <c r="F23" i="3" s="1"/>
  <c r="J57" i="3"/>
  <c r="J23" i="3" s="1"/>
  <c r="N57" i="3"/>
  <c r="N23" i="3" s="1"/>
  <c r="M57" i="3"/>
  <c r="M23" i="3" s="1"/>
  <c r="G57" i="3"/>
  <c r="G23" i="3" s="1"/>
  <c r="DC57" i="13"/>
  <c r="DC55" i="13" s="1"/>
  <c r="AE55" i="3" s="1"/>
  <c r="E57" i="3"/>
  <c r="E23" i="3" s="1"/>
  <c r="L57" i="3"/>
  <c r="L23" i="3" s="1"/>
  <c r="K57" i="3"/>
  <c r="K23" i="3" s="1"/>
  <c r="H57" i="3"/>
  <c r="H23" i="3" s="1"/>
  <c r="Z48" i="4"/>
  <c r="Z22" i="4" s="1"/>
  <c r="Z20" i="4" s="1"/>
  <c r="Q22" i="4"/>
  <c r="Q20" i="4" s="1"/>
  <c r="Y48" i="4"/>
  <c r="Y22" i="4" s="1"/>
  <c r="Y20" i="4" s="1"/>
  <c r="P22" i="4"/>
  <c r="P20" i="4" s="1"/>
  <c r="X48" i="4"/>
  <c r="X22" i="4" s="1"/>
  <c r="X20" i="4" s="1"/>
  <c r="O22" i="4"/>
  <c r="O20" i="4" s="1"/>
  <c r="AE48" i="4"/>
  <c r="AE22" i="4" s="1"/>
  <c r="AE20" i="4" s="1"/>
  <c r="V22" i="4"/>
  <c r="V20" i="4" s="1"/>
  <c r="X49" i="4"/>
  <c r="S48" i="4"/>
  <c r="Y49" i="4"/>
  <c r="T48" i="4"/>
  <c r="AE49" i="4"/>
  <c r="R48" i="4"/>
  <c r="Z49" i="4"/>
  <c r="W50" i="3"/>
  <c r="V50" i="3"/>
  <c r="T54" i="3"/>
  <c r="X50" i="3"/>
  <c r="Z54" i="3"/>
  <c r="U50" i="3"/>
  <c r="Y50" i="3"/>
  <c r="Q54" i="3"/>
  <c r="Y54" i="3"/>
  <c r="I52" i="3"/>
  <c r="W54" i="3"/>
  <c r="Z50" i="3"/>
  <c r="T50" i="3"/>
  <c r="X54" i="3"/>
  <c r="U48" i="4"/>
  <c r="AD49" i="4"/>
  <c r="S54" i="3"/>
  <c r="E52" i="3"/>
  <c r="V54" i="3"/>
  <c r="Q50" i="3"/>
  <c r="R54" i="3"/>
  <c r="U54" i="3"/>
  <c r="G52" i="3"/>
  <c r="H52" i="3" l="1"/>
  <c r="N52" i="13"/>
  <c r="M52" i="13"/>
  <c r="L52" i="13"/>
  <c r="J52" i="13"/>
  <c r="K52" i="13"/>
  <c r="H23" i="13"/>
  <c r="H21" i="13" s="1"/>
  <c r="DA55" i="13"/>
  <c r="AC55" i="3" s="1"/>
  <c r="AC57" i="3"/>
  <c r="H56" i="3"/>
  <c r="H21" i="3"/>
  <c r="F21" i="3"/>
  <c r="F56" i="3"/>
  <c r="AE57" i="3"/>
  <c r="AE23" i="3" s="1"/>
  <c r="K56" i="3"/>
  <c r="K21" i="3"/>
  <c r="M56" i="3"/>
  <c r="M21" i="3"/>
  <c r="J56" i="3"/>
  <c r="J21" i="3"/>
  <c r="I56" i="3"/>
  <c r="I21" i="3"/>
  <c r="L56" i="3"/>
  <c r="L21" i="3"/>
  <c r="E56" i="3"/>
  <c r="E21" i="3"/>
  <c r="AC21" i="3" s="1"/>
  <c r="N56" i="3"/>
  <c r="N21" i="3"/>
  <c r="G21" i="3"/>
  <c r="G56" i="3"/>
  <c r="AD48" i="4"/>
  <c r="AD22" i="4" s="1"/>
  <c r="AD20" i="4" s="1"/>
  <c r="U22" i="4"/>
  <c r="U20" i="4" s="1"/>
  <c r="AB48" i="4"/>
  <c r="AB22" i="4" s="1"/>
  <c r="AB20" i="4" s="1"/>
  <c r="S22" i="4"/>
  <c r="S20" i="4" s="1"/>
  <c r="AC48" i="4"/>
  <c r="AC22" i="4" s="1"/>
  <c r="AC20" i="4" s="1"/>
  <c r="T22" i="4"/>
  <c r="T20" i="4" s="1"/>
  <c r="AA48" i="4"/>
  <c r="AA22" i="4" s="1"/>
  <c r="AA20" i="4" s="1"/>
  <c r="R22" i="4"/>
  <c r="R20" i="4" s="1"/>
  <c r="G50" i="3"/>
  <c r="H50" i="3"/>
  <c r="I50" i="3"/>
  <c r="E50" i="3"/>
  <c r="U49" i="3"/>
  <c r="V49" i="3"/>
  <c r="X49" i="3"/>
  <c r="S49" i="3"/>
  <c r="T49" i="3"/>
  <c r="W49" i="3"/>
  <c r="Y49" i="3"/>
  <c r="Z49" i="3"/>
  <c r="Q49" i="3"/>
  <c r="E54" i="3"/>
  <c r="DD54" i="13" l="1"/>
  <c r="DC52" i="13"/>
  <c r="DC50" i="13" s="1"/>
  <c r="N50" i="13"/>
  <c r="N49" i="13" s="1"/>
  <c r="N52" i="3"/>
  <c r="M50" i="13"/>
  <c r="M52" i="3"/>
  <c r="L50" i="13"/>
  <c r="L52" i="3"/>
  <c r="K50" i="13"/>
  <c r="K52" i="3"/>
  <c r="J50" i="13"/>
  <c r="J52" i="3"/>
  <c r="AC56" i="3"/>
  <c r="AC23" i="3"/>
  <c r="AE56" i="3"/>
  <c r="E49" i="3"/>
  <c r="D50" i="13"/>
  <c r="D49" i="13" s="1"/>
  <c r="AC54" i="3" l="1"/>
  <c r="DA52" i="13"/>
  <c r="N23" i="13"/>
  <c r="N21" i="13" s="1"/>
  <c r="N50" i="3"/>
  <c r="L49" i="13"/>
  <c r="L23" i="13" s="1"/>
  <c r="L21" i="13" s="1"/>
  <c r="L50" i="3"/>
  <c r="M49" i="13"/>
  <c r="M23" i="13" s="1"/>
  <c r="M21" i="13" s="1"/>
  <c r="M50" i="3"/>
  <c r="J49" i="13"/>
  <c r="J23" i="13" s="1"/>
  <c r="J21" i="13" s="1"/>
  <c r="J50" i="3"/>
  <c r="K49" i="13"/>
  <c r="K23" i="13" s="1"/>
  <c r="K21" i="13" s="1"/>
  <c r="K50" i="3"/>
  <c r="AF23" i="3"/>
  <c r="AE21" i="3"/>
  <c r="AF21" i="3" s="1"/>
  <c r="D53" i="3"/>
  <c r="F53" i="3"/>
  <c r="D54" i="13"/>
  <c r="D52" i="3"/>
  <c r="DA50" i="13" l="1"/>
  <c r="AC52" i="3"/>
  <c r="AT49" i="13"/>
  <c r="AT23" i="13" s="1"/>
  <c r="AT21" i="13" s="1"/>
  <c r="F49" i="13"/>
  <c r="F23" i="13" s="1"/>
  <c r="F21" i="13" s="1"/>
  <c r="D54" i="3"/>
  <c r="D50" i="3"/>
  <c r="F52" i="3"/>
  <c r="K54" i="3"/>
  <c r="J54" i="3"/>
  <c r="L54" i="3"/>
  <c r="R57" i="12"/>
  <c r="R58" i="12"/>
  <c r="DA49" i="13" l="1"/>
  <c r="AC50" i="3"/>
  <c r="K49" i="3"/>
  <c r="D23" i="13"/>
  <c r="D21" i="13" s="1"/>
  <c r="L49" i="3"/>
  <c r="J49" i="3"/>
  <c r="H21" i="1"/>
  <c r="O50" i="1"/>
  <c r="N50" i="1"/>
  <c r="Q50" i="1"/>
  <c r="D49" i="3"/>
  <c r="P50" i="1"/>
  <c r="F50" i="3"/>
  <c r="F54" i="3"/>
  <c r="N54" i="3"/>
  <c r="M54" i="3"/>
  <c r="H54" i="3"/>
  <c r="G54" i="3"/>
  <c r="I54" i="3"/>
  <c r="DA23" i="13" l="1"/>
  <c r="DA21" i="13" s="1"/>
  <c r="AC49" i="3"/>
  <c r="CR49" i="13"/>
  <c r="CR23" i="13" s="1"/>
  <c r="CR21" i="13" s="1"/>
  <c r="S57" i="12"/>
  <c r="S58" i="12"/>
  <c r="I49" i="3"/>
  <c r="H49" i="3"/>
  <c r="N49" i="3"/>
  <c r="G49" i="3"/>
  <c r="M49" i="3"/>
  <c r="P47" i="1"/>
  <c r="O46" i="1"/>
  <c r="N45" i="1"/>
  <c r="N47" i="1"/>
  <c r="Q46" i="1"/>
  <c r="M46" i="1"/>
  <c r="P45" i="1"/>
  <c r="O44" i="1"/>
  <c r="N43" i="1"/>
  <c r="Q42" i="1"/>
  <c r="M42" i="1"/>
  <c r="P41" i="1"/>
  <c r="O40" i="1"/>
  <c r="N39" i="1"/>
  <c r="Q38" i="1"/>
  <c r="M38" i="1"/>
  <c r="P37" i="1"/>
  <c r="O36" i="1"/>
  <c r="N35" i="1"/>
  <c r="Q34" i="1"/>
  <c r="M34" i="1"/>
  <c r="P33" i="1"/>
  <c r="O32" i="1"/>
  <c r="N31" i="1"/>
  <c r="Q30" i="1"/>
  <c r="M30" i="1"/>
  <c r="P29" i="1"/>
  <c r="O28" i="1"/>
  <c r="N27" i="1"/>
  <c r="Q26" i="1"/>
  <c r="M26" i="1"/>
  <c r="P25" i="1"/>
  <c r="O24" i="1"/>
  <c r="N23" i="1"/>
  <c r="P21" i="1"/>
  <c r="Q47" i="1"/>
  <c r="M47" i="1"/>
  <c r="P46" i="1"/>
  <c r="O45" i="1"/>
  <c r="N44" i="1"/>
  <c r="Q43" i="1"/>
  <c r="M43" i="1"/>
  <c r="P42" i="1"/>
  <c r="O41" i="1"/>
  <c r="N40" i="1"/>
  <c r="Q39" i="1"/>
  <c r="M39" i="1"/>
  <c r="P38" i="1"/>
  <c r="O37" i="1"/>
  <c r="N36" i="1"/>
  <c r="Q35" i="1"/>
  <c r="M35" i="1"/>
  <c r="P34" i="1"/>
  <c r="O33" i="1"/>
  <c r="N32" i="1"/>
  <c r="Q31" i="1"/>
  <c r="M31" i="1"/>
  <c r="P30" i="1"/>
  <c r="O29" i="1"/>
  <c r="N28" i="1"/>
  <c r="Q27" i="1"/>
  <c r="M27" i="1"/>
  <c r="P26" i="1"/>
  <c r="O25" i="1"/>
  <c r="N24" i="1"/>
  <c r="Q23" i="1"/>
  <c r="M23" i="1"/>
  <c r="Q44" i="1"/>
  <c r="M44" i="1"/>
  <c r="P43" i="1"/>
  <c r="O42" i="1"/>
  <c r="N41" i="1"/>
  <c r="Q40" i="1"/>
  <c r="M40" i="1"/>
  <c r="P39" i="1"/>
  <c r="O38" i="1"/>
  <c r="N37" i="1"/>
  <c r="Q36" i="1"/>
  <c r="M36" i="1"/>
  <c r="P35" i="1"/>
  <c r="O34" i="1"/>
  <c r="N33" i="1"/>
  <c r="Q32" i="1"/>
  <c r="M32" i="1"/>
  <c r="P31" i="1"/>
  <c r="O30" i="1"/>
  <c r="N29" i="1"/>
  <c r="Q28" i="1"/>
  <c r="M28" i="1"/>
  <c r="P27" i="1"/>
  <c r="O26" i="1"/>
  <c r="N25" i="1"/>
  <c r="Q24" i="1"/>
  <c r="M24" i="1"/>
  <c r="P23" i="1"/>
  <c r="O47" i="1"/>
  <c r="N46" i="1"/>
  <c r="Q45" i="1"/>
  <c r="M45" i="1"/>
  <c r="P44" i="1"/>
  <c r="O43" i="1"/>
  <c r="N42" i="1"/>
  <c r="Q41" i="1"/>
  <c r="M41" i="1"/>
  <c r="P40" i="1"/>
  <c r="O39" i="1"/>
  <c r="N38" i="1"/>
  <c r="Q37" i="1"/>
  <c r="M37" i="1"/>
  <c r="P36" i="1"/>
  <c r="O35" i="1"/>
  <c r="N34" i="1"/>
  <c r="Q33" i="1"/>
  <c r="M33" i="1"/>
  <c r="P32" i="1"/>
  <c r="O31" i="1"/>
  <c r="N30" i="1"/>
  <c r="Q29" i="1"/>
  <c r="M29" i="1"/>
  <c r="P28" i="1"/>
  <c r="O27" i="1"/>
  <c r="N26" i="1"/>
  <c r="Q25" i="1"/>
  <c r="M25" i="1"/>
  <c r="P24" i="1"/>
  <c r="O23" i="1"/>
  <c r="Q21" i="1"/>
  <c r="N21" i="1"/>
  <c r="O21" i="1"/>
  <c r="BD49" i="13"/>
  <c r="R53" i="3"/>
  <c r="F49" i="3"/>
  <c r="AE54" i="3"/>
  <c r="BD23" i="13" l="1"/>
  <c r="BD21" i="13" s="1"/>
  <c r="H57" i="1"/>
  <c r="AF54" i="3"/>
  <c r="R85" i="1"/>
  <c r="F85" i="1"/>
  <c r="G84" i="1"/>
  <c r="U82" i="1"/>
  <c r="R81" i="1"/>
  <c r="S80" i="1"/>
  <c r="T79" i="1"/>
  <c r="U78" i="1"/>
  <c r="F77" i="1"/>
  <c r="L53" i="1"/>
  <c r="J46" i="1"/>
  <c r="J44" i="1"/>
  <c r="J42" i="1"/>
  <c r="J40" i="1"/>
  <c r="J38" i="1"/>
  <c r="J36" i="1"/>
  <c r="J34" i="1"/>
  <c r="J32" i="1"/>
  <c r="J29" i="1"/>
  <c r="J28" i="1"/>
  <c r="J26" i="1"/>
  <c r="J25" i="1"/>
  <c r="J23" i="1"/>
  <c r="J21" i="1"/>
  <c r="U85" i="1"/>
  <c r="F84" i="1"/>
  <c r="T82" i="1"/>
  <c r="U81" i="1"/>
  <c r="R80" i="1"/>
  <c r="S79" i="1"/>
  <c r="G79" i="1"/>
  <c r="T78" i="1"/>
  <c r="U77" i="1"/>
  <c r="I46" i="1"/>
  <c r="I44" i="1"/>
  <c r="I42" i="1"/>
  <c r="I40" i="1"/>
  <c r="I38" i="1"/>
  <c r="I36" i="1"/>
  <c r="I34" i="1"/>
  <c r="I32" i="1"/>
  <c r="I31" i="1"/>
  <c r="I29" i="1"/>
  <c r="I27" i="1"/>
  <c r="I26" i="1"/>
  <c r="I24" i="1"/>
  <c r="I21" i="1"/>
  <c r="T85" i="1"/>
  <c r="U84" i="1"/>
  <c r="R83" i="1"/>
  <c r="F83" i="1"/>
  <c r="S82" i="1"/>
  <c r="G82" i="1"/>
  <c r="T81" i="1"/>
  <c r="U80" i="1"/>
  <c r="R79" i="1"/>
  <c r="F79" i="1"/>
  <c r="S78" i="1"/>
  <c r="G78" i="1"/>
  <c r="T77" i="1"/>
  <c r="AA61" i="1"/>
  <c r="U56" i="1"/>
  <c r="I53" i="1"/>
  <c r="I51" i="1" s="1"/>
  <c r="I50" i="1"/>
  <c r="L47" i="1"/>
  <c r="L46" i="1"/>
  <c r="L45" i="1"/>
  <c r="L44" i="1"/>
  <c r="L43" i="1"/>
  <c r="L42" i="1"/>
  <c r="L41" i="1"/>
  <c r="L40" i="1"/>
  <c r="L39" i="1"/>
  <c r="L38" i="1"/>
  <c r="L37" i="1"/>
  <c r="L36" i="1"/>
  <c r="L35" i="1"/>
  <c r="L34" i="1"/>
  <c r="L33" i="1"/>
  <c r="L32" i="1"/>
  <c r="L31" i="1"/>
  <c r="L30" i="1"/>
  <c r="L29" i="1"/>
  <c r="L28" i="1"/>
  <c r="L27" i="1"/>
  <c r="L26" i="1"/>
  <c r="L25" i="1"/>
  <c r="L24" i="1"/>
  <c r="L23" i="1"/>
  <c r="L21" i="1"/>
  <c r="O20" i="1"/>
  <c r="Q20" i="1"/>
  <c r="S84" i="1"/>
  <c r="T83" i="1"/>
  <c r="F81" i="1"/>
  <c r="G80" i="1"/>
  <c r="R77" i="1"/>
  <c r="AA63" i="1"/>
  <c r="J47" i="1"/>
  <c r="J45" i="1"/>
  <c r="J43" i="1"/>
  <c r="J41" i="1"/>
  <c r="J39" i="1"/>
  <c r="J37" i="1"/>
  <c r="J35" i="1"/>
  <c r="J33" i="1"/>
  <c r="J31" i="1"/>
  <c r="J30" i="1"/>
  <c r="J27" i="1"/>
  <c r="J24" i="1"/>
  <c r="M21" i="1"/>
  <c r="R84" i="1"/>
  <c r="S83" i="1"/>
  <c r="G83" i="1"/>
  <c r="F80" i="1"/>
  <c r="U59" i="1"/>
  <c r="J53" i="1"/>
  <c r="J50" i="1"/>
  <c r="I47" i="1"/>
  <c r="I45" i="1"/>
  <c r="I43" i="1"/>
  <c r="I41" i="1"/>
  <c r="I39" i="1"/>
  <c r="I37" i="1"/>
  <c r="I35" i="1"/>
  <c r="I33" i="1"/>
  <c r="I30" i="1"/>
  <c r="I28" i="1"/>
  <c r="I25" i="1"/>
  <c r="I23" i="1"/>
  <c r="S85" i="1"/>
  <c r="G85" i="1"/>
  <c r="T84" i="1"/>
  <c r="U83" i="1"/>
  <c r="R82" i="1"/>
  <c r="F82" i="1"/>
  <c r="S81" i="1"/>
  <c r="G81" i="1"/>
  <c r="T80" i="1"/>
  <c r="U79" i="1"/>
  <c r="R78" i="1"/>
  <c r="F78" i="1"/>
  <c r="S77" i="1"/>
  <c r="G77" i="1"/>
  <c r="AA58" i="1"/>
  <c r="L50" i="1"/>
  <c r="K47" i="1"/>
  <c r="K46" i="1"/>
  <c r="K45" i="1"/>
  <c r="K44" i="1"/>
  <c r="K43" i="1"/>
  <c r="K42" i="1"/>
  <c r="K41" i="1"/>
  <c r="K40" i="1"/>
  <c r="K39" i="1"/>
  <c r="K38" i="1"/>
  <c r="K37" i="1"/>
  <c r="K36" i="1"/>
  <c r="K35" i="1"/>
  <c r="K34" i="1"/>
  <c r="K33" i="1"/>
  <c r="K32" i="1"/>
  <c r="K31" i="1"/>
  <c r="K30" i="1"/>
  <c r="K29" i="1"/>
  <c r="K28" i="1"/>
  <c r="K27" i="1"/>
  <c r="K26" i="1"/>
  <c r="K25" i="1"/>
  <c r="K24" i="1"/>
  <c r="K23" i="1"/>
  <c r="K21" i="1"/>
  <c r="C27" i="1"/>
  <c r="D85" i="1"/>
  <c r="D81" i="1"/>
  <c r="D77" i="12"/>
  <c r="J49" i="1"/>
  <c r="U49" i="1" s="1"/>
  <c r="D84" i="1"/>
  <c r="I49" i="1"/>
  <c r="AE53" i="3"/>
  <c r="DC49" i="13"/>
  <c r="D83" i="1"/>
  <c r="L49" i="1"/>
  <c r="N20" i="1"/>
  <c r="D82" i="1"/>
  <c r="K50" i="1"/>
  <c r="R52" i="3"/>
  <c r="C27" i="12"/>
  <c r="DC23" i="13" l="1"/>
  <c r="I71" i="2"/>
  <c r="H58" i="1"/>
  <c r="S58" i="1" s="1"/>
  <c r="H63" i="1"/>
  <c r="S63" i="1" s="1"/>
  <c r="AA53" i="1"/>
  <c r="AA51" i="1" s="1"/>
  <c r="L51" i="1"/>
  <c r="H59" i="1"/>
  <c r="H61" i="1"/>
  <c r="P59" i="1"/>
  <c r="U53" i="1"/>
  <c r="U51" i="1" s="1"/>
  <c r="J51" i="1"/>
  <c r="W55" i="1"/>
  <c r="U55" i="1"/>
  <c r="AA56" i="1"/>
  <c r="AA59" i="1"/>
  <c r="AE52" i="3"/>
  <c r="H26" i="1"/>
  <c r="H37" i="1"/>
  <c r="L48" i="1"/>
  <c r="AA48" i="1" s="1"/>
  <c r="H46" i="1"/>
  <c r="H43" i="1"/>
  <c r="H25" i="1"/>
  <c r="H28" i="1"/>
  <c r="I48" i="1"/>
  <c r="H47" i="1"/>
  <c r="W53" i="1"/>
  <c r="W51" i="1" s="1"/>
  <c r="J48" i="1"/>
  <c r="U48" i="1" s="1"/>
  <c r="AA60" i="1"/>
  <c r="H42" i="1"/>
  <c r="H23" i="1"/>
  <c r="H39" i="1"/>
  <c r="H24" i="1"/>
  <c r="H30" i="1"/>
  <c r="H27" i="1"/>
  <c r="H32" i="1"/>
  <c r="H40" i="1"/>
  <c r="H34" i="1"/>
  <c r="H31" i="1"/>
  <c r="H36" i="1"/>
  <c r="H29" i="1"/>
  <c r="H41" i="1"/>
  <c r="H44" i="1"/>
  <c r="H38" i="1"/>
  <c r="H35" i="1"/>
  <c r="H33" i="1"/>
  <c r="H45" i="1"/>
  <c r="R50" i="3"/>
  <c r="K49" i="1"/>
  <c r="A63" i="7"/>
  <c r="A63" i="2"/>
  <c r="A64" i="3"/>
  <c r="AA49" i="1"/>
  <c r="W49" i="1"/>
  <c r="AF53" i="3"/>
  <c r="DD52" i="13"/>
  <c r="M61" i="1"/>
  <c r="C25" i="8"/>
  <c r="C27" i="7"/>
  <c r="C28" i="6"/>
  <c r="C27" i="5"/>
  <c r="C28" i="3"/>
  <c r="C27" i="2"/>
  <c r="DC21" i="13" l="1"/>
  <c r="DD21" i="13" s="1"/>
  <c r="DD23" i="13"/>
  <c r="P70" i="1"/>
  <c r="P55" i="1" s="1"/>
  <c r="G70" i="2"/>
  <c r="G55" i="2" s="1"/>
  <c r="H56" i="1"/>
  <c r="H55" i="1" s="1"/>
  <c r="F55" i="1"/>
  <c r="R69" i="1"/>
  <c r="G55" i="1"/>
  <c r="I70" i="2"/>
  <c r="P71" i="1"/>
  <c r="Z63" i="1"/>
  <c r="Y63" i="1"/>
  <c r="S61" i="1"/>
  <c r="R61" i="1"/>
  <c r="M57" i="1"/>
  <c r="M70" i="2"/>
  <c r="M55" i="2" s="1"/>
  <c r="Y58" i="1"/>
  <c r="Z58" i="1"/>
  <c r="AA55" i="1"/>
  <c r="W48" i="1"/>
  <c r="AF52" i="3"/>
  <c r="G51" i="2"/>
  <c r="K53" i="1"/>
  <c r="K51" i="1" s="1"/>
  <c r="L22" i="1"/>
  <c r="AA22" i="1" s="1"/>
  <c r="F53" i="1"/>
  <c r="F51" i="1" s="1"/>
  <c r="H49" i="1"/>
  <c r="B20" i="1"/>
  <c r="C21" i="1"/>
  <c r="A23" i="1"/>
  <c r="C25" i="1"/>
  <c r="C28" i="1"/>
  <c r="B31" i="1"/>
  <c r="C32" i="1"/>
  <c r="A34" i="1"/>
  <c r="C36" i="1"/>
  <c r="A38" i="1"/>
  <c r="C40" i="1"/>
  <c r="B43" i="1"/>
  <c r="C44" i="1"/>
  <c r="A46" i="1"/>
  <c r="C48" i="1"/>
  <c r="B51" i="1"/>
  <c r="A54" i="1"/>
  <c r="B55" i="1"/>
  <c r="A21" i="1"/>
  <c r="B22" i="1"/>
  <c r="C23" i="1"/>
  <c r="A25" i="1"/>
  <c r="B26" i="1"/>
  <c r="A28" i="1"/>
  <c r="B29" i="1"/>
  <c r="C30" i="1"/>
  <c r="A32" i="1"/>
  <c r="B33" i="1"/>
  <c r="C34" i="1"/>
  <c r="A36" i="1"/>
  <c r="B37" i="1"/>
  <c r="C38" i="1"/>
  <c r="A40" i="1"/>
  <c r="B41" i="1"/>
  <c r="C42" i="1"/>
  <c r="A44" i="1"/>
  <c r="B45" i="1"/>
  <c r="C46" i="1"/>
  <c r="A48" i="1"/>
  <c r="B49" i="1"/>
  <c r="C50" i="1"/>
  <c r="A52" i="1"/>
  <c r="A51" i="4" s="1"/>
  <c r="B53" i="1"/>
  <c r="C54" i="1"/>
  <c r="B77" i="1"/>
  <c r="C78" i="1"/>
  <c r="A80" i="1"/>
  <c r="B81" i="1"/>
  <c r="C82" i="1"/>
  <c r="A84" i="1"/>
  <c r="B85" i="1"/>
  <c r="R49" i="3"/>
  <c r="A20" i="1"/>
  <c r="B21" i="1"/>
  <c r="C22" i="1"/>
  <c r="A24" i="1"/>
  <c r="A22" i="8" s="1"/>
  <c r="B25" i="1"/>
  <c r="C26" i="1"/>
  <c r="B28" i="1"/>
  <c r="C29" i="1"/>
  <c r="A31" i="1"/>
  <c r="B32" i="1"/>
  <c r="C33" i="1"/>
  <c r="A35" i="1"/>
  <c r="B36" i="1"/>
  <c r="C37" i="1"/>
  <c r="A39" i="1"/>
  <c r="B40" i="1"/>
  <c r="C41" i="1"/>
  <c r="A43" i="1"/>
  <c r="B44" i="1"/>
  <c r="C45" i="1"/>
  <c r="A47" i="1"/>
  <c r="B48" i="1"/>
  <c r="C49" i="1"/>
  <c r="A51" i="1"/>
  <c r="B52" i="1"/>
  <c r="B51" i="4" s="1"/>
  <c r="C53" i="1"/>
  <c r="A55" i="1"/>
  <c r="C77" i="1"/>
  <c r="A79" i="1"/>
  <c r="B80" i="1"/>
  <c r="C81" i="1"/>
  <c r="A83" i="1"/>
  <c r="B84" i="1"/>
  <c r="C85" i="1"/>
  <c r="B24" i="1"/>
  <c r="A27" i="1"/>
  <c r="A30" i="1"/>
  <c r="B35" i="1"/>
  <c r="B39" i="1"/>
  <c r="A42" i="1"/>
  <c r="B47" i="1"/>
  <c r="A50" i="1"/>
  <c r="C52" i="1"/>
  <c r="C51" i="4" s="1"/>
  <c r="A78" i="1"/>
  <c r="B79" i="1"/>
  <c r="C80" i="1"/>
  <c r="A82" i="1"/>
  <c r="B83" i="1"/>
  <c r="C84" i="1"/>
  <c r="C20" i="1"/>
  <c r="A22" i="1"/>
  <c r="B23" i="1"/>
  <c r="C24" i="1"/>
  <c r="A26" i="1"/>
  <c r="B27" i="1"/>
  <c r="A29" i="1"/>
  <c r="B30" i="1"/>
  <c r="C31" i="1"/>
  <c r="A33" i="1"/>
  <c r="B34" i="1"/>
  <c r="C35" i="1"/>
  <c r="A37" i="1"/>
  <c r="B38" i="1"/>
  <c r="C39" i="1"/>
  <c r="A41" i="1"/>
  <c r="B42" i="1"/>
  <c r="C43" i="1"/>
  <c r="A45" i="1"/>
  <c r="B46" i="1"/>
  <c r="C47" i="1"/>
  <c r="A49" i="1"/>
  <c r="B50" i="1"/>
  <c r="C51" i="1"/>
  <c r="A53" i="1"/>
  <c r="B54" i="1"/>
  <c r="C55" i="1"/>
  <c r="A77" i="1"/>
  <c r="B78" i="1"/>
  <c r="C79" i="1"/>
  <c r="A81" i="1"/>
  <c r="B82" i="1"/>
  <c r="C83" i="1"/>
  <c r="A85" i="1"/>
  <c r="AE50" i="3"/>
  <c r="B22" i="12"/>
  <c r="B25" i="12"/>
  <c r="A31" i="12"/>
  <c r="B36" i="12"/>
  <c r="B44" i="12"/>
  <c r="B48" i="12"/>
  <c r="B21" i="12"/>
  <c r="A23" i="12"/>
  <c r="C25" i="12"/>
  <c r="A27" i="12"/>
  <c r="C28" i="12"/>
  <c r="A30" i="12"/>
  <c r="B31" i="12"/>
  <c r="C32" i="12"/>
  <c r="A34" i="12"/>
  <c r="B35" i="12"/>
  <c r="C36" i="12"/>
  <c r="A38" i="12"/>
  <c r="B39" i="12"/>
  <c r="C40" i="12"/>
  <c r="A42" i="12"/>
  <c r="B43" i="12"/>
  <c r="C44" i="12"/>
  <c r="A46" i="12"/>
  <c r="B47" i="12"/>
  <c r="C48" i="12"/>
  <c r="A49" i="12"/>
  <c r="A50" i="12"/>
  <c r="B51" i="12"/>
  <c r="A24" i="12"/>
  <c r="C26" i="12"/>
  <c r="C29" i="12"/>
  <c r="C33" i="12"/>
  <c r="C37" i="12"/>
  <c r="A39" i="12"/>
  <c r="C41" i="12"/>
  <c r="C45" i="12"/>
  <c r="B24" i="12"/>
  <c r="B23" i="12"/>
  <c r="A26" i="12"/>
  <c r="B30" i="12"/>
  <c r="A33" i="12"/>
  <c r="B34" i="12"/>
  <c r="C35" i="12"/>
  <c r="A37" i="12"/>
  <c r="B38" i="12"/>
  <c r="C39" i="12"/>
  <c r="A41" i="12"/>
  <c r="B42" i="12"/>
  <c r="C43" i="12"/>
  <c r="A45" i="12"/>
  <c r="B46" i="12"/>
  <c r="C47" i="12"/>
  <c r="B49" i="12"/>
  <c r="B50" i="12"/>
  <c r="C51" i="12"/>
  <c r="A21" i="12"/>
  <c r="B28" i="12"/>
  <c r="B32" i="12"/>
  <c r="A35" i="12"/>
  <c r="B40" i="12"/>
  <c r="A43" i="12"/>
  <c r="A47" i="12"/>
  <c r="A51" i="12"/>
  <c r="A20" i="12"/>
  <c r="C22" i="12"/>
  <c r="B20" i="12"/>
  <c r="C21" i="12"/>
  <c r="C24" i="12"/>
  <c r="B27" i="12"/>
  <c r="A29" i="12"/>
  <c r="C31" i="12"/>
  <c r="C20" i="12"/>
  <c r="A22" i="12"/>
  <c r="C23" i="12"/>
  <c r="A25" i="12"/>
  <c r="B26" i="12"/>
  <c r="A28" i="12"/>
  <c r="B29" i="12"/>
  <c r="C30" i="12"/>
  <c r="A32" i="12"/>
  <c r="B33" i="12"/>
  <c r="C34" i="12"/>
  <c r="A36" i="12"/>
  <c r="B37" i="12"/>
  <c r="C38" i="12"/>
  <c r="A40" i="12"/>
  <c r="B41" i="12"/>
  <c r="C42" i="12"/>
  <c r="A44" i="12"/>
  <c r="B45" i="12"/>
  <c r="C46" i="12"/>
  <c r="A48" i="12"/>
  <c r="C49" i="12"/>
  <c r="C50" i="12"/>
  <c r="I55" i="2" l="1"/>
  <c r="I53" i="2" s="1"/>
  <c r="M70" i="1"/>
  <c r="M56" i="1"/>
  <c r="M59" i="1"/>
  <c r="Q70" i="2"/>
  <c r="Q55" i="2" s="1"/>
  <c r="M53" i="2"/>
  <c r="M48" i="2" s="1"/>
  <c r="O70" i="2"/>
  <c r="Z61" i="1"/>
  <c r="Y61" i="1"/>
  <c r="M71" i="1"/>
  <c r="S57" i="1"/>
  <c r="R57" i="1"/>
  <c r="C50" i="2"/>
  <c r="C29" i="5"/>
  <c r="A85" i="5"/>
  <c r="A49" i="7"/>
  <c r="B36" i="8"/>
  <c r="B27" i="5"/>
  <c r="B29" i="3"/>
  <c r="A67" i="3"/>
  <c r="B29" i="5"/>
  <c r="A54" i="7"/>
  <c r="B25" i="6"/>
  <c r="A49" i="8"/>
  <c r="B81" i="6"/>
  <c r="C66" i="7"/>
  <c r="A62" i="3"/>
  <c r="A68" i="3"/>
  <c r="C34" i="7"/>
  <c r="C28" i="2"/>
  <c r="C80" i="5"/>
  <c r="A36" i="3"/>
  <c r="B81" i="5"/>
  <c r="A76" i="5"/>
  <c r="A76" i="7"/>
  <c r="C78" i="8"/>
  <c r="B37" i="8"/>
  <c r="B41" i="3"/>
  <c r="AF50" i="3"/>
  <c r="B38" i="8"/>
  <c r="C31" i="7"/>
  <c r="B64" i="7"/>
  <c r="C54" i="6"/>
  <c r="B33" i="6"/>
  <c r="A82" i="8"/>
  <c r="B58" i="7"/>
  <c r="B42" i="6"/>
  <c r="B56" i="3"/>
  <c r="B83" i="3"/>
  <c r="A75" i="8"/>
  <c r="A62" i="2"/>
  <c r="C51" i="2"/>
  <c r="B44" i="8"/>
  <c r="A42" i="6"/>
  <c r="C36" i="3"/>
  <c r="B30" i="7"/>
  <c r="C24" i="2"/>
  <c r="A82" i="6"/>
  <c r="A43" i="3"/>
  <c r="A47" i="5"/>
  <c r="C41" i="5"/>
  <c r="A31" i="5"/>
  <c r="B26" i="6"/>
  <c r="C80" i="8"/>
  <c r="B75" i="8"/>
  <c r="B62" i="7"/>
  <c r="C50" i="5"/>
  <c r="B45" i="5"/>
  <c r="A40" i="7"/>
  <c r="C35" i="6"/>
  <c r="B30" i="3"/>
  <c r="C23" i="2"/>
  <c r="A52" i="8"/>
  <c r="C44" i="5"/>
  <c r="C36" i="5"/>
  <c r="C28" i="7"/>
  <c r="B20" i="7"/>
  <c r="A53" i="7"/>
  <c r="A78" i="7"/>
  <c r="C57" i="6"/>
  <c r="A30" i="7"/>
  <c r="A79" i="5"/>
  <c r="B48" i="7"/>
  <c r="C26" i="2"/>
  <c r="A81" i="7"/>
  <c r="C71" i="7"/>
  <c r="B66" i="7"/>
  <c r="C55" i="7"/>
  <c r="B50" i="7"/>
  <c r="A45" i="7"/>
  <c r="C39" i="7"/>
  <c r="A29" i="7"/>
  <c r="B21" i="8"/>
  <c r="C80" i="7"/>
  <c r="C53" i="6"/>
  <c r="B40" i="6"/>
  <c r="B24" i="2"/>
  <c r="C79" i="8"/>
  <c r="A56" i="7"/>
  <c r="C45" i="5"/>
  <c r="A35" i="7"/>
  <c r="A25" i="3"/>
  <c r="B81" i="7"/>
  <c r="A76" i="6"/>
  <c r="A61" i="7"/>
  <c r="C55" i="6"/>
  <c r="A45" i="6"/>
  <c r="B34" i="6"/>
  <c r="A35" i="3"/>
  <c r="C23" i="8"/>
  <c r="B78" i="6"/>
  <c r="C63" i="7"/>
  <c r="C21" i="6"/>
  <c r="B83" i="7"/>
  <c r="B48" i="6"/>
  <c r="B82" i="8"/>
  <c r="C58" i="7"/>
  <c r="A44" i="6"/>
  <c r="C35" i="8"/>
  <c r="B22" i="3"/>
  <c r="C78" i="6"/>
  <c r="A53" i="6"/>
  <c r="C47" i="6"/>
  <c r="B32" i="3"/>
  <c r="C31" i="6"/>
  <c r="A85" i="7"/>
  <c r="C79" i="6"/>
  <c r="A65" i="7"/>
  <c r="B55" i="6"/>
  <c r="A50" i="6"/>
  <c r="C44" i="6"/>
  <c r="B38" i="2"/>
  <c r="A31" i="8"/>
  <c r="B27" i="2"/>
  <c r="A22" i="7"/>
  <c r="A50" i="2"/>
  <c r="B35" i="7"/>
  <c r="C85" i="5"/>
  <c r="B81" i="3"/>
  <c r="A60" i="7"/>
  <c r="B45" i="6"/>
  <c r="B29" i="6"/>
  <c r="B85" i="7"/>
  <c r="A81" i="3"/>
  <c r="B51" i="8"/>
  <c r="A48" i="5"/>
  <c r="C42" i="5"/>
  <c r="B37" i="7"/>
  <c r="A32" i="7"/>
  <c r="B27" i="6"/>
  <c r="A22" i="6"/>
  <c r="C48" i="7"/>
  <c r="C40" i="5"/>
  <c r="C33" i="6"/>
  <c r="A23" i="2"/>
  <c r="B46" i="3"/>
  <c r="C23" i="5"/>
  <c r="C43" i="5"/>
  <c r="A23" i="3"/>
  <c r="A50" i="5"/>
  <c r="C59" i="7"/>
  <c r="C80" i="3"/>
  <c r="B54" i="5"/>
  <c r="A34" i="6"/>
  <c r="B35" i="5"/>
  <c r="C79" i="3"/>
  <c r="C38" i="3"/>
  <c r="A84" i="7"/>
  <c r="H53" i="1"/>
  <c r="H51" i="1" s="1"/>
  <c r="W22" i="1"/>
  <c r="C43" i="3"/>
  <c r="B82" i="7"/>
  <c r="A86" i="3"/>
  <c r="C79" i="2"/>
  <c r="C56" i="7"/>
  <c r="A30" i="2"/>
  <c r="B53" i="2"/>
  <c r="A40" i="8"/>
  <c r="B53" i="7"/>
  <c r="A49" i="6"/>
  <c r="B38" i="3"/>
  <c r="A83" i="8"/>
  <c r="C79" i="5"/>
  <c r="B70" i="7"/>
  <c r="A22" i="2"/>
  <c r="A66" i="7"/>
  <c r="C52" i="5"/>
  <c r="C41" i="6"/>
  <c r="B22" i="8"/>
  <c r="A49" i="3"/>
  <c r="B82" i="3"/>
  <c r="A76" i="2"/>
  <c r="A61" i="2"/>
  <c r="A21" i="2"/>
  <c r="C77" i="8"/>
  <c r="A66" i="3"/>
  <c r="B28" i="3"/>
  <c r="C81" i="3"/>
  <c r="B71" i="7"/>
  <c r="A66" i="2"/>
  <c r="C52" i="7"/>
  <c r="B39" i="5"/>
  <c r="C81" i="5"/>
  <c r="A33" i="8"/>
  <c r="J22" i="1"/>
  <c r="U22" i="1" s="1"/>
  <c r="K48" i="1"/>
  <c r="A78" i="3"/>
  <c r="B83" i="5"/>
  <c r="A30" i="5"/>
  <c r="B21" i="7"/>
  <c r="C78" i="2"/>
  <c r="B37" i="2"/>
  <c r="A32" i="5"/>
  <c r="B26" i="5"/>
  <c r="A21" i="7"/>
  <c r="A77" i="6"/>
  <c r="C51" i="5"/>
  <c r="A41" i="5"/>
  <c r="C22" i="8"/>
  <c r="B83" i="6"/>
  <c r="A78" i="6"/>
  <c r="C46" i="8"/>
  <c r="C32" i="5"/>
  <c r="A23" i="5"/>
  <c r="C53" i="2"/>
  <c r="B25" i="5"/>
  <c r="C78" i="5"/>
  <c r="A64" i="2"/>
  <c r="C35" i="2"/>
  <c r="A79" i="7"/>
  <c r="A84" i="5"/>
  <c r="B78" i="3"/>
  <c r="A65" i="3"/>
  <c r="C43" i="6"/>
  <c r="B38" i="6"/>
  <c r="A30" i="8"/>
  <c r="B24" i="8"/>
  <c r="A22" i="3"/>
  <c r="B82" i="6"/>
  <c r="A62" i="7"/>
  <c r="C52" i="3"/>
  <c r="B47" i="6"/>
  <c r="A76" i="8"/>
  <c r="B47" i="7"/>
  <c r="C25" i="2"/>
  <c r="B85" i="3"/>
  <c r="C50" i="7"/>
  <c r="B46" i="6"/>
  <c r="B27" i="8"/>
  <c r="C23" i="7"/>
  <c r="B21" i="6"/>
  <c r="C42" i="8"/>
  <c r="A84" i="2"/>
  <c r="C78" i="7"/>
  <c r="A74" i="8"/>
  <c r="B69" i="7"/>
  <c r="B43" i="8"/>
  <c r="A41" i="3"/>
  <c r="B21" i="3"/>
  <c r="A85" i="2"/>
  <c r="B80" i="8"/>
  <c r="C79" i="7"/>
  <c r="A77" i="7"/>
  <c r="C33" i="8"/>
  <c r="B31" i="6"/>
  <c r="B81" i="8"/>
  <c r="C80" i="2"/>
  <c r="B60" i="7"/>
  <c r="B47" i="5"/>
  <c r="B39" i="7"/>
  <c r="C81" i="7"/>
  <c r="A57" i="3"/>
  <c r="C38" i="6"/>
  <c r="A85" i="3"/>
  <c r="A80" i="7"/>
  <c r="C76" i="8"/>
  <c r="A64" i="7"/>
  <c r="A41" i="6"/>
  <c r="C34" i="5"/>
  <c r="A78" i="5"/>
  <c r="C37" i="3"/>
  <c r="C29" i="3"/>
  <c r="B84" i="2"/>
  <c r="C37" i="7"/>
  <c r="A69" i="3"/>
  <c r="B54" i="6"/>
  <c r="C51" i="3"/>
  <c r="C48" i="8"/>
  <c r="A46" i="8"/>
  <c r="B45" i="7"/>
  <c r="C42" i="7"/>
  <c r="A40" i="5"/>
  <c r="B37" i="5"/>
  <c r="C34" i="2"/>
  <c r="A32" i="2"/>
  <c r="A33" i="3"/>
  <c r="B30" i="6"/>
  <c r="B26" i="7"/>
  <c r="C24" i="6"/>
  <c r="A21" i="5"/>
  <c r="B20" i="5"/>
  <c r="A24" i="3"/>
  <c r="A47" i="2"/>
  <c r="C41" i="2"/>
  <c r="C83" i="3"/>
  <c r="C51" i="6"/>
  <c r="B45" i="2"/>
  <c r="B35" i="8"/>
  <c r="A33" i="6"/>
  <c r="B26" i="2"/>
  <c r="B27" i="3"/>
  <c r="A19" i="8"/>
  <c r="B45" i="3"/>
  <c r="B26" i="8"/>
  <c r="C82" i="8"/>
  <c r="C84" i="5"/>
  <c r="C84" i="2"/>
  <c r="A83" i="3"/>
  <c r="A82" i="7"/>
  <c r="B80" i="3"/>
  <c r="B79" i="7"/>
  <c r="B79" i="6"/>
  <c r="A70" i="2"/>
  <c r="B67" i="7"/>
  <c r="A59" i="7"/>
  <c r="A48" i="8"/>
  <c r="A50" i="7"/>
  <c r="A51" i="3"/>
  <c r="A43" i="6"/>
  <c r="A42" i="2"/>
  <c r="A42" i="7"/>
  <c r="A27" i="7"/>
  <c r="A27" i="5"/>
  <c r="A28" i="6"/>
  <c r="C86" i="3"/>
  <c r="C83" i="8"/>
  <c r="A83" i="6"/>
  <c r="A83" i="5"/>
  <c r="B80" i="6"/>
  <c r="B78" i="8"/>
  <c r="C77" i="6"/>
  <c r="C77" i="5"/>
  <c r="A72" i="3"/>
  <c r="A61" i="3"/>
  <c r="B57" i="6"/>
  <c r="A56" i="6"/>
  <c r="A53" i="8"/>
  <c r="A56" i="3"/>
  <c r="B52" i="5"/>
  <c r="B52" i="2"/>
  <c r="C50" i="6"/>
  <c r="C50" i="3"/>
  <c r="A40" i="6"/>
  <c r="A40" i="3"/>
  <c r="A37" i="8"/>
  <c r="B36" i="5"/>
  <c r="B37" i="3"/>
  <c r="C34" i="6"/>
  <c r="C31" i="8"/>
  <c r="C34" i="3"/>
  <c r="C23" i="6"/>
  <c r="C22" i="7"/>
  <c r="A20" i="5"/>
  <c r="A20" i="2"/>
  <c r="B36" i="6"/>
  <c r="C47" i="8"/>
  <c r="B42" i="8"/>
  <c r="A31" i="2"/>
  <c r="C23" i="3"/>
  <c r="B82" i="2"/>
  <c r="B82" i="5"/>
  <c r="A77" i="2"/>
  <c r="A77" i="5"/>
  <c r="C67" i="7"/>
  <c r="A65" i="2"/>
  <c r="A63" i="3"/>
  <c r="B59" i="7"/>
  <c r="C56" i="5"/>
  <c r="B52" i="8"/>
  <c r="B55" i="3"/>
  <c r="B54" i="7"/>
  <c r="B54" i="2"/>
  <c r="C49" i="8"/>
  <c r="C51" i="7"/>
  <c r="C52" i="6"/>
  <c r="A47" i="8"/>
  <c r="A50" i="3"/>
  <c r="A49" i="5"/>
  <c r="A49" i="2"/>
  <c r="B46" i="7"/>
  <c r="B46" i="5"/>
  <c r="B47" i="3"/>
  <c r="B46" i="2"/>
  <c r="C41" i="8"/>
  <c r="C44" i="3"/>
  <c r="C43" i="2"/>
  <c r="C43" i="7"/>
  <c r="A41" i="7"/>
  <c r="A42" i="3"/>
  <c r="A41" i="2"/>
  <c r="A39" i="8"/>
  <c r="B38" i="7"/>
  <c r="B39" i="3"/>
  <c r="B39" i="6"/>
  <c r="B38" i="5"/>
  <c r="C36" i="6"/>
  <c r="C35" i="7"/>
  <c r="C35" i="5"/>
  <c r="A33" i="7"/>
  <c r="A33" i="2"/>
  <c r="A33" i="5"/>
  <c r="A34" i="3"/>
  <c r="B30" i="5"/>
  <c r="B31" i="3"/>
  <c r="B28" i="8"/>
  <c r="B30" i="2"/>
  <c r="B25" i="8"/>
  <c r="B27" i="7"/>
  <c r="B28" i="6"/>
  <c r="C24" i="7"/>
  <c r="C25" i="3"/>
  <c r="C25" i="6"/>
  <c r="C24" i="5"/>
  <c r="A20" i="8"/>
  <c r="A23" i="6"/>
  <c r="A22" i="5"/>
  <c r="B79" i="8"/>
  <c r="B81" i="2"/>
  <c r="B54" i="3"/>
  <c r="B53" i="5"/>
  <c r="A48" i="7"/>
  <c r="A48" i="2"/>
  <c r="C40" i="8"/>
  <c r="C42" i="2"/>
  <c r="A38" i="8"/>
  <c r="A40" i="2"/>
  <c r="C32" i="8"/>
  <c r="C35" i="3"/>
  <c r="B29" i="7"/>
  <c r="B29" i="2"/>
  <c r="C21" i="8"/>
  <c r="C24" i="3"/>
  <c r="A55" i="6"/>
  <c r="A54" i="5"/>
  <c r="A54" i="2"/>
  <c r="A55" i="3"/>
  <c r="C49" i="6"/>
  <c r="C48" i="5"/>
  <c r="C48" i="2"/>
  <c r="C49" i="3"/>
  <c r="C45" i="6"/>
  <c r="C44" i="2"/>
  <c r="C45" i="3"/>
  <c r="C44" i="7"/>
  <c r="C38" i="8"/>
  <c r="C41" i="3"/>
  <c r="C40" i="2"/>
  <c r="C40" i="7"/>
  <c r="C34" i="8"/>
  <c r="C36" i="2"/>
  <c r="C36" i="7"/>
  <c r="C37" i="6"/>
  <c r="C30" i="8"/>
  <c r="C32" i="2"/>
  <c r="C33" i="3"/>
  <c r="C32" i="7"/>
  <c r="C29" i="6"/>
  <c r="C26" i="8"/>
  <c r="C28" i="5"/>
  <c r="A21" i="8"/>
  <c r="A23" i="7"/>
  <c r="A24" i="6"/>
  <c r="B18" i="8"/>
  <c r="B20" i="2"/>
  <c r="C50" i="8"/>
  <c r="C53" i="3"/>
  <c r="B45" i="8"/>
  <c r="B48" i="3"/>
  <c r="A28" i="8"/>
  <c r="A31" i="3"/>
  <c r="B25" i="3"/>
  <c r="B24" i="5"/>
  <c r="A77" i="8"/>
  <c r="A80" i="3"/>
  <c r="C69" i="7"/>
  <c r="A67" i="7"/>
  <c r="B61" i="7"/>
  <c r="C51" i="8"/>
  <c r="C53" i="7"/>
  <c r="A51" i="7"/>
  <c r="A52" i="3"/>
  <c r="B46" i="8"/>
  <c r="B49" i="6"/>
  <c r="C45" i="7"/>
  <c r="C43" i="8"/>
  <c r="A41" i="8"/>
  <c r="A44" i="3"/>
  <c r="B40" i="7"/>
  <c r="B40" i="5"/>
  <c r="B30" i="8"/>
  <c r="B32" i="7"/>
  <c r="C29" i="7"/>
  <c r="C30" i="3"/>
  <c r="C26" i="7"/>
  <c r="C27" i="6"/>
  <c r="A24" i="7"/>
  <c r="A25" i="6"/>
  <c r="B19" i="8"/>
  <c r="B21" i="5"/>
  <c r="B83" i="2"/>
  <c r="B84" i="3"/>
  <c r="C80" i="6"/>
  <c r="A78" i="2"/>
  <c r="A79" i="3"/>
  <c r="C68" i="7"/>
  <c r="B63" i="7"/>
  <c r="C57" i="7"/>
  <c r="C52" i="2"/>
  <c r="B47" i="2"/>
  <c r="B40" i="3"/>
  <c r="B39" i="2"/>
  <c r="A31" i="6"/>
  <c r="B24" i="7"/>
  <c r="B84" i="7"/>
  <c r="C82" i="3"/>
  <c r="A51" i="5"/>
  <c r="B49" i="3"/>
  <c r="C46" i="3"/>
  <c r="A43" i="7"/>
  <c r="A35" i="5"/>
  <c r="B32" i="2"/>
  <c r="C27" i="8"/>
  <c r="C24" i="8"/>
  <c r="B43" i="6"/>
  <c r="B40" i="8"/>
  <c r="B43" i="3"/>
  <c r="B42" i="5"/>
  <c r="B42" i="2"/>
  <c r="B35" i="6"/>
  <c r="B32" i="8"/>
  <c r="B35" i="3"/>
  <c r="B34" i="2"/>
  <c r="B34" i="5"/>
  <c r="A26" i="5"/>
  <c r="A26" i="2"/>
  <c r="A26" i="7"/>
  <c r="A27" i="3"/>
  <c r="A24" i="8"/>
  <c r="A36" i="2"/>
  <c r="A36" i="5"/>
  <c r="A36" i="7"/>
  <c r="A34" i="8"/>
  <c r="A37" i="3"/>
  <c r="C30" i="2"/>
  <c r="C30" i="5"/>
  <c r="C30" i="7"/>
  <c r="C28" i="8"/>
  <c r="C31" i="3"/>
  <c r="A29" i="3"/>
  <c r="A28" i="5"/>
  <c r="A28" i="7"/>
  <c r="A26" i="8"/>
  <c r="A28" i="2"/>
  <c r="A26" i="3"/>
  <c r="A25" i="5"/>
  <c r="A25" i="7"/>
  <c r="A23" i="8"/>
  <c r="A25" i="2"/>
  <c r="B20" i="8"/>
  <c r="B23" i="3"/>
  <c r="B23" i="6"/>
  <c r="B22" i="7"/>
  <c r="B22" i="2"/>
  <c r="B53" i="8"/>
  <c r="B55" i="2"/>
  <c r="B55" i="5"/>
  <c r="B56" i="6"/>
  <c r="B51" i="7"/>
  <c r="B51" i="2"/>
  <c r="B52" i="6"/>
  <c r="B49" i="8"/>
  <c r="B52" i="3"/>
  <c r="A46" i="7"/>
  <c r="A47" i="3"/>
  <c r="A47" i="6"/>
  <c r="A44" i="8"/>
  <c r="A46" i="2"/>
  <c r="B43" i="2"/>
  <c r="B43" i="5"/>
  <c r="B41" i="8"/>
  <c r="B43" i="7"/>
  <c r="B44" i="3"/>
  <c r="A38" i="2"/>
  <c r="A38" i="5"/>
  <c r="A38" i="7"/>
  <c r="A39" i="3"/>
  <c r="A36" i="8"/>
  <c r="A32" i="8"/>
  <c r="A34" i="5"/>
  <c r="A35" i="6"/>
  <c r="A34" i="2"/>
  <c r="B32" i="6"/>
  <c r="B31" i="7"/>
  <c r="B31" i="2"/>
  <c r="B31" i="5"/>
  <c r="C21" i="7"/>
  <c r="C21" i="2"/>
  <c r="C19" i="8"/>
  <c r="C22" i="3"/>
  <c r="C22" i="6"/>
  <c r="B85" i="5"/>
  <c r="C82" i="5"/>
  <c r="A78" i="8"/>
  <c r="B77" i="5"/>
  <c r="B22" i="5"/>
  <c r="B42" i="7"/>
  <c r="B55" i="7"/>
  <c r="A34" i="7"/>
  <c r="B29" i="8"/>
  <c r="A37" i="6"/>
  <c r="A26" i="6"/>
  <c r="B34" i="7"/>
  <c r="B51" i="5"/>
  <c r="B44" i="6"/>
  <c r="C21" i="5"/>
  <c r="C83" i="5"/>
  <c r="C83" i="7"/>
  <c r="C83" i="2"/>
  <c r="C81" i="8"/>
  <c r="C84" i="3"/>
  <c r="A81" i="6"/>
  <c r="A82" i="3"/>
  <c r="A81" i="2"/>
  <c r="A81" i="5"/>
  <c r="A79" i="8"/>
  <c r="B78" i="5"/>
  <c r="B79" i="3"/>
  <c r="B76" i="8"/>
  <c r="B78" i="2"/>
  <c r="B78" i="7"/>
  <c r="A70" i="3"/>
  <c r="A69" i="2"/>
  <c r="C60" i="7"/>
  <c r="A58" i="2"/>
  <c r="A58" i="7"/>
  <c r="A59" i="3"/>
  <c r="C56" i="6"/>
  <c r="C56" i="3"/>
  <c r="C55" i="2"/>
  <c r="C55" i="5"/>
  <c r="C53" i="8"/>
  <c r="A54" i="6"/>
  <c r="A53" i="2"/>
  <c r="A54" i="3"/>
  <c r="A53" i="5"/>
  <c r="A51" i="8"/>
  <c r="B51" i="6"/>
  <c r="B48" i="8"/>
  <c r="B51" i="3"/>
  <c r="B50" i="2"/>
  <c r="B50" i="5"/>
  <c r="C48" i="6"/>
  <c r="C48" i="3"/>
  <c r="C47" i="5"/>
  <c r="C45" i="8"/>
  <c r="C47" i="2"/>
  <c r="A46" i="6"/>
  <c r="A46" i="3"/>
  <c r="A45" i="2"/>
  <c r="A45" i="5"/>
  <c r="A43" i="8"/>
  <c r="C40" i="6"/>
  <c r="C40" i="3"/>
  <c r="C39" i="2"/>
  <c r="C39" i="5"/>
  <c r="C37" i="8"/>
  <c r="A38" i="6"/>
  <c r="A35" i="8"/>
  <c r="A37" i="2"/>
  <c r="A38" i="3"/>
  <c r="A37" i="5"/>
  <c r="C32" i="6"/>
  <c r="C32" i="3"/>
  <c r="C31" i="5"/>
  <c r="C29" i="8"/>
  <c r="C31" i="2"/>
  <c r="A30" i="6"/>
  <c r="A29" i="2"/>
  <c r="A29" i="5"/>
  <c r="A27" i="8"/>
  <c r="A30" i="3"/>
  <c r="B24" i="6"/>
  <c r="B24" i="3"/>
  <c r="B23" i="2"/>
  <c r="B23" i="5"/>
  <c r="B23" i="7"/>
  <c r="C20" i="5"/>
  <c r="C20" i="7"/>
  <c r="C20" i="2"/>
  <c r="C18" i="8"/>
  <c r="C21" i="3"/>
  <c r="B86" i="3"/>
  <c r="B83" i="8"/>
  <c r="B85" i="2"/>
  <c r="C82" i="7"/>
  <c r="C82" i="6"/>
  <c r="A80" i="6"/>
  <c r="A80" i="5"/>
  <c r="B77" i="7"/>
  <c r="B77" i="6"/>
  <c r="C70" i="7"/>
  <c r="A68" i="7"/>
  <c r="B65" i="7"/>
  <c r="A57" i="7"/>
  <c r="A58" i="3"/>
  <c r="A57" i="6"/>
  <c r="C55" i="3"/>
  <c r="C54" i="5"/>
  <c r="C54" i="7"/>
  <c r="C52" i="8"/>
  <c r="C54" i="2"/>
  <c r="A52" i="2"/>
  <c r="A52" i="5"/>
  <c r="A50" i="8"/>
  <c r="A53" i="3"/>
  <c r="A52" i="7"/>
  <c r="B50" i="3"/>
  <c r="B49" i="5"/>
  <c r="B49" i="7"/>
  <c r="B47" i="8"/>
  <c r="B49" i="2"/>
  <c r="C46" i="2"/>
  <c r="C46" i="5"/>
  <c r="C46" i="7"/>
  <c r="C44" i="8"/>
  <c r="C47" i="3"/>
  <c r="A45" i="3"/>
  <c r="A44" i="5"/>
  <c r="A42" i="8"/>
  <c r="A44" i="2"/>
  <c r="A44" i="7"/>
  <c r="B41" i="2"/>
  <c r="B41" i="5"/>
  <c r="B41" i="7"/>
  <c r="B39" i="8"/>
  <c r="B42" i="3"/>
  <c r="C39" i="3"/>
  <c r="C38" i="5"/>
  <c r="C36" i="8"/>
  <c r="C38" i="2"/>
  <c r="C38" i="7"/>
  <c r="B34" i="3"/>
  <c r="B33" i="5"/>
  <c r="B33" i="7"/>
  <c r="B31" i="8"/>
  <c r="B33" i="2"/>
  <c r="C26" i="6"/>
  <c r="C26" i="3"/>
  <c r="C25" i="5"/>
  <c r="C25" i="7"/>
  <c r="C82" i="2"/>
  <c r="A80" i="2"/>
  <c r="B77" i="2"/>
  <c r="A68" i="2"/>
  <c r="A57" i="2"/>
  <c r="B50" i="6"/>
  <c r="C39" i="6"/>
  <c r="A29" i="6"/>
  <c r="C83" i="6"/>
  <c r="A69" i="7"/>
  <c r="C47" i="7"/>
  <c r="A37" i="7"/>
  <c r="A27" i="6"/>
  <c r="A46" i="5"/>
  <c r="A39" i="6"/>
  <c r="C84" i="7"/>
  <c r="A82" i="2"/>
  <c r="A80" i="8"/>
  <c r="B79" i="2"/>
  <c r="B77" i="8"/>
  <c r="A71" i="3"/>
  <c r="A70" i="7"/>
  <c r="C64" i="7"/>
  <c r="C61" i="7"/>
  <c r="A59" i="2"/>
  <c r="B56" i="7"/>
  <c r="A51" i="6"/>
  <c r="A42" i="5"/>
  <c r="B36" i="3"/>
  <c r="B33" i="8"/>
  <c r="A27" i="2"/>
  <c r="A25" i="8"/>
  <c r="A83" i="7"/>
  <c r="C77" i="7"/>
  <c r="C62" i="7"/>
  <c r="B57" i="7"/>
  <c r="B53" i="6"/>
  <c r="A48" i="6"/>
  <c r="C42" i="6"/>
  <c r="B37" i="6"/>
  <c r="A32" i="6"/>
  <c r="B25" i="7"/>
  <c r="A21" i="6"/>
  <c r="C85" i="3"/>
  <c r="A82" i="5"/>
  <c r="B79" i="5"/>
  <c r="A60" i="3"/>
  <c r="B56" i="5"/>
  <c r="B35" i="2"/>
  <c r="A28" i="3"/>
  <c r="A84" i="3"/>
  <c r="B80" i="5"/>
  <c r="C78" i="3"/>
  <c r="A55" i="5"/>
  <c r="B52" i="7"/>
  <c r="C49" i="5"/>
  <c r="A47" i="7"/>
  <c r="B44" i="5"/>
  <c r="C41" i="7"/>
  <c r="A39" i="5"/>
  <c r="B36" i="7"/>
  <c r="C33" i="5"/>
  <c r="A31" i="7"/>
  <c r="B28" i="5"/>
  <c r="B25" i="2"/>
  <c r="C22" i="5"/>
  <c r="A18" i="8"/>
  <c r="P53" i="1"/>
  <c r="P51" i="1" s="1"/>
  <c r="C85" i="7"/>
  <c r="B84" i="5"/>
  <c r="A83" i="2"/>
  <c r="A81" i="8"/>
  <c r="C81" i="6"/>
  <c r="B80" i="2"/>
  <c r="B80" i="7"/>
  <c r="A79" i="6"/>
  <c r="C77" i="2"/>
  <c r="C75" i="8"/>
  <c r="A71" i="2"/>
  <c r="A71" i="7"/>
  <c r="B68" i="7"/>
  <c r="C65" i="7"/>
  <c r="A60" i="2"/>
  <c r="A56" i="5"/>
  <c r="A55" i="2"/>
  <c r="A55" i="7"/>
  <c r="C53" i="5"/>
  <c r="B53" i="3"/>
  <c r="B50" i="8"/>
  <c r="A52" i="6"/>
  <c r="C49" i="2"/>
  <c r="C49" i="7"/>
  <c r="B48" i="5"/>
  <c r="A48" i="3"/>
  <c r="A45" i="8"/>
  <c r="C46" i="6"/>
  <c r="B44" i="2"/>
  <c r="B44" i="7"/>
  <c r="A43" i="5"/>
  <c r="C42" i="3"/>
  <c r="C39" i="8"/>
  <c r="B41" i="6"/>
  <c r="A39" i="2"/>
  <c r="A39" i="7"/>
  <c r="C37" i="5"/>
  <c r="B36" i="2"/>
  <c r="B34" i="8"/>
  <c r="A36" i="6"/>
  <c r="C33" i="2"/>
  <c r="C33" i="7"/>
  <c r="B32" i="5"/>
  <c r="A32" i="3"/>
  <c r="A29" i="8"/>
  <c r="C30" i="6"/>
  <c r="B28" i="2"/>
  <c r="B28" i="7"/>
  <c r="C26" i="5"/>
  <c r="B26" i="3"/>
  <c r="B23" i="8"/>
  <c r="A24" i="5"/>
  <c r="C22" i="2"/>
  <c r="C20" i="8"/>
  <c r="B22" i="6"/>
  <c r="A21" i="3"/>
  <c r="A20" i="7"/>
  <c r="F49" i="1"/>
  <c r="L20" i="1"/>
  <c r="C85" i="2"/>
  <c r="C81" i="2"/>
  <c r="A79" i="2"/>
  <c r="A67" i="2"/>
  <c r="A56" i="2"/>
  <c r="C54" i="3"/>
  <c r="A51" i="2"/>
  <c r="B48" i="2"/>
  <c r="C45" i="2"/>
  <c r="A43" i="2"/>
  <c r="B40" i="2"/>
  <c r="C37" i="2"/>
  <c r="A35" i="2"/>
  <c r="B33" i="3"/>
  <c r="C29" i="2"/>
  <c r="C27" i="3"/>
  <c r="A24" i="2"/>
  <c r="B21" i="2"/>
  <c r="P49" i="1"/>
  <c r="AE49" i="3"/>
  <c r="H58" i="12"/>
  <c r="I48" i="2" l="1"/>
  <c r="I22" i="2" s="1"/>
  <c r="I20" i="2" s="1"/>
  <c r="I51" i="2"/>
  <c r="S56" i="1"/>
  <c r="Y56" i="1" s="1"/>
  <c r="M55" i="1"/>
  <c r="R56" i="1"/>
  <c r="S70" i="1"/>
  <c r="R70" i="1"/>
  <c r="M51" i="2"/>
  <c r="Q53" i="2"/>
  <c r="O53" i="2"/>
  <c r="O51" i="2" s="1"/>
  <c r="H56" i="12"/>
  <c r="AD58" i="17"/>
  <c r="S71" i="1"/>
  <c r="Y71" i="1" s="1"/>
  <c r="R71" i="1"/>
  <c r="S55" i="2"/>
  <c r="S59" i="1"/>
  <c r="S55" i="1" s="1"/>
  <c r="T55" i="1" s="1"/>
  <c r="R59" i="1"/>
  <c r="Z56" i="1"/>
  <c r="Z57" i="1"/>
  <c r="Y57" i="1"/>
  <c r="AF49" i="3"/>
  <c r="K22" i="1"/>
  <c r="I22" i="1"/>
  <c r="M49" i="1"/>
  <c r="S49" i="1" s="1"/>
  <c r="M53" i="1"/>
  <c r="H48" i="1"/>
  <c r="J20" i="1"/>
  <c r="U20" i="1" s="1"/>
  <c r="P48" i="1"/>
  <c r="AA20" i="1"/>
  <c r="W20" i="1"/>
  <c r="F48" i="1"/>
  <c r="G20" i="12"/>
  <c r="R55" i="1" l="1"/>
  <c r="T20" i="12"/>
  <c r="Y70" i="1"/>
  <c r="Z70" i="1"/>
  <c r="S53" i="2"/>
  <c r="S51" i="2" s="1"/>
  <c r="Q51" i="2"/>
  <c r="Z59" i="1"/>
  <c r="Y59" i="1"/>
  <c r="S53" i="1"/>
  <c r="Y53" i="1" s="1"/>
  <c r="Y51" i="1" s="1"/>
  <c r="M51" i="1"/>
  <c r="E48" i="2"/>
  <c r="D49" i="17"/>
  <c r="K20" i="1"/>
  <c r="Y49" i="1"/>
  <c r="M48" i="1"/>
  <c r="S48" i="1" s="1"/>
  <c r="T48" i="1" s="1"/>
  <c r="Z48" i="1" s="1"/>
  <c r="H22" i="1"/>
  <c r="I20" i="1"/>
  <c r="D49" i="1"/>
  <c r="G49" i="1" s="1"/>
  <c r="R49" i="1" s="1"/>
  <c r="E51" i="2"/>
  <c r="D53" i="1"/>
  <c r="F22" i="1"/>
  <c r="P22" i="1"/>
  <c r="F19" i="1"/>
  <c r="G19" i="1" s="1"/>
  <c r="H19" i="1" s="1"/>
  <c r="I19" i="1" s="1"/>
  <c r="J19" i="1" s="1"/>
  <c r="K19" i="1" s="1"/>
  <c r="L19" i="1" s="1"/>
  <c r="M19" i="1" s="1"/>
  <c r="N19" i="1" s="1"/>
  <c r="Y55" i="1" l="1"/>
  <c r="Z55" i="1" s="1"/>
  <c r="G53" i="1"/>
  <c r="D51" i="1"/>
  <c r="T53" i="1"/>
  <c r="Z53" i="1" s="1"/>
  <c r="S51" i="1"/>
  <c r="T51" i="1" s="1"/>
  <c r="Z51" i="1" s="1"/>
  <c r="D22" i="17"/>
  <c r="D20" i="17" s="1"/>
  <c r="Y48" i="1"/>
  <c r="F20" i="1"/>
  <c r="M22" i="1"/>
  <c r="S22" i="1" s="1"/>
  <c r="T22" i="1" s="1"/>
  <c r="Z22" i="1" s="1"/>
  <c r="H20" i="1"/>
  <c r="E22" i="2"/>
  <c r="D48" i="1"/>
  <c r="G48" i="1" s="1"/>
  <c r="R48" i="1" s="1"/>
  <c r="P20" i="1"/>
  <c r="O19" i="1"/>
  <c r="P19" i="1" s="1"/>
  <c r="Q19" i="1" s="1"/>
  <c r="R19" i="1" s="1"/>
  <c r="S19" i="1" s="1"/>
  <c r="T19" i="1" s="1"/>
  <c r="U19" i="1" s="1"/>
  <c r="V19" i="1" s="1"/>
  <c r="W19" i="1" s="1"/>
  <c r="X19" i="1" s="1"/>
  <c r="Y19" i="1" s="1"/>
  <c r="Z19" i="1" s="1"/>
  <c r="AA19" i="1" s="1"/>
  <c r="AB19" i="1" s="1"/>
  <c r="AC19" i="1" s="1"/>
  <c r="B19" i="12"/>
  <c r="C19" i="12" s="1"/>
  <c r="D19" i="12" s="1"/>
  <c r="E19" i="12" s="1"/>
  <c r="F19" i="12" s="1"/>
  <c r="G19" i="12" s="1"/>
  <c r="H19" i="12" s="1"/>
  <c r="I19" i="12" s="1"/>
  <c r="J19" i="12" s="1"/>
  <c r="K19" i="12" s="1"/>
  <c r="L19" i="12" s="1"/>
  <c r="M19" i="12" s="1"/>
  <c r="N19" i="12" s="1"/>
  <c r="AD49" i="17" l="1"/>
  <c r="AD22" i="17" s="1"/>
  <c r="AD20" i="17" s="1"/>
  <c r="R53" i="1"/>
  <c r="R51" i="1" s="1"/>
  <c r="G51" i="1"/>
  <c r="U54" i="12"/>
  <c r="Y22" i="1"/>
  <c r="M20" i="1"/>
  <c r="S20" i="1" s="1"/>
  <c r="E20" i="2"/>
  <c r="D22" i="1"/>
  <c r="G22" i="1" s="1"/>
  <c r="R22" i="1" s="1"/>
  <c r="O19" i="12"/>
  <c r="P19" i="12" s="1"/>
  <c r="Q19" i="12" s="1"/>
  <c r="R19" i="12" s="1"/>
  <c r="S19" i="12" s="1"/>
  <c r="T19" i="12" s="1"/>
  <c r="U19" i="12" s="1"/>
  <c r="V19" i="12" s="1"/>
  <c r="D20" i="16"/>
  <c r="Y20" i="1" l="1"/>
  <c r="T20" i="1"/>
  <c r="Z20" i="1" s="1"/>
  <c r="D20" i="1"/>
  <c r="G20" i="1" s="1"/>
  <c r="R20" i="1" s="1"/>
  <c r="C19" i="17"/>
  <c r="T19" i="2" l="1"/>
  <c r="E20" i="6"/>
  <c r="F20" i="6" s="1"/>
  <c r="G20" i="6" l="1"/>
  <c r="H20" i="6" s="1"/>
  <c r="I20" i="6" s="1"/>
  <c r="J20" i="6" s="1"/>
  <c r="K20" i="6" s="1"/>
  <c r="L20" i="6" s="1"/>
  <c r="M20" i="6" s="1"/>
  <c r="N20" i="6" s="1"/>
  <c r="DB20" i="13"/>
  <c r="DC20" i="13" s="1"/>
  <c r="DD20" i="13" s="1"/>
  <c r="DE20" i="13" s="1"/>
  <c r="B19" i="4"/>
  <c r="C19" i="4" s="1"/>
  <c r="D19" i="4" s="1"/>
  <c r="E19" i="4" s="1"/>
  <c r="F19" i="4" s="1"/>
  <c r="G19" i="4" s="1"/>
  <c r="H19" i="4" s="1"/>
  <c r="I19" i="4" s="1"/>
  <c r="J19" i="4" s="1"/>
  <c r="K19" i="4" s="1"/>
  <c r="L19" i="4" s="1"/>
  <c r="M19" i="4" s="1"/>
  <c r="N19" i="4" s="1"/>
  <c r="O19" i="4" s="1"/>
  <c r="P19" i="4" s="1"/>
  <c r="Q19" i="4" s="1"/>
  <c r="R19" i="4" s="1"/>
  <c r="S19" i="4" s="1"/>
  <c r="T19" i="4" s="1"/>
  <c r="U19" i="4" s="1"/>
  <c r="V19" i="4" s="1"/>
  <c r="W19" i="4" s="1"/>
  <c r="X19" i="4" s="1"/>
  <c r="Y19" i="4" s="1"/>
  <c r="Z19" i="4" s="1"/>
  <c r="AA19" i="4" s="1"/>
  <c r="AB19" i="4" s="1"/>
  <c r="AC19" i="4" s="1"/>
  <c r="AD19" i="4" s="1"/>
  <c r="AE19" i="4" s="1"/>
  <c r="AF19" i="4" s="1"/>
  <c r="B19" i="1"/>
  <c r="D19" i="5"/>
  <c r="E19" i="5" s="1"/>
  <c r="F19" i="5" s="1"/>
  <c r="G19" i="5" s="1"/>
  <c r="H19" i="5" s="1"/>
  <c r="I19" i="5" s="1"/>
  <c r="J19" i="5" s="1"/>
  <c r="K19" i="5" s="1"/>
  <c r="L19" i="5" s="1"/>
  <c r="M19" i="5" s="1"/>
  <c r="N19" i="5" s="1"/>
  <c r="O19" i="5" s="1"/>
  <c r="P19" i="5" s="1"/>
  <c r="Q19" i="5" s="1"/>
  <c r="R19" i="5" s="1"/>
  <c r="S19" i="5" s="1"/>
  <c r="T19" i="5" s="1"/>
  <c r="U19" i="5" s="1"/>
  <c r="V19" i="5" s="1"/>
  <c r="W19" i="5" s="1"/>
  <c r="X19" i="5" s="1"/>
  <c r="Y19" i="5" s="1"/>
  <c r="Z19" i="5" s="1"/>
  <c r="AA19" i="5" s="1"/>
  <c r="AB19" i="5" s="1"/>
  <c r="AC19" i="5" s="1"/>
  <c r="AD19" i="5" s="1"/>
  <c r="AE19" i="5" s="1"/>
  <c r="AF19" i="5" s="1"/>
  <c r="AG19" i="5" s="1"/>
  <c r="AH19" i="5" s="1"/>
  <c r="AI19" i="5" s="1"/>
  <c r="AJ19" i="5" s="1"/>
  <c r="O20" i="6" l="1"/>
  <c r="P20" i="6" s="1"/>
  <c r="Q20" i="6" s="1"/>
  <c r="R20" i="6" s="1"/>
  <c r="S20" i="6" s="1"/>
  <c r="T20" i="6" s="1"/>
  <c r="U20" i="6" s="1"/>
  <c r="V20" i="6" s="1"/>
  <c r="W20" i="6" s="1"/>
  <c r="X20" i="6" s="1"/>
  <c r="Y20" i="6" s="1"/>
  <c r="Z20" i="6" s="1"/>
  <c r="AA20" i="6" s="1"/>
  <c r="AB20" i="6" s="1"/>
  <c r="AC20" i="6" s="1"/>
  <c r="AD20" i="6" s="1"/>
  <c r="AE20" i="6" s="1"/>
  <c r="AF20" i="6" s="1"/>
  <c r="AG20" i="6" s="1"/>
  <c r="AH20" i="6" s="1"/>
  <c r="AI20" i="6" s="1"/>
  <c r="AJ20" i="6" s="1"/>
  <c r="C19" i="1"/>
  <c r="D19" i="1" l="1"/>
  <c r="J20" i="12" l="1"/>
  <c r="K20" i="12" l="1"/>
  <c r="L20" i="12" l="1"/>
  <c r="M20" i="12" l="1"/>
  <c r="N20" i="12" l="1"/>
  <c r="O20" i="12" l="1"/>
  <c r="P20" i="12" l="1"/>
  <c r="Q20" i="12" l="1"/>
  <c r="H20" i="12"/>
  <c r="S20" i="12" l="1"/>
  <c r="I20" i="12"/>
  <c r="U20" i="12" l="1"/>
  <c r="U22" i="12"/>
  <c r="E20" i="12"/>
  <c r="G48" i="2" l="1"/>
  <c r="G22" i="2" s="1"/>
  <c r="G20" i="2" s="1"/>
  <c r="U48" i="12" l="1"/>
  <c r="M22" i="2" l="1"/>
  <c r="O48" i="2"/>
  <c r="O22" i="2" s="1"/>
  <c r="Q48" i="2"/>
  <c r="S48" i="2" s="1"/>
  <c r="S22" i="2" s="1"/>
  <c r="M20" i="2" l="1"/>
  <c r="Q22" i="2"/>
  <c r="Q20" i="2" l="1"/>
  <c r="S20" i="2" s="1"/>
  <c r="O20" i="2"/>
  <c r="BC57" i="17" l="1"/>
  <c r="AC53" i="17" l="1"/>
  <c r="AZ53" i="17"/>
  <c r="Z53" i="17"/>
  <c r="BA53" i="17"/>
  <c r="AB53" i="17"/>
  <c r="Y53" i="17"/>
  <c r="BB53" i="17"/>
  <c r="BC53" i="17"/>
  <c r="AA53" i="17"/>
  <c r="AH57" i="17"/>
  <c r="E56" i="17"/>
  <c r="E54" i="17" s="1"/>
  <c r="AG57" i="17"/>
  <c r="AI57" i="17"/>
  <c r="AF57" i="17"/>
  <c r="AB49" i="17" l="1"/>
  <c r="AB22" i="17" s="1"/>
  <c r="AB20" i="17" s="1"/>
  <c r="BC49" i="17"/>
  <c r="BC22" i="17" s="1"/>
  <c r="BC20" i="17" s="1"/>
  <c r="G49" i="17"/>
  <c r="G22" i="17" s="1"/>
  <c r="G20" i="17" s="1"/>
  <c r="BB49" i="17"/>
  <c r="BB22" i="17" s="1"/>
  <c r="BB20" i="17" s="1"/>
  <c r="H49" i="17"/>
  <c r="H22" i="17" s="1"/>
  <c r="H20" i="17" s="1"/>
  <c r="AZ49" i="17"/>
  <c r="AZ22" i="17" s="1"/>
  <c r="AZ20" i="17" s="1"/>
  <c r="AA49" i="17"/>
  <c r="AA22" i="17" s="1"/>
  <c r="AA20" i="17" s="1"/>
  <c r="Z49" i="17"/>
  <c r="Z22" i="17" s="1"/>
  <c r="Z20" i="17" s="1"/>
  <c r="BA49" i="17"/>
  <c r="BA22" i="17" s="1"/>
  <c r="BA20" i="17" s="1"/>
  <c r="F49" i="17"/>
  <c r="F22" i="17" s="1"/>
  <c r="Y49" i="17"/>
  <c r="Y22" i="17" s="1"/>
  <c r="I49" i="17"/>
  <c r="I22" i="17" s="1"/>
  <c r="I20" i="17" s="1"/>
  <c r="AC49" i="17"/>
  <c r="AC22" i="17" s="1"/>
  <c r="AC20" i="17" s="1"/>
  <c r="AY53" i="17"/>
  <c r="E53" i="17"/>
  <c r="E51" i="17" s="1"/>
  <c r="AI53" i="17"/>
  <c r="AH53" i="17"/>
  <c r="AG53" i="17"/>
  <c r="AE57" i="17"/>
  <c r="AY20" i="17" l="1"/>
  <c r="E49" i="17"/>
  <c r="E22" i="17" s="1"/>
  <c r="AG49" i="17"/>
  <c r="AG22" i="17" s="1"/>
  <c r="AG20" i="17" s="1"/>
  <c r="AH49" i="17"/>
  <c r="AH22" i="17" s="1"/>
  <c r="AH20" i="17" s="1"/>
  <c r="AY49" i="17"/>
  <c r="AY22" i="17" s="1"/>
  <c r="AI49" i="17"/>
  <c r="AI22" i="17" s="1"/>
  <c r="AI20" i="17" s="1"/>
  <c r="AE53" i="17"/>
  <c r="AF53" i="17"/>
  <c r="Y20" i="17"/>
  <c r="F20" i="17"/>
  <c r="E20" i="17" s="1"/>
  <c r="AE49" i="17" l="1"/>
  <c r="AE22" i="17" s="1"/>
  <c r="AF49" i="17"/>
  <c r="AF22" i="17" s="1"/>
  <c r="AF20" i="17" s="1"/>
  <c r="AE20" i="17" s="1"/>
  <c r="AF49" i="4"/>
  <c r="AF48" i="4"/>
</calcChain>
</file>

<file path=xl/comments1.xml><?xml version="1.0" encoding="utf-8"?>
<comments xmlns="http://schemas.openxmlformats.org/spreadsheetml/2006/main">
  <authors>
    <author>Дергач Виктория Владимировна</author>
  </authors>
  <commentList>
    <comment ref="B21" authorId="0" shapeId="0">
      <text>
        <r>
          <rPr>
            <b/>
            <sz val="8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8"/>
            <color indexed="81"/>
            <rFont val="Tahoma"/>
            <family val="2"/>
            <charset val="204"/>
          </rPr>
          <t xml:space="preserve">
Заполняется федеральными сетевыми организациями</t>
        </r>
      </text>
    </comment>
    <comment ref="B22" authorId="0" shapeId="0">
      <text>
        <r>
          <rPr>
            <b/>
            <sz val="8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8"/>
            <color indexed="81"/>
            <rFont val="Tahoma"/>
            <family val="2"/>
            <charset val="204"/>
          </rPr>
          <t xml:space="preserve">
Заполняется федеральными сетевыми организациями</t>
        </r>
      </text>
    </comment>
    <comment ref="B23" authorId="0" shapeId="0">
      <text>
        <r>
          <rPr>
            <b/>
            <sz val="8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8"/>
            <color indexed="81"/>
            <rFont val="Tahoma"/>
            <family val="2"/>
            <charset val="204"/>
          </rPr>
          <t xml:space="preserve">
Заполняется федеральными сетевыми организациями</t>
        </r>
      </text>
    </comment>
    <comment ref="B24" authorId="0" shapeId="0">
      <text>
        <r>
          <rPr>
            <b/>
            <sz val="8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8"/>
            <color indexed="81"/>
            <rFont val="Tahoma"/>
            <family val="2"/>
            <charset val="204"/>
          </rPr>
          <t xml:space="preserve">
Заполняется федеральными сетевыми организациями</t>
        </r>
      </text>
    </comment>
    <comment ref="B25" authorId="0" shapeId="0">
      <text>
        <r>
          <rPr>
            <b/>
            <sz val="8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8"/>
            <color indexed="81"/>
            <rFont val="Tahoma"/>
            <family val="2"/>
            <charset val="204"/>
          </rPr>
          <t xml:space="preserve">
Заполняется федеральными сетевыми организациями</t>
        </r>
      </text>
    </comment>
    <comment ref="B26" authorId="0" shapeId="0">
      <text>
        <r>
          <rPr>
            <b/>
            <sz val="8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8"/>
            <color indexed="81"/>
            <rFont val="Tahoma"/>
            <family val="2"/>
            <charset val="204"/>
          </rPr>
          <t xml:space="preserve">
Заполняется федеральными сетевыми организациями</t>
        </r>
      </text>
    </comment>
    <comment ref="G55" authorId="0" shapeId="0">
      <text>
        <r>
          <rPr>
            <b/>
            <sz val="9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указывается равным нулю, если ИП предусматривается выполнение мероприятий по технологическому присоединению (метод указ. п. 8)</t>
        </r>
      </text>
    </comment>
    <comment ref="I55" authorId="0" shapeId="0">
      <text>
        <r>
          <rPr>
            <b/>
            <sz val="9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с учетом замены кабельного ввода до опоры</t>
        </r>
      </text>
    </comment>
    <comment ref="I56" authorId="0" shapeId="0">
      <text>
        <r>
          <rPr>
            <b/>
            <sz val="9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С учетом замены кабельных линий.</t>
        </r>
      </text>
    </comment>
    <comment ref="I57" authorId="0" shapeId="0">
      <text>
        <r>
          <rPr>
            <b/>
            <sz val="9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С учетом замены кабельных линий.</t>
        </r>
      </text>
    </comment>
    <comment ref="B59" authorId="0" shapeId="0">
      <text>
        <r>
          <rPr>
            <b/>
            <sz val="9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В том числе три объекта договора: ИНФ07092;
ИНФ07093;
ИНФ07094</t>
        </r>
      </text>
    </comment>
    <comment ref="I59" authorId="0" shapeId="0">
      <text>
        <r>
          <rPr>
            <b/>
            <sz val="9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С учетом замены кабельных вводов от ТП до опор</t>
        </r>
      </text>
    </comment>
    <comment ref="J63" authorId="0" shapeId="0">
      <text>
        <r>
          <rPr>
            <b/>
            <sz val="8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8"/>
            <color indexed="81"/>
            <rFont val="Tahoma"/>
            <family val="2"/>
            <charset val="204"/>
          </rPr>
          <t xml:space="preserve">
</t>
        </r>
        <r>
          <rPr>
            <sz val="8"/>
            <color indexed="81"/>
            <rFont val="Calibri"/>
            <family val="2"/>
            <charset val="204"/>
          </rPr>
          <t>ΔП</t>
        </r>
        <r>
          <rPr>
            <sz val="8"/>
            <color indexed="81"/>
            <rFont val="Tahoma"/>
            <family val="2"/>
            <charset val="204"/>
          </rPr>
          <t>saidi=Ti после*Niпосле/Ntпосле-Ti до*Niдо/Ntдо/h,
где: Ti после - ожидаемая продолжительность прекращения передачи э/э;
Niпосле - ожидаемое количество потребителей услуг попадающих под отключение;
Ntпосле-ожидаемое (фактическое) максимальное число абонентов сетевой организации;
Ti до - фактическая продолжительность прекращения передачи э/э в рамках технологического нарушения, которое произошло до выполнения ИП за отчетный год, час;
Niдо-фактическое количество потребителей услуг в отношении которых до вып ИП былы прекращена передача э/э;
Ntдо - фактическое максимальное число абонентов сетевой организации;
h - продолжительность периода (см. метод указания от 14.03.2016 № 177).</t>
        </r>
      </text>
    </comment>
  </commentList>
</comments>
</file>

<file path=xl/comments2.xml><?xml version="1.0" encoding="utf-8"?>
<comments xmlns="http://schemas.openxmlformats.org/spreadsheetml/2006/main">
  <authors>
    <author>Дергач Виктория Владимировна</author>
  </authors>
  <commentList>
    <comment ref="K16" authorId="0" shapeId="0">
      <text>
        <r>
          <rPr>
            <b/>
            <sz val="12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12"/>
            <color indexed="81"/>
            <rFont val="Tahoma"/>
            <family val="2"/>
            <charset val="204"/>
          </rPr>
          <t xml:space="preserve">
Показатели в базисном уровне цен заполняются, если соответствующий бухгалтерский учет предусмотрен учетной политикой организации</t>
        </r>
      </text>
    </comment>
    <comment ref="U16" authorId="0" shapeId="0">
      <text>
        <r>
          <rPr>
            <b/>
            <sz val="9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ст. 18 = ст. 15 + ст. 21</t>
        </r>
      </text>
    </comment>
    <comment ref="D50" authorId="0" shapeId="0">
      <text>
        <r>
          <rPr>
            <b/>
            <sz val="12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12"/>
            <color indexed="81"/>
            <rFont val="Tahoma"/>
            <family val="2"/>
            <charset val="204"/>
          </rPr>
          <t xml:space="preserve">
"З" - объекты основных средств и (или) нематериальных активов, предусмотренные инвестиционным проектом, приняты сетевой организацией к бухгалтерскому учету</t>
        </r>
      </text>
    </comment>
  </commentList>
</comments>
</file>

<file path=xl/comments3.xml><?xml version="1.0" encoding="utf-8"?>
<comments xmlns="http://schemas.openxmlformats.org/spreadsheetml/2006/main">
  <authors>
    <author>Дергач Виктория Владимировна</author>
  </authors>
  <commentList>
    <comment ref="P16" authorId="0" shapeId="0">
      <text>
        <r>
          <rPr>
            <b/>
            <sz val="12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12"/>
            <color indexed="81"/>
            <rFont val="Tahoma"/>
            <family val="2"/>
            <charset val="204"/>
          </rPr>
          <t xml:space="preserve">
Сумма столбцов 10 и 26.</t>
        </r>
      </text>
    </comment>
  </commentList>
</comments>
</file>

<file path=xl/comments4.xml><?xml version="1.0" encoding="utf-8"?>
<comments xmlns="http://schemas.openxmlformats.org/spreadsheetml/2006/main">
  <authors>
    <author>Дергач Виктория Владимировна</author>
  </authors>
  <commentList>
    <comment ref="AP14" authorId="0" shapeId="0">
      <text>
        <r>
          <rPr>
            <b/>
            <sz val="12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12"/>
            <color indexed="81"/>
            <rFont val="Tahoma"/>
            <family val="2"/>
            <charset val="204"/>
          </rPr>
          <t xml:space="preserve">
Не заполнено, т.к. мероприятия ИП не предусматривают получение или  направление документов в Ростехнадзор</t>
        </r>
      </text>
    </comment>
    <comment ref="L62" authorId="0" shapeId="0">
      <text>
        <r>
          <rPr>
            <b/>
            <sz val="12"/>
            <color indexed="81"/>
            <rFont val="Tahoma"/>
            <family val="2"/>
            <charset val="204"/>
          </rPr>
          <t>Дергач Виктория Владимировна:
По смете 91 шт:</t>
        </r>
        <r>
          <rPr>
            <sz val="12"/>
            <color indexed="81"/>
            <rFont val="Tahoma"/>
            <family val="2"/>
            <charset val="204"/>
          </rPr>
          <t xml:space="preserve">
одностоечные опоры: 1 шт;
одностоечная опора с одним подкосом: 24 шт (24*2=48 шт);
одностоечная опора с двумя подкосами: 14 шт (14*3=42 шт).</t>
        </r>
      </text>
    </comment>
    <comment ref="V62" authorId="0" shapeId="0">
      <text>
        <r>
          <rPr>
            <b/>
            <sz val="12"/>
            <color indexed="81"/>
            <rFont val="Tahoma"/>
            <family val="2"/>
            <charset val="204"/>
          </rPr>
          <t>Дергач Виктория Владимировна:
По смете 91 шт:</t>
        </r>
        <r>
          <rPr>
            <sz val="12"/>
            <color indexed="81"/>
            <rFont val="Tahoma"/>
            <family val="2"/>
            <charset val="204"/>
          </rPr>
          <t xml:space="preserve">
одностоечные опоры: 1 шт;
одностоечная опора с одним подкосом: 24 шт (24*2=48 шт);
одностоечная опора с двумя подкосами: 14 шт (14*3=42 шт).</t>
        </r>
      </text>
    </comment>
    <comment ref="W62" authorId="0" shapeId="0">
      <text>
        <r>
          <rPr>
            <b/>
            <sz val="12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12"/>
            <color indexed="81"/>
            <rFont val="Tahoma"/>
            <family val="2"/>
            <charset val="204"/>
          </rPr>
          <t xml:space="preserve">
Деревянные одностоечные опоры с подкосами</t>
        </r>
      </text>
    </comment>
  </commentList>
</comments>
</file>

<file path=xl/comments5.xml><?xml version="1.0" encoding="utf-8"?>
<comments xmlns="http://schemas.openxmlformats.org/spreadsheetml/2006/main">
  <authors>
    <author>Дергач Виктория Владимировна</author>
  </authors>
  <commentList>
    <comment ref="G15" authorId="0" shapeId="0">
      <text>
        <r>
          <rPr>
            <b/>
            <sz val="9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ст. 7 = ст. 4 - ст. 6
</t>
        </r>
      </text>
    </comment>
    <comment ref="R15" authorId="0" shapeId="0">
      <text>
        <r>
          <rPr>
            <b/>
            <sz val="9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ст. 18 = ст. 7 - ст. 13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ст. 19 = ст. 13 - ст. 8</t>
        </r>
      </text>
    </comment>
  </commentList>
</comments>
</file>

<file path=xl/comments6.xml><?xml version="1.0" encoding="utf-8"?>
<comments xmlns="http://schemas.openxmlformats.org/spreadsheetml/2006/main">
  <authors>
    <author>Дергач Виктория Владимировна</author>
  </authors>
  <commentList>
    <comment ref="T15" authorId="0" shapeId="0">
      <text>
        <r>
          <rPr>
            <b/>
            <sz val="12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12"/>
            <color indexed="81"/>
            <rFont val="Tahoma"/>
            <family val="2"/>
            <charset val="204"/>
          </rPr>
          <t xml:space="preserve">
Причины указываются в случае, если отклонение от планового параметра составляет более 10%, а также в случае отрицательного значения по ст. 14 и (или) ст. 15</t>
        </r>
      </text>
    </comment>
    <comment ref="O18" authorId="0" shapeId="0">
      <text>
        <r>
          <rPr>
            <b/>
            <sz val="9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ст. 15 = ст. 9 - ст. 13</t>
        </r>
      </text>
    </commen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ст. 17 = ст. 13 - ст. 11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ст. 19=ст. 17/ст.11</t>
        </r>
      </text>
    </comment>
  </commentList>
</comments>
</file>

<file path=xl/comments7.xml><?xml version="1.0" encoding="utf-8"?>
<comments xmlns="http://schemas.openxmlformats.org/spreadsheetml/2006/main">
  <authors>
    <author>Дергач Виктория Владимировна</author>
  </authors>
  <commentList>
    <comment ref="AC19" authorId="0" shapeId="0">
      <text>
        <r>
          <rPr>
            <b/>
            <sz val="9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Ст.19=ст.12-ст.5</t>
        </r>
      </text>
    </comment>
    <comment ref="AE19" authorId="0" shapeId="0">
      <text>
        <r>
          <rPr>
            <b/>
            <sz val="9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ст.21=ст.13-ст.6</t>
        </r>
      </text>
    </comment>
  </commentList>
</comments>
</file>

<file path=xl/comments8.xml><?xml version="1.0" encoding="utf-8"?>
<comments xmlns="http://schemas.openxmlformats.org/spreadsheetml/2006/main">
  <authors>
    <author>Дергач Виктория Владимировна</author>
  </authors>
  <commentList>
    <comment ref="J18" authorId="0" shapeId="0">
      <text>
        <r>
          <rPr>
            <b/>
            <sz val="9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Указывается электрическая мощность объекта по производству электрической энергии</t>
        </r>
      </text>
    </comment>
  </commentList>
</comments>
</file>

<file path=xl/comments9.xml><?xml version="1.0" encoding="utf-8"?>
<comments xmlns="http://schemas.openxmlformats.org/spreadsheetml/2006/main">
  <authors>
    <author>Дергач Виктория Владимировна</author>
  </authors>
  <commentList>
    <comment ref="J19" authorId="0" shapeId="0">
      <text>
        <r>
          <rPr>
            <b/>
            <sz val="9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Указывается электрическая мощность объекта по производству электрической энергии</t>
        </r>
      </text>
    </comment>
    <comment ref="U19" authorId="0" shapeId="0">
      <text>
        <r>
          <rPr>
            <b/>
            <sz val="9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Указывается электрическая мощность объекта по производству электрической энергии</t>
        </r>
      </text>
    </comment>
    <comment ref="AE19" authorId="0" shapeId="0">
      <text>
        <r>
          <rPr>
            <b/>
            <sz val="9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Указывается электрическая мощность объекта по производству электрической энергии</t>
        </r>
      </text>
    </comment>
  </commentList>
</comments>
</file>

<file path=xl/comments10.xml><?xml version="1.0" encoding="utf-8"?>
<comments xmlns="http://schemas.openxmlformats.org/spreadsheetml/2006/main">
  <authors>
    <author>Дергач Виктория Владимировна</author>
  </authors>
  <commentList>
    <comment ref="CG15" authorId="0" shapeId="0">
      <text>
        <r>
          <rPr>
            <b/>
            <sz val="12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12"/>
            <color indexed="81"/>
            <rFont val="Tahoma"/>
            <family val="2"/>
            <charset val="204"/>
          </rPr>
          <t xml:space="preserve">
ст.36 = планируемые объемы финансирования "План" или "Утвержденный план" в отношении года, не завершенного по состоянию на планируемую дату раскрытия информации + фактические объемы финансирования в отношении каждого года, завершенного по состоянию на планируемую дату раскрытия информации</t>
        </r>
      </text>
    </comment>
    <comment ref="K16" authorId="0" shapeId="0">
      <text>
        <r>
          <rPr>
            <b/>
            <sz val="12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12"/>
            <color indexed="81"/>
            <rFont val="Tahoma"/>
            <family val="2"/>
            <charset val="204"/>
          </rPr>
          <t xml:space="preserve">
Показатели в базисном уровне цен заполняются, если соответствующий бухгалтерский учет предусмотрен учетной политикой организации</t>
        </r>
      </text>
    </comment>
    <comment ref="T16" authorId="0" shapeId="0">
      <text>
        <r>
          <rPr>
            <b/>
            <sz val="9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ст. 17=ст. 15+ст. 19</t>
        </r>
      </text>
    </comment>
    <comment ref="U16" authorId="0" shapeId="0">
      <text>
        <r>
          <rPr>
            <b/>
            <sz val="9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ст. 18 = ст. 15 + ст. 21</t>
        </r>
      </text>
    </comment>
    <comment ref="V16" authorId="0" shapeId="0">
      <text>
        <r>
          <rPr>
            <b/>
            <sz val="9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План на 01.01.года (N-1) (N-первый год реализации ИП):
ст. 19 = ст. 22+ст. 32 (план, либо факт)</t>
        </r>
      </text>
    </comment>
    <comment ref="W16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Дергач Виктория Владимировна:
План на 01.01.года X (Х-год раскрытия информации):
</t>
        </r>
        <r>
          <rPr>
            <sz val="9"/>
            <color indexed="81"/>
            <rFont val="Tahoma"/>
            <family val="2"/>
            <charset val="204"/>
          </rPr>
          <t>ст. 20=ст. 22+ст. 32 (для проекта на 2021-2025) см. п. 117 правил по заполнению форм раскрытия</t>
        </r>
      </text>
    </comment>
    <comment ref="X16" authorId="0" shapeId="0">
      <text>
        <r>
          <rPr>
            <b/>
            <sz val="9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Предложение по корректировке утвержденного плана на 01.01.года X
</t>
        </r>
      </text>
    </comment>
  </commentList>
</comments>
</file>

<file path=xl/comments11.xml><?xml version="1.0" encoding="utf-8"?>
<comments xmlns="http://schemas.openxmlformats.org/spreadsheetml/2006/main">
  <authors>
    <author>Дергач Виктория Владимировна</author>
  </authors>
  <commentList>
    <comment ref="B17" authorId="0" shapeId="0">
      <text>
        <r>
          <rPr>
            <b/>
            <sz val="8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8"/>
            <color indexed="81"/>
            <rFont val="Tahoma"/>
            <family val="2"/>
            <charset val="204"/>
          </rPr>
          <t xml:space="preserve">
Заполняется федеральными сетевыми организациями</t>
        </r>
      </text>
    </comment>
    <comment ref="B18" authorId="0" shapeId="0">
      <text>
        <r>
          <rPr>
            <b/>
            <sz val="8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8"/>
            <color indexed="81"/>
            <rFont val="Tahoma"/>
            <family val="2"/>
            <charset val="204"/>
          </rPr>
          <t xml:space="preserve">
Заполняется федеральными сетевыми организациями</t>
        </r>
      </text>
    </comment>
    <comment ref="B19" authorId="0" shapeId="0">
      <text>
        <r>
          <rPr>
            <b/>
            <sz val="8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8"/>
            <color indexed="81"/>
            <rFont val="Tahoma"/>
            <family val="2"/>
            <charset val="204"/>
          </rPr>
          <t xml:space="preserve">
Заполняется федеральными сетевыми организациями</t>
        </r>
      </text>
    </comment>
    <comment ref="B20" authorId="0" shapeId="0">
      <text>
        <r>
          <rPr>
            <b/>
            <sz val="8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8"/>
            <color indexed="81"/>
            <rFont val="Tahoma"/>
            <family val="2"/>
            <charset val="204"/>
          </rPr>
          <t xml:space="preserve">
Заполняется федеральными сетевыми организациями</t>
        </r>
      </text>
    </comment>
    <comment ref="B21" authorId="0" shapeId="0">
      <text>
        <r>
          <rPr>
            <b/>
            <sz val="8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8"/>
            <color indexed="81"/>
            <rFont val="Tahoma"/>
            <family val="2"/>
            <charset val="204"/>
          </rPr>
          <t xml:space="preserve">
Заполняется федеральными сетевыми организациями</t>
        </r>
      </text>
    </comment>
    <comment ref="B22" authorId="0" shapeId="0">
      <text>
        <r>
          <rPr>
            <b/>
            <sz val="8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8"/>
            <color indexed="81"/>
            <rFont val="Tahoma"/>
            <family val="2"/>
            <charset val="204"/>
          </rPr>
          <t xml:space="preserve">
Заполняется федеральными сетевыми организациями</t>
        </r>
      </text>
    </comment>
    <comment ref="E58" authorId="0" shapeId="0">
      <text>
        <r>
          <rPr>
            <b/>
            <sz val="9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указывается равным нулю, если ИП предусматривается выполнение мероприятий по технологическому присоединению (метод указ. п. 8)</t>
        </r>
      </text>
    </comment>
    <comment ref="F58" authorId="0" shapeId="0">
      <text>
        <r>
          <rPr>
            <b/>
            <sz val="9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с учетом замены кабельного ввода до опоры</t>
        </r>
      </text>
    </comment>
    <comment ref="F59" authorId="0" shapeId="0">
      <text>
        <r>
          <rPr>
            <b/>
            <sz val="9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С учетом замены кабельных линий.</t>
        </r>
      </text>
    </comment>
    <comment ref="B62" authorId="0" shapeId="0">
      <text>
        <r>
          <rPr>
            <b/>
            <sz val="9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В том числе три объекта договора: ИНФ07092;
ИНФ07093;
ИНФ07094</t>
        </r>
      </text>
    </comment>
    <comment ref="F62" authorId="0" shapeId="0">
      <text>
        <r>
          <rPr>
            <b/>
            <sz val="9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С учетом замены кабельных вводов от ТП до опор</t>
        </r>
      </text>
    </comment>
  </commentList>
</comments>
</file>

<file path=xl/comments12.xml><?xml version="1.0" encoding="utf-8"?>
<comments xmlns="http://schemas.openxmlformats.org/spreadsheetml/2006/main">
  <authors>
    <author>Дергач Виктория Владимировна</author>
  </authors>
  <commentList>
    <comment ref="P16" authorId="0" shapeId="0">
      <text>
        <r>
          <rPr>
            <b/>
            <sz val="12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12"/>
            <color indexed="81"/>
            <rFont val="Tahoma"/>
            <family val="2"/>
            <charset val="204"/>
          </rPr>
          <t xml:space="preserve">
Сумма столбцов 10 и 26.</t>
        </r>
      </text>
    </comment>
  </commentList>
</comments>
</file>

<file path=xl/comments13.xml><?xml version="1.0" encoding="utf-8"?>
<comments xmlns="http://schemas.openxmlformats.org/spreadsheetml/2006/main">
  <authors>
    <author>Дергач Виктория Владимировна</author>
  </authors>
  <commentList>
    <comment ref="AP14" authorId="0" shapeId="0">
      <text>
        <r>
          <rPr>
            <b/>
            <sz val="12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12"/>
            <color indexed="81"/>
            <rFont val="Tahoma"/>
            <family val="2"/>
            <charset val="204"/>
          </rPr>
          <t xml:space="preserve">
Не заполнено, т.к. мероприятия ИП не предусматривают получение или  направление документов в Ростехнадзор</t>
        </r>
      </text>
    </comment>
    <comment ref="L66" authorId="0" shapeId="0">
      <text>
        <r>
          <rPr>
            <b/>
            <sz val="12"/>
            <color indexed="81"/>
            <rFont val="Tahoma"/>
            <family val="2"/>
            <charset val="204"/>
          </rPr>
          <t>Дергач Виктория Владимировна:
По смете 91 шт:</t>
        </r>
        <r>
          <rPr>
            <sz val="12"/>
            <color indexed="81"/>
            <rFont val="Tahoma"/>
            <family val="2"/>
            <charset val="204"/>
          </rPr>
          <t xml:space="preserve">
одностоечные опоры: 1 шт;
одностоечная опора с одним подкосом: 24 шт (24*2=48 шт);
одностоечная опора с двумя подкосами: 14 шт (14*3=42 шт).</t>
        </r>
      </text>
    </comment>
    <comment ref="V66" authorId="0" shapeId="0">
      <text>
        <r>
          <rPr>
            <b/>
            <sz val="12"/>
            <color indexed="81"/>
            <rFont val="Tahoma"/>
            <family val="2"/>
            <charset val="204"/>
          </rPr>
          <t>Дергач Виктория Владимировна:
По смете 91 шт:</t>
        </r>
        <r>
          <rPr>
            <sz val="12"/>
            <color indexed="81"/>
            <rFont val="Tahoma"/>
            <family val="2"/>
            <charset val="204"/>
          </rPr>
          <t xml:space="preserve">
одностоечные опоры: 1 шт;
одностоечная опора с одним подкосом: 24 шт (24*2=48 шт);
одностоечная опора с двумя подкосами: 14 шт (14*3=42 шт).</t>
        </r>
      </text>
    </comment>
  </commentList>
</comments>
</file>

<file path=xl/comments14.xml><?xml version="1.0" encoding="utf-8"?>
<comments xmlns="http://schemas.openxmlformats.org/spreadsheetml/2006/main">
  <authors>
    <author>Дергач Виктория Владимировна</author>
  </authors>
  <commentList>
    <comment ref="E15" authorId="0" shapeId="0">
      <text>
        <r>
          <rPr>
            <b/>
            <sz val="12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12"/>
            <color indexed="81"/>
            <rFont val="Tahoma"/>
            <family val="2"/>
            <charset val="204"/>
          </rPr>
          <t xml:space="preserve">
Указывается отчетный год N</t>
        </r>
      </text>
    </comment>
    <comment ref="F15" authorId="0" shapeId="0">
      <text>
        <r>
          <rPr>
            <b/>
            <sz val="12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12"/>
            <color indexed="81"/>
            <rFont val="Tahoma"/>
            <family val="2"/>
            <charset val="204"/>
          </rPr>
          <t xml:space="preserve">
Указывается отчетный год N</t>
        </r>
      </text>
    </comment>
    <comment ref="Q15" authorId="0" shapeId="0">
      <text>
        <r>
          <rPr>
            <b/>
            <sz val="9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ст. 17=ст. 6 - ст.8</t>
        </r>
      </text>
    </comment>
    <comment ref="T15" authorId="0" shapeId="0">
      <text>
        <r>
          <rPr>
            <b/>
            <sz val="9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Причина указывается, если отклонение от планового параметра составляет более 10% и (или) в случае отрицательного значения по столбцу 17</t>
        </r>
      </text>
    </comment>
  </commentList>
</comments>
</file>

<file path=xl/comments15.xml><?xml version="1.0" encoding="utf-8"?>
<comments xmlns="http://schemas.openxmlformats.org/spreadsheetml/2006/main">
  <authors>
    <author>Дергач Виктория Владимировна</author>
  </authors>
  <commentList>
    <comment ref="X15" authorId="0" shapeId="0">
      <text>
        <r>
          <rPr>
            <b/>
            <sz val="9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Причины отклонения указывается в случае любого положительного значения по столбцам 16 и (или) 18 и (или) 20.</t>
        </r>
      </text>
    </comment>
    <comment ref="N19" authorId="0" shapeId="0">
      <text>
        <r>
          <rPr>
            <b/>
            <sz val="9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ст.14=ст.9-ст.4</t>
        </r>
      </text>
    </comment>
    <comment ref="O19" authorId="0" shapeId="0">
      <text>
        <r>
          <rPr>
            <b/>
            <sz val="9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ст.15=ст.14/ст.4*100</t>
        </r>
      </text>
    </comment>
    <comment ref="T19" authorId="0" shapeId="0">
      <text>
        <r>
          <rPr>
            <b/>
            <sz val="9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ст. 20=ст. 12-ст. 7</t>
        </r>
      </text>
    </comment>
    <comment ref="U19" authorId="0" shapeId="0">
      <text>
        <r>
          <rPr>
            <b/>
            <sz val="9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ст.21=ст. 20/ст. 7*100</t>
        </r>
      </text>
    </comment>
  </commentList>
</comments>
</file>

<file path=xl/comments16.xml><?xml version="1.0" encoding="utf-8"?>
<comments xmlns="http://schemas.openxmlformats.org/spreadsheetml/2006/main">
  <authors>
    <author>Дергач Виктория Владимировна</author>
  </authors>
  <commentList>
    <comment ref="D15" authorId="0" shapeId="0">
      <text>
        <r>
          <rPr>
            <b/>
            <sz val="9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  <r>
          <rPr>
            <b/>
            <i/>
            <sz val="9"/>
            <color indexed="81"/>
            <rFont val="Tahoma"/>
            <family val="2"/>
            <charset val="204"/>
          </rPr>
          <t>Приказ Минэнерго России от 25.04.2018 №320:</t>
        </r>
        <r>
          <rPr>
            <sz val="9"/>
            <color indexed="81"/>
            <rFont val="Tahoma"/>
            <family val="2"/>
            <charset val="204"/>
          </rPr>
          <t>Показатели в базисном уровне цен заполняются, если соответствующий бухгалтерский учет предусмотрен учетной политикой организации</t>
        </r>
      </text>
    </comment>
    <comment ref="V15" authorId="0" shapeId="0">
      <text>
        <r>
          <rPr>
            <b/>
            <sz val="9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Причина указывается, если отклонение от планового параметра составляет более 10% и (или) в случае отрицательного значения по столбцам 118 и (или) 19 с наименованием "Остаток освоения капитальных вложений на конец отчетного периода"</t>
        </r>
      </text>
    </comment>
    <comment ref="F16" authorId="0" shapeId="0">
      <text>
        <r>
          <rPr>
            <b/>
            <sz val="9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  <r>
          <rPr>
            <b/>
            <i/>
            <sz val="9"/>
            <color indexed="81"/>
            <rFont val="Tahoma"/>
            <family val="2"/>
            <charset val="204"/>
          </rPr>
          <t>Приказ Минэнерго России от 25.04.2018 №320:</t>
        </r>
        <r>
          <rPr>
            <sz val="9"/>
            <color indexed="81"/>
            <rFont val="Tahoma"/>
            <family val="2"/>
            <charset val="204"/>
          </rPr>
          <t xml:space="preserve"> Показатели в базисном уровне цен заполняются, если соответствующий бухгалтерский учет предусмотрен учетной политикой организации.</t>
        </r>
      </text>
    </comment>
    <comment ref="R16" authorId="0" shapeId="0">
      <text>
        <r>
          <rPr>
            <b/>
            <sz val="9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  <r>
          <rPr>
            <b/>
            <i/>
            <sz val="9"/>
            <color indexed="81"/>
            <rFont val="Tahoma"/>
            <family val="2"/>
            <charset val="204"/>
          </rPr>
          <t>Приказ Минэнерго России от 25.04.2018 №320:</t>
        </r>
        <r>
          <rPr>
            <sz val="9"/>
            <color indexed="81"/>
            <rFont val="Tahoma"/>
            <family val="2"/>
            <charset val="204"/>
          </rPr>
          <t xml:space="preserve"> Показатели в базисном уровне цен заполняются, если соответствующий бухгалтерский учет предусмотрен учетной политикой организации.</t>
        </r>
      </text>
    </comment>
    <comment ref="S16" authorId="0" shapeId="0">
      <text>
        <r>
          <rPr>
            <b/>
            <sz val="9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  <r>
          <rPr>
            <b/>
            <i/>
            <sz val="9"/>
            <color indexed="81"/>
            <rFont val="Tahoma"/>
            <family val="2"/>
            <charset val="204"/>
          </rPr>
          <t xml:space="preserve">Приказ Минэнерго России от 25.04.2018 №320: 
</t>
        </r>
        <r>
          <rPr>
            <sz val="9"/>
            <color indexed="81"/>
            <rFont val="Tahoma"/>
            <family val="2"/>
            <charset val="204"/>
          </rPr>
          <t>ст. 19=ст. 7- ст. 9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  <r>
          <rPr>
            <b/>
            <i/>
            <sz val="9"/>
            <color indexed="81"/>
            <rFont val="Tahoma"/>
            <family val="2"/>
            <charset val="204"/>
          </rPr>
          <t xml:space="preserve">Приказ Минэнерго России от 25.04.2018 №320: 
</t>
        </r>
        <r>
          <rPr>
            <sz val="9"/>
            <color indexed="81"/>
            <rFont val="Tahoma"/>
            <family val="2"/>
            <charset val="204"/>
          </rPr>
          <t>разница между фактическим объемом освоения кап.вложений и плановым объемом освоения кап.вложений нарастающим итогом с начала отчетного года (N) по состоянию на последний календарный день соответствующего периода квартальной отчетности</t>
        </r>
      </text>
    </comment>
  </commentList>
</comments>
</file>

<file path=xl/comments17.xml><?xml version="1.0" encoding="utf-8"?>
<comments xmlns="http://schemas.openxmlformats.org/spreadsheetml/2006/main">
  <authors>
    <author>Дергач Виктория Владимировна</author>
  </authors>
  <commentList>
    <comment ref="D15" authorId="0" shapeId="0">
      <text>
        <r>
          <rPr>
            <b/>
            <sz val="12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12"/>
            <color indexed="81"/>
            <rFont val="Tahoma"/>
            <family val="2"/>
            <charset val="204"/>
          </rPr>
          <t xml:space="preserve">
Указывается первоначальная стоимость объекта, принимаемая к бухгалтерскому учету по результатам реализации инвестпроекта (ИП) в соответствии со значением данного показателя, определенным в решении об утверждении ИП на отчетный год</t>
        </r>
      </text>
    </comment>
    <comment ref="DE15" authorId="0" shapeId="0">
      <text>
        <r>
          <rPr>
            <b/>
            <sz val="12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12"/>
            <color indexed="81"/>
            <rFont val="Tahoma"/>
            <family val="2"/>
            <charset val="204"/>
          </rPr>
          <t xml:space="preserve">
Причина указывается, если отклонение от планового параметра составляет более 10 процентов</t>
        </r>
      </text>
    </comment>
    <comment ref="J19" authorId="0" shapeId="0">
      <text>
        <r>
          <rPr>
            <b/>
            <sz val="12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12"/>
            <color indexed="81"/>
            <rFont val="Tahoma"/>
            <family val="2"/>
            <charset val="204"/>
          </rPr>
          <t xml:space="preserve">
Указывается мощность объекта по производству электрической энергии (п. 156 правил)</t>
        </r>
      </text>
    </comment>
    <comment ref="DC19" authorId="0" shapeId="0">
      <text>
        <r>
          <rPr>
            <b/>
            <sz val="12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12"/>
            <color indexed="81"/>
            <rFont val="Tahoma"/>
            <family val="2"/>
            <charset val="204"/>
          </rPr>
          <t xml:space="preserve">
Отклонения фактических значений от плановых значений</t>
        </r>
      </text>
    </comment>
  </commentList>
</comments>
</file>

<file path=xl/comments18.xml><?xml version="1.0" encoding="utf-8"?>
<comments xmlns="http://schemas.openxmlformats.org/spreadsheetml/2006/main">
  <authors>
    <author>Дергач Виктория Владимировна</author>
  </authors>
  <commentList>
    <comment ref="AA14" authorId="0" shapeId="0">
      <text>
        <r>
          <rPr>
            <b/>
            <sz val="9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(N-1), где N - первый год реализации ИП</t>
        </r>
      </text>
    </comment>
    <comment ref="U15" authorId="0" shapeId="0">
      <text>
        <r>
          <rPr>
            <b/>
            <sz val="9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План на 01.01. года (N-1), где N-первый год реализации ИП</t>
        </r>
      </text>
    </comment>
    <comment ref="W15" authorId="0" shapeId="0">
      <text>
        <r>
          <rPr>
            <b/>
            <sz val="9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План на 01.01.года X (Х-год раскрытия информации):</t>
        </r>
      </text>
    </comment>
    <comment ref="Y15" authorId="0" shapeId="0">
      <text>
        <r>
          <rPr>
            <b/>
            <sz val="9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на 01.01.года Х, где Х - год раскрытия информации об ИП</t>
        </r>
      </text>
    </comment>
    <comment ref="AM15" authorId="0" shapeId="0">
      <text>
        <r>
          <rPr>
            <b/>
            <sz val="12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12"/>
            <color indexed="81"/>
            <rFont val="Tahoma"/>
            <family val="2"/>
            <charset val="204"/>
          </rPr>
          <t xml:space="preserve">
 ст. 30=сумме планируемых объемов освоения инвестиций по инвест проекту, имеющему в составе наименования заголовка слово "План" или слова "Утвержденный план", в отношении каждого  года, незавершенного по состоянию на планируемую дату раскрытия инф, и фактических объемов освоения инвестиций по инвест проекту в отношении каждого года, завершенного по состоянию на планируемую дату раскрытия информации.</t>
        </r>
      </text>
    </comment>
    <comment ref="AN15" authorId="0" shapeId="0">
      <text>
        <r>
          <rPr>
            <b/>
            <sz val="12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12"/>
            <color indexed="81"/>
            <rFont val="Tahoma"/>
            <family val="2"/>
            <charset val="204"/>
          </rPr>
          <t xml:space="preserve">
ст. 31=сумме планируемых объемов освоения инвестиций по инвест проекту, имеющих в составе наименования заголовка слова "Предложение по корректировке утвержденного плана", незавершенному по состоянию на планируемую дату раскрытия инф, и фактических объемов освоения инвестиций по инвест проекту, завершенному по состоянию на планируемую дату раскрытия информации.</t>
        </r>
      </text>
    </comment>
    <comment ref="P16" authorId="0" shapeId="0">
      <text>
        <r>
          <rPr>
            <b/>
            <sz val="12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12"/>
            <color indexed="81"/>
            <rFont val="Tahoma"/>
            <family val="2"/>
            <charset val="204"/>
          </rPr>
          <t xml:space="preserve">
Сумма столбцов 10 и 26.</t>
        </r>
      </text>
    </comment>
    <comment ref="V16" authorId="0" shapeId="0">
      <text>
        <r>
          <rPr>
            <b/>
            <sz val="9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ст. 22=ст. 27+ст. 29</t>
        </r>
      </text>
    </comment>
    <comment ref="X16" authorId="0" shapeId="0">
      <text>
        <r>
          <rPr>
            <b/>
            <sz val="9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ст. 24 = Σ ст.29</t>
        </r>
      </text>
    </comment>
  </commentList>
</comments>
</file>

<file path=xl/comments19.xml><?xml version="1.0" encoding="utf-8"?>
<comments xmlns="http://schemas.openxmlformats.org/spreadsheetml/2006/main">
  <authors>
    <author>Дергач Виктория Владимировна</author>
  </authors>
  <commentList>
    <comment ref="D15" authorId="0" shapeId="0">
      <text>
        <r>
          <rPr>
            <b/>
            <sz val="9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Указывается фактический объем финансирования капитальных вложений</t>
        </r>
      </text>
    </comment>
    <comment ref="D17" authorId="0" shapeId="0">
      <text>
        <r>
          <rPr>
            <b/>
            <sz val="9"/>
            <color indexed="81"/>
            <rFont val="Tahoma"/>
            <family val="2"/>
            <charset val="204"/>
          </rPr>
          <t>Дергач Виктория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Планируемый объем финансирования кап.вложений в отчетном году</t>
        </r>
      </text>
    </comment>
  </commentList>
</comments>
</file>

<file path=xl/comments20.xml><?xml version="1.0" encoding="utf-8"?>
<comments xmlns="http://schemas.openxmlformats.org/spreadsheetml/2006/main">
  <authors>
    <author>Автор</author>
  </authors>
  <commentList>
    <comment ref="D345" authorId="0" shapeId="0">
      <text>
        <r>
          <rPr>
            <b/>
            <sz val="9"/>
            <color indexed="81"/>
            <rFont val="Tahoma"/>
            <family val="2"/>
            <charset val="204"/>
          </rPr>
          <t>Автор:</t>
        </r>
        <r>
          <rPr>
            <sz val="9"/>
            <color indexed="81"/>
            <rFont val="Tahoma"/>
            <family val="2"/>
            <charset val="204"/>
          </rPr>
          <t xml:space="preserve">
ЧЧИ 6618</t>
        </r>
      </text>
    </comment>
  </commentList>
</comments>
</file>

<file path=xl/comments21.xml><?xml version="1.0" encoding="utf-8"?>
<comments xmlns="http://schemas.openxmlformats.org/spreadsheetml/2006/main">
  <authors>
    <author>Субуханкулова Наталья Викторовна</author>
    <author>Риф Ольга Анатольевна</author>
  </authors>
  <commentList>
    <comment ref="D345" authorId="0" shapeId="0">
      <text>
        <r>
          <rPr>
            <b/>
            <sz val="9"/>
            <color indexed="81"/>
            <rFont val="Tahoma"/>
            <family val="2"/>
            <charset val="204"/>
          </rPr>
          <t>Субуханкулова Наталья Викторовна:</t>
        </r>
        <r>
          <rPr>
            <sz val="9"/>
            <color indexed="81"/>
            <rFont val="Tahoma"/>
            <family val="2"/>
            <charset val="204"/>
          </rPr>
          <t xml:space="preserve">
ЧЧИ 6618</t>
        </r>
      </text>
    </comment>
    <comment ref="E349" authorId="1" shapeId="0">
      <text>
        <r>
          <rPr>
            <b/>
            <sz val="9"/>
            <color indexed="81"/>
            <rFont val="Tahoma"/>
            <family val="2"/>
            <charset val="204"/>
          </rPr>
          <t>Автор:</t>
        </r>
        <r>
          <rPr>
            <sz val="9"/>
            <color indexed="81"/>
            <rFont val="Tahoma"/>
            <family val="2"/>
            <charset val="204"/>
          </rPr>
          <t xml:space="preserve">
у.е. без учета ТЭЦ-3</t>
        </r>
      </text>
    </comment>
  </commentList>
</comments>
</file>

<file path=xl/sharedStrings.xml><?xml version="1.0" encoding="utf-8"?>
<sst xmlns="http://schemas.openxmlformats.org/spreadsheetml/2006/main" count="97083" uniqueCount="1820">
  <si>
    <t>к приказу Минэнерго России</t>
  </si>
  <si>
    <t>МВт</t>
  </si>
  <si>
    <t>МВ×А</t>
  </si>
  <si>
    <t>Мвар</t>
  </si>
  <si>
    <t>в базисном уровне цен</t>
  </si>
  <si>
    <t>Идентификатор инвестиционного проекта</t>
  </si>
  <si>
    <t>км КЛ</t>
  </si>
  <si>
    <t>Причины отклонений</t>
  </si>
  <si>
    <t>%</t>
  </si>
  <si>
    <t>План</t>
  </si>
  <si>
    <t>Факт</t>
  </si>
  <si>
    <t>км ВЛ
 1-цеп</t>
  </si>
  <si>
    <t>км ВЛ
 2-цеп</t>
  </si>
  <si>
    <t>Другое</t>
  </si>
  <si>
    <t>Всего</t>
  </si>
  <si>
    <t>в прогнозных ценах соответствующих лет</t>
  </si>
  <si>
    <t>федерального бюджета</t>
  </si>
  <si>
    <t>иных источников финансирования</t>
  </si>
  <si>
    <t>Общий фактический объем финансирования, в том числе за счет:</t>
  </si>
  <si>
    <t xml:space="preserve">  Наименование инвестиционного проекта (группы инвестиционных проектов)</t>
  </si>
  <si>
    <t xml:space="preserve"> Наименование инвестиционного проекта (группы инвестиционных проектов)</t>
  </si>
  <si>
    <t>основные средства</t>
  </si>
  <si>
    <t>нематериальные активы</t>
  </si>
  <si>
    <t>Наименование инвестиционного проекта (группы инвестиционных проектов)</t>
  </si>
  <si>
    <t>оборудование и материалы</t>
  </si>
  <si>
    <t>Установленная мощность центра питания, МВА</t>
  </si>
  <si>
    <t>Фактическое расширение пропускной способности, кВт</t>
  </si>
  <si>
    <t xml:space="preserve">Факт </t>
  </si>
  <si>
    <t>Общий объем финансирования, в том числе за счет:</t>
  </si>
  <si>
    <t>4.1</t>
  </si>
  <si>
    <t>4.2</t>
  </si>
  <si>
    <t>5.1</t>
  </si>
  <si>
    <t>5.2</t>
  </si>
  <si>
    <t>5.3</t>
  </si>
  <si>
    <t>5.4</t>
  </si>
  <si>
    <t>6.1</t>
  </si>
  <si>
    <t>6.2</t>
  </si>
  <si>
    <t>6.3</t>
  </si>
  <si>
    <t>6.4</t>
  </si>
  <si>
    <t>7.1</t>
  </si>
  <si>
    <t>7.2</t>
  </si>
  <si>
    <t>7.3</t>
  </si>
  <si>
    <t>7.4</t>
  </si>
  <si>
    <t>8.1</t>
  </si>
  <si>
    <t>8.2</t>
  </si>
  <si>
    <t>8.3</t>
  </si>
  <si>
    <t>8.4</t>
  </si>
  <si>
    <t>9.1</t>
  </si>
  <si>
    <t>9.2</t>
  </si>
  <si>
    <t>9.3</t>
  </si>
  <si>
    <t>9.4</t>
  </si>
  <si>
    <t>10.1</t>
  </si>
  <si>
    <t>10.2</t>
  </si>
  <si>
    <t>10.3</t>
  </si>
  <si>
    <t>10.4</t>
  </si>
  <si>
    <t>км ЛЭП</t>
  </si>
  <si>
    <t xml:space="preserve">Всего </t>
  </si>
  <si>
    <t>Утвержденные плановые значения показателей приведены в соответствии с  ______________________________________________________________________________</t>
  </si>
  <si>
    <t>Приложение  № 1</t>
  </si>
  <si>
    <t>Приложение  № 3</t>
  </si>
  <si>
    <t>Приложение  № 5</t>
  </si>
  <si>
    <t>Приложение  № 6</t>
  </si>
  <si>
    <t>Приложение  № 11</t>
  </si>
  <si>
    <t>Приложение  № 12</t>
  </si>
  <si>
    <t>Приложение  № 13</t>
  </si>
  <si>
    <t>Приложение  № 14</t>
  </si>
  <si>
    <t>Приложение  № 15</t>
  </si>
  <si>
    <t>Приложение  № 16</t>
  </si>
  <si>
    <t>бюджетов субъектов Российской Федерации и муниципальных образований</t>
  </si>
  <si>
    <t>Квартал</t>
  </si>
  <si>
    <t>Наименование объекта, выводимого из эксплуатации</t>
  </si>
  <si>
    <t>Номер группы инвестиционных проектов</t>
  </si>
  <si>
    <t>средств, полученных от оказания услуг, реализации товаров по регулируемым государством ценам (тарифам)</t>
  </si>
  <si>
    <t xml:space="preserve">        полное наименование субъекта электроэнергетики</t>
  </si>
  <si>
    <t xml:space="preserve">                                                                                                                                                              реквизиты решения органа исполнительной власти, утвердившего инвестиционную программу</t>
  </si>
  <si>
    <t xml:space="preserve">      полное наименование субъекта электроэнергетики</t>
  </si>
  <si>
    <t>I квартал</t>
  </si>
  <si>
    <t>II квартал</t>
  </si>
  <si>
    <t>III квартал</t>
  </si>
  <si>
    <t>IV квартал</t>
  </si>
  <si>
    <t xml:space="preserve">III квартал </t>
  </si>
  <si>
    <t>* Заполняется в случае, если сетевой объект будет использован для выдачи мощности генерирующего объекта, который будет осуществлять поставки электроэнергии и мощности в соответствии с договором 
о предоставлении мощности</t>
  </si>
  <si>
    <t xml:space="preserve">Причины отклонений </t>
  </si>
  <si>
    <t>5.1.</t>
  </si>
  <si>
    <t>5.2.</t>
  </si>
  <si>
    <t>5.3.</t>
  </si>
  <si>
    <t>5.4.</t>
  </si>
  <si>
    <t>5.5.</t>
  </si>
  <si>
    <t>5.6.</t>
  </si>
  <si>
    <t>5.7.</t>
  </si>
  <si>
    <t>5.1.1.</t>
  </si>
  <si>
    <t>5.1.2.</t>
  </si>
  <si>
    <t>5.1.3.</t>
  </si>
  <si>
    <t>5.1.4.</t>
  </si>
  <si>
    <t>5.1.5.</t>
  </si>
  <si>
    <t>5.1.6.</t>
  </si>
  <si>
    <t>5.1.7.</t>
  </si>
  <si>
    <t>5.2.1.</t>
  </si>
  <si>
    <t>5.2.2.</t>
  </si>
  <si>
    <t>5.2.3.</t>
  </si>
  <si>
    <t>5.2.4.</t>
  </si>
  <si>
    <t>5.2.5.</t>
  </si>
  <si>
    <t>5.2.6.</t>
  </si>
  <si>
    <t>5.2.7.</t>
  </si>
  <si>
    <t>5.3.1.</t>
  </si>
  <si>
    <t>5.3.2.</t>
  </si>
  <si>
    <t>5.3.3.</t>
  </si>
  <si>
    <t>5.3.4.</t>
  </si>
  <si>
    <t>5.3.5.</t>
  </si>
  <si>
    <t>5.3.6.</t>
  </si>
  <si>
    <t>5.3.7.</t>
  </si>
  <si>
    <t>5.4.1.</t>
  </si>
  <si>
    <t>5.4.2.</t>
  </si>
  <si>
    <t>5.4.3.</t>
  </si>
  <si>
    <t>5.4.4.</t>
  </si>
  <si>
    <t>5.4.5.</t>
  </si>
  <si>
    <t>5.4.6.</t>
  </si>
  <si>
    <t>5.4.7.</t>
  </si>
  <si>
    <t>6.1.</t>
  </si>
  <si>
    <t>6.2.</t>
  </si>
  <si>
    <t>6.3.</t>
  </si>
  <si>
    <t>6.4.</t>
  </si>
  <si>
    <t>6.5.</t>
  </si>
  <si>
    <t>6.6.</t>
  </si>
  <si>
    <t>6.7.</t>
  </si>
  <si>
    <t>6.1.1.</t>
  </si>
  <si>
    <t>6.1.2.</t>
  </si>
  <si>
    <t>6.1.3.</t>
  </si>
  <si>
    <t>6.1.4.</t>
  </si>
  <si>
    <t>6.1.5..</t>
  </si>
  <si>
    <t>6.1.6.</t>
  </si>
  <si>
    <t>6.1.7.</t>
  </si>
  <si>
    <t>6.2.1.</t>
  </si>
  <si>
    <t>6.2.2.</t>
  </si>
  <si>
    <t>6.2.3.</t>
  </si>
  <si>
    <t>6.2.4.</t>
  </si>
  <si>
    <t>6.2.5.</t>
  </si>
  <si>
    <t>6.2.6.</t>
  </si>
  <si>
    <t>6.2.7.</t>
  </si>
  <si>
    <t>6.3.1.</t>
  </si>
  <si>
    <t>6.3.2.</t>
  </si>
  <si>
    <t>6.3.3.</t>
  </si>
  <si>
    <t>6.3.4.</t>
  </si>
  <si>
    <t>6.3.5.</t>
  </si>
  <si>
    <t>6.3.6.</t>
  </si>
  <si>
    <t>6.3.7.</t>
  </si>
  <si>
    <t>6.4.1.</t>
  </si>
  <si>
    <t>6.4.2.</t>
  </si>
  <si>
    <t>6.4.3.</t>
  </si>
  <si>
    <t>6.4.4.</t>
  </si>
  <si>
    <t>6.4.5.</t>
  </si>
  <si>
    <t>6.4.6.</t>
  </si>
  <si>
    <t>6.4.7.</t>
  </si>
  <si>
    <t>6.1.5.</t>
  </si>
  <si>
    <t>* Заполняется в случае, если сетевой объект будет использован для выдачи мощности генерирующего объекта, который будет осуществлять поставки электроэнергии и мощности в соответствии с договором о предоставлении мощности</t>
  </si>
  <si>
    <t>7.1.</t>
  </si>
  <si>
    <t>7.2.</t>
  </si>
  <si>
    <t>7.3.</t>
  </si>
  <si>
    <t>7.4.</t>
  </si>
  <si>
    <t>проектно-изыскательские работы</t>
  </si>
  <si>
    <t>строительные работы, реконструкция, монтаж оборудования</t>
  </si>
  <si>
    <t>прочие затраты</t>
  </si>
  <si>
    <t xml:space="preserve"> %</t>
  </si>
  <si>
    <t xml:space="preserve">                          полное наименование субъекта электроэнергетики</t>
  </si>
  <si>
    <t>ВСЕГО по инвестиционной программе, в том числе:</t>
  </si>
  <si>
    <t>Наименование присоединяемого объекта генерации, который будет осуществлять  поставки электроэнергии и мощности в соответствии с договором о предоставлении мощности*</t>
  </si>
  <si>
    <t xml:space="preserve">                                                                                                                                           реквизиты решения органа исполнительной власти, утвердившего инвестиционную программу</t>
  </si>
  <si>
    <t>№ п/п</t>
  </si>
  <si>
    <t>Показатель</t>
  </si>
  <si>
    <t>I</t>
  </si>
  <si>
    <t>1.1</t>
  </si>
  <si>
    <t>Прибыль, направляемая на инвестиции, в том числе:</t>
  </si>
  <si>
    <t>1.1.1</t>
  </si>
  <si>
    <t>1.1.1.1</t>
  </si>
  <si>
    <t>производство и поставка электрической энергии и мощности</t>
  </si>
  <si>
    <t>1.1.1.2</t>
  </si>
  <si>
    <t>оказание услуг по передаче электрической энергии</t>
  </si>
  <si>
    <t>1.1.1.3</t>
  </si>
  <si>
    <t>реализация электрической энергии и мощности</t>
  </si>
  <si>
    <t>1.1.1.4</t>
  </si>
  <si>
    <t>1.1.1.5</t>
  </si>
  <si>
    <t>1.1.1.6</t>
  </si>
  <si>
    <t>1.1.1.7</t>
  </si>
  <si>
    <t xml:space="preserve">в части управления технологическими режимами </t>
  </si>
  <si>
    <t>в части обеспечения надежности</t>
  </si>
  <si>
    <t>1.1.2</t>
  </si>
  <si>
    <t>1.1.3</t>
  </si>
  <si>
    <t>от технологического присоединения потребителей</t>
  </si>
  <si>
    <t>1.2</t>
  </si>
  <si>
    <t>1.2.1</t>
  </si>
  <si>
    <t>1.2.1.1</t>
  </si>
  <si>
    <t>1.2.1.2</t>
  </si>
  <si>
    <t>1.2.1.3</t>
  </si>
  <si>
    <t>1.2.1.4</t>
  </si>
  <si>
    <t>1.2.1.5</t>
  </si>
  <si>
    <t>1.2.1.6</t>
  </si>
  <si>
    <t>1.2.1.7</t>
  </si>
  <si>
    <t>1.2.1.7.1</t>
  </si>
  <si>
    <t>1.2.1.7.2</t>
  </si>
  <si>
    <t>1.2.2</t>
  </si>
  <si>
    <t>1.2.3</t>
  </si>
  <si>
    <t>недоиспользованная амортизация прошлых лет всего, в том числе:</t>
  </si>
  <si>
    <t>1.2.3.1</t>
  </si>
  <si>
    <t>1.2.3.2</t>
  </si>
  <si>
    <t>1.2.3.3</t>
  </si>
  <si>
    <t>1.2.3.4</t>
  </si>
  <si>
    <t>1.2.3.5</t>
  </si>
  <si>
    <t>1.2.3.6</t>
  </si>
  <si>
    <t>1.2.3.7</t>
  </si>
  <si>
    <t>1.2.3.7.1</t>
  </si>
  <si>
    <t>1.2.3.7.2</t>
  </si>
  <si>
    <t>1.3</t>
  </si>
  <si>
    <t>1.4</t>
  </si>
  <si>
    <t>1.4.1</t>
  </si>
  <si>
    <t>1.4.2</t>
  </si>
  <si>
    <t>остаток собственных средств на начало года</t>
  </si>
  <si>
    <t>II</t>
  </si>
  <si>
    <t>Привлеченные средства всего, в том числе:</t>
  </si>
  <si>
    <t>2.1</t>
  </si>
  <si>
    <t>Кредиты</t>
  </si>
  <si>
    <t>2.2</t>
  </si>
  <si>
    <t>Облигационные займы</t>
  </si>
  <si>
    <t>2.3</t>
  </si>
  <si>
    <t>2.4</t>
  </si>
  <si>
    <t>Займы организаций</t>
  </si>
  <si>
    <t>2.5</t>
  </si>
  <si>
    <t>Бюджетное финансирование</t>
  </si>
  <si>
    <t>2.5.1</t>
  </si>
  <si>
    <t>средства федерального бюджета</t>
  </si>
  <si>
    <t>2.5.1.1</t>
  </si>
  <si>
    <t>в том числе средства федерального бюджета, недоиспользованные в прошлых периодах</t>
  </si>
  <si>
    <t>2.5.2</t>
  </si>
  <si>
    <t>средства консолидированного бюджета субъекта Российской Федерации</t>
  </si>
  <si>
    <t>2.5.2.1</t>
  </si>
  <si>
    <t>в том числе средства консолидированного бюджета субъекта Российской Федерации, недоиспользованные в прошлых периодах</t>
  </si>
  <si>
    <t>2.6</t>
  </si>
  <si>
    <t>Использование лизинга</t>
  </si>
  <si>
    <t>2.7</t>
  </si>
  <si>
    <t>Прочие привлеченные средства</t>
  </si>
  <si>
    <t>7.5.</t>
  </si>
  <si>
    <t>7.6.</t>
  </si>
  <si>
    <t>7.7.</t>
  </si>
  <si>
    <t xml:space="preserve">Форма 5. Отчет об исполнении плана ввода объектов инвестиционной деятельности (мощностей)  в эксплуатацию </t>
  </si>
  <si>
    <t>км ВЛ 1-цеп</t>
  </si>
  <si>
    <t>км ВЛ 2-цеп</t>
  </si>
  <si>
    <t>7.1.1.</t>
  </si>
  <si>
    <t>7.1.2.</t>
  </si>
  <si>
    <t>7.1.3.</t>
  </si>
  <si>
    <t>7.1.4.</t>
  </si>
  <si>
    <t>7.1.5.</t>
  </si>
  <si>
    <t>7.2.1.</t>
  </si>
  <si>
    <t>7.2.2.</t>
  </si>
  <si>
    <t>7.2.3.</t>
  </si>
  <si>
    <t>7.2.4.</t>
  </si>
  <si>
    <t>7.2.5.</t>
  </si>
  <si>
    <t>7.3.1.</t>
  </si>
  <si>
    <t>7.3.2.</t>
  </si>
  <si>
    <t>7.3.3.</t>
  </si>
  <si>
    <t>7.3.4.</t>
  </si>
  <si>
    <t>7.3.5.</t>
  </si>
  <si>
    <t>7.4.1.</t>
  </si>
  <si>
    <t>7.4.2.</t>
  </si>
  <si>
    <t>7.4.3.</t>
  </si>
  <si>
    <t>7.4.4.</t>
  </si>
  <si>
    <t>7.4.5.</t>
  </si>
  <si>
    <t>Форма 2. Отчет об исполнении плана освоения капитальных вложений по инвестиционным проектам инвестиционной программы</t>
  </si>
  <si>
    <t>Дата ввода объекта, дд.мм.гггг</t>
  </si>
  <si>
    <t>Дата вывода объекта, дд.мм.гггг</t>
  </si>
  <si>
    <t>Фактический резерв мощности для присоединения потребителей, кВт</t>
  </si>
  <si>
    <t>Форма 1. Отчет об исполнении плана финансирования капитальных вложений по источникам финансирования инвестиционных проектов инвестиционной программы</t>
  </si>
  <si>
    <t xml:space="preserve">    реквизиты решения органа исполнительной власти, утвердившего инвестиционную программу</t>
  </si>
  <si>
    <t xml:space="preserve">1. Финансово-экономическая модель деятельности субъекта электроэнергетики </t>
  </si>
  <si>
    <t>Ед. изм.</t>
  </si>
  <si>
    <t>БЮДЖЕТ ДОХОДОВ И РАСХОДОВ</t>
  </si>
  <si>
    <t>Выручка от реализации товаров (работ, услуг) всего, в том числе*:</t>
  </si>
  <si>
    <t xml:space="preserve">Производство и поставка электрической энергии и мощности всего, в том числе: </t>
  </si>
  <si>
    <t>производство и поставка электрической энергии на оптовом рынке электрической энергии и мощности</t>
  </si>
  <si>
    <t>производство и поставка электрической мощности на оптовом рынке электрической энергии и мощности</t>
  </si>
  <si>
    <t>производство и поставка электрической энергии (мощности) на розничных рынках электрической энергии</t>
  </si>
  <si>
    <t>Производство и поставка тепловой энергии (мощности)</t>
  </si>
  <si>
    <t>Оказание услуг по передаче электрической энергии</t>
  </si>
  <si>
    <t>Оказание услуг по передаче тепловой энергии, теплоносителя</t>
  </si>
  <si>
    <t>1.5</t>
  </si>
  <si>
    <t>Оказание услуг по технологическому присоединению</t>
  </si>
  <si>
    <t>1.6</t>
  </si>
  <si>
    <t>Реализация электрической энергии и мощности</t>
  </si>
  <si>
    <t>1.7</t>
  </si>
  <si>
    <t>Реализации тепловой энергии (мощности)</t>
  </si>
  <si>
    <t>1.8</t>
  </si>
  <si>
    <t>Оказание услуг по оперативно-диспетчерскому управлению в электроэнергетике всего, в том числе:</t>
  </si>
  <si>
    <t>1.8.1</t>
  </si>
  <si>
    <t>1.8.2</t>
  </si>
  <si>
    <t>1.9</t>
  </si>
  <si>
    <t>Прочая деятельность</t>
  </si>
  <si>
    <t>Себестоимость товаров (работ, услуг), коммерческие и управленческие расходы всего, в том числе:</t>
  </si>
  <si>
    <t>2.1.1</t>
  </si>
  <si>
    <t>2.1.2</t>
  </si>
  <si>
    <t>2.1.3</t>
  </si>
  <si>
    <t>2.8</t>
  </si>
  <si>
    <t>2.8.1</t>
  </si>
  <si>
    <t>2.8.2</t>
  </si>
  <si>
    <t>2.9</t>
  </si>
  <si>
    <t>II.I</t>
  </si>
  <si>
    <t>Материальные расходы всего, в том числе:</t>
  </si>
  <si>
    <t>расходы на топливо на технологические цели</t>
  </si>
  <si>
    <t>покупная энергия, в том числе:</t>
  </si>
  <si>
    <t>2.1.2.1</t>
  </si>
  <si>
    <t>покупная электрическая энергия (мощность) всего, в том числе:</t>
  </si>
  <si>
    <t>2.1.2.1.1</t>
  </si>
  <si>
    <t>на технологические цели, включая энергию на компенсацию потерь при ее передаче</t>
  </si>
  <si>
    <t>2.1.2.1.2</t>
  </si>
  <si>
    <t>для последующей перепродажи</t>
  </si>
  <si>
    <t>2.1.2.2</t>
  </si>
  <si>
    <t>покупная тепловая энергия (мощность)</t>
  </si>
  <si>
    <t>сырье, материалы, запасные части, инструменты</t>
  </si>
  <si>
    <t>2.1.4</t>
  </si>
  <si>
    <t>прочие материальные расходы</t>
  </si>
  <si>
    <t>II.II</t>
  </si>
  <si>
    <t>Работы и услуги производственного характера всего, в том числе:</t>
  </si>
  <si>
    <t>2.2.1</t>
  </si>
  <si>
    <t>услуги по передаче электрической энергии по единой (национальной) общероссийской электрической сети</t>
  </si>
  <si>
    <t>2.2.2</t>
  </si>
  <si>
    <t>услуги по передаче электрической энергии по сетям территориальной сетевой организации</t>
  </si>
  <si>
    <t>2.2.3</t>
  </si>
  <si>
    <t>услуги по передаче тепловой энергии, теплоносителя</t>
  </si>
  <si>
    <t>2.2.4</t>
  </si>
  <si>
    <t>услуги инфраструктурных организаций*****</t>
  </si>
  <si>
    <t>2.2.5</t>
  </si>
  <si>
    <t>прочие услуги производственного характера</t>
  </si>
  <si>
    <t>II.III</t>
  </si>
  <si>
    <t>Расходы на оплату труда с учетом страховых взносов</t>
  </si>
  <si>
    <t>II.IV</t>
  </si>
  <si>
    <t>Амортизация основных средств и нематериальных активов</t>
  </si>
  <si>
    <t>II.V</t>
  </si>
  <si>
    <t>Налоги и сборы всего, в том числе:</t>
  </si>
  <si>
    <t>налог на имущество организации</t>
  </si>
  <si>
    <t>прочие налоги и сборы</t>
  </si>
  <si>
    <t>II.VI</t>
  </si>
  <si>
    <t>Прочие расходы всего, в том числе:</t>
  </si>
  <si>
    <t>2.6.1</t>
  </si>
  <si>
    <t>работы и услуги непроизводственного характера</t>
  </si>
  <si>
    <t>2.6.2</t>
  </si>
  <si>
    <t>арендная плата, лизинговые платежи</t>
  </si>
  <si>
    <t>2.6.3</t>
  </si>
  <si>
    <t>иные прочие расходы</t>
  </si>
  <si>
    <t>II.VII</t>
  </si>
  <si>
    <t>Иные сведения:</t>
  </si>
  <si>
    <t>2.7.1</t>
  </si>
  <si>
    <t>Расходы на ремонт</t>
  </si>
  <si>
    <t>2.7.2</t>
  </si>
  <si>
    <t>Коммерческие расходы</t>
  </si>
  <si>
    <t>2.7.3</t>
  </si>
  <si>
    <t>Управленческие расходы</t>
  </si>
  <si>
    <t>III</t>
  </si>
  <si>
    <t>Прибыль (убыток) от продаж (строка I - строка II) всего, в том числе:</t>
  </si>
  <si>
    <t>3.1</t>
  </si>
  <si>
    <t>3.1.1</t>
  </si>
  <si>
    <t>3.1.2</t>
  </si>
  <si>
    <t>3.1.3</t>
  </si>
  <si>
    <t>3.2</t>
  </si>
  <si>
    <t>3.3</t>
  </si>
  <si>
    <t>3.4</t>
  </si>
  <si>
    <t>3.5</t>
  </si>
  <si>
    <t>3.6</t>
  </si>
  <si>
    <t>3.7</t>
  </si>
  <si>
    <t>3.8</t>
  </si>
  <si>
    <t>3.8.1</t>
  </si>
  <si>
    <t>3.8.2</t>
  </si>
  <si>
    <t>3.9</t>
  </si>
  <si>
    <t>IV</t>
  </si>
  <si>
    <t>Прочие доходы и расходы (сальдо) (строка 4.1 – строка 4.2)</t>
  </si>
  <si>
    <t>Прочие доходы всего, в том числе:</t>
  </si>
  <si>
    <t>4.1.1</t>
  </si>
  <si>
    <t>доходы от участия в других организациях</t>
  </si>
  <si>
    <t>4.1.2</t>
  </si>
  <si>
    <t>проценты к получению</t>
  </si>
  <si>
    <t>4.1.3</t>
  </si>
  <si>
    <t>восстановление резервов всего, в том числе:</t>
  </si>
  <si>
    <t>4.1.3.1</t>
  </si>
  <si>
    <t>по сомнительным долгам</t>
  </si>
  <si>
    <t>4.1.4</t>
  </si>
  <si>
    <t>прочие внереализационные доходы</t>
  </si>
  <si>
    <t>4.2.1</t>
  </si>
  <si>
    <t>расходы, связанные с персоналом</t>
  </si>
  <si>
    <t>4.2.2</t>
  </si>
  <si>
    <t>проценты к уплате</t>
  </si>
  <si>
    <t>4.2.3</t>
  </si>
  <si>
    <t>создание резервов всего, в том числе:</t>
  </si>
  <si>
    <t>4.2.3.1</t>
  </si>
  <si>
    <t xml:space="preserve"> по сомнительным долгам</t>
  </si>
  <si>
    <t>4.2.4</t>
  </si>
  <si>
    <t>прочие внереализационные расходы</t>
  </si>
  <si>
    <t>V</t>
  </si>
  <si>
    <t>Прибыль (убыток) до налогообложения (строка III + строка IV) всего, в том числе:</t>
  </si>
  <si>
    <t>Производство и поставка электрической энергии на оптовом рынке электрической энергии и мощности</t>
  </si>
  <si>
    <t>5.1.1</t>
  </si>
  <si>
    <t>5.1.2</t>
  </si>
  <si>
    <t>5.1.3</t>
  </si>
  <si>
    <t>5.5</t>
  </si>
  <si>
    <t>5.6</t>
  </si>
  <si>
    <t>5.7</t>
  </si>
  <si>
    <t>5.8</t>
  </si>
  <si>
    <t>5.8.1</t>
  </si>
  <si>
    <t>5.8.2</t>
  </si>
  <si>
    <t>5.9</t>
  </si>
  <si>
    <t>VI</t>
  </si>
  <si>
    <t>Налог на прибыль всего, в том числе:</t>
  </si>
  <si>
    <t>6.1.1</t>
  </si>
  <si>
    <t>6.1.2</t>
  </si>
  <si>
    <t>6.1.3</t>
  </si>
  <si>
    <t>Производство и поставка тепловой энергии (мощности);</t>
  </si>
  <si>
    <t>Оказание услуг по передаче электрической энергии;</t>
  </si>
  <si>
    <t>Оказание услуг по передаче тепловой энергии, теплоносителя;</t>
  </si>
  <si>
    <t>6.5</t>
  </si>
  <si>
    <t>Оказание услуг по технологическому присоединению;</t>
  </si>
  <si>
    <t>6.6</t>
  </si>
  <si>
    <t>Реализация электрической энергии и мощности;</t>
  </si>
  <si>
    <t>6.7</t>
  </si>
  <si>
    <t>Реализации тепловой энергии (мощности);</t>
  </si>
  <si>
    <t>6.8</t>
  </si>
  <si>
    <t>6.8.1</t>
  </si>
  <si>
    <t>в части управления технологическими режимами</t>
  </si>
  <si>
    <t>6.8.2</t>
  </si>
  <si>
    <t>6.9</t>
  </si>
  <si>
    <t>Прочая деятельность;</t>
  </si>
  <si>
    <t>VII</t>
  </si>
  <si>
    <t>Чистая прибыль (убыток) всего, в том числе:</t>
  </si>
  <si>
    <t>7.1.1</t>
  </si>
  <si>
    <t>7.1.2</t>
  </si>
  <si>
    <t>7.1.3</t>
  </si>
  <si>
    <t>7.5</t>
  </si>
  <si>
    <t>7.6</t>
  </si>
  <si>
    <t>7.7</t>
  </si>
  <si>
    <t>7.8</t>
  </si>
  <si>
    <t>7.8.1</t>
  </si>
  <si>
    <t>7.8.2</t>
  </si>
  <si>
    <t>7.9</t>
  </si>
  <si>
    <t>VIII</t>
  </si>
  <si>
    <t>Направления использования чистой прибыли</t>
  </si>
  <si>
    <t>На инвестиции</t>
  </si>
  <si>
    <t>Резервный фонд</t>
  </si>
  <si>
    <t>Выплата дивидендов</t>
  </si>
  <si>
    <t>Остаток на развитие</t>
  </si>
  <si>
    <t>IX</t>
  </si>
  <si>
    <t>-</t>
  </si>
  <si>
    <t>Прибыль до налогообложения без учета процентов к уплате и амортизации (строкаV + строка 4.2.2 + строка II.IV)</t>
  </si>
  <si>
    <t>Долг (кредиты и займы) на начало периода всего, в том числе:</t>
  </si>
  <si>
    <t>9.2.1</t>
  </si>
  <si>
    <t>краткосрочные кредиты и займы на начало периода</t>
  </si>
  <si>
    <t>Долг (кредиты и займы) на конец периода, в том числе</t>
  </si>
  <si>
    <t>9.3.1</t>
  </si>
  <si>
    <t>краткосрочные кредиты и займы на конец периода</t>
  </si>
  <si>
    <t>Отношение долга (кредиты и займы) на конец периода (строка 9.3) к прибыли до налогообложения без учета процентов к уплате и амортизации (строка 9.1)</t>
  </si>
  <si>
    <t>БЮДЖЕТ ДВИЖЕНИЯ ДЕНЕЖНЫХ СРЕДСТВ</t>
  </si>
  <si>
    <t>X</t>
  </si>
  <si>
    <t>Поступления от текущих операций всего, в том числе:</t>
  </si>
  <si>
    <t>10.1.1</t>
  </si>
  <si>
    <t>10.1.2</t>
  </si>
  <si>
    <t>10.1.3</t>
  </si>
  <si>
    <t>10.5</t>
  </si>
  <si>
    <t>10.6</t>
  </si>
  <si>
    <t>10.7</t>
  </si>
  <si>
    <t>10.8</t>
  </si>
  <si>
    <t>10.8.1</t>
  </si>
  <si>
    <t>10.8.2</t>
  </si>
  <si>
    <t>10.9</t>
  </si>
  <si>
    <t>Поступления денежных средств за счет средств бюджетов бюджетной системы Российской Федерации (субсидия) всего, в том числе:</t>
  </si>
  <si>
    <t>10.9.1</t>
  </si>
  <si>
    <t>за счет средств федерального бюджета</t>
  </si>
  <si>
    <t>10.9.2</t>
  </si>
  <si>
    <t>за счет средств консолидированного бюджета субъекта Российской Федерации</t>
  </si>
  <si>
    <t>10.10</t>
  </si>
  <si>
    <t>XI</t>
  </si>
  <si>
    <t>Платежи по текущим операциям всего, в том числе:</t>
  </si>
  <si>
    <t>11.1</t>
  </si>
  <si>
    <t>Оплата поставщикам топлива</t>
  </si>
  <si>
    <t>11.2</t>
  </si>
  <si>
    <t>Оплата покупной энергии всего, в том числе:</t>
  </si>
  <si>
    <t>11.2.1</t>
  </si>
  <si>
    <t>на оптовом рынке электрической энергии и мощности</t>
  </si>
  <si>
    <t>11.2.2</t>
  </si>
  <si>
    <t>на розничных рынках электрической энергии</t>
  </si>
  <si>
    <t>11.2.3</t>
  </si>
  <si>
    <t>на компенсацию потерь</t>
  </si>
  <si>
    <t>11.3</t>
  </si>
  <si>
    <t>Оплата услуг по передаче электрической энергии по единой (национальной) общероссийской электрической сети</t>
  </si>
  <si>
    <t>11.4</t>
  </si>
  <si>
    <t>Оплата услуг по передаче электрической энергии по сетям территориальных сетевых организаций</t>
  </si>
  <si>
    <t>11.5</t>
  </si>
  <si>
    <t>Оплата услуг по передаче тепловой энергии, теплоносителя</t>
  </si>
  <si>
    <t>11.6</t>
  </si>
  <si>
    <t>Оплата труда</t>
  </si>
  <si>
    <t>11.7</t>
  </si>
  <si>
    <t>Страховые взносы</t>
  </si>
  <si>
    <t>11.8</t>
  </si>
  <si>
    <t>Оплата налогов и сборов всего, в том числе:</t>
  </si>
  <si>
    <t>11.8.1</t>
  </si>
  <si>
    <t>налог на прибыль</t>
  </si>
  <si>
    <t>11.9</t>
  </si>
  <si>
    <t>Оплата сырья, материалов, запасных частей, инструментов</t>
  </si>
  <si>
    <t>11.10</t>
  </si>
  <si>
    <t>Оплата прочих услуг производственного характера</t>
  </si>
  <si>
    <t>11.11</t>
  </si>
  <si>
    <t>Арендная плата и лизинговые платежи</t>
  </si>
  <si>
    <t>11.12</t>
  </si>
  <si>
    <t>Проценты по долговым обязательствам (за исключением процентов по долговым обязательствам, включаемым в стоимость инвестиционного актива)</t>
  </si>
  <si>
    <t>11.13</t>
  </si>
  <si>
    <t>Прочие платежи по текущей деятельности</t>
  </si>
  <si>
    <t>XII</t>
  </si>
  <si>
    <t>Поступления от инвестиционных операций всего, в том числе:</t>
  </si>
  <si>
    <t>12.1</t>
  </si>
  <si>
    <t>Поступления от реализации имущества и имущественных прав</t>
  </si>
  <si>
    <t>12.2</t>
  </si>
  <si>
    <t xml:space="preserve">Поступления по заключенным инвестиционным соглашениям, в том числе </t>
  </si>
  <si>
    <t>12.2.1</t>
  </si>
  <si>
    <t>по использованию средств бюджетов бюджетной системы Российской Федерации всего, в том числе:</t>
  </si>
  <si>
    <t>12.2.1.1</t>
  </si>
  <si>
    <t>12.2.1.2</t>
  </si>
  <si>
    <t>12.3</t>
  </si>
  <si>
    <t>Прочие поступления по инвестиционным операциям</t>
  </si>
  <si>
    <t>XIII</t>
  </si>
  <si>
    <t>Платежи по инвестиционным операциям всего, в том числе:</t>
  </si>
  <si>
    <t>13.1</t>
  </si>
  <si>
    <t>Инвестиции в основной капитал всего, в том числе:</t>
  </si>
  <si>
    <t>13.1.1</t>
  </si>
  <si>
    <t>техническое перевооружение и реконструкция</t>
  </si>
  <si>
    <t>13.1.2</t>
  </si>
  <si>
    <t>новое строительство и расширение</t>
  </si>
  <si>
    <t>13.1.3</t>
  </si>
  <si>
    <t>проектно-изыскательные работы для объектов нового строительства будущих лет</t>
  </si>
  <si>
    <t>13.1.4</t>
  </si>
  <si>
    <t>приобретение объектов основных средств, земельных участков</t>
  </si>
  <si>
    <t>13.1.5</t>
  </si>
  <si>
    <t>проведение научно-исследовательских и опытно-конструкторских разработок</t>
  </si>
  <si>
    <t>13.1.6</t>
  </si>
  <si>
    <t>прочие выплаты, связанные с инвестициями в основной капитал</t>
  </si>
  <si>
    <t>13.2</t>
  </si>
  <si>
    <t>Приобретение нематериальных активов</t>
  </si>
  <si>
    <t>13.3</t>
  </si>
  <si>
    <t>Прочие платежи по инвестиционным операциям всего, в том числе:</t>
  </si>
  <si>
    <t>13.4</t>
  </si>
  <si>
    <t>13.4.1</t>
  </si>
  <si>
    <t>проценты по долговым обязательствам, включаемым в стоимость инвестиционного актива</t>
  </si>
  <si>
    <t>XIV</t>
  </si>
  <si>
    <t>Поступления от финансовых операций всего, в том числе:</t>
  </si>
  <si>
    <t>14.1</t>
  </si>
  <si>
    <t>Процентные поступления</t>
  </si>
  <si>
    <t>14.2</t>
  </si>
  <si>
    <t>Поступления  по полученным кредитам всего, в том числе:</t>
  </si>
  <si>
    <t>14.2.1</t>
  </si>
  <si>
    <t>на текущую деятельность</t>
  </si>
  <si>
    <t>14.2.2</t>
  </si>
  <si>
    <t>на инвестиционные операции</t>
  </si>
  <si>
    <t>14.2.3</t>
  </si>
  <si>
    <t>на рефинансирование кредитов и займов</t>
  </si>
  <si>
    <t>14.3</t>
  </si>
  <si>
    <t>Поступления от эмиссии акций**</t>
  </si>
  <si>
    <t>14.4</t>
  </si>
  <si>
    <t>Поступления от реализации финансовых инструментов всего, в том числе:</t>
  </si>
  <si>
    <t>14.4.1</t>
  </si>
  <si>
    <t>облигационные займы</t>
  </si>
  <si>
    <t>14.4.2</t>
  </si>
  <si>
    <t>вексели</t>
  </si>
  <si>
    <t>14.5</t>
  </si>
  <si>
    <t>Поступления от займов организаций</t>
  </si>
  <si>
    <t>14.6</t>
  </si>
  <si>
    <t>Поступления за счет средств инвесторов</t>
  </si>
  <si>
    <t>14.7</t>
  </si>
  <si>
    <t>Прочие поступления по финансовым операциям</t>
  </si>
  <si>
    <t>XV</t>
  </si>
  <si>
    <t>Платежи по финансовым операциям всего, в том числе:</t>
  </si>
  <si>
    <t>15.1</t>
  </si>
  <si>
    <t>Погашение кредитов и займов всего всего, в том числе:</t>
  </si>
  <si>
    <t>15.1.1</t>
  </si>
  <si>
    <t>15.1.2</t>
  </si>
  <si>
    <t>15.1.3</t>
  </si>
  <si>
    <t>15.2</t>
  </si>
  <si>
    <t>15.3</t>
  </si>
  <si>
    <t>Прочие выплаты по финансовым операциям</t>
  </si>
  <si>
    <t>XVI</t>
  </si>
  <si>
    <t>Сальдо денежных средств по операционной деятельности (строка X-строка XI) всего, в том числе:</t>
  </si>
  <si>
    <t>XVII</t>
  </si>
  <si>
    <t xml:space="preserve">Сальдо денежных средств по инвестиционным операциям всего (строка XII-строка XIII), всего в том числе </t>
  </si>
  <si>
    <t>17.1</t>
  </si>
  <si>
    <t>Сальдо денежных средств по инвестиционным операциям</t>
  </si>
  <si>
    <t>17.2</t>
  </si>
  <si>
    <t>Сальдо денежных средств по прочей деятельности</t>
  </si>
  <si>
    <t>XVIII</t>
  </si>
  <si>
    <t>Сальдо денежных средств по финансовым операциям всего (строка XIV-строка XV), в том числе</t>
  </si>
  <si>
    <t>18.1</t>
  </si>
  <si>
    <t>Сальдо денежных средств по привлечению и погашению кредитов и займов</t>
  </si>
  <si>
    <t>18.2</t>
  </si>
  <si>
    <t>Сальдо денежных средств по прочей финансовой деятельности</t>
  </si>
  <si>
    <t>XIX</t>
  </si>
  <si>
    <t>Сальдо денежных средств от транзитных операций</t>
  </si>
  <si>
    <t>XX</t>
  </si>
  <si>
    <t>Итого сальдо денежных средств (строка XVI+строка XVII+строка XVIII+строка XIX)</t>
  </si>
  <si>
    <t>XXI</t>
  </si>
  <si>
    <t>Остаток денежных средств на начало периода</t>
  </si>
  <si>
    <t>XXII</t>
  </si>
  <si>
    <t>Остаток денежных средств на конец периода</t>
  </si>
  <si>
    <t>XXIII</t>
  </si>
  <si>
    <t>23.1</t>
  </si>
  <si>
    <t>Дебиторская задолженность на конец периода всего, в том числе:</t>
  </si>
  <si>
    <t>23.1.1</t>
  </si>
  <si>
    <t xml:space="preserve">производство и поставка электрической энергии и мощности всего, в том числе: </t>
  </si>
  <si>
    <t>23.1.1.а</t>
  </si>
  <si>
    <t>из нее просроченная</t>
  </si>
  <si>
    <t>23.1.1.1</t>
  </si>
  <si>
    <t>производство и поставка электрической энергии на оптовом рынке электрической энергиии и мощности</t>
  </si>
  <si>
    <t>23.1.1.1.а</t>
  </si>
  <si>
    <t>23.1.1.2</t>
  </si>
  <si>
    <t>23.1.1.2.а</t>
  </si>
  <si>
    <t>23.1.1.3</t>
  </si>
  <si>
    <t>23.1.1.3.а</t>
  </si>
  <si>
    <t>23.1.2</t>
  </si>
  <si>
    <t>производство и поставка тепловой энергии (мощности)</t>
  </si>
  <si>
    <t>23.1.2.а</t>
  </si>
  <si>
    <t>23.1.3</t>
  </si>
  <si>
    <t>23.1.3.а</t>
  </si>
  <si>
    <t>23.1.4</t>
  </si>
  <si>
    <t>оказание услуг по передаче тепловой энергии, теплоносителя</t>
  </si>
  <si>
    <t>23.1.4.а</t>
  </si>
  <si>
    <t>23.1.5</t>
  </si>
  <si>
    <t>оказание услуг по технологическому присоединению</t>
  </si>
  <si>
    <t>23.1.5.а</t>
  </si>
  <si>
    <t>23.1.7</t>
  </si>
  <si>
    <t>23.1.6.а</t>
  </si>
  <si>
    <t>реализации тепловой энергии (мощности)</t>
  </si>
  <si>
    <t>23.1.7.а</t>
  </si>
  <si>
    <t>23.1.8</t>
  </si>
  <si>
    <t>оказание услуг по оперативно-диспетчерскому управлению в электроэнергетике всего, в том числе:</t>
  </si>
  <si>
    <t>23.1.8.а</t>
  </si>
  <si>
    <t>23.1.8.1</t>
  </si>
  <si>
    <t>23.1.8.1.а</t>
  </si>
  <si>
    <t>23.1.8.2</t>
  </si>
  <si>
    <t>23.1.8.2.а</t>
  </si>
  <si>
    <t>23.1.9</t>
  </si>
  <si>
    <t>прочая деятельность</t>
  </si>
  <si>
    <t>23.1.9.а</t>
  </si>
  <si>
    <t>23.2</t>
  </si>
  <si>
    <t>Кредиторская задолженность на конец периода всего, в том числе:</t>
  </si>
  <si>
    <t>23.2.1</t>
  </si>
  <si>
    <t>поставщикам топлива на технологические цели</t>
  </si>
  <si>
    <t>23.2.1.а</t>
  </si>
  <si>
    <t>23.2.2</t>
  </si>
  <si>
    <t>поставщикам покупной энергии всего, в том числе:</t>
  </si>
  <si>
    <t>23.2.2.1</t>
  </si>
  <si>
    <t>23.2.2.1.а</t>
  </si>
  <si>
    <t>23.2.2.2</t>
  </si>
  <si>
    <t>на розничных рынках</t>
  </si>
  <si>
    <t>23.2.2.2.а</t>
  </si>
  <si>
    <t>23.2.3</t>
  </si>
  <si>
    <t>по оплате услуг на передачу электрической энергии по единой (национальной) общероссийской электрической сети</t>
  </si>
  <si>
    <t>23.2.3.а</t>
  </si>
  <si>
    <t>23.2.4</t>
  </si>
  <si>
    <t>по оплате услуг территориальных сетевых организаций</t>
  </si>
  <si>
    <t>23.2.4.а</t>
  </si>
  <si>
    <t>23.2.5</t>
  </si>
  <si>
    <t>перед персоналом по оплате труда</t>
  </si>
  <si>
    <t>23.2.5.а</t>
  </si>
  <si>
    <t>23.2.6</t>
  </si>
  <si>
    <t>перед бюджетами и внебюджетными фондами</t>
  </si>
  <si>
    <t>23.2.6.а</t>
  </si>
  <si>
    <t>23.2.7</t>
  </si>
  <si>
    <t>по договорам технологического присоединения</t>
  </si>
  <si>
    <t>23.2.7.а</t>
  </si>
  <si>
    <t>23.2.8</t>
  </si>
  <si>
    <t xml:space="preserve">по обязательствам перед поставщиками и подрядчиками по исполнению инвестиционной программы </t>
  </si>
  <si>
    <t>23.2.8.а</t>
  </si>
  <si>
    <t>23.2.9</t>
  </si>
  <si>
    <t>прочая кредиторская задолженность</t>
  </si>
  <si>
    <t>23.2.9.а</t>
  </si>
  <si>
    <t>23.3</t>
  </si>
  <si>
    <t>Отношение поступлений денежных средств к выручке от реализованных товаров и оказанных услуг (с учетом НДС) всего, в том числе:</t>
  </si>
  <si>
    <t>23.3.1</t>
  </si>
  <si>
    <t>от производства и поставки электрической энергии и мощности</t>
  </si>
  <si>
    <t>23.3.1.1</t>
  </si>
  <si>
    <t>от производства и поставки электрической энергии на оптовом рынке электрической энергии и мощности</t>
  </si>
  <si>
    <t>23.3.1.2</t>
  </si>
  <si>
    <t>от производства и поставки электрической мощности на оптовом рынке электрической энергии и мощности</t>
  </si>
  <si>
    <t>23.3.1.3</t>
  </si>
  <si>
    <t>от производства и поставки электрической энергии (мощности) на розничных рынках электрической энергии</t>
  </si>
  <si>
    <t>23.3.2</t>
  </si>
  <si>
    <t>от производства и поставки тепловой энергии (мощности)</t>
  </si>
  <si>
    <t>23.3.3</t>
  </si>
  <si>
    <t>от оказания услуг по передаче электрической энергии</t>
  </si>
  <si>
    <t>23.3.4</t>
  </si>
  <si>
    <t>от оказания услуг по передаче тепловой энергии, теплоносителя</t>
  </si>
  <si>
    <t>23.3.5</t>
  </si>
  <si>
    <t>от реализации электрической энергии и мощности</t>
  </si>
  <si>
    <t>23.3.6</t>
  </si>
  <si>
    <t>от реализации тепловой энергии (мощности)</t>
  </si>
  <si>
    <t>23.3.7</t>
  </si>
  <si>
    <t>от оказания услуг по оперативно-диспетчерскому управлению в электроэнергетике всего, в том числе:</t>
  </si>
  <si>
    <t>23.3.7.1</t>
  </si>
  <si>
    <t>23.3.7.2</t>
  </si>
  <si>
    <t>ТЕХНИКО-ЭКОНОМИЧЕСКИЕ ПОКАЗАТЕЛИ</t>
  </si>
  <si>
    <t>XXIV</t>
  </si>
  <si>
    <t>В отношении деятельности по производству электрической, тепловой энергии (мощности)</t>
  </si>
  <si>
    <t>x</t>
  </si>
  <si>
    <t>24.1</t>
  </si>
  <si>
    <t>Установленная электрическая мощность</t>
  </si>
  <si>
    <t>24.2</t>
  </si>
  <si>
    <t>Установленная тепловая мощность</t>
  </si>
  <si>
    <t>Гкал/час</t>
  </si>
  <si>
    <t>24.3</t>
  </si>
  <si>
    <t>Располагаемая электрическая мощность</t>
  </si>
  <si>
    <t>24.4</t>
  </si>
  <si>
    <t>Присоединенная тепловая мощность</t>
  </si>
  <si>
    <t>24.5</t>
  </si>
  <si>
    <t>Объем выработанной электрической энергии</t>
  </si>
  <si>
    <t>млн.кВт.ч</t>
  </si>
  <si>
    <t>24.6</t>
  </si>
  <si>
    <t>Объем продукции отпущенной с шин (коллекторов)</t>
  </si>
  <si>
    <t>24.6.1</t>
  </si>
  <si>
    <t>электрической энергии</t>
  </si>
  <si>
    <t>24.6.2</t>
  </si>
  <si>
    <t>тепловой энергии</t>
  </si>
  <si>
    <t>тыс.Гкал</t>
  </si>
  <si>
    <t>24.7</t>
  </si>
  <si>
    <t>Объем покупной продукции для последующей продажи</t>
  </si>
  <si>
    <t>24.7.1</t>
  </si>
  <si>
    <t>24.7.2</t>
  </si>
  <si>
    <t>электрической мощности</t>
  </si>
  <si>
    <t>24.7.3</t>
  </si>
  <si>
    <t>24.8</t>
  </si>
  <si>
    <t>Объем покупной продукции на технологические цели</t>
  </si>
  <si>
    <t>24.8.1</t>
  </si>
  <si>
    <t>24.8.2</t>
  </si>
  <si>
    <t>24.9</t>
  </si>
  <si>
    <t>Объем продукции отпущенной (проданной) потребителям</t>
  </si>
  <si>
    <t>24.9.1</t>
  </si>
  <si>
    <t>24.9.2</t>
  </si>
  <si>
    <t>24.9.3</t>
  </si>
  <si>
    <t>XXV</t>
  </si>
  <si>
    <t>В отношении деятельности по передаче электрической энергии</t>
  </si>
  <si>
    <t>25.1</t>
  </si>
  <si>
    <t>Объем отпуска электрической энергии из сети (полезный отпуск) всего, в том числе:</t>
  </si>
  <si>
    <t>25.1.1</t>
  </si>
  <si>
    <t>потребителям, присоединенным к единой (национальной) общероссийской электрической сети всего, в том числе:</t>
  </si>
  <si>
    <t>25.1.1.1</t>
  </si>
  <si>
    <t>территориальные сетевые организации</t>
  </si>
  <si>
    <t>25.1.1.2</t>
  </si>
  <si>
    <t>потребители, не являющиеся территориальными сетевыми организациями</t>
  </si>
  <si>
    <t>25.2</t>
  </si>
  <si>
    <t>Объем технологического расхода (потерь) при передаче электрической энергии</t>
  </si>
  <si>
    <t>25.3</t>
  </si>
  <si>
    <t>Заявленная мощность***/фактическая мощность всего, в том числе:</t>
  </si>
  <si>
    <t>25.3.1</t>
  </si>
  <si>
    <t>потребителей, присоединенных к единой (национальной) общероссийской электрической сети всего, в том числе:</t>
  </si>
  <si>
    <t>25.3.1.1</t>
  </si>
  <si>
    <t>25.3.1.2</t>
  </si>
  <si>
    <t>25.4</t>
  </si>
  <si>
    <t>Количество условных единиц обслуживаемого электросетевого оборудования</t>
  </si>
  <si>
    <t>у.е.</t>
  </si>
  <si>
    <t>25.5</t>
  </si>
  <si>
    <t>XXVI</t>
  </si>
  <si>
    <t>В отношении сбытовой деятельности</t>
  </si>
  <si>
    <t>26.1</t>
  </si>
  <si>
    <t>Полезный отпуск электрической энергии потребителям</t>
  </si>
  <si>
    <t>26.2</t>
  </si>
  <si>
    <t>Отпуск тепловой энергии потребителям</t>
  </si>
  <si>
    <t>26.3</t>
  </si>
  <si>
    <t xml:space="preserve">Необходимая валовая выручка сбытовой организации без учета покупной электрической энергии (мощности) для последующей перепродажи и оплаты услуг по передаче электрической энергии </t>
  </si>
  <si>
    <t>26.4</t>
  </si>
  <si>
    <t>Необходимая валовая выручка сбытовой организации без учета затрат на покупку тепловой энергии и оплаты услуг по ее передаче</t>
  </si>
  <si>
    <t>XXVII</t>
  </si>
  <si>
    <t>В отношении деятельности по оперативно-диспетчерскому управлению</t>
  </si>
  <si>
    <t>27.1</t>
  </si>
  <si>
    <t>Установленная мощность в Единой энергетической системе России, в том числе</t>
  </si>
  <si>
    <t>27.1.1</t>
  </si>
  <si>
    <t>установленная электрическая мощность электростанций, входящих в Единую энергетическую систему России, осуществляющих деятельность по производству электрической энергии и продаваемой на оптовом рынке</t>
  </si>
  <si>
    <t>27.1.2</t>
  </si>
  <si>
    <t>установленная электрическая мощность электростанций, входящих в Единую энергетическую систему России, осуществляющих деятельность по производству электрической энергии и продаваемой на розничном рынке</t>
  </si>
  <si>
    <t>27.1.3</t>
  </si>
  <si>
    <t>средняя мощность поставки электрической энергии по группам точек поставки импорта на оптовом рынке</t>
  </si>
  <si>
    <t>27.2</t>
  </si>
  <si>
    <t>Объем потребления в Единой энергетической системе России, в том числе</t>
  </si>
  <si>
    <t>27.2.1</t>
  </si>
  <si>
    <t>суммарный объем потребления (покупки) электрической энергии по всем группам точек поставки, зарегистрированным на оптовом рынке</t>
  </si>
  <si>
    <t>27.2.2</t>
  </si>
  <si>
    <t>суммарный объем поставки электрической энергии на экспорт из России</t>
  </si>
  <si>
    <t>27.3</t>
  </si>
  <si>
    <t>Собственная необходимая валовая выручка субъекта оперативно-диспетчерского управления, всего в том числе</t>
  </si>
  <si>
    <t>27.3.1</t>
  </si>
  <si>
    <t xml:space="preserve"> в части управления технологическими режимами </t>
  </si>
  <si>
    <t>27.3.2</t>
  </si>
  <si>
    <t>XXVIII</t>
  </si>
  <si>
    <t>Среднесписочная численность работников</t>
  </si>
  <si>
    <t xml:space="preserve">2 Источники финансирования инвестиционной программы субъекта электроэнергетики </t>
  </si>
  <si>
    <t>Источники финансирования инвестиционной программы всего (строка I+строка II) всего, в том числе::</t>
  </si>
  <si>
    <t>Собственные средства всего, в том числе:</t>
  </si>
  <si>
    <t>полученная от реализации продукции и оказанных услуг по регулируемым ценам (тарифам):</t>
  </si>
  <si>
    <t>производства и поставки электрической энергии и мощности</t>
  </si>
  <si>
    <t>1.1.1.1.1</t>
  </si>
  <si>
    <t>1.1.1.1.2</t>
  </si>
  <si>
    <t>1.1.1.1.3</t>
  </si>
  <si>
    <t>производства и поставки тепловой энергии (мощности)</t>
  </si>
  <si>
    <t>оказания услуг по передаче электрической энергии</t>
  </si>
  <si>
    <t>оказания услуг по передаче тепловой энергии, теплоносителя</t>
  </si>
  <si>
    <t>от технологического присоединения, в том числе</t>
  </si>
  <si>
    <t>1.1.1.5.1</t>
  </si>
  <si>
    <t>от технологического присоединения объектов по производству электрической и тепловой энергии</t>
  </si>
  <si>
    <t>1.1.1.5.1.а</t>
  </si>
  <si>
    <t xml:space="preserve">    авансовое использование прибыли</t>
  </si>
  <si>
    <t>1.1.1.5.2</t>
  </si>
  <si>
    <t>1.1.1.5.2.а</t>
  </si>
  <si>
    <t>реализации электрической энергии и мощности</t>
  </si>
  <si>
    <t>1.1.1.8</t>
  </si>
  <si>
    <t>оказания услуг по оперативно-диспетчерскому управлению в электроэнергетике всего, в том числе:</t>
  </si>
  <si>
    <t>1.1.1.8.1</t>
  </si>
  <si>
    <t>1.1.1.8.2</t>
  </si>
  <si>
    <t>прибыль от продажи электрической энергии (мощности) по нерегулируемым ценам, всего в том числе:</t>
  </si>
  <si>
    <t>1.1.2.1</t>
  </si>
  <si>
    <t>1.1.2.2</t>
  </si>
  <si>
    <t>1.1.2.3</t>
  </si>
  <si>
    <t>прочая прибыль</t>
  </si>
  <si>
    <t>Амортизация основных средств всего, в том числе:</t>
  </si>
  <si>
    <t>текущая амортизация, учтенная в ценах (тарифах) всего, в том числе:</t>
  </si>
  <si>
    <t>1.2.1.1.1</t>
  </si>
  <si>
    <t>1.2.1.1.2</t>
  </si>
  <si>
    <t>1.2.1.1.3</t>
  </si>
  <si>
    <t>прочая текущая амортизация</t>
  </si>
  <si>
    <t>1.2.3.1.1</t>
  </si>
  <si>
    <t>1.2.3.1.2.</t>
  </si>
  <si>
    <t>1.2.3.1.2</t>
  </si>
  <si>
    <t>Возврат налога на добавленную стоимость****</t>
  </si>
  <si>
    <t>Прочие собственные средства всего, в том числе:</t>
  </si>
  <si>
    <t>средства от эмиссии акций</t>
  </si>
  <si>
    <t>Вексели</t>
  </si>
  <si>
    <t>3.1.</t>
  </si>
  <si>
    <t xml:space="preserve">Объем финансирования мероприятий по технологическому присоединению льготных категорий заявителей максимальной присоединяемой мощностью до 150 кВт, в том числе за счет: </t>
  </si>
  <si>
    <t>цен (тарифов) на услуги по передаче электрической энергии;</t>
  </si>
  <si>
    <t>амортизации, учтенной в ценах (тарифах) на услуги по передаче электрической энергии;</t>
  </si>
  <si>
    <t>кредитов</t>
  </si>
  <si>
    <t>Для субъектов электроэнергетики, осуществляющих регулируемые виды деятельности с использованием метода доходности инвестированного капитала</t>
  </si>
  <si>
    <t>3.2.1</t>
  </si>
  <si>
    <t>возврат инвестированного капитала, направляемый на инвестиции</t>
  </si>
  <si>
    <t>3.2.2</t>
  </si>
  <si>
    <t>доход на инвестированный капитал, направляемый на инвестиции</t>
  </si>
  <si>
    <t>3.2.3</t>
  </si>
  <si>
    <t>заемные средства, направляемые на инвестиции</t>
  </si>
  <si>
    <t>Примечание:</t>
  </si>
  <si>
    <t xml:space="preserve">*в строках, содержащих слова "всего, в том числе" указывается сумма нижерасположенных строк соответствующего раздела (подраздела) </t>
  </si>
  <si>
    <t>** строка заполняется в объеме притока денежных средств от эмиссии акций. В случае оплаты эмиссии акций с использованием не денежных операций, данная строка не заполняется</t>
  </si>
  <si>
    <t xml:space="preserve">*** указывается на основании заключенных договоров на оказание услуг по передаче электрической энергии </t>
  </si>
  <si>
    <t>**** указываются денежные средства в виде положительного сальдо от налога на добаленную стоимость к уплате и налога на добаленную стоимость к возврату, рассчитанные с учетом налогового вычета, в том числе связанного с капитальными вложениями</t>
  </si>
  <si>
    <t xml:space="preserve">***** указывается суммарно стоимость оказынных субъекту электроэнергетики услуг: 
по оперативно-диспетчерскому управлению в электроэнергетике;
по организации оптовой торговли электрической энергией, мощностью и иными допущенными к обращению на оптовом рынке товарами и услугами;
по расчету требований и обязательств участников оптового рынка
</t>
  </si>
  <si>
    <t>6</t>
  </si>
  <si>
    <t>в процентах, %</t>
  </si>
  <si>
    <t xml:space="preserve">План </t>
  </si>
  <si>
    <t>в ед. измерений</t>
  </si>
  <si>
    <t>Форма 4. Отчет о постановке объектов электросетевого хозяйства под напряжение 
и (или) включении объектов капитального строительства для проведения пусконаладочных работ</t>
  </si>
  <si>
    <t>в текущих ценах</t>
  </si>
  <si>
    <t>Отклонение от плана финансирования по итогам отчетного периода</t>
  </si>
  <si>
    <t>Отклонение от плана освоения по итогам отчетного периода</t>
  </si>
  <si>
    <t>Отклонение от плана ввода основных средств по итогам отчетного периода</t>
  </si>
  <si>
    <t>Отклонения от плановых показателей по итогам отчетного периода</t>
  </si>
  <si>
    <t>в прогнозных ценах</t>
  </si>
  <si>
    <t xml:space="preserve">в прогнозных ценах </t>
  </si>
  <si>
    <t>Форма 3. Отчет об исполнении плана ввода основных средств по инвестиционным проектам инвестиционной программы</t>
  </si>
  <si>
    <t>Приложение  № 10</t>
  </si>
  <si>
    <t>Место расположения центра питания:
субъект Российской Федерации, район, ближайший населенный пункт</t>
  </si>
  <si>
    <t>Наименование центра питания</t>
  </si>
  <si>
    <t>8.1.</t>
  </si>
  <si>
    <t>8.2.</t>
  </si>
  <si>
    <t>8.3.</t>
  </si>
  <si>
    <t>8.4.</t>
  </si>
  <si>
    <t>8.5.</t>
  </si>
  <si>
    <t>9.1.</t>
  </si>
  <si>
    <t>9.2.</t>
  </si>
  <si>
    <t>9.3.</t>
  </si>
  <si>
    <t>9.4.</t>
  </si>
  <si>
    <t>9.5.</t>
  </si>
  <si>
    <t>10.1.</t>
  </si>
  <si>
    <t>10.2.</t>
  </si>
  <si>
    <t>10.3.</t>
  </si>
  <si>
    <t>10.4.</t>
  </si>
  <si>
    <t>10.5.</t>
  </si>
  <si>
    <t>Отклонение от плановых значений по итогам отчетного периода</t>
  </si>
  <si>
    <t>Развитие электрической сети/усиление существующей электрической сети, связанное с подключением новых потребителей</t>
  </si>
  <si>
    <t>Замещение (обновление) электрической сети/повышение экономической эффективности (мероприятия, направленные на снижение эксплуатационных затрат) оказания услуг в сфере электроэнергетики</t>
  </si>
  <si>
    <t xml:space="preserve">Повышение надежности оказываемых услуг в сфере электроэнергетики </t>
  </si>
  <si>
    <t xml:space="preserve">Повышение качества оказываемых услуг в сфере электроэнергетики </t>
  </si>
  <si>
    <t>Выполнение требований законодательства Российской Федерации, предписаний органов исполнительной власти, регламентов рынков электрической энергии</t>
  </si>
  <si>
    <t>Обеспечение текущей деятельности в сфере электроэнергетики, в том числе развитие информационной инфраструктуры, хозяйственное обеспечение деятельности</t>
  </si>
  <si>
    <t>Инвестиции, связанные с деятельностью, не относящейся к сфере электроэнергетики</t>
  </si>
  <si>
    <t>Наименование количественного показателя, соответствующего цели</t>
  </si>
  <si>
    <t>4.3</t>
  </si>
  <si>
    <t>4.4</t>
  </si>
  <si>
    <t>Приложение  № 8</t>
  </si>
  <si>
    <t>Приложение № 9</t>
  </si>
  <si>
    <t>Форма 10.  Отчет об исполнении плана финансирования капитальных вложений по инвестиционным проектам инвестиционной программы (квартальный)</t>
  </si>
  <si>
    <t>Форма 12. Отчет об исполнении плана освоения капитальных вложений по инвестиционным проектам инвестиционной программы (квартальный)</t>
  </si>
  <si>
    <t>Форма 13. Отчет об исполнении плана ввода основных средств по инвестиционным проектам инвестиционной программы (квартальный)</t>
  </si>
  <si>
    <t>Форма 15.  Отчет об исполнении плана ввода объектов инвестиционной деятельности (мощностей)  в эксплуатацию (квартальный)</t>
  </si>
  <si>
    <t>Форма 16. Отчет об исполнении плана вывода объектов инвестиционной деятельности (мощностей)  из эксплуатации (квартальный)</t>
  </si>
  <si>
    <t>Форма  17.  Отчет об исполнении основных этапов работ по инвестиционным проектам инвестиционной программы (квартальный)</t>
  </si>
  <si>
    <t>Приложение  № 17</t>
  </si>
  <si>
    <t>Цели реализации инвестиционных проектов и плановые (фактические) значения количественных показателей, характеризующие достижение таких целей по итогам отчетного периода</t>
  </si>
  <si>
    <t xml:space="preserve">Форма 7. Отчет о фактических значениях количественных показателей по инвестиционным проектам инвестиционной программы   </t>
  </si>
  <si>
    <t xml:space="preserve">Форма 18. Отчет о фактических значениях количественных показателей по инвестиционным проектам инвестиционной программы (квартальный)  </t>
  </si>
  <si>
    <t>Форма 19. Отчет о достигнутых результатах в части, касающейся расширения пропускной способности, снижения потерь в сетях и увеличения резерва для присоединения потребителей отдельно по каждому центру питания напряжением  35 кВ и выше (квартальный)</t>
  </si>
  <si>
    <t>Приложение  № 19</t>
  </si>
  <si>
    <t>факт на конец отчетного периода</t>
  </si>
  <si>
    <t>Приложение № 20</t>
  </si>
  <si>
    <t>Форма 8. Отчет о достигнутых результатах в части, касающейся расширения пропускной способности, снижения потерь в сетях и увеличения резерва для присоединения потребителей отдельно по каждому центру питания напряжением 35 кВ и выше</t>
  </si>
  <si>
    <t xml:space="preserve">Форма 6. Отчет об исполнении плана вывода объектов инвестиционной деятельности (мощностей) из эксплуатации </t>
  </si>
  <si>
    <t>Отчет о реализации инвестиционной программы ____________________________________________________________________________</t>
  </si>
  <si>
    <t>Форма 14. Отчет о постановке объектов электросетевого хозяйства под напряжение 
и (или) включении объектов капитального строительства для проведения пусконаладочных работ (квартальный)</t>
  </si>
  <si>
    <t>от « 25 » апреля 2018 г. № 320</t>
  </si>
  <si>
    <t xml:space="preserve">                                                                                                                                                       реквизиты решения органа исполнительной власти, утвердившего инвестиционную программу     </t>
  </si>
  <si>
    <r>
      <t>Фактическое снижение потерь, кВт</t>
    </r>
    <r>
      <rPr>
        <sz val="12"/>
        <rFont val="Calibri"/>
        <family val="2"/>
        <charset val="204"/>
      </rPr>
      <t>×</t>
    </r>
    <r>
      <rPr>
        <sz val="12"/>
        <rFont val="Times New Roman"/>
        <family val="1"/>
        <charset val="204"/>
      </rPr>
      <t>ч/год</t>
    </r>
  </si>
  <si>
    <t>Всего, в том числе:</t>
  </si>
  <si>
    <t xml:space="preserve">Оценка полной стоимости инвестиционного проекта в прогнозных ценах соответствующих лет, млн. рублей 
(с НДС) </t>
  </si>
  <si>
    <t>Оценка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электроэнергетики, млн. рублей (с НДС)</t>
  </si>
  <si>
    <t>млн. рублей (с НДС)</t>
  </si>
  <si>
    <t>Полная сметная стоимость инвестиционного проекта в соответствии с утвержденной проектной документацией в базисном уровне цен, млн. рублей (без НДС)</t>
  </si>
  <si>
    <t>Оценка полной стоимости инвестиционного проекта в прогнозных ценах соответствующих лет, млн. рублей (без НДС)</t>
  </si>
  <si>
    <t>млн. рублей (без НДС)</t>
  </si>
  <si>
    <t>Первоначальная стоимость принимаемых к учету основных средств и нематериальных активов, млн. рублей (без НДС)</t>
  </si>
  <si>
    <t>млн. рублей
 (без НДС)</t>
  </si>
  <si>
    <t>млн. рублей</t>
  </si>
  <si>
    <t xml:space="preserve">Оценка полной стоимости инвестиционного проекта  в прогнозных ценах соответствующих лет, млн. рублей (с НДС) </t>
  </si>
  <si>
    <t xml:space="preserve">Остаток финансирования капитальных вложений 
на  конец отчетного периода в прогнозных ценах соответствующих лет,  млн. рублей (с НДС) </t>
  </si>
  <si>
    <t>млн. рублей
 (с НДС)</t>
  </si>
  <si>
    <t>Финансирование капитальных вложений, млн. рублей (с НДС)</t>
  </si>
  <si>
    <t xml:space="preserve">Остаток освоения капитальных вложений 
на  конец отчетного периода,  
млн. рублей 
(без НДС) </t>
  </si>
  <si>
    <t>чел.</t>
  </si>
  <si>
    <t>Форма 11. Отчет об исполнении плана финансирования капитальных вложений по источникам финансирования инвестиционных проектов инвестиционной программы (квартальный)</t>
  </si>
  <si>
    <t>Форма 9. Отчет об исполнении финансового плана субъекта электроэнергетики</t>
  </si>
  <si>
    <t>Форма 20. Отчет об исполнении финансового плана субъекта электроэнергетики (квартальный)</t>
  </si>
  <si>
    <t>Приложение № 2</t>
  </si>
  <si>
    <t>к приказу Министерства промышленности, энергетики и жилищно-коммунального хозяйства Красноярского края</t>
  </si>
  <si>
    <t>Форма 2. План финансирования капитальных вложений по инвестиционным проектам</t>
  </si>
  <si>
    <t>Инвестиционная программа</t>
  </si>
  <si>
    <t>Общества с ограниченной ответственностью "Красноярский жилищно-коммунальный комплекс"</t>
  </si>
  <si>
    <t xml:space="preserve">                                                        </t>
  </si>
  <si>
    <t xml:space="preserve"> полное наименование субъекта электроэнергетики</t>
  </si>
  <si>
    <t>Утвержденные плановые значения показателей приведены в соответствии с</t>
  </si>
  <si>
    <t>реквизиты решения органа исполнительной власти, утвердившего инвестиционную программу</t>
  </si>
  <si>
    <t>Номер группы инвести-ционных проектов</t>
  </si>
  <si>
    <t>Идентификатор инвестицион-ного проекта</t>
  </si>
  <si>
    <t>Текущая стадия реализации инвестиционного проекта</t>
  </si>
  <si>
    <t>Год начала  реализации инвестиционного проекта</t>
  </si>
  <si>
    <t>Год окончания реализации инвестицион-ного проекта</t>
  </si>
  <si>
    <t>Полная сметная стоимость инвестиционного проекта в соответствии с утвержденной проектной документацией</t>
  </si>
  <si>
    <t>Размер платы за технологическое присоединение (подключение), млн рублей</t>
  </si>
  <si>
    <t xml:space="preserve">Фактический объем финансирования на 01.01.2017 года, млн рублей 
(с НДС) </t>
  </si>
  <si>
    <t>Оценка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</t>
  </si>
  <si>
    <t xml:space="preserve">Оценка полной стоимости инвестиционного проекта в прогнозных ценах соответствующих лет, млн рублей (с НДС) </t>
  </si>
  <si>
    <t xml:space="preserve">Остаток финансирования капитальных вложений в прогнозных ценах соответствующих лет,  млн рублей 
(с НДС) </t>
  </si>
  <si>
    <t>Финансирование капитальных вложений 
2017 года в прогнозных ценах, млн рублей (с НДС)</t>
  </si>
  <si>
    <t>Финансирование капитальных вложений в прогнозных ценах соответствующих лет, млн рублей (с НДС)</t>
  </si>
  <si>
    <t>Краткое обоснование  корректировки утвержденного плана</t>
  </si>
  <si>
    <t>Предложение по корректировке утвержденного плана</t>
  </si>
  <si>
    <t>Предложение по корректировке утвержденного плана года 2019</t>
  </si>
  <si>
    <t>Предложение по корректировке утвержденного плана года 2020</t>
  </si>
  <si>
    <t>Итого за период реализации инвестиционной программы
(план)</t>
  </si>
  <si>
    <t>Итого за период реализации инвестиционной программы
(с учетом предложений по корректировке утвержденного плана)</t>
  </si>
  <si>
    <t xml:space="preserve">Утвержденный план </t>
  </si>
  <si>
    <t>в базисном уровне цен, млн рублей 
(с НДС)</t>
  </si>
  <si>
    <t>в ценах, сложившихся ко времени составления сметной документации, млн рублей (с НДС)</t>
  </si>
  <si>
    <t>месяц и год составления сметной документации</t>
  </si>
  <si>
    <t xml:space="preserve">в текущих ценах, млн рублей (с НДС) </t>
  </si>
  <si>
    <t xml:space="preserve">в прогнозных ценах соответствующих лет, млн рублей 
(с НДС) </t>
  </si>
  <si>
    <t>Утвержденный план</t>
  </si>
  <si>
    <t>План 
на 01.01.2017 года</t>
  </si>
  <si>
    <t>16.1</t>
  </si>
  <si>
    <t>16.2</t>
  </si>
  <si>
    <t>16.3</t>
  </si>
  <si>
    <t>16.4</t>
  </si>
  <si>
    <t>32.1</t>
  </si>
  <si>
    <t>32.2</t>
  </si>
  <si>
    <t>32.3</t>
  </si>
  <si>
    <t>32.4</t>
  </si>
  <si>
    <t>32.5</t>
  </si>
  <si>
    <t>32.6</t>
  </si>
  <si>
    <t>32.7</t>
  </si>
  <si>
    <t>32.8</t>
  </si>
  <si>
    <t>32.9</t>
  </si>
  <si>
    <t>32.10</t>
  </si>
  <si>
    <t>32.11</t>
  </si>
  <si>
    <t>32.12</t>
  </si>
  <si>
    <t>32.13</t>
  </si>
  <si>
    <t>32.14</t>
  </si>
  <si>
    <t>32.15</t>
  </si>
  <si>
    <t>32.16</t>
  </si>
  <si>
    <t>32.17</t>
  </si>
  <si>
    <t>32.18</t>
  </si>
  <si>
    <t>32.19</t>
  </si>
  <si>
    <t>32.20</t>
  </si>
  <si>
    <t>32.21</t>
  </si>
  <si>
    <t>32.22</t>
  </si>
  <si>
    <t>32.23</t>
  </si>
  <si>
    <t>32.24</t>
  </si>
  <si>
    <t>32.25</t>
  </si>
  <si>
    <t>32.26</t>
  </si>
  <si>
    <t>32.27</t>
  </si>
  <si>
    <t>32.28</t>
  </si>
  <si>
    <t>32.29</t>
  </si>
  <si>
    <t>32.30</t>
  </si>
  <si>
    <t>нд</t>
  </si>
  <si>
    <t>З</t>
  </si>
  <si>
    <t>10.2016</t>
  </si>
  <si>
    <t>02.2018</t>
  </si>
  <si>
    <t>Приведение сметной стоимости к ценам 2018 года</t>
  </si>
  <si>
    <t>04.2016</t>
  </si>
  <si>
    <t>Мероприятие выполнено в 2017 году за счет других источников финансирования</t>
  </si>
  <si>
    <t>11.2016</t>
  </si>
  <si>
    <t>Разработка проектной документации включена в состав мероприятия по модернизации электрических сетей от ТП-1А (134-8-2)</t>
  </si>
  <si>
    <t>1.2.2.2.</t>
  </si>
  <si>
    <t>Обращение ДГХ администрации города Красноярска в адрес ООО "КрасКом" о включении мероприятий по повышению надежности электроснабжения   потребителей микрорайона "Вторичные ресурсы" в инвестиционную программу. Жалобы на низкое напряжение в электрической сети жителей микрорайона.</t>
  </si>
  <si>
    <t>2019</t>
  </si>
  <si>
    <t>2020</t>
  </si>
  <si>
    <t xml:space="preserve">Отчет о реализации инвестиционной программы </t>
  </si>
  <si>
    <t>Год раскрытия информации:</t>
  </si>
  <si>
    <t>год</t>
  </si>
  <si>
    <t xml:space="preserve">                                                                                                                                                                  </t>
  </si>
  <si>
    <t xml:space="preserve"> реквизиты решения органа исполнительной власти, утвердившего инвестиционную программу</t>
  </si>
  <si>
    <t>Общество с ограниченной ответственностью "Красноярский жилищно-коммунальный комплекс"</t>
  </si>
  <si>
    <t xml:space="preserve">                         </t>
  </si>
  <si>
    <t xml:space="preserve">Год раскрытия информации: </t>
  </si>
  <si>
    <t xml:space="preserve">                                                                                                                                           </t>
  </si>
  <si>
    <t xml:space="preserve">                     </t>
  </si>
  <si>
    <t>полное наименование субъекта электроэнергетики</t>
  </si>
  <si>
    <t>Приложение № 4</t>
  </si>
  <si>
    <t>Форма 4. План ввода основных средств</t>
  </si>
  <si>
    <t xml:space="preserve"> ______________________________________________________________________________</t>
  </si>
  <si>
    <t xml:space="preserve">Утвержденные плановые значения показателей приведены в соответствии с </t>
  </si>
  <si>
    <t>Идентифика-тор инвестицион-ного проекта</t>
  </si>
  <si>
    <t>Первоначальная стоимость принимаемых к учету основных средств и нематериальных активов, млн рублей (без НДС)</t>
  </si>
  <si>
    <t>Принятие основных средств и нематериальных активов к бухгалтерскому учету в год 2017</t>
  </si>
  <si>
    <t>Принятие основных средств и нематериальных активов к бухгалтерскому учету</t>
  </si>
  <si>
    <t>2018 год</t>
  </si>
  <si>
    <t>2019 год</t>
  </si>
  <si>
    <t>2020 год</t>
  </si>
  <si>
    <t>Итого за период реализации инвестиционной программы</t>
  </si>
  <si>
    <t>млн рублей (без НДС)</t>
  </si>
  <si>
    <t>шт опоры ж/б</t>
  </si>
  <si>
    <t>шт ячейки КСО с ВНЗ</t>
  </si>
  <si>
    <t>шт ячейки ЩО-70</t>
  </si>
  <si>
    <t>шт, дерев. опоры с ж/б приставками</t>
  </si>
  <si>
    <t>6.1.4</t>
  </si>
  <si>
    <t>6.1.5</t>
  </si>
  <si>
    <t>6.1.6</t>
  </si>
  <si>
    <t>6.1.7</t>
  </si>
  <si>
    <t>6.2.1</t>
  </si>
  <si>
    <t>6.2.2</t>
  </si>
  <si>
    <t>6.2.3</t>
  </si>
  <si>
    <t>6.2.4</t>
  </si>
  <si>
    <t>6.2.5</t>
  </si>
  <si>
    <t>6.2.6</t>
  </si>
  <si>
    <t>6.2.7</t>
  </si>
  <si>
    <t>7.1.4</t>
  </si>
  <si>
    <t>7.1.5</t>
  </si>
  <si>
    <t>7.1.6</t>
  </si>
  <si>
    <t>7.1.7</t>
  </si>
  <si>
    <t>7.1.8</t>
  </si>
  <si>
    <t>7.1.9</t>
  </si>
  <si>
    <t>7.2.1</t>
  </si>
  <si>
    <t>7.2.2</t>
  </si>
  <si>
    <t>7.2.3</t>
  </si>
  <si>
    <t>7.2.4</t>
  </si>
  <si>
    <t>7.2.5</t>
  </si>
  <si>
    <t>7.2.6</t>
  </si>
  <si>
    <t>7.2.7</t>
  </si>
  <si>
    <t>7.2.8</t>
  </si>
  <si>
    <t>7.2.9</t>
  </si>
  <si>
    <t>7.2.10</t>
  </si>
  <si>
    <t>7.3.1</t>
  </si>
  <si>
    <t>7.3.2</t>
  </si>
  <si>
    <t>7.3.3</t>
  </si>
  <si>
    <t>7.3.4</t>
  </si>
  <si>
    <t>7.3.5</t>
  </si>
  <si>
    <t>7.3.6</t>
  </si>
  <si>
    <t>7.3.7</t>
  </si>
  <si>
    <t>7.3.8</t>
  </si>
  <si>
    <t>7.4.1</t>
  </si>
  <si>
    <t>7.4.2</t>
  </si>
  <si>
    <t>7.4.3</t>
  </si>
  <si>
    <t>7.4.4</t>
  </si>
  <si>
    <t>7.4.5</t>
  </si>
  <si>
    <t>7.4.6</t>
  </si>
  <si>
    <t>7.4.7</t>
  </si>
  <si>
    <t>7.4.8</t>
  </si>
  <si>
    <t>7.5.1</t>
  </si>
  <si>
    <t>7.5.2</t>
  </si>
  <si>
    <t>7.5.3</t>
  </si>
  <si>
    <t>7.5.4</t>
  </si>
  <si>
    <t>7.5.5</t>
  </si>
  <si>
    <t>7.5.6</t>
  </si>
  <si>
    <t>7.5.7</t>
  </si>
  <si>
    <t>7.5.8</t>
  </si>
  <si>
    <t>7.5.9</t>
  </si>
  <si>
    <t>7.6.1</t>
  </si>
  <si>
    <t>7.6.2</t>
  </si>
  <si>
    <t>7.6.3</t>
  </si>
  <si>
    <t>7.6.4</t>
  </si>
  <si>
    <t>7.6.5</t>
  </si>
  <si>
    <t>7.6.6</t>
  </si>
  <si>
    <t>7.6.7</t>
  </si>
  <si>
    <t>7.6.8</t>
  </si>
  <si>
    <t>7.6.9</t>
  </si>
  <si>
    <t>7.6.10</t>
  </si>
  <si>
    <t>8.1.1</t>
  </si>
  <si>
    <t>8.1.2</t>
  </si>
  <si>
    <t>8.1.3</t>
  </si>
  <si>
    <t>8.1.4</t>
  </si>
  <si>
    <t>8.1.5</t>
  </si>
  <si>
    <t>8.1.6</t>
  </si>
  <si>
    <t>8.1.7</t>
  </si>
  <si>
    <t>8.1.8</t>
  </si>
  <si>
    <t>8.1.9</t>
  </si>
  <si>
    <t>8.2.1</t>
  </si>
  <si>
    <t>8.2.2</t>
  </si>
  <si>
    <t>8.2.3</t>
  </si>
  <si>
    <t>8.2.4</t>
  </si>
  <si>
    <t>8.2.5</t>
  </si>
  <si>
    <t>8.2.6</t>
  </si>
  <si>
    <t>8.2.7</t>
  </si>
  <si>
    <t>8.2.8</t>
  </si>
  <si>
    <t>8.2.9</t>
  </si>
  <si>
    <t>8.2.10</t>
  </si>
  <si>
    <t>9</t>
  </si>
  <si>
    <t>Приложение № 5</t>
  </si>
  <si>
    <t>Форма 5. План ввода основных средств (с распределением по кварталам)</t>
  </si>
  <si>
    <t xml:space="preserve">Утвержденные плановые значения показателей приведены в соответствии с  </t>
  </si>
  <si>
    <t>План принятия основных средств и нематериальных активов к бухгалтерскому учету год</t>
  </si>
  <si>
    <t>I кв.</t>
  </si>
  <si>
    <t>II кв.</t>
  </si>
  <si>
    <t>III кв.</t>
  </si>
  <si>
    <t>IV кв.</t>
  </si>
  <si>
    <t>Итого план
за год</t>
  </si>
  <si>
    <t>4.1.5</t>
  </si>
  <si>
    <t>4.1.6</t>
  </si>
  <si>
    <t>4.1.7</t>
  </si>
  <si>
    <t>4.1.8</t>
  </si>
  <si>
    <t>4.1.9</t>
  </si>
  <si>
    <t>4.1.10</t>
  </si>
  <si>
    <t>4.2.5</t>
  </si>
  <si>
    <t>4.2.6</t>
  </si>
  <si>
    <t>4.2.7</t>
  </si>
  <si>
    <t>4.2.8</t>
  </si>
  <si>
    <t>4.2.9</t>
  </si>
  <si>
    <t>4.2.10</t>
  </si>
  <si>
    <t>4.3.1</t>
  </si>
  <si>
    <t>4.3.2</t>
  </si>
  <si>
    <t>4.3.3</t>
  </si>
  <si>
    <t>4.3.4</t>
  </si>
  <si>
    <t>4.3.5</t>
  </si>
  <si>
    <t>4.3.6</t>
  </si>
  <si>
    <t>4.3.7</t>
  </si>
  <si>
    <t>4.3.8</t>
  </si>
  <si>
    <t>4.3.9</t>
  </si>
  <si>
    <t>4.3.10</t>
  </si>
  <si>
    <t>4.4.1</t>
  </si>
  <si>
    <t>4.4.2</t>
  </si>
  <si>
    <t>4.4.3</t>
  </si>
  <si>
    <t>4.4.4</t>
  </si>
  <si>
    <t>4.4.5</t>
  </si>
  <si>
    <t>4.4.6</t>
  </si>
  <si>
    <t>4.4.7</t>
  </si>
  <si>
    <t>4.4.8</t>
  </si>
  <si>
    <t>4.4.9</t>
  </si>
  <si>
    <t>4.4.10</t>
  </si>
  <si>
    <t>5</t>
  </si>
  <si>
    <t>7</t>
  </si>
  <si>
    <t>8</t>
  </si>
  <si>
    <t>10</t>
  </si>
  <si>
    <t>11</t>
  </si>
  <si>
    <t>12</t>
  </si>
  <si>
    <t>13</t>
  </si>
  <si>
    <t>14</t>
  </si>
  <si>
    <t>1.2.2.2</t>
  </si>
  <si>
    <t>5.1.8.</t>
  </si>
  <si>
    <t>5.1.9.</t>
  </si>
  <si>
    <t>5.1.10.</t>
  </si>
  <si>
    <t>5.8.</t>
  </si>
  <si>
    <t>5.9.</t>
  </si>
  <si>
    <t>5.10.</t>
  </si>
  <si>
    <t>5.2.8.</t>
  </si>
  <si>
    <t>5.2.9.</t>
  </si>
  <si>
    <t>5.2.10.</t>
  </si>
  <si>
    <t>5.3.8.</t>
  </si>
  <si>
    <t>5.3.9.</t>
  </si>
  <si>
    <t>5.3.10.</t>
  </si>
  <si>
    <t>5.4.8.</t>
  </si>
  <si>
    <t>5.4.9.</t>
  </si>
  <si>
    <t>5.4.10.</t>
  </si>
  <si>
    <t>6.8.</t>
  </si>
  <si>
    <t>6.9.</t>
  </si>
  <si>
    <t>6.10.</t>
  </si>
  <si>
    <t>6.1.8.</t>
  </si>
  <si>
    <t>6.1.9.</t>
  </si>
  <si>
    <t>6.1.10.</t>
  </si>
  <si>
    <t>6.2.8.</t>
  </si>
  <si>
    <t>6.2.9.</t>
  </si>
  <si>
    <t>6.2.10.</t>
  </si>
  <si>
    <t>6.3.8.</t>
  </si>
  <si>
    <t>6.3.9.</t>
  </si>
  <si>
    <t>6.3.10.</t>
  </si>
  <si>
    <t>6.4.8.</t>
  </si>
  <si>
    <t>6.4.9.</t>
  </si>
  <si>
    <t>6.4.10.</t>
  </si>
  <si>
    <t xml:space="preserve">                                                                                                                         </t>
  </si>
  <si>
    <t xml:space="preserve"> Отчет об исполнении инвестиционной программы</t>
  </si>
  <si>
    <t>Приложение № 3</t>
  </si>
  <si>
    <t>Форма 3. План освоения капитальных вложений по инвестиционным проектам</t>
  </si>
  <si>
    <t xml:space="preserve">Текущая стадия реализации инвестиционного проекта  </t>
  </si>
  <si>
    <t>Год окончания реализации инвестиционного проекта</t>
  </si>
  <si>
    <t xml:space="preserve">Фактический объем освоения капитальных вложений на 01.01.года 2017
, млн рублей 
(без НДС) </t>
  </si>
  <si>
    <t>Оценка полной стоимости в прогнозных ценах соответствующих лет, 
млн рублей (без НДС)</t>
  </si>
  <si>
    <t>Остаток освоения капитальных вложений, 
млн рублей (без НДС)</t>
  </si>
  <si>
    <t>Освоение капитальных вложений 2017 года в прогнозных ценах соответствующих лет, млн рублей (без НДС)</t>
  </si>
  <si>
    <t>Освоение капитальных вложений в прогнозных ценах соответствующих лет, млн рублей  (без НДС)</t>
  </si>
  <si>
    <t>Краткое обоснование корректировки утвержденного плана</t>
  </si>
  <si>
    <t>Предложение по корректировке утвержденного  плана</t>
  </si>
  <si>
    <t>План на 01.01.2017 года</t>
  </si>
  <si>
    <t>Итого за период реализации инвестиционной программы
(утвержденный план)</t>
  </si>
  <si>
    <t>Итого за период реализации инвестиционной программы
(предложение по корректировке утвержденного плана)</t>
  </si>
  <si>
    <t>Всего, в т.ч.:</t>
  </si>
  <si>
    <t>оборудование</t>
  </si>
  <si>
    <t xml:space="preserve">Факт 
</t>
  </si>
  <si>
    <t>29.1</t>
  </si>
  <si>
    <t>29.2</t>
  </si>
  <si>
    <t>29.3</t>
  </si>
  <si>
    <t>29.4</t>
  </si>
  <si>
    <t>29.5</t>
  </si>
  <si>
    <t>29.6</t>
  </si>
  <si>
    <t>Форма 6. Краткое описание инвестиционной программы. Постановка объектов электросетевого хозяйства под напряжение и (или) включение объектов капитального строительства для проведения пусконаладочных работ</t>
  </si>
  <si>
    <t>Постановка объектов электросетевого хозяйства под напряжение и (или) включение объектов капитального строительства для проведения пусконаладочных работ в год 2017</t>
  </si>
  <si>
    <t>Постановка объектов электросетевого хозяйства под напряжение и (или) включение объектов капитального строительства для проведения пусконаладочных работ</t>
  </si>
  <si>
    <t>шт опоры дерев. с ж/б приставками</t>
  </si>
  <si>
    <t>5.1.4</t>
  </si>
  <si>
    <t>5.1.5</t>
  </si>
  <si>
    <t>5.1.6</t>
  </si>
  <si>
    <t>5.1.7</t>
  </si>
  <si>
    <t>5.1.8</t>
  </si>
  <si>
    <t>5.2.1</t>
  </si>
  <si>
    <t>5.2.2</t>
  </si>
  <si>
    <t>5.2.3</t>
  </si>
  <si>
    <t>5.2.4</t>
  </si>
  <si>
    <t>5.2.5</t>
  </si>
  <si>
    <t>5.2.6</t>
  </si>
  <si>
    <t>5.2.7</t>
  </si>
  <si>
    <t>5.2.8</t>
  </si>
  <si>
    <t>5.2.9</t>
  </si>
  <si>
    <t>5.3.1</t>
  </si>
  <si>
    <t>5.3.2</t>
  </si>
  <si>
    <t>5.3.3</t>
  </si>
  <si>
    <t>5.3.4</t>
  </si>
  <si>
    <t>5.3.5</t>
  </si>
  <si>
    <t>5.3.6</t>
  </si>
  <si>
    <t>5.3.7</t>
  </si>
  <si>
    <t>5.3.8</t>
  </si>
  <si>
    <t>5.4.1</t>
  </si>
  <si>
    <t>5.4.2</t>
  </si>
  <si>
    <t>5.4.3</t>
  </si>
  <si>
    <t>5.4.4</t>
  </si>
  <si>
    <t>5.4.5</t>
  </si>
  <si>
    <t>5.4.6</t>
  </si>
  <si>
    <t>5.4.7</t>
  </si>
  <si>
    <t>5.4.8</t>
  </si>
  <si>
    <t>5.4.9</t>
  </si>
  <si>
    <t>5.5.1</t>
  </si>
  <si>
    <t>5.5.2</t>
  </si>
  <si>
    <t>5.5.3</t>
  </si>
  <si>
    <t>5.5.4</t>
  </si>
  <si>
    <t>5.5.5</t>
  </si>
  <si>
    <t>5.5.6</t>
  </si>
  <si>
    <t>5.5.7</t>
  </si>
  <si>
    <t>5.5.8</t>
  </si>
  <si>
    <t>5.6.1</t>
  </si>
  <si>
    <t>5.6.2</t>
  </si>
  <si>
    <t>5.6.3</t>
  </si>
  <si>
    <t>5.6.4</t>
  </si>
  <si>
    <t>5.6.5</t>
  </si>
  <si>
    <t>5.6.6</t>
  </si>
  <si>
    <t>5.6.7</t>
  </si>
  <si>
    <t>5.6.8</t>
  </si>
  <si>
    <t>5.6.9</t>
  </si>
  <si>
    <t>Приложение № 7</t>
  </si>
  <si>
    <t>Форма 7. Краткое описание инвестиционной программы. Ввод объектов инвестиционной деятельности (мощностей) в эксплуатацию</t>
  </si>
  <si>
    <t>Характеристики объекта электроэнергетики (объекта инвестиционной деятельности)</t>
  </si>
  <si>
    <t>Ввод объектов инвестиционной деятельности (мощностей) в эксплуатацию в год 2017</t>
  </si>
  <si>
    <t>Ввод объектов инвестиционной деятельности (мощностей) в эксплуатацию</t>
  </si>
  <si>
    <t xml:space="preserve">Итого за период реализации инвестиционной программы </t>
  </si>
  <si>
    <t>шт опоры дер. с ж/б пасынками</t>
  </si>
  <si>
    <t>5.1.9</t>
  </si>
  <si>
    <t>6.1.8</t>
  </si>
  <si>
    <t>6.1.9</t>
  </si>
  <si>
    <t>6.2.8</t>
  </si>
  <si>
    <t>6.2.9</t>
  </si>
  <si>
    <t>6.3.1</t>
  </si>
  <si>
    <t>6.3.2</t>
  </si>
  <si>
    <t>6.3.3</t>
  </si>
  <si>
    <t>6.3.4</t>
  </si>
  <si>
    <t>6.3.5</t>
  </si>
  <si>
    <t>6.3.6</t>
  </si>
  <si>
    <t>6.3.7</t>
  </si>
  <si>
    <t>6.3.8</t>
  </si>
  <si>
    <t>6.3.9</t>
  </si>
  <si>
    <t>6.4.1</t>
  </si>
  <si>
    <t>6.4.2</t>
  </si>
  <si>
    <t>6.4.3</t>
  </si>
  <si>
    <t>6.4.4</t>
  </si>
  <si>
    <t>6.4.5</t>
  </si>
  <si>
    <t>6.4.6</t>
  </si>
  <si>
    <t>6.4.7</t>
  </si>
  <si>
    <t>6.4.8</t>
  </si>
  <si>
    <t>6.4.9</t>
  </si>
  <si>
    <t>6.5.1</t>
  </si>
  <si>
    <t>6.5.2</t>
  </si>
  <si>
    <t>6.5.3</t>
  </si>
  <si>
    <t>6.5.4</t>
  </si>
  <si>
    <t>6.5.5</t>
  </si>
  <si>
    <t>6.5.6</t>
  </si>
  <si>
    <t>6.5.7</t>
  </si>
  <si>
    <t>6.5.8</t>
  </si>
  <si>
    <t>6.5.9</t>
  </si>
  <si>
    <t>6.6.1</t>
  </si>
  <si>
    <t>6.6.2</t>
  </si>
  <si>
    <t>6.6.3</t>
  </si>
  <si>
    <t>6.6.4</t>
  </si>
  <si>
    <t>6.6.5</t>
  </si>
  <si>
    <t>6.6.6</t>
  </si>
  <si>
    <t>6.6.7</t>
  </si>
  <si>
    <t>6.6.8</t>
  </si>
  <si>
    <t>6.6.9</t>
  </si>
  <si>
    <t>7.8.</t>
  </si>
  <si>
    <t>7.9.</t>
  </si>
  <si>
    <t>7.10.</t>
  </si>
  <si>
    <t>Отчет о реализации инвестиционной программы</t>
  </si>
  <si>
    <t xml:space="preserve">                          </t>
  </si>
  <si>
    <t xml:space="preserve">                                                                                                                                                            </t>
  </si>
  <si>
    <t>10.6.</t>
  </si>
  <si>
    <t>10.7.</t>
  </si>
  <si>
    <t>9.6.</t>
  </si>
  <si>
    <t>9.7.</t>
  </si>
  <si>
    <t>8.6.</t>
  </si>
  <si>
    <t>8.7.</t>
  </si>
  <si>
    <t xml:space="preserve">        </t>
  </si>
  <si>
    <t xml:space="preserve">                                                                                                                        </t>
  </si>
  <si>
    <t xml:space="preserve">          </t>
  </si>
  <si>
    <t>Г</t>
  </si>
  <si>
    <t xml:space="preserve">                                                                                                                                                           </t>
  </si>
  <si>
    <t>Цели реализации инвестиционных проектов и плановые (фактические) значения количественных показателей, характеризующие достижение таких целей</t>
  </si>
  <si>
    <t>Замещение (обновление) электрической сети/повышение экономической эффективности (мероприятия направленные на снижение эксплуатационных затрат) оказания услуг в сфере электроэнергетики</t>
  </si>
  <si>
    <t>Показатель увеличения мощности силовых трансформаторов на подстанциях, не связанного с осуществлением технологического присоединения к электрическим сетям, кВА</t>
  </si>
  <si>
    <t>Показатель увеличения протяженности линий электропередачи, не связанного с осуществлением технологического присоединения к электрическим сетям, км</t>
  </si>
  <si>
    <t>Показатель замены линий электропередачи, км</t>
  </si>
  <si>
    <t>Показатель оценки изменения средней продолжительности прекращения передачи электрической энергии потребителям услуг</t>
  </si>
  <si>
    <t>0</t>
  </si>
  <si>
    <t>0.1</t>
  </si>
  <si>
    <t>Технологическое присоединение, всего</t>
  </si>
  <si>
    <t>0.2</t>
  </si>
  <si>
    <t>Реконструкция, модернизация, техническое перевооружение, всего</t>
  </si>
  <si>
    <t>0.3</t>
  </si>
  <si>
    <t>Инвестиционные проекты, реализация которых обуславливается схемами и программами перспективного развития электроэнергетики, всего</t>
  </si>
  <si>
    <t>0.4</t>
  </si>
  <si>
    <t>Прочее новое строительство объектов электросетевого хозяйства, всего</t>
  </si>
  <si>
    <t>0.5</t>
  </si>
  <si>
    <t>Покупка земельных участков для целей реализации инвестиционных проектов, всего</t>
  </si>
  <si>
    <t>0.6</t>
  </si>
  <si>
    <t>Прочие инвестиционные проекты, всего</t>
  </si>
  <si>
    <t>1</t>
  </si>
  <si>
    <t>Красноярский край</t>
  </si>
  <si>
    <t>Технологическое присоединение, всего, в том числе:</t>
  </si>
  <si>
    <t>Технологическое присоединение энергопринимающих устройств потребителей, всего, в том числе:</t>
  </si>
  <si>
    <t>Технологическое присоединение энергопринимающих устройств потребителей максимальной мощностью до 15 кВт включительно, всего</t>
  </si>
  <si>
    <t>Технологическое присоединение энергопринимающих устройств потребителей максимальной мощностью до 150 кВт включительно, всего</t>
  </si>
  <si>
    <t>Технологическое присоединение энергопринимающих устройств потребителей свыше 150 кВт, всего, в том числе:</t>
  </si>
  <si>
    <t>Технологическое присоединение объектов электросетевого хозяйства, всего, в том числе:</t>
  </si>
  <si>
    <t>Технологическое присоединение объектов электросетевого хозяйства, принадлежащих  иным сетевым организациям и иным лицам, всего, в том числе:</t>
  </si>
  <si>
    <t>Технологическое присоединение к электрическим сетям иных сетевых организаций, всего, в том числе:</t>
  </si>
  <si>
    <t>Технологическое присоединение объектов по производству электрической энергии всего, в том числе:</t>
  </si>
  <si>
    <t>1.1.3.1</t>
  </si>
  <si>
    <t>Наименование объекта по производству электрической энергии, всего, в том числе:</t>
  </si>
  <si>
    <t>Строительство новых объектов электросетевого хозяйства  (за исключением усиления существующей электрической сети) в целях осуществления технологического присоединения объекта по производству электрической энергии, всего, в том числе:</t>
  </si>
  <si>
    <t>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t>
  </si>
  <si>
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всего, в том числе:</t>
  </si>
  <si>
    <t>1.1.3.2</t>
  </si>
  <si>
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t>
  </si>
  <si>
    <t>1.1.4</t>
  </si>
  <si>
    <t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t>
  </si>
  <si>
    <t>1.1.4.1</t>
  </si>
  <si>
    <t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t>
  </si>
  <si>
    <t>1.1.4.2</t>
  </si>
  <si>
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t>
  </si>
  <si>
    <t>Реконструкция, модернизация, техническое перевооружение всего, в том числе:</t>
  </si>
  <si>
    <t>Реконструкция, модернизация, техническое перевооружение  трансформаторных и иных подстанций, распределительных пунктов, всего, в том числе:</t>
  </si>
  <si>
    <t>Реконструкция трансформаторных и иных подстанций, всего, в том числе:</t>
  </si>
  <si>
    <t>Модернизация, техническое перевооружение трансформаторных и иных подстанций, распределительных пунктов, всего, в том числе:</t>
  </si>
  <si>
    <t xml:space="preserve">Модернизация оборудования трансформаторной подстанции № 614, расположенной по ул.  26 Бакинских комиссаров, 50 г, с заменой трансформатора типа ТМ мощностью 400 кВА на трансформатор типа ТМГ мощностью 630 кВА </t>
  </si>
  <si>
    <t>H_101120000804</t>
  </si>
  <si>
    <t>Реконструкция, модернизация, техническое перевооружение линий электропередачи, всего, в том числе:</t>
  </si>
  <si>
    <t>1.2.2.1</t>
  </si>
  <si>
    <t>Реконструкция линий электропередачи, всего, в том числе:</t>
  </si>
  <si>
    <t>Модернизация, техническое перевооружение линий электропередачи, всего, в том числе:</t>
  </si>
  <si>
    <t>Модернизация электрических сетей 0,4 кВ, запитанных от трансформаторной подстанции  № 593, расположенной по ул. 1-я Шинная, 26 г, осуществляющих электроснабжение частных жилых домов по ул. 1-я Шинная, 26-38, ул. 2-я Шинная, 25-40, ул. 3-я Шинная, 25-42, ул. 4-я Шинная, 27-41, в следующем объеме:  замена провода марки А-25 протяженностью 1,084 км на самонесущий провод марки СИП 4 (4х50) протяженностью 1,084 км</t>
  </si>
  <si>
    <t>H_0000024554</t>
  </si>
  <si>
    <t>Модернизация электрических сетей 0,4 кВ, запитанных от комплектной трансформаторной подстанции  № 975 А, расположенной по ул. Свердловская, 197 г, осуществляющих электроснабжение частных жилых домов по ул. Экскурсантов, 5-31, ул. Туристская, 1-31, ул. Рощевая, 1-19, пер, Односторонний, 2-7, в следующем объеме: замена провода марки А-70 протяженностью 1,434 км на самонесущий провод  марки СИП 4 (4х70) протяженностью 1,434 км</t>
  </si>
  <si>
    <t>H_СТР09754</t>
  </si>
  <si>
    <t>Модернизация электрических сетей 0,4 кВ, запитанных от комплектной трансформаторной подстанции  № 980, расположенной по ул. 2-я Боровая, 69 г, осуществляющих электроснабжение частных жилых домов по ул. 2-я Боровая, 6-63, в следующем объеме: замена провода марки А-50 протяженностью 1,200 км на самонесущий провод марки СИП 4 (4х70) протяженностью 1,200 км</t>
  </si>
  <si>
    <t>H_СТР09758</t>
  </si>
  <si>
    <t>Замена кабельной линии 10 кВ марки ААБ (3х120) мм² протяженностью 0,770 км на кабель марки ААБл (3х185) мм² протяженностью 0,770 км от ТП-508, расположенной по ул. Армейская, 21 г, до ТП-51, расположенной по ул. Краснодарская, 44 г.</t>
  </si>
  <si>
    <t>H_ИНФ05163</t>
  </si>
  <si>
    <t>Замена кабельной линии 10 кВ марки ААШВ (3х95) мм² протяженностью 1,979 км на кабель марки ААШВ (3х185) мм² протяженностью 1,979 км от ТП-914, расположенной по ул. Мате Залки, 6 г, до ТП-10110, расположенной по ул. Рокоссовского, 18 д</t>
  </si>
  <si>
    <t>H_ИНФ07306</t>
  </si>
  <si>
    <t>Модернизация электрических сетей 0,4кВ протяженностью 1,288 км, запитанных от трансформаторной подстанции № 280, осуществляющих электроснабжение жилых домов по ул. Вавилова, 6-46 (четные), Побежимова, 2-48 (четные), 45, 47, на электрические сети протяженностью  2,350 км (включая ввода к жилым домам), в следующем объеме: а) замена провода марки А-25 на самонесущий провод марки СИП 4 (4х50);                                                                                                        б) замена провода марки А-35 на самонесущий провод марки СИП 4 (4х70); в) замена провода марки А-10 на самонесущий провод марки СИП 4 (4х16)</t>
  </si>
  <si>
    <t>H_ИНФ06443</t>
  </si>
  <si>
    <t xml:space="preserve">Договор на услуги по разработке проектной документации на мероприятия по модернизации  электрических сетей. </t>
  </si>
  <si>
    <t>H_00000001</t>
  </si>
  <si>
    <t>Модернизация электрических сетей 0,4кВ протяженностью 1,435 км, запитанных от трансформаторной подстанции № 1А (134-8-2), осуществляющих электроснабжение жилых домов по ул. Ясная, на электрические сети протяженностью  3,27 км с перераспределением нагрузки, в следующем объеме: а) замена кабельных линий марки АВВГ (4х70) мм² на кабельные линии марки АВБШВ (4х240) мм²; б) замена проводов марки А-50, А-35, А-16 на самонесущие провода марки СИП 4 (4х95), СИП 4 (4х50), СИП 4 (4х35).</t>
  </si>
  <si>
    <t>Развитие и модернизация учета электрической энергии (мощности), всего, в том числе:</t>
  </si>
  <si>
    <t>«Установка приборов учета, класс напряжения 0,22 (0,4) кВ, всего, в том числе:»</t>
  </si>
  <si>
    <t>«Установка приборов учета, класс напряжения 6 (10) кВ, всего, в том числе:»</t>
  </si>
  <si>
    <t>«Установка приборов учета, класс напряжения 35 кВ, всего, в том числе:»</t>
  </si>
  <si>
    <t>«Установка приборов учета, класс напряжения 110 кВ и выше, всего, в том числе:»</t>
  </si>
  <si>
    <t>«Включение приборов учета в систему сбора и передачи данных, класс напряжения 0,22 (0,4) кВ, всего, в том числе:»</t>
  </si>
  <si>
    <t>«Включение приборов учета в систему сбора и передачи данных, класс напряжения 6 (10) кВ, всего, в том числе:»</t>
  </si>
  <si>
    <t>«Включение приборов учета в систему сбора и передачи данных, класс напряжения 35 кВ, всего, в том числе:»</t>
  </si>
  <si>
    <t>1.2.3.8</t>
  </si>
  <si>
    <t>«Включение приборов учета в систему сбора и передачи данных, класс напряжения 110 кВ и выше, всего, в том числе:»</t>
  </si>
  <si>
    <t>1.2.4</t>
  </si>
  <si>
    <t>Реконструкция, модернизация, техническое перевооружение прочих объектов основных средств, всего, в том числе:</t>
  </si>
  <si>
    <t>1.2.4.1</t>
  </si>
  <si>
    <t>Реконструкция прочих объектов основных средств, всего, в том числе:</t>
  </si>
  <si>
    <t>1.2.4.2</t>
  </si>
  <si>
    <t>Модернизация, техническое перевооружение прочих объектов основных средств, всего, в том числе:</t>
  </si>
  <si>
    <t>Инвестиционные проекты, реализация которых обуславливается схемами и программами перспективного развития электроэнергетики, всего, в том числе:</t>
  </si>
  <si>
    <t>1.3.1</t>
  </si>
  <si>
    <t>Инвестиционные проекты, предусмотренные схемой и программой развития Единой энергетической системы России, всего, в том числе:</t>
  </si>
  <si>
    <t>1.3.2</t>
  </si>
  <si>
    <t>Инвестиционные проекты, предусмотренные схемой и программой развития субъекта Российской Федерации, всего, в том числе:</t>
  </si>
  <si>
    <t>Прочее новое строительство объектов электросетевого хозяйства, всего, в том числе: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</si>
  <si>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</si>
  <si>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проекты, всего, в том числе:</t>
  </si>
  <si>
    <r>
      <t xml:space="preserve">Инвестиционная программа  </t>
    </r>
    <r>
      <rPr>
        <u/>
        <sz val="14"/>
        <color theme="1"/>
        <rFont val="Times New Roman"/>
        <family val="1"/>
        <charset val="204"/>
      </rPr>
      <t>Общества с ограниченной ответственностью "Красноярский жилищно-коммунальный комплекс"</t>
    </r>
  </si>
  <si>
    <r>
      <t xml:space="preserve">Субъект Российской Федерации: </t>
    </r>
    <r>
      <rPr>
        <u/>
        <sz val="14"/>
        <color theme="1"/>
        <rFont val="Times New Roman"/>
        <family val="1"/>
        <charset val="204"/>
      </rPr>
      <t>Красноярский Край</t>
    </r>
  </si>
  <si>
    <t>Отчетный год N</t>
  </si>
  <si>
    <t>Неисполнение обязательств ООО "Квадро Электрик" по договору подряда № КрасКом-18/757 от 03.10.18</t>
  </si>
  <si>
    <t>Отклонение обусловлено применением коэффициента тендерного снижения цены</t>
  </si>
  <si>
    <t>Отчет о реализации инвестиционной программы:</t>
  </si>
  <si>
    <t xml:space="preserve">                                  </t>
  </si>
  <si>
    <t xml:space="preserve">Отчет о реализации инвестиционной программы     </t>
  </si>
  <si>
    <t xml:space="preserve">                  </t>
  </si>
  <si>
    <t xml:space="preserve">       </t>
  </si>
  <si>
    <t>за</t>
  </si>
  <si>
    <t>По плану учтены только нормативные потери</t>
  </si>
  <si>
    <t>к приказу Минэнерго России
от 25 апреля 2018 г. № 320</t>
  </si>
  <si>
    <t xml:space="preserve"> Общества с ограниченной ответственностью "Красноярский жилищно-коммунальный комплекс"</t>
  </si>
  <si>
    <t xml:space="preserve">Субъект Российской Федерации: </t>
  </si>
  <si>
    <t xml:space="preserve">Год раскрытия (предоставления) информации: </t>
  </si>
  <si>
    <t xml:space="preserve"> год</t>
  </si>
  <si>
    <t>1. Финансово-экономическая модель деятельности субъекта электроэнергетики</t>
  </si>
  <si>
    <t>в процентах,
%</t>
  </si>
  <si>
    <t>Выручка от реализации товаров (работ, услуг) всего, в том числе *:</t>
  </si>
  <si>
    <t>Производство и поставка электрической энергии и мощности всего, в том числе:</t>
  </si>
  <si>
    <t>услуги инфраструктурных организаций *****</t>
  </si>
  <si>
    <t>Прочие доходы и расходы (сальдо) (строка 4.1 - строка 4.2)</t>
  </si>
  <si>
    <t>Сальдо денежных средств по операционной деятельности (строка X - строка XI) всего, в том числе:</t>
  </si>
  <si>
    <t>Сальдо денежных средств по инвестиционным операциям всего (строка XII - строка XIII), всего в том числе</t>
  </si>
  <si>
    <t>Сальдо денежных средств по финансовым операциям всего (строка XIV - строка XV), в том числе</t>
  </si>
  <si>
    <t>Итого сальдо денежных средств (строка XVI + строка XVII + строка XVIII + строка XIX)</t>
  </si>
  <si>
    <t>производство и поставка электрической энергии и мощности всего, в том числе:</t>
  </si>
  <si>
    <t>по обязательствам перед поставщиками и подрядчиками по исполнению инвестиционной программы</t>
  </si>
  <si>
    <t>х</t>
  </si>
  <si>
    <t>Заявленная мощность ***/фактическая мощность всего, в том числе:</t>
  </si>
  <si>
    <t>Необходимая валовая выручка сетевой организации в части содержания (строка 1.3 - строка 2.2.1 - строка 2.2.2 - строка 2.1.2.1.1)</t>
  </si>
  <si>
    <t>Необходимая валовая выручка сбытовой организации без учета покупной электрической энергии (мощности) для последующей перепродажи и оплаты услуг по передаче электрической энергии</t>
  </si>
  <si>
    <t>2 Источники финансирования инвестиционной программы субъекта электроэнергетики</t>
  </si>
  <si>
    <t>Отклонения от плановых значений года N</t>
  </si>
  <si>
    <t>Источники финансирования инвестиционной программы всего (строка I + строка II) всего, в том числе:</t>
  </si>
  <si>
    <t>авансовое использование прибыли</t>
  </si>
  <si>
    <t>Возврат налога на добавленную стоимость ****</t>
  </si>
  <si>
    <t>в том числе средства федерального бюджета, недоиспользованные в прошлых
периодах</t>
  </si>
  <si>
    <t>Объем финансирования мероприятий по технологическому присоединению льготных категорий заявителей максимальной присоединяемой мощностью до 150 кВт, в том числе за счет:</t>
  </si>
  <si>
    <t>амортизации, учтенной в ценах (тарифах) на услуги по передаче электрической
энергии;</t>
  </si>
  <si>
    <t>Для субъектов электроэнергетики осуществляющих регулируемые виды деятельности с использованием метода доходности инвестированного капитала</t>
  </si>
  <si>
    <t>* В строках, содержащих слова "всего, в том числе" указывается сумма нижерасположенных строк соответствующего раздела (подраздела).</t>
  </si>
  <si>
    <t>** Строка заполняется в объеме притока денежных средств от эмиссии акций. В случае оплаты эмиссии акций с использованием не денежных операций, данная строка не заполняется.</t>
  </si>
  <si>
    <t>*** Указывается на основании заключенных договоров на оказание услуг по передаче электрической энергии.</t>
  </si>
  <si>
    <t>**** Указываются денежные средства в виде положительного сальдо от налога на добавленную стоимость к уплате и налога на добавленную стоимость к возврату, рассчитанные с учетом налогового вычета, в том числе.</t>
  </si>
  <si>
    <t>***** Указывается суммарно стоимость оказанных субъекту электроэнергетики услуг.</t>
  </si>
  <si>
    <t>Год раскрытия информации: 2019 год</t>
  </si>
  <si>
    <t>Год раскрытия информации:  2019 год</t>
  </si>
  <si>
    <t>Приказом Министерства промышленности, энергетики и жилищно-коммунального хозяйства Красноярского края от 16.07.2018 № 08-100</t>
  </si>
  <si>
    <t>Приложение № 1.2</t>
  </si>
  <si>
    <t>от "_______"____________2019 г</t>
  </si>
  <si>
    <t>Форма 1. Перечень инвестиционных проектов</t>
  </si>
  <si>
    <t xml:space="preserve"> на 2019 год</t>
  </si>
  <si>
    <t>Модернизация электрических сетей 0,4 кВ, запитанных от комплектной трансформаторной подстанции  № 981 А, расположенной по ул. Базайская, 27 г, осуществляющих электроснабжение частных жилых домов по ул. Базайская, 6-41, в следующем объеме: замена провода марки А-35 протяженностью 0,472 км на самонесущий провод марки СИП 4 (4х50) протяженность 0,472 км</t>
  </si>
  <si>
    <t>H_СТР09762</t>
  </si>
  <si>
    <t>Модернизация электрических сетей 0,4 кВ, запитанных от комплектной трансформаторной подстанции  № 981, расположенной по ул. Базайская, 76г, осуществляющих электроснабжение частных жилых домов по ул. Базайская, 45-136, в следующем объеме: замена провода марки А-35 протяженностью 2,511 км на самонесущий провод марки СИП 4 (4х50) протяженностью 2,511 км</t>
  </si>
  <si>
    <t>H_СТР09756</t>
  </si>
  <si>
    <t>Модернизация электрических сетей 0,4 кВ, запитанных от комплектной трансформаторной подстанции  № 982, расположенной по ул. Базайская, 140г, осуществляющих электроснабжение частных жилых домов по ул. Базайская, 136-158, в следующем объеме: замена провода марки А-35 протяженностью 1,05 км на самонесущий провод марки СИП 4 (4х50) протяженностью 1,05 км</t>
  </si>
  <si>
    <t>H_СТР09763</t>
  </si>
  <si>
    <t>Модернизация электрических сетей 0,4 кВ, запитанных от трансформаторной подстанции                        № 479, расположенной по ул.Брянская, 141, осуществляющих электроснабжение жилых домов по ул. Брянская, 141, 336-358, в следующем объеме: замена провода марки А-35 протяженностью 0,333 км на самонесущий провод марки СИП 4 (4х50) протяженностью 0,425 км</t>
  </si>
  <si>
    <t>H_ИНФ11307</t>
  </si>
  <si>
    <t>Модернизация электрических сетей 0,4 кВ, запитанных от комплектной трансформаторной подстанции  № 881,  осуществляющих электроснабжение жилых домов по ул. Лесная, 247-307, в следующем объеме: замена провода марки А-35 протяженностью 0,769 км на самонесущий провод марки СИП 4 (4х50) протяженностью 0,769 км</t>
  </si>
  <si>
    <t>H_ИНФ07094</t>
  </si>
  <si>
    <t>Замена кабельной линии 6 кВ марки ААБ (3х150) мм² протяженностью 1,3 км на кабель марки ААБл (3х185) мм² протяженностью 0,82 км от РП-10-116 по ул, Рейдовая, 57Г до РУ-32А (яч. 6)</t>
  </si>
  <si>
    <t>H_ИНФ04670</t>
  </si>
  <si>
    <r>
      <t>Замена кабельной линии 6кВ марки  ААБ (3х120) мм</t>
    </r>
    <r>
      <rPr>
        <sz val="12"/>
        <rFont val="Calibri"/>
        <family val="2"/>
        <charset val="204"/>
      </rPr>
      <t>²</t>
    </r>
    <r>
      <rPr>
        <sz val="12"/>
        <rFont val="Times New Roman"/>
        <family val="1"/>
        <charset val="204"/>
      </rPr>
      <t xml:space="preserve"> протяженностью 1,229 км на кабель ААБл (3х185)мм² протяженностью 1,229 км от РП-10-116 по ул. Рейдовая, 57Г до ТП-662  по ул. Одесская, 3А</t>
    </r>
  </si>
  <si>
    <t>H_ИНФ04691</t>
  </si>
  <si>
    <t>Замена кабельной линии 6кВ марки АСБ (3х150) мм² протяженностью 0,23 км на кабель марки  ААБл (3х185) мм² протяженностью 0,23 км от ТП-655 по ул. 26 Бакинских комиссаров, 3 д до РУ-21 (яч. 17)</t>
  </si>
  <si>
    <t>H_ИНФ04680</t>
  </si>
  <si>
    <r>
      <t>Замена кабельной линии 6кВ марки АСБ (3х150) мм</t>
    </r>
    <r>
      <rPr>
        <sz val="12"/>
        <rFont val="Calibri"/>
        <family val="2"/>
        <charset val="204"/>
      </rPr>
      <t>²</t>
    </r>
    <r>
      <rPr>
        <sz val="12"/>
        <rFont val="Times New Roman"/>
        <family val="1"/>
        <charset val="204"/>
      </rPr>
      <t xml:space="preserve"> протяженностью 0,3 км на кабель марки АСБ (3х185) мм</t>
    </r>
    <r>
      <rPr>
        <sz val="12"/>
        <rFont val="Calibri"/>
        <family val="2"/>
        <charset val="204"/>
      </rPr>
      <t>²</t>
    </r>
    <r>
      <rPr>
        <sz val="12"/>
        <rFont val="Times New Roman"/>
        <family val="1"/>
        <charset val="204"/>
      </rPr>
      <t xml:space="preserve"> протяженностью 0,3 км от ТП-655 по ул. 26 Бакинских комиссаров, 3 д до РУ-30 (яч. 3)</t>
    </r>
  </si>
  <si>
    <t>H_ИНФ04678</t>
  </si>
  <si>
    <t>H_00000002</t>
  </si>
  <si>
    <t>Модернизация электрических сетей 6 кВ ф. 92-28 (участок с совместной подвеской проводов ф. 92-28 и ВЛ-0,4 кВ) и 0,4 кВ , запитанных от комплектной трансформаторной подстанции  № 975 А, расположенной по ул. Свердловская, 197 г, осуществляющих электроснабжение частных жилых домов по ул. Экскурсантов, 5-31, ул. Туристская, 1-31, ул. Рощевая, 1-19, пер, Односторонний, 2-7, в следующем объеме:</t>
  </si>
  <si>
    <t>1) замена провода ВЛ-6 кВ ф. 92-28 марки АС-70 мм² длиной 0,333 км на самонесущий провод марки СИП-3 1х95 мм² длиной 0,333 км;</t>
  </si>
  <si>
    <t>2) замена кабельных вводов, напряжением 0,4 кВ, от КТП-975А до опор ВЛ-0,4 кВ марки АВВГ (3х95) мм² длиной 0,1 км на кабельные ввода марки АВВГ (4х185) мм² длиной 0,1 км;</t>
  </si>
  <si>
    <t>3) замена провода марки А-70 мм² длиной 1,434 км на самонесущий провод марки СИП-4 (4х70) мм² длиной 1,434 км;</t>
  </si>
  <si>
    <t>4) замена вводов, напряжением 0,22 кВ, в жилые дома по ул. Экскурсантов, 5-31, ул. Туристская, 1-31, ул. Рощевая, 1-19, пер, Односторонний, 2-7</t>
  </si>
  <si>
    <t>Модернизация электрических сетей 0,4 кВ, запитанных от комплектной трансформаторной подстанции  № 980, расположенной по ул. 2-я Боровая, 69 г, осуществляющих электроснабжение частных жилых домов по ул. 2-я Боровая, 6-63</t>
  </si>
  <si>
    <t>1) замена провода ВЛ-6 кВ ф. 92-28 марки АС-50 мм² длиной 0,450 км на самонесущий провод марки СИП-3 1х95 мм² длиной 0,450 км;</t>
  </si>
  <si>
    <t>2) замена провода марки А-50 мм² длиной 0,600 км на самонесущий провод марки СИП-4 (4х70) мм² длиной 0,600 км;</t>
  </si>
  <si>
    <t>3) замена вводов, напряжением 0,22 кВ, в жилые дома по ул. ул. 2-я Боровая, 6-63</t>
  </si>
  <si>
    <t xml:space="preserve">Подписано с использованием электронной цифровой подписи от 19.12.2018 серийный номер 01 af 63 e0 7a c4 0c d2 80 e9 11 40 03 61 fc ea 7e </t>
  </si>
  <si>
    <t>Утвержденный план 2018 года</t>
  </si>
  <si>
    <t>Факт 2018 года</t>
  </si>
  <si>
    <t>Утвержденный план 2019 года</t>
  </si>
  <si>
    <t>Утвержденный план 2020 года</t>
  </si>
  <si>
    <t>План 
на 01.01.2019 года</t>
  </si>
  <si>
    <t>Предложение по корректировке утвержденного плана на 01.01.2019 года</t>
  </si>
  <si>
    <t>H_ИНФ12181</t>
  </si>
  <si>
    <t>02.2019</t>
  </si>
  <si>
    <t>Приведение сметной стоимости к ценам 2019 года</t>
  </si>
  <si>
    <t>Замена кабельной линии 6кВ марки  ААБ (3х120) мм² протяженностью 1,229 км на кабель ААБл (3х185)мм² протяженностью 1,229 км от РП-10-116 по ул. Рейдовая, 57Г до ТП-662  по ул. Одесская, 3А</t>
  </si>
  <si>
    <t>Мероприятие выполнено за счет других источников финансирования</t>
  </si>
  <si>
    <t>Мероприятие выполнено в 2017 году в рамках капитального ремонта</t>
  </si>
  <si>
    <t>Замена кабельной линии 6кВ марки АСБ (3х150) мм² протяженностью 0,3 км на кабель марки АСБ (3х185) мм² протяженностью 0,3 км от ТП-655 по ул. 26 Бакинских комиссаров, 3 д до РУ-30 (яч. 3)</t>
  </si>
  <si>
    <t>Ветхое состояние сетей. Неисполнение обязательств подрядчиком при выполнении мероприятий ИП 2018 года.</t>
  </si>
  <si>
    <t>Модернизация электрических сетей 0,4 кВ, запитанных от комплектной трансформаторной подстанции  № 980, расположенной по ул. 2-я Боровая, 69 г, осуществляющих электроснабжение частных жилых домов по ул. 2-я Боровая, 6-63, в следующем объеме:</t>
  </si>
  <si>
    <t>Модернизация электрических сетей 0,4 кВ, запитанных от комплектной трансформаторной подстанции  № 976, расположенной по ул. Торговая, 7 г, осуществляющих электроснабжение частных жилых домов по ул. Торговая, 1-60, ул. Карьерная, 29-46А, ул. Колхозная, 24-48, ул. Каменная, 1-8, ул. Сибирская, 17-88, ул. Каштачная, 1-8, ул. 1-я Боровая, 9-44, ул. 2-я Боровая, 23, в следующем объеме:  замена провода марки А-50 протяженностью 3,953 км на самонесущий провод марки СИП 4 (4х70) протяженностью 3,953 км</t>
  </si>
  <si>
    <t>H_СТР09765</t>
  </si>
  <si>
    <t>В связи с исчислением НДС по ставке 20 %  с 01 января 2019 года согласно пп. 2В) ст. 1 и п. 4 ст. 5 Федерального закона от 03.08.2018 № 303-ФЗ</t>
  </si>
  <si>
    <t>Замена двух кабельных линии 10кВ марки ААБл (3х150) мм² протяженностью 2х2,021 км на кабели марки ААБ2л (3х185) мм² протяженностью 2х2,021 км от ПС-10 110/10 кВ "Нагорная" (яч. 13, 32) до ТП-480 по ул. Маерчака, 107 стр. 4</t>
  </si>
  <si>
    <t>H_ИНФ05400</t>
  </si>
  <si>
    <t>H_00000003</t>
  </si>
  <si>
    <r>
      <rPr>
        <vertAlign val="superscript"/>
        <sz val="12"/>
        <rFont val="Times New Roman"/>
        <family val="1"/>
        <charset val="204"/>
      </rPr>
      <t>1)</t>
    </r>
    <r>
      <rPr>
        <sz val="12"/>
        <rFont val="Times New Roman"/>
        <family val="1"/>
        <charset val="204"/>
      </rPr>
      <t xml:space="preserve"> Вместо слов «Факт (Предложение по корректировке утвержденного плана)» указывается слово «Факт», если год, в отношении которого заполняется столбец, будет завершен по состоянию на плановую дату раскрытия сетевой организацией информации об инвестиционной программе (о проекте инвестиционной программы и (или) проекте изменений, вносимых в инвестиционную программу) и обосновывающих ее материалах, либо в противном случае – слова «Предложение по корректировке утвержденного плана».</t>
    </r>
  </si>
  <si>
    <r>
      <rPr>
        <vertAlign val="superscript"/>
        <sz val="12"/>
        <rFont val="Times New Roman"/>
        <family val="1"/>
        <charset val="204"/>
      </rPr>
      <t>2)</t>
    </r>
    <r>
      <rPr>
        <sz val="12"/>
        <rFont val="Times New Roman"/>
        <family val="1"/>
        <charset val="204"/>
      </rPr>
      <t xml:space="preserve"> Вместо слов «План (Утвержденный план)» указывается слово «План», если на год, в отношении которого заполняется столбец, отсутствует утвержденная инвестиционная программа сетевой организации, либо в противном случае – слова «Утвержденный план».</t>
    </r>
  </si>
  <si>
    <r>
      <rPr>
        <vertAlign val="superscript"/>
        <sz val="12"/>
        <rFont val="Times New Roman"/>
        <family val="1"/>
        <charset val="204"/>
      </rPr>
      <t>3)</t>
    </r>
    <r>
      <rPr>
        <sz val="12"/>
        <rFont val="Times New Roman"/>
        <family val="1"/>
        <charset val="204"/>
      </rPr>
      <t xml:space="preserve"> Словосочетания вида «год N», «год (N-1)», «год (N+1)» в различных падежах заменяются указанием года (четыре цифры и слово «год» в соответствующем падеже), который определяется как первый год реализации инвестиционной программы (проекта инвестиционной программы и (или) изменений, вносимых в утвержденную инвестиционную программу) плюс или минус количество лет, равных числу указанному в словосочетании соответственно после знака «+» или «-».</t>
    </r>
  </si>
  <si>
    <r>
      <rPr>
        <vertAlign val="superscript"/>
        <sz val="12"/>
        <rFont val="Times New Roman"/>
        <family val="1"/>
        <charset val="204"/>
      </rPr>
      <t>4)</t>
    </r>
    <r>
      <rPr>
        <sz val="12"/>
        <rFont val="Times New Roman"/>
        <family val="1"/>
        <charset val="204"/>
      </rPr>
      <t xml:space="preserve"> «год X» заменяется указанием года (четыре цифры и слово «год» в соответствующем падеже), который определяется как год, в котором сетевой организацией раскрывается информация об инвестиционной программе (о проекте инвестиционной программе и (или) изменений, вносимых в инвестиционную программу).</t>
    </r>
  </si>
  <si>
    <r>
      <t>Полная сметная стоимость инвестиционного проекта в соответствии с утвержденной проектной документацией</t>
    </r>
    <r>
      <rPr>
        <vertAlign val="superscript"/>
        <sz val="14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в базисном уровне цен, млн рублей (без НДС)</t>
    </r>
  </si>
  <si>
    <t>На 01.01.2019 года</t>
  </si>
  <si>
    <t>Предложения по корректировке утвержденного плана на 01.01.2019</t>
  </si>
  <si>
    <t>Частичное неисполнение обязательств ООО "Квадро Электрик" по договору подряда № КрасКом-18/757 от 03.10.18</t>
  </si>
  <si>
    <t>Приведение сметной стоимости к ценам 2019 г</t>
  </si>
  <si>
    <r>
      <t xml:space="preserve">Год раскрытия информации:  </t>
    </r>
    <r>
      <rPr>
        <u/>
        <sz val="12"/>
        <rFont val="Times New Roman"/>
        <family val="1"/>
        <charset val="204"/>
      </rPr>
      <t xml:space="preserve"> 2019 год</t>
    </r>
  </si>
  <si>
    <t>ФАКТ</t>
  </si>
  <si>
    <t>7.1.10</t>
  </si>
  <si>
    <t>7.3.9</t>
  </si>
  <si>
    <t>7.3.10</t>
  </si>
  <si>
    <t>7.4.9</t>
  </si>
  <si>
    <t>7.4.10</t>
  </si>
  <si>
    <t>7.5.10</t>
  </si>
  <si>
    <t>8.1.10</t>
  </si>
  <si>
    <t xml:space="preserve"> на год 2019</t>
  </si>
  <si>
    <t>…</t>
  </si>
  <si>
    <t>Приложение № 6</t>
  </si>
  <si>
    <t xml:space="preserve"> Мероприятия ИП запланированы не в рамках исполнения технических условий по осуществлению технологического присоединения объектов заявителя и не предусматривают получения (или направления) в адрес органа федерального государственного энергетического надзора (либо его территориального органа) документов, указанных в п. 174 Приказа Минэнерго России № 380 от 21.01.2004.</t>
  </si>
  <si>
    <t>Модернизация электрических сетей 6 кВ ф. 92-28 (участок с совместной подвеской проводов ф. 92-28 и ВЛ-0,4 кВ) и 0,4 кВ , запитанных от комплектной трансформаторной подстанции  № 975 А, расположенной по ул. Свердловская, 197 г, осуществляющих электроснабжение частных жилых домов по ул. Экскурсантов, 5-31, ул. Туристская, 1-31, ул. Рощевая, 1-19, пер, Односторонний, 2-7</t>
  </si>
  <si>
    <t>Модернизация электрических сетей 6 кВ ф. 92-28 (участок с совместной подвеской проводов ф. 92-28 и ВЛ-0,4 кВ) и 0,4 кВ , запитанных от комплектной трансформаторной подстанции  № 975 А, расположенной по ул. Свердловская, 197 г, осуществляющих электроснабжение частных жилых домов по ул. Экскурсантов, 5-31, ул. Туристская, 1-31, ул. Рощевая, 1-19, пер, Односторонний, 2-7, в следующем объеме: замена провода ВЛ-6 кВ ф. 92-28 марки АС-70 мм² длиной 0,333 км на самонесущий провод марки СИП-3 1х95 мм² длиной 0,333 км; замена кабельных вводов, напряжением 0,4 кВ, от КТП-975А до опор ВЛ-0,4 кВ марки АВВГ (3х95) мм² длиной 0,1 км на кабельные ввода марки АВВГ (4х185) мм² длиной 0,1 км; замена вводов, напряжением 0,22 кВ, в жилые дома по ул. Экскурсантов, 5-31, ул. Туристская, 1-31, ул. Рощевая, 1-19, пер, Односторонний, 2-7 длиной 1,600 км</t>
  </si>
  <si>
    <t>Модернизация электрических сетей 0,4 кВ, запитанных от комплектной трансформаторной подстанции  № 980, расположенной по ул. 2-я Боровая, 69 г, осуществляющих электроснабжение частных жилых домов по ул. 2-я Боровая, 6-63, в следующем объеме: замена провода ВЛ-6 кВ ф. 92-28 марки АС-50 мм² длиной 0,450 км на самонесущий провод марки СИП-3 1х95 мм² длиной 0,450 км; замена провода марки А-50 мм² длиной 0,600 км на самонесущий провод марки СИП-4 (4х70) мм² длиной 0,600 км; замена вводов, напряжением 0,22 кВ, в жилые дома по ул. ул. 2-я Боровая, 6-63 длиной 0,700 км</t>
  </si>
  <si>
    <t>Приказом Министерства промышленности, энергетики и торговли Красноярского края от 27.10.2017 № 08-111 (в ред. Приказа Министерства промышленности, энергетики и ЖКХ Красноярского края от 16.07.2018 № 08-100)</t>
  </si>
  <si>
    <t>J_СТР09754</t>
  </si>
  <si>
    <t>1З, 2З</t>
  </si>
  <si>
    <t>Модернизация электрических сетей 0,4 кВ, запитанных от комплектной трансформаторной подстанции  № 975 А, расположенной по ул. Свердловская, 197 г, осуществляющих электроснабжение частных жилых домов по ул. Экскурсантов, 5-31, ул. Туристская, 1-31, ул. Рощевая, 1-19, пер. Односторонний, 2-7, в следующем объеме: замена провода марки А-70 протяженностью 1,434 км на самонесущий провод  марки СИП 4 (4х70) протяженностью 1,434 км</t>
  </si>
  <si>
    <t>ЭH_СТР09754</t>
  </si>
  <si>
    <t xml:space="preserve">Ветхое состояние сетей. </t>
  </si>
  <si>
    <t>ЭJ_СТР09754</t>
  </si>
  <si>
    <t>J_СТР09758</t>
  </si>
  <si>
    <t>Ветхое состояние сетей.</t>
  </si>
  <si>
    <t>ЭH_СТР09758</t>
  </si>
  <si>
    <t>ЭJ_СТР09758</t>
  </si>
  <si>
    <t>Ветхое состояние сетей</t>
  </si>
  <si>
    <t>Ветхое состояние сетей. Неисполнение обязательств в 2018 году ООО "Квадро Электрик" по договору подряда № КрасКом-18/757 от 03.10.18</t>
  </si>
  <si>
    <t>Модернизация электрических сетей 0,4 кВ, запитанных от трансформаторной подстанции № 479, расположенной по ул.Брянская, 141, осуществляющих электроснабжение жилых домов по ул. Брянская, 141, 336-358, в следующем объеме: замена провода марки А-35 протяженностью 0,333 км на самонесущий провод марки СИП 4 (4х50) протяженностью 0,425 км</t>
  </si>
  <si>
    <t xml:space="preserve">Приложение  № 3.1 к приказу министерства промышленности, </t>
  </si>
  <si>
    <t xml:space="preserve">энергетики и жилищно-коммунального хозяйства </t>
  </si>
  <si>
    <t>Перечни инвестиционных проектов</t>
  </si>
  <si>
    <t>Раздел 3. Цели реализации инвестиционных проектов сетевой организации</t>
  </si>
  <si>
    <t xml:space="preserve"> на 2019 год </t>
  </si>
  <si>
    <t>Цели реализации инвестиционных проектов и плановые значения количественных показателей, характеризующие достижение таких целей</t>
  </si>
  <si>
    <r>
      <t xml:space="preserve">                    Год раскрытия (предоставления) информации: 9</t>
    </r>
    <r>
      <rPr>
        <u/>
        <sz val="14"/>
        <color theme="1"/>
        <rFont val="Times New Roman"/>
        <family val="1"/>
        <charset val="204"/>
      </rPr>
      <t xml:space="preserve"> месяцев 2019 года</t>
    </r>
  </si>
  <si>
    <t>По факту налог на имущество отражается согласно БУ в целом по предприятию и распределение расходов по видам деятельности производится согласно учетной политики</t>
  </si>
  <si>
    <t>Необходимая валовая выручка сетевой организации в части содержания (строка 1.3-строка 2.2.1-строка 2.2.2-строка 2.1.2.1.1)</t>
  </si>
  <si>
    <r>
      <t xml:space="preserve">Утвержденные плановые значения показателей приведены в соответствии с </t>
    </r>
    <r>
      <rPr>
        <u/>
        <sz val="14"/>
        <color theme="1"/>
        <rFont val="Times New Roman"/>
        <family val="1"/>
        <charset val="204"/>
      </rPr>
      <t xml:space="preserve">Приказом Министерства промышленности, энергетики и ЖКХ Красноярского края от 31.07.2019 № 08-111 </t>
    </r>
  </si>
  <si>
    <t>Отчетный год 2019</t>
  </si>
  <si>
    <t xml:space="preserve">Остаток освоения капитальных вложений 
на 01.01.2020 года, млн. рублей 
(без НДС) </t>
  </si>
  <si>
    <t xml:space="preserve">Остаток финансирования капитальных вложений 
на 01.01. 2020 года в прогнозных ценах соответствующих лет, млн. рублей 
(с НДС) </t>
  </si>
  <si>
    <t>Цели реализации инвестиционных проектов и плановые (фактические) значения количественных показателей, характеризующие достижение таких целей, 2019 года</t>
  </si>
  <si>
    <t>факт 2019 года
(на 01.01.2020 года)</t>
  </si>
  <si>
    <t>Идентификатор ИП</t>
  </si>
  <si>
    <t>Объемы работ, учтенные в сметной документации к утвержденной инвестиционной программе на 2019 год</t>
  </si>
  <si>
    <t>Утвержденные и выполненные мероприятия ИП в 2019 году</t>
  </si>
  <si>
    <r>
      <t>Кабель, напряжением 6 кВ, проложенный в земляной траншее, марки ААБл (3х185) мм</t>
    </r>
    <r>
      <rPr>
        <sz val="12"/>
        <rFont val="Calibri"/>
        <family val="2"/>
        <charset val="204"/>
      </rPr>
      <t>²</t>
    </r>
    <r>
      <rPr>
        <sz val="12"/>
        <rFont val="Times New Roman"/>
        <family val="1"/>
        <charset val="204"/>
      </rPr>
      <t xml:space="preserve"> L=1 км</t>
    </r>
  </si>
  <si>
    <t>1. Стойка опоры железобетонная типа СВ-110 - 15 шт.;</t>
  </si>
  <si>
    <t>4. ВЛ-0,4 кВ марки СИП 4 (2х16) мм² L=0,6 км.</t>
  </si>
  <si>
    <t>2. Кабель 0,4 кВ марки АВВГ (4х150) мм² L=0,020 км;</t>
  </si>
  <si>
    <t>3. ВЛ-0,4 кВ марки СИП 4 (4х70) мм² L=0,472 км;</t>
  </si>
  <si>
    <t>1. Стойка опоры железобетонная типа СВ-110 - 13 шт.;</t>
  </si>
  <si>
    <t>2. Кабель 6 кВ марки ААБлУ (3х95) мм² L=0,090 км;</t>
  </si>
  <si>
    <t>4. ВЛ-0,4 кВ марки СИП 4 (4х70) мм² L=0,5 км.</t>
  </si>
  <si>
    <t>3. ВЛ-6 кВ марки СИП 3 (1х70) мм² L=0,6 км;</t>
  </si>
  <si>
    <r>
      <t>5. ВЛ-0,4 кВ марки СИП 4 (2х16) мм</t>
    </r>
    <r>
      <rPr>
        <sz val="12"/>
        <rFont val="Calibri"/>
        <family val="2"/>
        <charset val="204"/>
      </rPr>
      <t>²</t>
    </r>
    <r>
      <rPr>
        <sz val="12"/>
        <rFont val="Times New Roman"/>
        <family val="1"/>
        <charset val="204"/>
      </rPr>
      <t xml:space="preserve"> L=0,6 км;</t>
    </r>
  </si>
  <si>
    <r>
      <t>6. ВЛ-0,4 кВ марки СИП 4 (4х16) мм</t>
    </r>
    <r>
      <rPr>
        <sz val="12"/>
        <rFont val="Calibri"/>
        <family val="2"/>
        <charset val="204"/>
      </rPr>
      <t>²</t>
    </r>
    <r>
      <rPr>
        <sz val="12"/>
        <rFont val="Times New Roman"/>
        <family val="1"/>
        <charset val="204"/>
      </rPr>
      <t xml:space="preserve"> L=0,1 км</t>
    </r>
  </si>
  <si>
    <t>3. ВЛ-0,4 кВ марки СИП 4 (4х70) мм² L=0,472 км.</t>
  </si>
  <si>
    <r>
      <t>4. ВЛ-0,22 кВ марки СИП 4 (2х16) мм</t>
    </r>
    <r>
      <rPr>
        <sz val="12"/>
        <rFont val="Calibri"/>
        <family val="2"/>
        <charset val="204"/>
      </rPr>
      <t>²</t>
    </r>
    <r>
      <rPr>
        <sz val="12"/>
        <rFont val="Times New Roman"/>
        <family val="1"/>
        <charset val="204"/>
      </rPr>
      <t xml:space="preserve"> L=0,6 км;</t>
    </r>
  </si>
  <si>
    <t>3. ВЛ-6 кВ марки СИП 3 (1х95) мм² L=1,2 км;</t>
  </si>
  <si>
    <t>4. Кабель 0,4 кВ марки АВВГ (4х185) мм² L=0,065 км;</t>
  </si>
  <si>
    <t>5. ВЛ-0,4 кВ марки СИП 4 (4х70) мм² L=1,434 км;</t>
  </si>
  <si>
    <r>
      <t>6. ВЛ-0,4 кВ марки СИП 4 (2х16) мм</t>
    </r>
    <r>
      <rPr>
        <sz val="12"/>
        <rFont val="Calibri"/>
        <family val="2"/>
        <charset val="204"/>
      </rPr>
      <t>²</t>
    </r>
    <r>
      <rPr>
        <sz val="12"/>
        <rFont val="Times New Roman"/>
        <family val="1"/>
        <charset val="204"/>
      </rPr>
      <t xml:space="preserve"> L=1,6 км;</t>
    </r>
  </si>
  <si>
    <t>1. Стойка опоры железобетонная типа СВ-95 - 32 шт.;</t>
  </si>
  <si>
    <t>2. Стойка опоры железобетонная типа СВ-110 - 11 шт.;</t>
  </si>
  <si>
    <t>2.1.</t>
  </si>
  <si>
    <t>4. ВЛ-0,4 кВ марки СИП 4 (4х70) мм² L=0,6 км.</t>
  </si>
  <si>
    <r>
      <t>5. ВЛ-0,4 кВ марки СИП 4 (2х16) мм</t>
    </r>
    <r>
      <rPr>
        <sz val="12"/>
        <rFont val="Calibri"/>
        <family val="2"/>
        <charset val="204"/>
      </rPr>
      <t>²</t>
    </r>
    <r>
      <rPr>
        <sz val="12"/>
        <rFont val="Times New Roman"/>
        <family val="1"/>
        <charset val="204"/>
      </rPr>
      <t xml:space="preserve"> L=0,7 км;</t>
    </r>
  </si>
  <si>
    <t>2. Кабель 6 кВ марки АВВГ (3х95) мм² L=0,1 км;</t>
  </si>
  <si>
    <t>2. Кабель 0,4 кВ марки АВВГ (4х185) мм² L=0,08 км;</t>
  </si>
  <si>
    <t>3. Кабель 0,4 кВ марки АВВГ (4х240) мм² L=0,05 км;</t>
  </si>
  <si>
    <t>4. ВЛ-0,4 кВ марки СИП 4 (4х95) мм² L=0,1 км;</t>
  </si>
  <si>
    <t>5. ВЛ-0,4 кВ марки СИП 4 (4х70) мм² L=0,8 км;</t>
  </si>
  <si>
    <t>6. ВЛ-0,4 кВ марки СИП 4 (2х16) мм² L=0,8 км.</t>
  </si>
  <si>
    <t>3. Кабель 0,4 кВ марки АВВГ (4х185) мм² L=0,021 км;</t>
  </si>
  <si>
    <t>4. Кабель 0,4 кВ марки АВВГ (4х240) мм² L=0,05 км;</t>
  </si>
  <si>
    <t>1. Стойка опоры железобетонная типа СВ-95 - 17 шт.;</t>
  </si>
  <si>
    <t>2. Стойка опоры железобетонная типа СВ-105 - 14 шт.;</t>
  </si>
  <si>
    <t>2. ВЛ-6 кВ марки СИП 3 (1х95) мм² L=1 км;</t>
  </si>
  <si>
    <t>3. Кабель 0,4 кВ марки АВВГ (4х185) мм² L=0,1 км;</t>
  </si>
  <si>
    <t>4. ВЛ-0,4 кВ марки СИП 4 (4х70) мм² L=1,434 км;</t>
  </si>
  <si>
    <r>
      <t>5. ВЛ-0,4 кВ марки СИП 4 (2х16) мм</t>
    </r>
    <r>
      <rPr>
        <sz val="12"/>
        <rFont val="Calibri"/>
        <family val="2"/>
        <charset val="204"/>
      </rPr>
      <t>²</t>
    </r>
    <r>
      <rPr>
        <sz val="12"/>
        <rFont val="Times New Roman"/>
        <family val="1"/>
        <charset val="204"/>
      </rPr>
      <t xml:space="preserve"> L=1,6 км;</t>
    </r>
  </si>
  <si>
    <t>1. Стойка опоры вибрированная - 9 шт.;</t>
  </si>
  <si>
    <t>1. Стойка опоры железобетонная типа СВ-105 - 45 шт.;</t>
  </si>
  <si>
    <t>1. Стойка опоры железобетонная типа СВ-105 - 40 шт.;</t>
  </si>
  <si>
    <t>1. Стойка опоры железобетонная типа СВ-105 - 15 шт.;</t>
  </si>
  <si>
    <t>Объемы работ принятые к бухгалтерскому учету, по мероприятиям ИП выполненным в 2019 году</t>
  </si>
  <si>
    <t>Начальник управления электроэнергетики- главный энергетик ООО "КрасКом"</t>
  </si>
  <si>
    <t>А.Н. Русецкий</t>
  </si>
  <si>
    <t>СВОДНЫЕ ДАННЫЕ О ПЛАНИРУЕМЫХ И ФАКТИЧЕСКИХ ОБЪЕМАХ РАБОТ</t>
  </si>
  <si>
    <t>ПО МЕРОПРИЯТИЯМ ИНВЕСТИЦИОННОЙ ПРОГРАММЫ, ВЫПОЛНЕННЫМ В 2019 ГОДУ</t>
  </si>
  <si>
    <t>Финансирование капитальных вложений 2020 года, млн. рублей (с НДС)</t>
  </si>
  <si>
    <t>Финансирование капитальных вложений 2019 года</t>
  </si>
  <si>
    <t>Вывод объектов инвестиционной деятельности (мощностей) из эксплуатации в 2020 году</t>
  </si>
  <si>
    <t>Освоение капитальных вложений 2020 года, млн. рублей (без НДС)</t>
  </si>
  <si>
    <t>Принятие основных средств и нематериальных активов к бухгалтерскому учету в 2020 году</t>
  </si>
  <si>
    <t>Приказом Министерства промышленности, энергетики и торговли Красноярского края от 27.10.2017 № 08-111 (в ред. Приказа Министерства промышленности, энергетики и ЖКХ Красноярского края от 16.07.2018 № 08-100, в ред. Приказа Министерства промышленности, энергетики и ЖКХ Красноярского края от 31.07.2019 № 08-111, в ред. Приказа Министерства промышленности, энергетики и ЖКХ Красноярского края от 07.07.2020 № 08-95)</t>
  </si>
  <si>
    <t>выключатель нагрузки типа ВНА 10/630, шт</t>
  </si>
  <si>
    <t>ячейка КРУН 10 кВ с четырьмя выклчателями нагрузки типа ВНП, шт</t>
  </si>
  <si>
    <t>Год раскрытия информации:  2021 год</t>
  </si>
  <si>
    <t>Тендерное снижение цены подрядчиком</t>
  </si>
  <si>
    <t>Год раскрытия информации: 2021 год</t>
  </si>
  <si>
    <t>Год раскрытия информации:  2021  год</t>
  </si>
  <si>
    <t>за 2020 год</t>
  </si>
  <si>
    <t>Отклонение от плана финансирования капитальных вложений 2020 года</t>
  </si>
  <si>
    <t xml:space="preserve">Фактический объем финансирования капитальных вложений на 01.01.2020 года, млн. рублей 
(с НДС) </t>
  </si>
  <si>
    <t xml:space="preserve">Остаток финансирования капитальных вложений 
на 01.01.2020 года в прогнозных ценах соответствующих лет, млн. рублей (с НДС) </t>
  </si>
  <si>
    <t xml:space="preserve">Фактический объем освоения капитальных вложений на 01.01. 2020 года, млн. рублей 
(без НДС) </t>
  </si>
  <si>
    <t xml:space="preserve">Остаток освоения капитальных вложений 
на 01.01.2020 года, млн. рублей (без НДС) </t>
  </si>
  <si>
    <t xml:space="preserve">Отклонение от плана освоения капитальных вложений 2020 года </t>
  </si>
  <si>
    <t>Отклонение факта от плана на 2,471 млн. руб. (без НДС) связано с тендерным снижением цены подрядчиком.</t>
  </si>
  <si>
    <t>Отклонение факта от плана на 0,152 млн. руб. (без НДС) связано с тендерным снижением цены подрядчиком.</t>
  </si>
  <si>
    <t>18.3</t>
  </si>
  <si>
    <t>18.4</t>
  </si>
  <si>
    <t>18.5</t>
  </si>
  <si>
    <t>18.6</t>
  </si>
  <si>
    <t>Отклонение от плана ввода основных средств 2020 года</t>
  </si>
  <si>
    <t xml:space="preserve">за 2020 год </t>
  </si>
  <si>
    <t>2021</t>
  </si>
  <si>
    <t>Постановка объектов электросетевого хозяйства под напряжение и (или) включение объектов капитального строительства для проведения пусконаладочных работ в 2020 году</t>
  </si>
  <si>
    <t>Отклонения от плановых показателей 2020 года</t>
  </si>
  <si>
    <t>Ввод объектов инвестиционной деятельности  (мощностей) в эксплуатацию в 2020 году</t>
  </si>
  <si>
    <t>факт  на 01.01.2020 года</t>
  </si>
  <si>
    <t>факт на 01.01.2021 года</t>
  </si>
  <si>
    <t>факт 2020 года
(на 01.01.2021 года)</t>
  </si>
  <si>
    <t>Снижение объемов потребления ЭЭ в связи с эпидемиологической обстановкой в городе (офисные помещения снизили объем потребления);
неоплата со стороны "Золото Финанс";
оплата сверхнормативных потерь</t>
  </si>
  <si>
    <t>Оплата мероприятий ИП по факту отражена с учетом оплаты мероприятий, выполненных в 2019г., а оплаченных в 1 кв. 2020г.</t>
  </si>
  <si>
    <t>Красноярский Край</t>
  </si>
  <si>
    <t>Отчетный 2021 год</t>
  </si>
  <si>
    <t>Отклонение от плановых значений 2021 года</t>
  </si>
  <si>
    <t>от "_______"____________2021 г</t>
  </si>
  <si>
    <t>Приказом Министерства промышленности, энергетики и ЖКХ Красноярского края от 09.07.2020 № 08-99</t>
  </si>
  <si>
    <t xml:space="preserve">Фактический объем финансирования на 01.01.2020 года, млн рублей 
(с НДС) </t>
  </si>
  <si>
    <t>Финансирование капитальных вложений 
2020 года в прогнозных ценах, млн рублей (с НДС)</t>
  </si>
  <si>
    <t xml:space="preserve"> Предложение по корректировке утвержденного плана (Факт)</t>
  </si>
  <si>
    <t>Утвержденный план 2021 года</t>
  </si>
  <si>
    <t>Предложения по корректировке утвержденного плана на 2021 год (Факт)</t>
  </si>
  <si>
    <t>Утвержденный план 2022 года</t>
  </si>
  <si>
    <t>Предложения по корректировке утвержденного плана на 2022 год (Факт)</t>
  </si>
  <si>
    <t>Утвержденный план 2023 года</t>
  </si>
  <si>
    <t>Предложения по корректировке утвержденного плана на 2023 год (Факт)</t>
  </si>
  <si>
    <t>Утвержденный план 2024 года</t>
  </si>
  <si>
    <t>Предложения по корректировке утвержденного плана на 2024 год (Факт)</t>
  </si>
  <si>
    <t>Утвержденный план 2025 года</t>
  </si>
  <si>
    <t>Предложения по корректировке утвержденного плана на 2025 год (Факт)</t>
  </si>
  <si>
    <t>План 
на 01.01.2020 года</t>
  </si>
  <si>
    <t>План 
на 01.01.2021 года</t>
  </si>
  <si>
    <t>Предложение по корректировке утвержденного плана на 01.01.2021 года</t>
  </si>
  <si>
    <t>32.31</t>
  </si>
  <si>
    <t>32.32</t>
  </si>
  <si>
    <t>32.33</t>
  </si>
  <si>
    <t>32.34</t>
  </si>
  <si>
    <t>32.35</t>
  </si>
  <si>
    <t>32.36</t>
  </si>
  <si>
    <t>32.37</t>
  </si>
  <si>
    <t>32.38</t>
  </si>
  <si>
    <t>32.39</t>
  </si>
  <si>
    <t>32.40</t>
  </si>
  <si>
    <t>32.41</t>
  </si>
  <si>
    <t>32.42</t>
  </si>
  <si>
    <t>32.43</t>
  </si>
  <si>
    <t>32.44</t>
  </si>
  <si>
    <t>32.45</t>
  </si>
  <si>
    <t>32.46</t>
  </si>
  <si>
    <t>32.47</t>
  </si>
  <si>
    <t>32.48</t>
  </si>
  <si>
    <t>32.49</t>
  </si>
  <si>
    <t>32.50</t>
  </si>
  <si>
    <t>Модернизация оборудования трансформаторной подстанции № 614, расположенной по ул. 26 Бакинских комиссаров, 50 Г, в следующем объеме: а) замена силового трансформатора марки ТМ-400 кВА 6/0,4 кВ на силовой трансформатор марки ТМГ-630 кВА 6/0,4 кВ; б) замена высоковольтного оборудования в составе: масляный выключатель ВМГ-16 - 1 шт., высоковольтный разъединитель марки РВ - 2 шт, на высоковольтное оборудование в составе: ячейки КСО 366-3н (с выключателем нагрузки (ВН)) - 4 шт.; ячейка КСО 366-4н (с ВН и ПТ) - 1 шт.; в) замена низковольтного оборудования в составе: панели марки ЩО-70 на отходящие линии с рубильниками (2 шт), на низковольтное оборудование в составе: линейная панель ЩО-70-1-03 (с РПС-250 - 2 шт., РПС-400 - 2 шт.) - 4 шт; вводная панель ЩО-70-1-34 (с вводным автоматом на 630 А и вводным рубильником на 1000А - 2 шт.) - 1 шт.</t>
  </si>
  <si>
    <t>К_СТР13213</t>
  </si>
  <si>
    <t>Сметный расчет приведен к ценам 2021 года</t>
  </si>
  <si>
    <t>Модернизация комплектной трансформаторной подстанции № 981, расположенной по ул. Базайская, 76 г, в следующем объеме: замена силового трансформатора марки ТМ 400 кВА 6/0,4 кВ на силовой трансформатор марки ТМГ 630 кВА 6/0,4 кВ</t>
  </si>
  <si>
    <t>К_СТР09756</t>
  </si>
  <si>
    <t>Добавлены работы по приобретению и установке вводного автомата на напряжение 0,4 кВ. Сметный расчет приведен к ценам 2021 года.</t>
  </si>
  <si>
    <t>Модернизация оборудования трансформаторной подстанции № 512А, расположенной по ул. Малиновского, 18Д, в следующем объеме: а) замена силовых трансформаторов марки ТМ-630 кВА 10/0,4 кВ - 2 шт.  на силовые трансформаторы марки ТМГ-630 кВА 10/0,4 кВ - 2 шт.; б) замена высоковольтного оборудования в составе: камера КСО-366 (на трансформатор) с выключателем нагрузки ВН и  тремя в/в предохранителями марки ПК на ток 50А - 2 шт; камера КСО-366 (на вводные, отходящие линии) с высоковольтным разъединителем РВ - 2 шт;   камера КСО-366 (на вводные, отходящие линии) с выключателем нагрузки ВН - 2 шт;  шинный мост  - 1 шт, на высоковольтное оборудование в составе: ячейка КСО 366-3н (с выключателем нагрузки (ВН)) - 6 шт.; ячейка КСО 366-4н (с выключателем нагрузки (ВН) и высоковольтными предохранителями (ПТ)) - 2 шт.; в) замена низковольтного оборудования в составе: панель ЩО-70 (вводная с трансформатора) с автоматическим выключателем на ток 1000А и 3-мя трансформаторами тока 1500/5А, рубильником на ток 1600 А - 2 шт ;  панель марки ЩО-70 - (на отходящие линии) с рубильниками на ток (2х400А+2х250 А)  - 2 шт;  панель марки ЩО-70 - (на отходящие линии) с рубильниками на ток 4х250 А  - 1 шт; панель марки ЩО-70 - (на отходящие линии) с рубильниками на ток (2х400А+1х250 А)  - 1 шт; панель марки ЩО-70 - (на отходящие линии) с рубильниками на ток (2х250 А)  - 1 шт; панель марки ЩО-70 - (на отходящие линии) с рубильниками на ток 250 А  - 1 шт; панель марки ЩО-70 (секционная) с секционным разъединителем - 1 шт., на низковольтное оборудование в составе: линейная панель ЩО-70-1-03 (с РПС-250 - 2 шт., РПС-400 - 2 шт.) - 6 шт.; вводная панель ЩО-70-1-34 (с вводным автоматом на 1000 А и вводным рубильником на 1600 А-2 шт) - 2 шт.; секционная панель ЩО-70-1-72 - 1 шт.</t>
  </si>
  <si>
    <t>К_СТР09555</t>
  </si>
  <si>
    <t>Модернизация оборудования трансформаторной подстанции № 945, расположенной по ул. Ключевская, 101 г, в следующем объеме: а) замена силового трансформатора марки ТМ-1000 кВА 6/0,4 кВ на силовой трансформатор марки ТМГ-1000 кВА 6/0,4 кВ; б) замена высоковольтного оборудования в составе: камера КСО-272 (на трансформатор) с выключателем нагрузки и 3-мя в/в предохранителями марки ПК на ток 80А - 2 шт; камера КСО-272 (на вводные, отходящие линии) с выключателями нагрузки типа ВН - 2 шт; КСО-272 (на вводные, отходящие линии) с вакуумным выключателем, линейным и шинным разъединителями - 2 шт; на высоковольтное оборудование в составе: ячейка КСО 366-5вв (на вводные, отходящие линии) с вакуумным выключателем, линейным и шинным разъединителями - 6 шт.; ячейка КСО 366-11 (с ТСН, ТН) - 1 шт.; ячейка КСО 366-13 (с СР) секционная - 2 шт; в) замена низковольтного оборудования в составе: панель ЩО-70 (вводная с трансформатора) с автоматическим выключателем и тремя трансформаторами тока ТТ 1500/5А - 2 шт ;  панель ЩО-70 (на отходящие линии) с 4- мя рубильниками  - 6 шт; панель ЩО-70 (секционная) с секционным разъединителем - 1шт., на низковольтное оборудование в составе: линейная панель ЩО-70-1-03 (с РПС-250 - 2 шт., РПС-400 - 2 шт.) - 6 шт.; вводная панель ЩО-70-1-34 (с вводным автоматом на 1600 А и вводным рубильником на 2000 А - 2 шт.) - 2 шт.; секционная панель ЩО-70-1-72 - 1 шт.</t>
  </si>
  <si>
    <t>К_СТР09761</t>
  </si>
  <si>
    <t>К_СТР09760ТП</t>
  </si>
  <si>
    <t>Модернизация воздушной линии 0,4 кВ от ТП 325 до жилых домов по пер. Водометный, 2, 4, в следующем объеме: а) демонтаж деревянных опор - 4 шт, монтаж железобетонных одностоечных опор - 4 шт.; б) замена провода марки 4А-35 мм², протяженностью 0,120 км, на самонесущий провод марки СИП-4 (4х70) мм², протяженностью 0,120 км; в) замена провода марки 4А-35 мм², протяженностью 0,040 км, на самонесущий провод марки СИП-4 (4х25) мм², протяженностью 0,040 км; г) замена кабельной линии от ТП 325 до опоры № 1 марки АВВГ (4х35) мм², протяженностью 0,060 км, на кабельную линию марки АВВГ (4х95) мм², протяженностью 0,060 км</t>
  </si>
  <si>
    <t>К_ИНФ05015</t>
  </si>
  <si>
    <t>Модернизация электрических сетей 0,4 кВ от ТП 703 до жилого дома по ул. Бебеля, 61А, в следующем объеме: замена кабельной линии марки ААБШВ (3х70+1х35) мм², протяженностью 0,180 км, на кабельную линию марки АВВГ (4х95) мм², протяженностью 0,180 км</t>
  </si>
  <si>
    <t>К_ИНФ07979</t>
  </si>
  <si>
    <t>Модернизация электрических сетей 0,4 кВ от ТП 201, расположенной по пр. Свободный, 61 А,  до жилого дома по пр. Свободный, 63, в следующем объеме: замена кабельной линии марки АСБ (3х95) мм², протяженностью 0,080 км, на кабельные линии марки АВВГнг (А)-LS (4х150) мм², протяженностью 0,080 км</t>
  </si>
  <si>
    <t>К_ИНФ07089</t>
  </si>
  <si>
    <t>2022</t>
  </si>
  <si>
    <t>Модернизация кабельно-воздушной линии 0,4 кВ от ТП 313 до жилых домов по ул. 60 лет Октября, 61, 65, 67, 69, 71, в следующем объеме: а) замена кабельной линии от ТП-313 до оп. № 1 марки КГ (3х50+1х16) мм², протяженностью 0,030 км, на кабельную линию марки АВВГ (4х95) мм², протяженностью 0,030 км; б) замена провода ВЛ-0,4 кВ марки А-25, протяженностью 0,220 км, на самонесущий провод марки СИП-4 (4х70) мм², протяженностью 0,220 км; в) замена кабельного ввода в многоквартирный жилой дом по ул. 60 лет Октября, 69 марки АСБ (4х25) мм², протяженностью 0,030 км, на кабельный ввод марки АВВГ (4х50) мм², протяженностью 0,030 км; г) замена вводов в многоквартирные жилые дома по ул. 60 лет Октября, 61, 65, 67, 71 марки АПВ (1х10) мм², протяженностью 0,080 км, на самонесущий провод марки СИП-4 (4х25)мм², протяженностью 0,080 км</t>
  </si>
  <si>
    <t>К_ИНФ08452</t>
  </si>
  <si>
    <t>Модернизация кабельной линии 6 кВ от ТП 950, расположенной по ул. Ключевская, 91 г, до ТП 943, расположенной по ул. Ключевская, 87 г, в следующем объеме: замена кабельной линии марки ААШВ (3х95) мм²,  протяженностью 0,250 км, на кабельную линию марки ААБлУ (3х240) мм², протяженностью 0,250 км</t>
  </si>
  <si>
    <t>К_СТР09760КЛ</t>
  </si>
  <si>
    <t>2023</t>
  </si>
  <si>
    <t>Модернизация электрических сетей 10 кВ от ТП 6006, расположенной по адресу: пер. Средний, 5 Г, до ТП 6007, расположенной по адресу: Цветной бульвар, 1 Г, в следующем объеме: замена провода марки 3А-70 мм², протяженностью 0,467 км, на самонесущий провод марки СИП-3 (1х95) мм², протяженностью 0,467 км</t>
  </si>
  <si>
    <t>К_ИНФ08004</t>
  </si>
  <si>
    <t>Модернизация электрических сетей 0,4 кВ от ТП 2026 до жилого дома по ул. Ладо Кецховели, 75 А, в следующем объеме: а) замена двух кабельных линий от ТП 2026 до ВРУ-1 жилого дома по ул. Ладо Кецховели, 75 А марки АВВГ (3х185+1х70) мм², протяженностью 2х0,100 км, на две кабельные линии марки АВВГнг (А)-LS (4х185) мм², протяженностью 2х0,100 км; б) замена четырех кабельных линий от ТП 2026 до ВРУ-2 жилого дома по ул. Ладо Кецховели, 75 А марки АВВГ (3х185+1х70) мм², протяженностью 4х0,150 км, на четыре кабельные линии марки АВВГнг (А)-LS (4х185) мм², протяженностью 4х0,150 км</t>
  </si>
  <si>
    <t>К_ИНФ15358</t>
  </si>
  <si>
    <t>Модернизация электрических сетей 0,4 кВ от ТП 201, расположенной по пр. Свободный, 61 А,  до жилого дома по пр. Свободный, 59 А, в следующем объеме: замена двух кабельных линий марки ААШВ (4х95) мм², протяженностью 2х0,150 км, на две кабельные линии марки АВВГнг (А)-LS (4х150) мм², протяженностью 2х0,150 км</t>
  </si>
  <si>
    <t>К_ИНФ08348</t>
  </si>
  <si>
    <t>2024</t>
  </si>
  <si>
    <t>Модернизация электрических сетей 0,4 кВ от ТП 328 до жилых домов по ул. 60 лет Октября, 25, 31, 33, 37, в следующем объеме: а) замена двух кабельных линий от ТП 328 до жилого дома по ул. 60 лет Октября, 25  марки АСБ (3х35+1х16) мм², протяженностью 2х0,150 км, на две кабельные линии марки АВВГнг (А)-LS (4х120) мм², протяженностью 2х0,150 км; б) замена кабельной линии от ТП 328 до жилого дома по ул. 60 лет Октября, 31  марки АСБ (3х50+1х25) мм², протяженностью 0,130 км, на кабельную линию марки АВВГнг (А)-LS (4х120) мм², протяженностью 0,130 км; в) замена двух кабельных линий от ТП 328 до жилого дома по ул. 60 лет Октября, 33  марки АСБ (3х35+1х16) мм², протяженностью 2х0,050 км, на две кабельные линии марки АВВГнг (А)-LS (4х120) мм², протяженностью 2х0,050 км; г) замена кабельной линии от ТП 328 до жилого дома по ул. 60 лет Октября, 37  марки АПВБ (3х50+1х25) мм², протяженностью 0,060 км, на кабельную линию марки АВВГнг (А)-LS (4х120) мм², протяженностью 0,060 км</t>
  </si>
  <si>
    <t>К_СТР09764КЛН</t>
  </si>
  <si>
    <t>2025</t>
  </si>
  <si>
    <t>Строительство электрических сетей 6 кВ от РП-254, расположенной по ул. Свердловская, 74 г, до РУ-6 кВ КТП-1 6/0,4 кВ, КТП-2 6/0,4 кВ электробойлерной п. Лалетино, расположенных по ул. Лесоперевалочная, 30 а</t>
  </si>
  <si>
    <t>L_СТР12108КЛ</t>
  </si>
  <si>
    <t>1П, 2П</t>
  </si>
  <si>
    <t>Разработка проектно-сметной документации по мероприятию "Строительство электрических сетей 6 кВ от РП-254, расположенной по ул. Свердловская, 74 г, до РУ-6 кВ КТП-1 6/0,4 кВ, КТП-2 6/0,4 кВ электробойлерной п. Лалетино, расположенных по ул. Лесоперевалочная, 30 а".</t>
  </si>
  <si>
    <t>ЭL_СТР12108КЛ</t>
  </si>
  <si>
    <t>1П</t>
  </si>
  <si>
    <t>Перераспределение нагрузки между центрами питания ПС-92 и ПС-99 для обеспечения надежного электроснабжения потребителей. При оценке полной стоимости инвестиционного проекта в соответствии с укрупненными нормативами цены типовых технологических решений нет возможности разделить стоимость на проектные работы и строительство.</t>
  </si>
  <si>
    <t>Строительство электрических сетей 6 кВ от РП-254, расположенной по ул. Свердловская, 74 г, до РУ-6 кВ КТП-1 6/0,4 кВ, КТП-2 6/0,4 кВ электробойлерной п. Лалетино, расположенных по ул. Лесоперевалочная, 30 а, в следующем объеме: прокладка четырех кабельных линий марки ААБ2л (3х240) мм², протяженностью 4х1,68 км.</t>
  </si>
  <si>
    <t>2П</t>
  </si>
  <si>
    <t>1.6.</t>
  </si>
  <si>
    <r>
      <rPr>
        <vertAlign val="superscript"/>
        <sz val="12"/>
        <rFont val="Times New Roman"/>
        <family val="1"/>
        <charset val="204"/>
      </rPr>
      <t>1)</t>
    </r>
    <r>
      <rPr>
        <sz val="12"/>
        <rFont val="Times New Roman"/>
        <charset val="204"/>
      </rPr>
      <t xml:space="preserve"> Вместо слов «Факт (Предложение по корректировке утвержденного плана)» указывается слово «Факт», если год, в отношении которого заполняется столбец, будет завершен по состоянию на плановую дату раскрытия сетевой организацией информации об инвестиционной программе (о проекте инвестиционной программы и (или) проекте изменений, вносимых в инвестиционную программу) и обосновывающих ее материалах, либо в противном случае – слова «Предложение по корректировке утвержденного плана».</t>
    </r>
  </si>
  <si>
    <r>
      <rPr>
        <vertAlign val="superscript"/>
        <sz val="12"/>
        <rFont val="Times New Roman"/>
        <family val="1"/>
        <charset val="204"/>
      </rPr>
      <t>2)</t>
    </r>
    <r>
      <rPr>
        <sz val="12"/>
        <rFont val="Times New Roman"/>
        <charset val="204"/>
      </rPr>
      <t xml:space="preserve"> Вместо слов «План (Утвержденный план)» указывается слово «План», если на год, в отношении которого заполняется столбец, отсутствует утвержденная инвестиционная программа сетевой организации, либо в противном случае – слова «Утвержденный план».</t>
    </r>
  </si>
  <si>
    <r>
      <rPr>
        <vertAlign val="superscript"/>
        <sz val="12"/>
        <rFont val="Times New Roman"/>
        <family val="1"/>
        <charset val="204"/>
      </rPr>
      <t>3)</t>
    </r>
    <r>
      <rPr>
        <sz val="12"/>
        <rFont val="Times New Roman"/>
        <charset val="204"/>
      </rPr>
      <t xml:space="preserve"> Словосочетания вида «год N», «год (N-1)», «год (N+1)» в различных падежах заменяются указанием года (четыре цифры и слово «год» в соответствующем падеже), который определяется как первый год реализации инвестиционной программы (проекта инвестиционной программы и (или) изменений, вносимых в утвержденную инвестиционную программу) плюс или минус количество лет, равных числу указанному в словосочетании соответственно после знака «+» или «-».</t>
    </r>
  </si>
  <si>
    <r>
      <rPr>
        <vertAlign val="superscript"/>
        <sz val="12"/>
        <rFont val="Times New Roman"/>
        <family val="1"/>
        <charset val="204"/>
      </rPr>
      <t>4)</t>
    </r>
    <r>
      <rPr>
        <sz val="12"/>
        <rFont val="Times New Roman"/>
        <charset val="204"/>
      </rPr>
      <t xml:space="preserve"> «год X» заменяется указанием года (четыре цифры и слово «год» в соответствующем падеже), который определяется как год, в котором сетевой организацией раскрывается информация об инвестиционной программе (о проекте инвестиционной программе и (или) изменений, вносимых в инвестиционную программу).</t>
    </r>
  </si>
  <si>
    <t>за I квартал 2021 года</t>
  </si>
  <si>
    <t xml:space="preserve">Фактический объем финансирования капитальных вложений на  01.01. 2021 года, млн. рублей 
(с НДС) </t>
  </si>
  <si>
    <t xml:space="preserve">Остаток финансирования капитальных вложений 
на  01.01. 2021 года  в прогнозных ценах соответствующих лет,  млн. рублей (с НДС) </t>
  </si>
  <si>
    <t>Финансирование капитальных вложений 2021 года, млн. рублей (с НДС)</t>
  </si>
  <si>
    <t xml:space="preserve">Фактический объем освоения капитальных вложений на  01.01.2021 года в прогнозных ценах соответствующих лет, млн. рублей 
(без НДС) </t>
  </si>
  <si>
    <t xml:space="preserve">Остаток освоения капитальных вложений 
на  01.01.2021 года,  
млн. рублей 
(без НДС) </t>
  </si>
  <si>
    <t xml:space="preserve">Освоение капитальных вложений 2021 года, млн. рублей (без НДС) </t>
  </si>
  <si>
    <t>шт ячейки КСО с ВВ</t>
  </si>
  <si>
    <t>стойки опор ж/б, шт</t>
  </si>
  <si>
    <t>шт ячейки ЩО-71</t>
  </si>
  <si>
    <t>шт ячейки ЩО-72</t>
  </si>
  <si>
    <t>шт ячейки ЩО-73</t>
  </si>
  <si>
    <t>шт ячейки ЩО-74</t>
  </si>
  <si>
    <t>шт ячейки ЩО-75</t>
  </si>
  <si>
    <t>шт ячейки ЩО-76</t>
  </si>
  <si>
    <t>шт ячейки ЩО-77</t>
  </si>
  <si>
    <t>шт ячейки ЩО-78</t>
  </si>
  <si>
    <t>шт ячейки ЩО-79</t>
  </si>
  <si>
    <t>Принятие основных средств и нематериальных активов к бухгалтерскому учету в 2021 году</t>
  </si>
  <si>
    <t>Постановка объектов электросетевого хозяйства под напряжение  и (или) включение объектов капитального строительства для проведения  пусконаладочных работ в 2021 году</t>
  </si>
  <si>
    <t>Ввод объектов инвестиционной деятельности (мощностей)  в эксплуатацию в 2021 году</t>
  </si>
  <si>
    <t>Вывод объектов инвестиционной деятельности (мощностей) из эксплуатации в 2021 году</t>
  </si>
  <si>
    <t>Освоение капитальных вложений 2021 года, млн. рублей (без НДС)</t>
  </si>
  <si>
    <t xml:space="preserve"> Приказом Министерства промышленности, энергетики и ЖКХ Красноярского края от 09.07.2020 № 08-99</t>
  </si>
  <si>
    <t xml:space="preserve">Фактический объем освоения капитальных вложений на 01.01.2020 года, млн рублей 
(без НДС) </t>
  </si>
  <si>
    <t>Освоение капитальных вложений 2020 года в прогнозных ценах соответствующих лет, млн рублей (без НДС)</t>
  </si>
  <si>
    <t>План на 01.01.2020 года</t>
  </si>
  <si>
    <t>На 01.01.2021 года</t>
  </si>
  <si>
    <t>Предложения по корректировке утвержденного плана на 01.01.2021</t>
  </si>
  <si>
    <t>2021 год</t>
  </si>
  <si>
    <t>2022 год</t>
  </si>
  <si>
    <t>2023 год</t>
  </si>
  <si>
    <t>2024 год</t>
  </si>
  <si>
    <t>2025 год</t>
  </si>
  <si>
    <t>Предложение по корректировке утвержденного плана (Факт)</t>
  </si>
  <si>
    <t>29.7</t>
  </si>
  <si>
    <t>29.8</t>
  </si>
  <si>
    <t>29.9</t>
  </si>
  <si>
    <t>29.10</t>
  </si>
  <si>
    <t>ё</t>
  </si>
  <si>
    <t>Модернизация оборудования трансформаторной подстанции № 950, расположенной по ул. Ключевская, 91 г, в следующем объеме: а) замена силового трансформатора марки ТМ 320 кВА 6/0,4 кВ - 1 шт., на силовой трансформатор марки ТМГ-400 кВА 6/0,4 кВ - 1 шт.; б) замена высоковольтного оборудования в составе: камера КСО (на трансформатор) с высоковольтным разъединителем и 3-мя тремя в/в предохранителями марки ПК  - 2 шт; камера КСО (на вводные, отходящие линии) с высоковольтными разъединителями типа РВ - 3 шт, на высоковольтное оборудование в составе: ячейка КСО 366-3н ( с выключателем нагрузки (ВН)) - 3 шт.; ячейка КСО 366-4н ( с выключателем нагрузки (ВН) и высоковольтными предохранителями (ПТ)) - 2 шт.; в) замена низковольтного оборудования в составе: панель (вводная с трансформатора) с автоматическим выключателем - 2 шт ;  панель (на отходящие линии) с 4- мя рубильниками  - 4 шт; панель  (секционная) с секционным разъединителем - 1шт., на низковольтное оборудование в составе: линейная панель ЩО-70-1-03 (с РПС-250 - 2 шт., РПС-400 - 2 шт.) - 4 шт.; вводная панель ЩО-70-1-34 (с вводным автоматом на 1000 А и вводным рубильником на 1000 А - 2 шт.) - 2 шт.; секционная панель ЩО-70-1-72 - 1 шт.</t>
  </si>
  <si>
    <t>Перераспределение нагрузки между центрами питания ПС-92 и ПС-99 для обеспечения надежного электроснабжения потребителей.</t>
  </si>
  <si>
    <t>Показатель замены силовых (авто-) трансформаторов, кВА</t>
  </si>
  <si>
    <r>
      <t xml:space="preserve">                    Год раскрытия (предоставления) информации: 1</t>
    </r>
    <r>
      <rPr>
        <u/>
        <sz val="14"/>
        <color theme="1"/>
        <rFont val="Times New Roman"/>
        <family val="1"/>
        <charset val="204"/>
      </rPr>
      <t xml:space="preserve"> квартал 2021 года</t>
    </r>
  </si>
  <si>
    <t xml:space="preserve"> </t>
  </si>
  <si>
    <t>План 
2021</t>
  </si>
  <si>
    <t>Факт 
1 кв 2021</t>
  </si>
  <si>
    <t xml:space="preserve">Утвержденные плановые значения показателей приведены в соответствии с: </t>
  </si>
  <si>
    <t>Красноярского края от «31»июля 2019  № 08-111</t>
  </si>
  <si>
    <t>Всего 2021 год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</si>
</sst>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1">
    <numFmt numFmtId="164" formatCode="_-* #,##0.00\ _₽_-;\-* #,##0.00\ _₽_-;_-* &quot;-&quot;??\ _₽_-;_-@_-"/>
    <numFmt numFmtId="165" formatCode="_-* #,##0.00_р_._-;\-* #,##0.00_р_._-;_-* &quot;-&quot;??_р_._-;_-@_-"/>
    <numFmt numFmtId="166" formatCode="0.000"/>
    <numFmt numFmtId="167" formatCode="#,##0_ ;\-#,##0\ "/>
    <numFmt numFmtId="168" formatCode="_-* #,##0.00\ _р_._-;\-* #,##0.00\ _р_._-;_-* &quot;-&quot;??\ _р_._-;_-@_-"/>
    <numFmt numFmtId="169" formatCode="#,##0.000"/>
    <numFmt numFmtId="170" formatCode="#,##0.0"/>
    <numFmt numFmtId="171" formatCode="0.000%"/>
    <numFmt numFmtId="172" formatCode="0.000000"/>
    <numFmt numFmtId="173" formatCode="0.000000000"/>
    <numFmt numFmtId="174" formatCode="0.00000"/>
  </numFmts>
  <fonts count="106" x14ac:knownFonts="1">
    <font>
      <sz val="12"/>
      <name val="Times New Roman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sz val="10"/>
      <name val="Arial Cyr"/>
      <charset val="204"/>
    </font>
    <font>
      <sz val="11"/>
      <color rgb="FF000000"/>
      <name val="SimSun"/>
      <family val="2"/>
      <charset val="204"/>
    </font>
    <font>
      <sz val="11"/>
      <color rgb="FF000000"/>
      <name val="Calibri"/>
      <family val="2"/>
      <charset val="204"/>
    </font>
    <font>
      <sz val="8"/>
      <color rgb="FF000000"/>
      <name val="Calibri"/>
      <family val="2"/>
      <charset val="204"/>
    </font>
    <font>
      <sz val="12"/>
      <color rgb="FF000000"/>
      <name val="Times New Roman"/>
      <family val="1"/>
      <charset val="204"/>
    </font>
    <font>
      <sz val="12"/>
      <color rgb="FF000000"/>
      <name val="Calibri"/>
      <family val="2"/>
      <charset val="204"/>
    </font>
    <font>
      <sz val="12"/>
      <color theme="1"/>
      <name val="Times New Roman"/>
      <family val="1"/>
      <charset val="204"/>
    </font>
    <font>
      <sz val="10"/>
      <name val="Arial"/>
      <family val="2"/>
      <charset val="204"/>
    </font>
    <font>
      <sz val="14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9"/>
      <color theme="1"/>
      <name val="Times New Roman"/>
      <family val="1"/>
      <charset val="204"/>
    </font>
    <font>
      <sz val="10"/>
      <name val="Arial"/>
      <family val="2"/>
    </font>
    <font>
      <sz val="10"/>
      <name val="Helv"/>
    </font>
    <font>
      <sz val="12"/>
      <name val="Times New Roman"/>
      <family val="1"/>
      <charset val="204"/>
    </font>
    <font>
      <sz val="12.5"/>
      <name val="Arial Cyr"/>
      <charset val="204"/>
    </font>
    <font>
      <sz val="12"/>
      <color rgb="FFFF0000"/>
      <name val="Times New Roman"/>
      <family val="1"/>
      <charset val="204"/>
    </font>
    <font>
      <sz val="12"/>
      <name val="Arial Cyr"/>
      <charset val="204"/>
    </font>
    <font>
      <sz val="10"/>
      <name val="Times New Roman"/>
      <family val="1"/>
      <charset val="204"/>
    </font>
    <font>
      <sz val="12"/>
      <name val="Calibri"/>
      <family val="2"/>
      <charset val="204"/>
      <scheme val="minor"/>
    </font>
    <font>
      <sz val="16"/>
      <name val="Times New Roman"/>
      <family val="1"/>
      <charset val="204"/>
    </font>
    <font>
      <i/>
      <sz val="10"/>
      <name val="Times New Roman CYR"/>
    </font>
    <font>
      <sz val="14"/>
      <name val="Times New Roman CYR"/>
      <charset val="204"/>
    </font>
    <font>
      <sz val="12"/>
      <name val="Times New Roman CYR"/>
    </font>
    <font>
      <i/>
      <sz val="10"/>
      <name val="Times New Roman"/>
      <family val="1"/>
      <charset val="204"/>
    </font>
    <font>
      <sz val="11"/>
      <name val="Times New Roman CYR"/>
    </font>
    <font>
      <sz val="11"/>
      <name val="Times New Roman"/>
      <family val="1"/>
      <charset val="204"/>
    </font>
    <font>
      <sz val="9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u/>
      <sz val="14"/>
      <color theme="1"/>
      <name val="Times New Roman"/>
      <family val="1"/>
      <charset val="204"/>
    </font>
    <font>
      <sz val="12"/>
      <name val="Calibri"/>
      <family val="2"/>
      <charset val="204"/>
    </font>
    <font>
      <sz val="18"/>
      <name val="Times New Roman"/>
      <family val="1"/>
      <charset val="204"/>
    </font>
    <font>
      <u/>
      <sz val="9"/>
      <color theme="1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vertAlign val="superscript"/>
      <sz val="12"/>
      <name val="Times New Roman"/>
      <family val="1"/>
      <charset val="204"/>
    </font>
    <font>
      <b/>
      <sz val="12"/>
      <color indexed="81"/>
      <name val="Tahoma"/>
      <family val="2"/>
      <charset val="204"/>
    </font>
    <font>
      <sz val="12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b/>
      <sz val="12"/>
      <color rgb="FF000000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u/>
      <sz val="12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6"/>
      <color theme="1"/>
      <name val="Times New Roman"/>
      <family val="1"/>
      <charset val="204"/>
    </font>
    <font>
      <i/>
      <sz val="12"/>
      <name val="Times New Roman CYR"/>
    </font>
    <font>
      <b/>
      <i/>
      <sz val="9"/>
      <color indexed="81"/>
      <name val="Tahoma"/>
      <family val="2"/>
      <charset val="204"/>
    </font>
    <font>
      <b/>
      <u/>
      <sz val="9"/>
      <color theme="1"/>
      <name val="Times New Roman"/>
      <family val="1"/>
      <charset val="204"/>
    </font>
    <font>
      <b/>
      <u/>
      <sz val="14"/>
      <color theme="1"/>
      <name val="Times New Roman"/>
      <family val="1"/>
      <charset val="204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b/>
      <sz val="8"/>
      <color indexed="81"/>
      <name val="Tahoma"/>
      <family val="2"/>
      <charset val="204"/>
    </font>
    <font>
      <sz val="8"/>
      <color indexed="81"/>
      <name val="Tahoma"/>
      <family val="2"/>
      <charset val="204"/>
    </font>
    <font>
      <sz val="8"/>
      <color indexed="81"/>
      <name val="Calibri"/>
      <family val="2"/>
      <charset val="204"/>
    </font>
    <font>
      <sz val="2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20"/>
      <name val="Times New Roman"/>
      <family val="1"/>
      <charset val="204"/>
    </font>
    <font>
      <vertAlign val="superscript"/>
      <sz val="14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sz val="11"/>
      <name val="Calibri"/>
      <family val="2"/>
      <charset val="204"/>
    </font>
    <font>
      <b/>
      <sz val="14"/>
      <color rgb="FFFF0000"/>
      <name val="Times New Roman"/>
      <family val="1"/>
      <charset val="204"/>
    </font>
    <font>
      <sz val="14"/>
      <color theme="0" tint="-0.34998626667073579"/>
      <name val="Times New Roman"/>
      <family val="1"/>
      <charset val="204"/>
    </font>
    <font>
      <u/>
      <sz val="14"/>
      <name val="Times New Roman"/>
      <family val="1"/>
      <charset val="204"/>
    </font>
    <font>
      <sz val="12"/>
      <color theme="0" tint="-0.34998626667073579"/>
      <name val="Times New Roman"/>
      <family val="1"/>
      <charset val="204"/>
    </font>
    <font>
      <sz val="20"/>
      <color rgb="FFFF0000"/>
      <name val="Times New Roman"/>
      <family val="1"/>
      <charset val="204"/>
    </font>
    <font>
      <b/>
      <sz val="20"/>
      <color rgb="FFFF0000"/>
      <name val="Times New Roman"/>
      <family val="1"/>
      <charset val="204"/>
    </font>
    <font>
      <u/>
      <sz val="9"/>
      <name val="Times New Roman"/>
      <family val="1"/>
      <charset val="204"/>
    </font>
    <font>
      <b/>
      <u/>
      <sz val="9"/>
      <name val="Times New Roman"/>
      <family val="1"/>
      <charset val="204"/>
    </font>
    <font>
      <b/>
      <u/>
      <sz val="14"/>
      <name val="Times New Roman"/>
      <family val="1"/>
      <charset val="204"/>
    </font>
    <font>
      <b/>
      <sz val="12"/>
      <color theme="1" tint="0.34998626667073579"/>
      <name val="Times New Roman"/>
      <family val="1"/>
      <charset val="204"/>
    </font>
    <font>
      <sz val="12"/>
      <color theme="1" tint="0.34998626667073579"/>
      <name val="Times New Roman"/>
      <family val="1"/>
      <charset val="204"/>
    </font>
    <font>
      <sz val="18"/>
      <color theme="1"/>
      <name val="Times New Roman"/>
      <family val="1"/>
      <charset val="204"/>
    </font>
    <font>
      <u/>
      <sz val="9"/>
      <color rgb="FFFF0000"/>
      <name val="Times New Roman"/>
      <family val="1"/>
      <charset val="204"/>
    </font>
    <font>
      <u/>
      <sz val="14"/>
      <color rgb="FFFF0000"/>
      <name val="Times New Roman"/>
      <family val="1"/>
      <charset val="204"/>
    </font>
    <font>
      <sz val="12"/>
      <color theme="0" tint="-0.499984740745262"/>
      <name val="Times New Roman"/>
      <family val="1"/>
      <charset val="204"/>
    </font>
    <font>
      <b/>
      <sz val="10"/>
      <name val="Times New Roman"/>
      <family val="1"/>
      <charset val="204"/>
    </font>
    <font>
      <sz val="14"/>
      <color theme="1"/>
      <name val="Times New Roman"/>
      <family val="2"/>
      <charset val="204"/>
    </font>
    <font>
      <sz val="14"/>
      <color theme="0" tint="-0.499984740745262"/>
      <name val="Times New Roman"/>
      <family val="1"/>
      <charset val="204"/>
    </font>
    <font>
      <b/>
      <sz val="14"/>
      <color theme="0" tint="-0.499984740745262"/>
      <name val="Times New Roman"/>
      <family val="1"/>
      <charset val="204"/>
    </font>
  </fonts>
  <fills count="42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6" tint="0.79998168889431442"/>
        <bgColor indexed="64"/>
      </patternFill>
    </fill>
  </fills>
  <borders count="60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</borders>
  <cellStyleXfs count="629">
    <xf numFmtId="0" fontId="0" fillId="0" borderId="0"/>
    <xf numFmtId="0" fontId="10" fillId="2" borderId="0" applyNumberFormat="0" applyBorder="0" applyAlignment="0" applyProtection="0"/>
    <xf numFmtId="0" fontId="10" fillId="3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5" borderId="0" applyNumberFormat="0" applyBorder="0" applyAlignment="0" applyProtection="0"/>
    <xf numFmtId="0" fontId="10" fillId="8" borderId="0" applyNumberFormat="0" applyBorder="0" applyAlignment="0" applyProtection="0"/>
    <xf numFmtId="0" fontId="10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9" borderId="0" applyNumberFormat="0" applyBorder="0" applyAlignment="0" applyProtection="0"/>
    <xf numFmtId="0" fontId="12" fillId="7" borderId="1" applyNumberFormat="0" applyAlignment="0" applyProtection="0"/>
    <xf numFmtId="0" fontId="13" fillId="20" borderId="2" applyNumberFormat="0" applyAlignment="0" applyProtection="0"/>
    <xf numFmtId="0" fontId="14" fillId="20" borderId="1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6" applyNumberFormat="0" applyFill="0" applyAlignment="0" applyProtection="0"/>
    <xf numFmtId="0" fontId="19" fillId="21" borderId="7" applyNumberFormat="0" applyAlignment="0" applyProtection="0"/>
    <xf numFmtId="0" fontId="20" fillId="0" borderId="0" applyNumberFormat="0" applyFill="0" applyBorder="0" applyAlignment="0" applyProtection="0"/>
    <xf numFmtId="0" fontId="21" fillId="22" borderId="0" applyNumberFormat="0" applyBorder="0" applyAlignment="0" applyProtection="0"/>
    <xf numFmtId="0" fontId="27" fillId="0" borderId="0"/>
    <xf numFmtId="0" fontId="9" fillId="0" borderId="0"/>
    <xf numFmtId="0" fontId="22" fillId="3" borderId="0" applyNumberFormat="0" applyBorder="0" applyAlignment="0" applyProtection="0"/>
    <xf numFmtId="0" fontId="23" fillId="0" borderId="0" applyNumberFormat="0" applyFill="0" applyBorder="0" applyAlignment="0" applyProtection="0"/>
    <xf numFmtId="0" fontId="10" fillId="23" borderId="8" applyNumberFormat="0" applyFont="0" applyAlignment="0" applyProtection="0"/>
    <xf numFmtId="0" fontId="24" fillId="0" borderId="9" applyNumberFormat="0" applyFill="0" applyAlignment="0" applyProtection="0"/>
    <xf numFmtId="0" fontId="25" fillId="0" borderId="0" applyNumberFormat="0" applyFill="0" applyBorder="0" applyAlignment="0" applyProtection="0"/>
    <xf numFmtId="0" fontId="26" fillId="4" borderId="0" applyNumberFormat="0" applyBorder="0" applyAlignment="0" applyProtection="0"/>
    <xf numFmtId="0" fontId="28" fillId="0" borderId="0"/>
    <xf numFmtId="0" fontId="28" fillId="0" borderId="0"/>
    <xf numFmtId="0" fontId="9" fillId="0" borderId="0"/>
    <xf numFmtId="0" fontId="8" fillId="0" borderId="0"/>
    <xf numFmtId="0" fontId="34" fillId="0" borderId="0"/>
    <xf numFmtId="0" fontId="34" fillId="0" borderId="0"/>
    <xf numFmtId="165" fontId="8" fillId="0" borderId="0" applyFont="0" applyFill="0" applyBorder="0" applyAlignment="0" applyProtection="0"/>
    <xf numFmtId="167" fontId="34" fillId="0" borderId="0" applyFont="0" applyFill="0" applyBorder="0" applyAlignment="0" applyProtection="0"/>
    <xf numFmtId="168" fontId="8" fillId="0" borderId="0" applyFont="0" applyFill="0" applyBorder="0" applyAlignment="0" applyProtection="0"/>
    <xf numFmtId="0" fontId="7" fillId="0" borderId="0"/>
    <xf numFmtId="0" fontId="6" fillId="0" borderId="0"/>
    <xf numFmtId="0" fontId="37" fillId="0" borderId="0"/>
    <xf numFmtId="0" fontId="9" fillId="0" borderId="0"/>
    <xf numFmtId="0" fontId="9" fillId="0" borderId="0"/>
    <xf numFmtId="0" fontId="9" fillId="0" borderId="0"/>
    <xf numFmtId="0" fontId="5" fillId="0" borderId="0"/>
    <xf numFmtId="0" fontId="10" fillId="2" borderId="0" applyNumberFormat="0" applyBorder="0" applyAlignment="0" applyProtection="0"/>
    <xf numFmtId="0" fontId="10" fillId="3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5" borderId="0" applyNumberFormat="0" applyBorder="0" applyAlignment="0" applyProtection="0"/>
    <xf numFmtId="0" fontId="10" fillId="8" borderId="0" applyNumberFormat="0" applyBorder="0" applyAlignment="0" applyProtection="0"/>
    <xf numFmtId="0" fontId="10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39" fillId="0" borderId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9" borderId="0" applyNumberFormat="0" applyBorder="0" applyAlignment="0" applyProtection="0"/>
    <xf numFmtId="0" fontId="12" fillId="7" borderId="1" applyNumberFormat="0" applyAlignment="0" applyProtection="0"/>
    <xf numFmtId="0" fontId="13" fillId="20" borderId="2" applyNumberFormat="0" applyAlignment="0" applyProtection="0"/>
    <xf numFmtId="0" fontId="14" fillId="20" borderId="1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6" applyNumberFormat="0" applyFill="0" applyAlignment="0" applyProtection="0"/>
    <xf numFmtId="0" fontId="19" fillId="21" borderId="7" applyNumberFormat="0" applyAlignment="0" applyProtection="0"/>
    <xf numFmtId="0" fontId="20" fillId="0" borderId="0" applyNumberFormat="0" applyFill="0" applyBorder="0" applyAlignment="0" applyProtection="0"/>
    <xf numFmtId="0" fontId="21" fillId="22" borderId="0" applyNumberFormat="0" applyBorder="0" applyAlignment="0" applyProtection="0"/>
    <xf numFmtId="0" fontId="22" fillId="3" borderId="0" applyNumberFormat="0" applyBorder="0" applyAlignment="0" applyProtection="0"/>
    <xf numFmtId="0" fontId="23" fillId="0" borderId="0" applyNumberFormat="0" applyFill="0" applyBorder="0" applyAlignment="0" applyProtection="0"/>
    <xf numFmtId="0" fontId="10" fillId="23" borderId="8" applyNumberFormat="0" applyFont="0" applyAlignment="0" applyProtection="0"/>
    <xf numFmtId="0" fontId="24" fillId="0" borderId="9" applyNumberFormat="0" applyFill="0" applyAlignment="0" applyProtection="0"/>
    <xf numFmtId="0" fontId="25" fillId="0" borderId="0" applyNumberFormat="0" applyFill="0" applyBorder="0" applyAlignment="0" applyProtection="0"/>
    <xf numFmtId="0" fontId="26" fillId="4" borderId="0" applyNumberFormat="0" applyBorder="0" applyAlignment="0" applyProtection="0"/>
    <xf numFmtId="0" fontId="4" fillId="0" borderId="0"/>
    <xf numFmtId="0" fontId="9" fillId="0" borderId="0"/>
    <xf numFmtId="9" fontId="34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40" fillId="0" borderId="0"/>
    <xf numFmtId="0" fontId="41" fillId="0" borderId="0"/>
    <xf numFmtId="0" fontId="3" fillId="0" borderId="0"/>
    <xf numFmtId="165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7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9" fillId="0" borderId="0"/>
    <xf numFmtId="0" fontId="2" fillId="0" borderId="0"/>
    <xf numFmtId="165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0" fontId="9" fillId="0" borderId="0"/>
    <xf numFmtId="164" fontId="9" fillId="0" borderId="0" applyFont="0" applyFill="0" applyBorder="0" applyAlignment="0" applyProtection="0"/>
    <xf numFmtId="0" fontId="27" fillId="0" borderId="0"/>
    <xf numFmtId="0" fontId="27" fillId="0" borderId="0"/>
    <xf numFmtId="164" fontId="9" fillId="0" borderId="0" applyFont="0" applyFill="0" applyBorder="0" applyAlignment="0" applyProtection="0"/>
    <xf numFmtId="0" fontId="103" fillId="0" borderId="0"/>
  </cellStyleXfs>
  <cellXfs count="3121">
    <xf numFmtId="0" fontId="0" fillId="0" borderId="0" xfId="0"/>
    <xf numFmtId="0" fontId="9" fillId="0" borderId="0" xfId="0" applyFont="1"/>
    <xf numFmtId="0" fontId="9" fillId="0" borderId="0" xfId="37" applyFont="1" applyAlignment="1">
      <alignment horizontal="right"/>
    </xf>
    <xf numFmtId="0" fontId="29" fillId="0" borderId="0" xfId="44" applyFont="1" applyFill="1" applyBorder="1"/>
    <xf numFmtId="0" fontId="29" fillId="0" borderId="0" xfId="44" applyFont="1" applyFill="1" applyBorder="1" applyAlignment="1"/>
    <xf numFmtId="0" fontId="30" fillId="0" borderId="0" xfId="45" applyFont="1" applyFill="1" applyBorder="1" applyAlignment="1"/>
    <xf numFmtId="0" fontId="9" fillId="0" borderId="0" xfId="37" applyFont="1"/>
    <xf numFmtId="0" fontId="9" fillId="0" borderId="0" xfId="37" applyFont="1" applyFill="1" applyBorder="1" applyAlignment="1">
      <alignment horizontal="center" vertical="center" wrapText="1"/>
    </xf>
    <xf numFmtId="0" fontId="9" fillId="0" borderId="0" xfId="37" applyFont="1" applyFill="1"/>
    <xf numFmtId="0" fontId="9" fillId="0" borderId="0" xfId="37" applyFont="1" applyBorder="1"/>
    <xf numFmtId="0" fontId="9" fillId="0" borderId="0" xfId="37" applyFont="1" applyFill="1" applyBorder="1"/>
    <xf numFmtId="0" fontId="9" fillId="0" borderId="0" xfId="37" applyFont="1" applyFill="1" applyAlignment="1">
      <alignment horizontal="right"/>
    </xf>
    <xf numFmtId="0" fontId="9" fillId="0" borderId="0" xfId="37" applyFont="1" applyFill="1" applyBorder="1" applyAlignment="1">
      <alignment horizontal="left" vertical="center" wrapText="1"/>
    </xf>
    <xf numFmtId="0" fontId="31" fillId="0" borderId="0" xfId="45" applyFont="1" applyFill="1" applyBorder="1" applyAlignment="1">
      <alignment horizontal="center" vertical="center"/>
    </xf>
    <xf numFmtId="0" fontId="9" fillId="0" borderId="10" xfId="37" applyFont="1" applyFill="1" applyBorder="1" applyAlignment="1">
      <alignment horizontal="center" vertical="center" wrapText="1"/>
    </xf>
    <xf numFmtId="0" fontId="9" fillId="0" borderId="0" xfId="107" applyFont="1"/>
    <xf numFmtId="0" fontId="27" fillId="0" borderId="0" xfId="36" applyFont="1"/>
    <xf numFmtId="0" fontId="42" fillId="0" borderId="0" xfId="36" applyFont="1"/>
    <xf numFmtId="0" fontId="36" fillId="0" borderId="0" xfId="55" applyFont="1" applyAlignment="1">
      <alignment vertical="center"/>
    </xf>
    <xf numFmtId="0" fontId="33" fillId="0" borderId="0" xfId="55" applyFont="1" applyAlignment="1">
      <alignment vertical="center" wrapText="1"/>
    </xf>
    <xf numFmtId="0" fontId="9" fillId="0" borderId="0" xfId="280" applyFont="1" applyFill="1" applyAlignment="1">
      <alignment vertical="center" wrapText="1"/>
    </xf>
    <xf numFmtId="0" fontId="9" fillId="0" borderId="0" xfId="37" applyFont="1" applyBorder="1" applyAlignment="1">
      <alignment vertical="center"/>
    </xf>
    <xf numFmtId="0" fontId="35" fillId="0" borderId="0" xfId="37" applyFont="1" applyAlignment="1">
      <alignment horizontal="right" vertical="center"/>
    </xf>
    <xf numFmtId="0" fontId="33" fillId="0" borderId="0" xfId="55" applyFont="1" applyAlignment="1">
      <alignment vertical="center"/>
    </xf>
    <xf numFmtId="0" fontId="31" fillId="0" borderId="0" xfId="45" applyFont="1" applyFill="1" applyBorder="1" applyAlignment="1">
      <alignment horizontal="center" vertical="center" wrapText="1"/>
    </xf>
    <xf numFmtId="0" fontId="32" fillId="0" borderId="0" xfId="45" applyFont="1" applyFill="1" applyBorder="1" applyAlignment="1">
      <alignment horizontal="center" vertical="center"/>
    </xf>
    <xf numFmtId="0" fontId="32" fillId="0" borderId="10" xfId="45" applyFont="1" applyFill="1" applyBorder="1" applyAlignment="1">
      <alignment horizontal="center" vertical="center"/>
    </xf>
    <xf numFmtId="0" fontId="9" fillId="0" borderId="0" xfId="37" applyNumberFormat="1" applyFont="1"/>
    <xf numFmtId="0" fontId="9" fillId="0" borderId="10" xfId="37" applyFont="1" applyFill="1" applyBorder="1" applyAlignment="1">
      <alignment horizontal="center" textRotation="90" wrapText="1"/>
    </xf>
    <xf numFmtId="0" fontId="9" fillId="0" borderId="0" xfId="0" applyFont="1" applyFill="1"/>
    <xf numFmtId="0" fontId="35" fillId="0" borderId="0" xfId="37" applyFont="1" applyAlignment="1">
      <alignment horizontal="right"/>
    </xf>
    <xf numFmtId="0" fontId="9" fillId="0" borderId="0" xfId="0" applyFont="1" applyFill="1" applyAlignment="1"/>
    <xf numFmtId="0" fontId="33" fillId="0" borderId="0" xfId="55" applyFont="1" applyAlignment="1">
      <alignment vertical="top"/>
    </xf>
    <xf numFmtId="0" fontId="9" fillId="24" borderId="0" xfId="37" applyFont="1" applyFill="1"/>
    <xf numFmtId="0" fontId="43" fillId="0" borderId="0" xfId="37" applyFont="1"/>
    <xf numFmtId="0" fontId="43" fillId="0" borderId="0" xfId="55" applyFont="1" applyAlignment="1">
      <alignment horizontal="center" vertical="center"/>
    </xf>
    <xf numFmtId="0" fontId="43" fillId="0" borderId="0" xfId="37" applyFont="1" applyFill="1" applyBorder="1" applyAlignment="1">
      <alignment horizontal="center" vertical="center" wrapText="1"/>
    </xf>
    <xf numFmtId="0" fontId="44" fillId="0" borderId="0" xfId="36" applyFont="1"/>
    <xf numFmtId="0" fontId="9" fillId="0" borderId="10" xfId="36" applyFont="1" applyBorder="1" applyAlignment="1">
      <alignment horizontal="center" vertical="center" wrapText="1"/>
    </xf>
    <xf numFmtId="0" fontId="35" fillId="24" borderId="0" xfId="37" applyFont="1" applyFill="1" applyAlignment="1">
      <alignment horizontal="right" vertical="center"/>
    </xf>
    <xf numFmtId="0" fontId="35" fillId="24" borderId="0" xfId="37" applyFont="1" applyFill="1" applyAlignment="1">
      <alignment horizontal="right"/>
    </xf>
    <xf numFmtId="0" fontId="9" fillId="24" borderId="0" xfId="37" applyFont="1" applyFill="1" applyBorder="1"/>
    <xf numFmtId="0" fontId="35" fillId="24" borderId="0" xfId="37" applyFont="1" applyFill="1"/>
    <xf numFmtId="0" fontId="31" fillId="0" borderId="10" xfId="45" applyFont="1" applyFill="1" applyBorder="1" applyAlignment="1">
      <alignment horizontal="center" vertical="center" textRotation="90" wrapText="1"/>
    </xf>
    <xf numFmtId="0" fontId="9" fillId="0" borderId="0" xfId="37" applyFont="1" applyAlignment="1">
      <alignment horizontal="center" vertical="center" wrapText="1"/>
    </xf>
    <xf numFmtId="49" fontId="45" fillId="24" borderId="0" xfId="57" applyNumberFormat="1" applyFont="1" applyFill="1" applyAlignment="1">
      <alignment horizontal="center" vertical="center"/>
    </xf>
    <xf numFmtId="0" fontId="9" fillId="24" borderId="0" xfId="57" applyFont="1" applyFill="1" applyAlignment="1">
      <alignment wrapText="1"/>
    </xf>
    <xf numFmtId="0" fontId="45" fillId="24" borderId="0" xfId="57" applyFont="1" applyFill="1" applyAlignment="1">
      <alignment horizontal="center" vertical="center" wrapText="1"/>
    </xf>
    <xf numFmtId="0" fontId="9" fillId="24" borderId="0" xfId="57" applyFont="1" applyFill="1" applyAlignment="1">
      <alignment horizontal="center" vertical="center" wrapText="1"/>
    </xf>
    <xf numFmtId="0" fontId="9" fillId="24" borderId="0" xfId="57" applyFont="1" applyFill="1"/>
    <xf numFmtId="49" fontId="48" fillId="0" borderId="11" xfId="57" applyNumberFormat="1" applyFont="1" applyFill="1" applyBorder="1" applyAlignment="1">
      <alignment horizontal="center" vertical="center"/>
    </xf>
    <xf numFmtId="0" fontId="48" fillId="0" borderId="11" xfId="57" applyFont="1" applyFill="1" applyBorder="1" applyAlignment="1">
      <alignment horizontal="center" vertical="center" wrapText="1"/>
    </xf>
    <xf numFmtId="0" fontId="48" fillId="24" borderId="31" xfId="57" applyFont="1" applyFill="1" applyBorder="1" applyAlignment="1">
      <alignment horizontal="center" vertical="center" wrapText="1"/>
    </xf>
    <xf numFmtId="0" fontId="9" fillId="24" borderId="0" xfId="57" applyFont="1" applyFill="1" applyAlignment="1">
      <alignment vertical="center"/>
    </xf>
    <xf numFmtId="0" fontId="46" fillId="24" borderId="0" xfId="58" applyFont="1" applyFill="1" applyAlignment="1">
      <alignment vertical="center" wrapText="1"/>
    </xf>
    <xf numFmtId="0" fontId="34" fillId="24" borderId="0" xfId="623" applyFont="1" applyFill="1" applyAlignment="1">
      <alignment vertical="center"/>
    </xf>
    <xf numFmtId="0" fontId="9" fillId="0" borderId="10" xfId="57" applyFont="1" applyFill="1" applyBorder="1" applyAlignment="1">
      <alignment horizontal="center" vertical="center" wrapText="1"/>
    </xf>
    <xf numFmtId="49" fontId="45" fillId="0" borderId="0" xfId="57" applyNumberFormat="1" applyFont="1" applyFill="1" applyAlignment="1">
      <alignment horizontal="center" vertical="center"/>
    </xf>
    <xf numFmtId="0" fontId="9" fillId="0" borderId="0" xfId="57" applyFont="1" applyFill="1" applyAlignment="1">
      <alignment wrapText="1"/>
    </xf>
    <xf numFmtId="0" fontId="45" fillId="0" borderId="0" xfId="57" applyFont="1" applyFill="1" applyAlignment="1">
      <alignment horizontal="center" vertical="center" wrapText="1"/>
    </xf>
    <xf numFmtId="0" fontId="9" fillId="0" borderId="0" xfId="57" applyFont="1" applyFill="1" applyAlignment="1">
      <alignment horizontal="center" vertical="center" wrapText="1"/>
    </xf>
    <xf numFmtId="0" fontId="9" fillId="0" borderId="0" xfId="57" applyFont="1" applyFill="1"/>
    <xf numFmtId="0" fontId="53" fillId="24" borderId="0" xfId="57" applyFont="1" applyFill="1"/>
    <xf numFmtId="0" fontId="33" fillId="0" borderId="0" xfId="55" applyFont="1" applyAlignment="1">
      <alignment horizontal="center" vertical="center"/>
    </xf>
    <xf numFmtId="0" fontId="9" fillId="24" borderId="10" xfId="37" applyFont="1" applyFill="1" applyBorder="1" applyAlignment="1">
      <alignment horizontal="center" vertical="center" wrapText="1"/>
    </xf>
    <xf numFmtId="0" fontId="33" fillId="0" borderId="0" xfId="55" applyFont="1" applyAlignment="1">
      <alignment horizontal="center" vertical="center"/>
    </xf>
    <xf numFmtId="0" fontId="9" fillId="0" borderId="0" xfId="37" applyFont="1" applyAlignment="1">
      <alignment horizontal="left" wrapText="1"/>
    </xf>
    <xf numFmtId="0" fontId="9" fillId="0" borderId="10" xfId="0" applyFont="1" applyFill="1" applyBorder="1" applyAlignment="1">
      <alignment horizontal="center" vertical="center" textRotation="90" wrapText="1"/>
    </xf>
    <xf numFmtId="0" fontId="35" fillId="0" borderId="0" xfId="37" applyFont="1" applyFill="1" applyAlignment="1">
      <alignment horizontal="center" wrapText="1"/>
    </xf>
    <xf numFmtId="0" fontId="35" fillId="0" borderId="0" xfId="37" applyFont="1" applyFill="1" applyAlignment="1">
      <alignment wrapText="1"/>
    </xf>
    <xf numFmtId="0" fontId="35" fillId="0" borderId="0" xfId="37" applyFont="1" applyFill="1" applyBorder="1" applyAlignment="1">
      <alignment horizontal="center"/>
    </xf>
    <xf numFmtId="0" fontId="55" fillId="0" borderId="0" xfId="37" applyFont="1" applyFill="1" applyBorder="1" applyAlignment="1">
      <alignment horizontal="center"/>
    </xf>
    <xf numFmtId="0" fontId="35" fillId="0" borderId="0" xfId="0" applyFont="1" applyFill="1" applyAlignment="1">
      <alignment horizontal="center"/>
    </xf>
    <xf numFmtId="0" fontId="35" fillId="24" borderId="0" xfId="37" applyFont="1" applyFill="1" applyBorder="1" applyAlignment="1"/>
    <xf numFmtId="0" fontId="35" fillId="24" borderId="0" xfId="37" applyFont="1" applyFill="1" applyAlignment="1">
      <alignment wrapText="1"/>
    </xf>
    <xf numFmtId="0" fontId="35" fillId="24" borderId="0" xfId="0" applyFont="1" applyFill="1" applyAlignment="1"/>
    <xf numFmtId="0" fontId="35" fillId="0" borderId="0" xfId="37" applyFont="1" applyFill="1" applyBorder="1" applyAlignment="1"/>
    <xf numFmtId="0" fontId="35" fillId="0" borderId="0" xfId="0" applyFont="1" applyFill="1" applyAlignment="1"/>
    <xf numFmtId="0" fontId="56" fillId="0" borderId="0" xfId="55" applyFont="1" applyAlignment="1">
      <alignment vertical="center"/>
    </xf>
    <xf numFmtId="0" fontId="9" fillId="0" borderId="0" xfId="46" applyFont="1" applyBorder="1" applyAlignment="1"/>
    <xf numFmtId="0" fontId="31" fillId="0" borderId="0" xfId="45" applyFont="1" applyFill="1" applyBorder="1" applyAlignment="1">
      <alignment vertical="center"/>
    </xf>
    <xf numFmtId="166" fontId="9" fillId="0" borderId="10" xfId="0" applyNumberFormat="1" applyFont="1" applyFill="1" applyBorder="1" applyAlignment="1">
      <alignment horizontal="center" vertical="center" wrapText="1"/>
    </xf>
    <xf numFmtId="0" fontId="35" fillId="0" borderId="0" xfId="37" applyFont="1" applyFill="1" applyBorder="1" applyAlignment="1">
      <alignment vertical="center"/>
    </xf>
    <xf numFmtId="0" fontId="9" fillId="0" borderId="0" xfId="46" applyFont="1" applyFill="1" applyBorder="1" applyAlignment="1"/>
    <xf numFmtId="0" fontId="32" fillId="24" borderId="10" xfId="45" applyFont="1" applyFill="1" applyBorder="1" applyAlignment="1">
      <alignment horizontal="center" vertical="center"/>
    </xf>
    <xf numFmtId="0" fontId="33" fillId="0" borderId="0" xfId="37" applyFont="1" applyFill="1" applyBorder="1" applyAlignment="1">
      <alignment horizontal="center"/>
    </xf>
    <xf numFmtId="0" fontId="35" fillId="0" borderId="0" xfId="37" applyFont="1" applyFill="1" applyBorder="1" applyAlignment="1">
      <alignment vertical="center" wrapText="1"/>
    </xf>
    <xf numFmtId="0" fontId="33" fillId="24" borderId="10" xfId="55" applyFont="1" applyFill="1" applyBorder="1" applyAlignment="1">
      <alignment horizontal="center" vertical="center" wrapText="1"/>
    </xf>
    <xf numFmtId="0" fontId="9" fillId="24" borderId="10" xfId="37" applyFont="1" applyFill="1" applyBorder="1" applyAlignment="1">
      <alignment horizontal="center" vertical="center" wrapText="1"/>
    </xf>
    <xf numFmtId="0" fontId="9" fillId="0" borderId="15" xfId="280" applyFont="1" applyFill="1" applyBorder="1" applyAlignment="1">
      <alignment vertical="center" wrapText="1"/>
    </xf>
    <xf numFmtId="49" fontId="45" fillId="0" borderId="15" xfId="57" applyNumberFormat="1" applyFont="1" applyFill="1" applyBorder="1" applyAlignment="1">
      <alignment horizontal="left" vertical="center"/>
    </xf>
    <xf numFmtId="0" fontId="9" fillId="24" borderId="0" xfId="37" applyFont="1" applyFill="1" applyAlignment="1"/>
    <xf numFmtId="0" fontId="35" fillId="0" borderId="21" xfId="46" applyFont="1" applyFill="1" applyBorder="1" applyAlignment="1"/>
    <xf numFmtId="0" fontId="31" fillId="0" borderId="11" xfId="45" applyFont="1" applyFill="1" applyBorder="1" applyAlignment="1">
      <alignment horizontal="center" vertical="center"/>
    </xf>
    <xf numFmtId="14" fontId="31" fillId="0" borderId="11" xfId="45" applyNumberFormat="1" applyFont="1" applyFill="1" applyBorder="1" applyAlignment="1">
      <alignment horizontal="center" vertical="center"/>
    </xf>
    <xf numFmtId="0" fontId="31" fillId="0" borderId="0" xfId="45" applyFont="1" applyFill="1" applyBorder="1" applyAlignment="1">
      <alignment vertical="center" wrapText="1"/>
    </xf>
    <xf numFmtId="0" fontId="32" fillId="0" borderId="0" xfId="45" applyFont="1" applyFill="1" applyBorder="1" applyAlignment="1">
      <alignment vertical="center" wrapText="1"/>
    </xf>
    <xf numFmtId="0" fontId="9" fillId="0" borderId="10" xfId="37" applyNumberFormat="1" applyFont="1" applyBorder="1" applyAlignment="1">
      <alignment horizontal="center" vertical="center" wrapText="1"/>
    </xf>
    <xf numFmtId="0" fontId="9" fillId="0" borderId="10" xfId="37" applyNumberFormat="1" applyFont="1" applyBorder="1" applyAlignment="1">
      <alignment horizontal="center" vertical="center"/>
    </xf>
    <xf numFmtId="1" fontId="9" fillId="0" borderId="0" xfId="37" applyNumberFormat="1" applyFont="1" applyAlignment="1">
      <alignment horizontal="left" vertical="top"/>
    </xf>
    <xf numFmtId="0" fontId="59" fillId="0" borderId="0" xfId="55" applyFont="1" applyAlignment="1">
      <alignment vertical="center"/>
    </xf>
    <xf numFmtId="0" fontId="35" fillId="0" borderId="0" xfId="46" applyFont="1" applyFill="1" applyBorder="1" applyAlignment="1"/>
    <xf numFmtId="0" fontId="53" fillId="0" borderId="10" xfId="57" applyFont="1" applyFill="1" applyBorder="1" applyAlignment="1">
      <alignment horizontal="center" vertical="center" wrapText="1"/>
    </xf>
    <xf numFmtId="0" fontId="35" fillId="0" borderId="0" xfId="37" applyFont="1" applyFill="1" applyBorder="1" applyAlignment="1">
      <alignment horizontal="center"/>
    </xf>
    <xf numFmtId="0" fontId="31" fillId="0" borderId="10" xfId="45" applyFont="1" applyFill="1" applyBorder="1" applyAlignment="1">
      <alignment horizontal="center" vertical="center"/>
    </xf>
    <xf numFmtId="0" fontId="33" fillId="0" borderId="0" xfId="55" applyFont="1" applyAlignment="1">
      <alignment horizontal="center" vertical="center" wrapText="1"/>
    </xf>
    <xf numFmtId="0" fontId="9" fillId="0" borderId="0" xfId="37" applyFont="1" applyAlignment="1">
      <alignment horizontal="left" wrapText="1"/>
    </xf>
    <xf numFmtId="0" fontId="0" fillId="0" borderId="0" xfId="0" applyFont="1" applyFill="1"/>
    <xf numFmtId="0" fontId="0" fillId="0" borderId="0" xfId="0" applyFont="1"/>
    <xf numFmtId="0" fontId="0" fillId="0" borderId="0" xfId="55" applyFont="1" applyFill="1"/>
    <xf numFmtId="0" fontId="35" fillId="0" borderId="0" xfId="55" applyFont="1" applyAlignment="1">
      <alignment vertical="center"/>
    </xf>
    <xf numFmtId="0" fontId="35" fillId="0" borderId="0" xfId="55" applyFont="1" applyAlignment="1">
      <alignment horizontal="center" vertical="center"/>
    </xf>
    <xf numFmtId="166" fontId="35" fillId="0" borderId="0" xfId="55" applyNumberFormat="1" applyFont="1" applyAlignment="1">
      <alignment vertical="center"/>
    </xf>
    <xf numFmtId="0" fontId="60" fillId="0" borderId="0" xfId="55" applyFont="1" applyAlignment="1">
      <alignment vertical="center"/>
    </xf>
    <xf numFmtId="0" fontId="60" fillId="0" borderId="0" xfId="55" applyFont="1" applyAlignment="1">
      <alignment horizontal="center" vertical="center"/>
    </xf>
    <xf numFmtId="0" fontId="0" fillId="0" borderId="0" xfId="55" applyFont="1" applyAlignment="1">
      <alignment vertical="top"/>
    </xf>
    <xf numFmtId="0" fontId="0" fillId="0" borderId="0" xfId="55" applyFont="1" applyAlignment="1">
      <alignment horizontal="center" vertical="top"/>
    </xf>
    <xf numFmtId="0" fontId="60" fillId="0" borderId="0" xfId="0" applyFont="1" applyFill="1" applyAlignment="1">
      <alignment vertical="center"/>
    </xf>
    <xf numFmtId="0" fontId="0" fillId="0" borderId="0" xfId="0" applyFont="1" applyFill="1" applyAlignment="1"/>
    <xf numFmtId="0" fontId="0" fillId="0" borderId="0" xfId="0" applyFont="1" applyAlignment="1">
      <alignment horizontal="center"/>
    </xf>
    <xf numFmtId="0" fontId="0" fillId="0" borderId="13" xfId="0" applyFont="1" applyFill="1" applyBorder="1" applyAlignment="1">
      <alignment vertical="center" textRotation="90" wrapText="1"/>
    </xf>
    <xf numFmtId="166" fontId="0" fillId="0" borderId="10" xfId="0" applyNumberFormat="1" applyFont="1" applyFill="1" applyBorder="1" applyAlignment="1">
      <alignment horizontal="center" vertical="center" textRotation="90" wrapText="1"/>
    </xf>
    <xf numFmtId="1" fontId="0" fillId="0" borderId="10" xfId="0" applyNumberFormat="1" applyFont="1" applyFill="1" applyBorder="1" applyAlignment="1">
      <alignment horizontal="center" vertical="center" wrapText="1"/>
    </xf>
    <xf numFmtId="49" fontId="0" fillId="0" borderId="10" xfId="0" applyNumberFormat="1" applyFont="1" applyFill="1" applyBorder="1" applyAlignment="1">
      <alignment horizontal="center" vertical="center" wrapText="1"/>
    </xf>
    <xf numFmtId="2" fontId="61" fillId="25" borderId="10" xfId="55" applyNumberFormat="1" applyFont="1" applyFill="1" applyBorder="1" applyAlignment="1">
      <alignment horizontal="center" vertical="center"/>
    </xf>
    <xf numFmtId="2" fontId="61" fillId="25" borderId="10" xfId="55" applyNumberFormat="1" applyFont="1" applyFill="1" applyBorder="1" applyAlignment="1">
      <alignment horizontal="left" vertical="center" wrapText="1"/>
    </xf>
    <xf numFmtId="2" fontId="61" fillId="25" borderId="10" xfId="0" applyNumberFormat="1" applyFont="1" applyFill="1" applyBorder="1" applyAlignment="1">
      <alignment horizontal="center"/>
    </xf>
    <xf numFmtId="166" fontId="61" fillId="25" borderId="10" xfId="0" applyNumberFormat="1" applyFont="1" applyFill="1" applyBorder="1" applyAlignment="1">
      <alignment horizontal="center"/>
    </xf>
    <xf numFmtId="0" fontId="61" fillId="25" borderId="0" xfId="0" applyFont="1" applyFill="1"/>
    <xf numFmtId="2" fontId="0" fillId="0" borderId="10" xfId="55" applyNumberFormat="1" applyFont="1" applyBorder="1" applyAlignment="1">
      <alignment horizontal="center" vertical="center"/>
    </xf>
    <xf numFmtId="2" fontId="0" fillId="0" borderId="10" xfId="55" applyNumberFormat="1" applyFont="1" applyBorder="1" applyAlignment="1">
      <alignment horizontal="left" vertical="center" wrapText="1"/>
    </xf>
    <xf numFmtId="2" fontId="0" fillId="26" borderId="10" xfId="55" applyNumberFormat="1" applyFont="1" applyFill="1" applyBorder="1" applyAlignment="1">
      <alignment horizontal="center" vertical="center"/>
    </xf>
    <xf numFmtId="2" fontId="0" fillId="26" borderId="10" xfId="55" applyNumberFormat="1" applyFont="1" applyFill="1" applyBorder="1" applyAlignment="1">
      <alignment horizontal="left" vertical="center" wrapText="1"/>
    </xf>
    <xf numFmtId="2" fontId="0" fillId="26" borderId="10" xfId="0" applyNumberFormat="1" applyFont="1" applyFill="1" applyBorder="1" applyAlignment="1">
      <alignment horizontal="center"/>
    </xf>
    <xf numFmtId="166" fontId="0" fillId="26" borderId="10" xfId="0" applyNumberFormat="1" applyFont="1" applyFill="1" applyBorder="1" applyAlignment="1">
      <alignment horizontal="center"/>
    </xf>
    <xf numFmtId="0" fontId="0" fillId="26" borderId="0" xfId="0" applyFont="1" applyFill="1"/>
    <xf numFmtId="2" fontId="61" fillId="27" borderId="10" xfId="55" applyNumberFormat="1" applyFont="1" applyFill="1" applyBorder="1" applyAlignment="1">
      <alignment horizontal="center" vertical="center"/>
    </xf>
    <xf numFmtId="2" fontId="61" fillId="27" borderId="10" xfId="55" applyNumberFormat="1" applyFont="1" applyFill="1" applyBorder="1" applyAlignment="1">
      <alignment horizontal="left" vertical="center" wrapText="1"/>
    </xf>
    <xf numFmtId="2" fontId="0" fillId="28" borderId="10" xfId="55" applyNumberFormat="1" applyFont="1" applyFill="1" applyBorder="1" applyAlignment="1">
      <alignment horizontal="center" vertical="center"/>
    </xf>
    <xf numFmtId="2" fontId="0" fillId="28" borderId="10" xfId="55" applyNumberFormat="1" applyFont="1" applyFill="1" applyBorder="1" applyAlignment="1">
      <alignment horizontal="left" vertical="center" wrapText="1"/>
    </xf>
    <xf numFmtId="166" fontId="61" fillId="25" borderId="10" xfId="0" applyNumberFormat="1" applyFont="1" applyFill="1" applyBorder="1" applyAlignment="1">
      <alignment horizontal="center" wrapText="1"/>
    </xf>
    <xf numFmtId="2" fontId="0" fillId="0" borderId="10" xfId="55" applyNumberFormat="1" applyFont="1" applyFill="1" applyBorder="1" applyAlignment="1">
      <alignment horizontal="center" vertical="center"/>
    </xf>
    <xf numFmtId="2" fontId="0" fillId="0" borderId="10" xfId="55" applyNumberFormat="1" applyFont="1" applyFill="1" applyBorder="1" applyAlignment="1">
      <alignment horizontal="left" vertical="center" wrapText="1"/>
    </xf>
    <xf numFmtId="0" fontId="0" fillId="0" borderId="10" xfId="0" applyFont="1" applyFill="1" applyBorder="1" applyAlignment="1">
      <alignment horizontal="center"/>
    </xf>
    <xf numFmtId="0" fontId="0" fillId="0" borderId="10" xfId="0" applyFont="1" applyFill="1" applyBorder="1" applyAlignment="1">
      <alignment horizontal="center" wrapText="1"/>
    </xf>
    <xf numFmtId="2" fontId="61" fillId="29" borderId="10" xfId="55" applyNumberFormat="1" applyFont="1" applyFill="1" applyBorder="1" applyAlignment="1">
      <alignment horizontal="center" vertical="center"/>
    </xf>
    <xf numFmtId="2" fontId="61" fillId="29" borderId="10" xfId="55" applyNumberFormat="1" applyFont="1" applyFill="1" applyBorder="1" applyAlignment="1">
      <alignment horizontal="left" vertical="center" wrapText="1"/>
    </xf>
    <xf numFmtId="2" fontId="61" fillId="29" borderId="10" xfId="0" applyNumberFormat="1" applyFont="1" applyFill="1" applyBorder="1" applyAlignment="1">
      <alignment horizontal="center"/>
    </xf>
    <xf numFmtId="166" fontId="61" fillId="29" borderId="10" xfId="0" applyNumberFormat="1" applyFont="1" applyFill="1" applyBorder="1" applyAlignment="1">
      <alignment horizontal="center"/>
    </xf>
    <xf numFmtId="0" fontId="61" fillId="29" borderId="0" xfId="0" applyFont="1" applyFill="1"/>
    <xf numFmtId="2" fontId="0" fillId="0" borderId="11" xfId="55" applyNumberFormat="1" applyFont="1" applyBorder="1" applyAlignment="1">
      <alignment horizontal="center" vertical="center"/>
    </xf>
    <xf numFmtId="2" fontId="0" fillId="0" borderId="11" xfId="55" applyNumberFormat="1" applyFont="1" applyBorder="1" applyAlignment="1">
      <alignment horizontal="left" vertical="center" wrapText="1"/>
    </xf>
    <xf numFmtId="2" fontId="0" fillId="0" borderId="11" xfId="0" applyNumberFormat="1" applyFont="1" applyFill="1" applyBorder="1" applyAlignment="1">
      <alignment horizontal="center" vertical="center"/>
    </xf>
    <xf numFmtId="1" fontId="0" fillId="0" borderId="11" xfId="0" applyNumberFormat="1" applyFont="1" applyFill="1" applyBorder="1" applyAlignment="1">
      <alignment horizontal="center" vertical="center"/>
    </xf>
    <xf numFmtId="49" fontId="0" fillId="0" borderId="11" xfId="0" applyNumberFormat="1" applyFont="1" applyFill="1" applyBorder="1" applyAlignment="1">
      <alignment horizontal="center" vertical="center"/>
    </xf>
    <xf numFmtId="166" fontId="0" fillId="0" borderId="11" xfId="0" applyNumberFormat="1" applyFont="1" applyFill="1" applyBorder="1" applyAlignment="1">
      <alignment horizontal="center" vertical="center"/>
    </xf>
    <xf numFmtId="49" fontId="0" fillId="0" borderId="10" xfId="0" applyNumberFormat="1" applyFont="1" applyFill="1" applyBorder="1" applyAlignment="1">
      <alignment horizontal="center" vertical="center"/>
    </xf>
    <xf numFmtId="166" fontId="0" fillId="0" borderId="10" xfId="0" applyNumberFormat="1" applyFont="1" applyFill="1" applyBorder="1" applyAlignment="1">
      <alignment horizontal="center" vertical="center"/>
    </xf>
    <xf numFmtId="0" fontId="0" fillId="0" borderId="11" xfId="0" applyFont="1" applyFill="1" applyBorder="1" applyAlignment="1">
      <alignment horizontal="center" vertical="center"/>
    </xf>
    <xf numFmtId="0" fontId="61" fillId="0" borderId="11" xfId="0" applyFont="1" applyFill="1" applyBorder="1" applyAlignment="1">
      <alignment horizontal="center" vertical="center"/>
    </xf>
    <xf numFmtId="166" fontId="61" fillId="0" borderId="10" xfId="0" applyNumberFormat="1" applyFont="1" applyFill="1" applyBorder="1" applyAlignment="1">
      <alignment horizontal="center" vertical="center"/>
    </xf>
    <xf numFmtId="2" fontId="0" fillId="0" borderId="10" xfId="0" applyNumberFormat="1" applyFont="1" applyFill="1" applyBorder="1" applyAlignment="1">
      <alignment horizontal="center" vertical="center"/>
    </xf>
    <xf numFmtId="1" fontId="0" fillId="0" borderId="10" xfId="0" applyNumberFormat="1" applyFont="1" applyFill="1" applyBorder="1" applyAlignment="1">
      <alignment horizontal="center" vertical="center"/>
    </xf>
    <xf numFmtId="0" fontId="61" fillId="0" borderId="10" xfId="0" applyFont="1" applyFill="1" applyBorder="1" applyAlignment="1">
      <alignment horizontal="center" vertical="center"/>
    </xf>
    <xf numFmtId="0" fontId="0" fillId="0" borderId="0" xfId="0" applyFont="1" applyBorder="1" applyAlignment="1">
      <alignment vertical="center"/>
    </xf>
    <xf numFmtId="0" fontId="0" fillId="0" borderId="10" xfId="0" applyFont="1" applyFill="1" applyBorder="1" applyAlignment="1">
      <alignment vertical="center"/>
    </xf>
    <xf numFmtId="0" fontId="0" fillId="0" borderId="0" xfId="0" applyFont="1" applyAlignment="1">
      <alignment vertical="center"/>
    </xf>
    <xf numFmtId="0" fontId="0" fillId="0" borderId="0" xfId="0" applyFont="1" applyFill="1" applyAlignment="1">
      <alignment vertical="center"/>
    </xf>
    <xf numFmtId="166" fontId="61" fillId="0" borderId="11" xfId="0" applyNumberFormat="1" applyFont="1" applyFill="1" applyBorder="1" applyAlignment="1">
      <alignment horizontal="center" vertical="center"/>
    </xf>
    <xf numFmtId="2" fontId="0" fillId="0" borderId="15" xfId="55" applyNumberFormat="1" applyFont="1" applyBorder="1" applyAlignment="1">
      <alignment horizontal="center" vertical="center"/>
    </xf>
    <xf numFmtId="2" fontId="0" fillId="0" borderId="15" xfId="55" applyNumberFormat="1" applyFont="1" applyBorder="1" applyAlignment="1">
      <alignment horizontal="center" vertical="center" wrapText="1"/>
    </xf>
    <xf numFmtId="0" fontId="0" fillId="0" borderId="0" xfId="0" applyFont="1" applyBorder="1"/>
    <xf numFmtId="2" fontId="0" fillId="0" borderId="0" xfId="55" applyNumberFormat="1" applyFont="1" applyBorder="1" applyAlignment="1">
      <alignment horizontal="center" vertical="center"/>
    </xf>
    <xf numFmtId="2" fontId="0" fillId="0" borderId="0" xfId="55" applyNumberFormat="1" applyFont="1" applyBorder="1" applyAlignment="1">
      <alignment horizontal="center" vertical="center" wrapText="1"/>
    </xf>
    <xf numFmtId="0" fontId="45" fillId="0" borderId="0" xfId="0" applyFont="1"/>
    <xf numFmtId="0" fontId="35" fillId="0" borderId="0" xfId="37" applyFont="1" applyFill="1" applyBorder="1" applyAlignment="1">
      <alignment wrapText="1"/>
    </xf>
    <xf numFmtId="0" fontId="35" fillId="0" borderId="0" xfId="0" applyFont="1" applyFill="1" applyAlignment="1">
      <alignment horizontal="right"/>
    </xf>
    <xf numFmtId="2" fontId="9" fillId="0" borderId="10" xfId="37" applyNumberFormat="1" applyFont="1" applyFill="1" applyBorder="1" applyAlignment="1">
      <alignment horizontal="center" vertical="center" wrapText="1"/>
    </xf>
    <xf numFmtId="2" fontId="9" fillId="0" borderId="10" xfId="37" applyNumberFormat="1" applyFont="1" applyFill="1" applyBorder="1" applyAlignment="1">
      <alignment horizontal="left" vertical="center" wrapText="1"/>
    </xf>
    <xf numFmtId="0" fontId="9" fillId="0" borderId="10" xfId="37" applyFont="1" applyFill="1" applyBorder="1" applyAlignment="1">
      <alignment horizontal="left" vertical="center" wrapText="1"/>
    </xf>
    <xf numFmtId="1" fontId="9" fillId="0" borderId="12" xfId="37" applyNumberFormat="1" applyFont="1" applyFill="1" applyBorder="1" applyAlignment="1">
      <alignment horizontal="center" vertical="center" wrapText="1"/>
    </xf>
    <xf numFmtId="166" fontId="9" fillId="0" borderId="10" xfId="37" applyNumberFormat="1" applyFont="1" applyFill="1" applyBorder="1" applyAlignment="1">
      <alignment horizontal="center" vertical="center" wrapText="1"/>
    </xf>
    <xf numFmtId="0" fontId="9" fillId="27" borderId="10" xfId="37" applyFont="1" applyFill="1" applyBorder="1" applyAlignment="1">
      <alignment horizontal="center" vertical="center" wrapText="1"/>
    </xf>
    <xf numFmtId="0" fontId="9" fillId="25" borderId="10" xfId="37" applyFont="1" applyFill="1" applyBorder="1" applyAlignment="1">
      <alignment horizontal="center" vertical="center" wrapText="1"/>
    </xf>
    <xf numFmtId="0" fontId="9" fillId="26" borderId="10" xfId="37" applyFont="1" applyFill="1" applyBorder="1" applyAlignment="1">
      <alignment horizontal="center" vertical="center" wrapText="1"/>
    </xf>
    <xf numFmtId="0" fontId="9" fillId="28" borderId="10" xfId="37" applyFont="1" applyFill="1" applyBorder="1" applyAlignment="1">
      <alignment horizontal="center" vertical="center" wrapText="1"/>
    </xf>
    <xf numFmtId="166" fontId="9" fillId="28" borderId="10" xfId="37" applyNumberFormat="1" applyFont="1" applyFill="1" applyBorder="1" applyAlignment="1">
      <alignment horizontal="center" vertical="center" wrapText="1"/>
    </xf>
    <xf numFmtId="0" fontId="35" fillId="0" borderId="0" xfId="0" applyFont="1" applyFill="1" applyBorder="1" applyAlignment="1">
      <alignment horizontal="left"/>
    </xf>
    <xf numFmtId="0" fontId="35" fillId="0" borderId="0" xfId="0" applyFont="1" applyFill="1" applyBorder="1" applyAlignment="1">
      <alignment horizontal="center"/>
    </xf>
    <xf numFmtId="0" fontId="35" fillId="0" borderId="0" xfId="37" applyFont="1" applyFill="1" applyBorder="1" applyAlignment="1">
      <alignment horizontal="center" wrapText="1"/>
    </xf>
    <xf numFmtId="10" fontId="9" fillId="0" borderId="10" xfId="37" applyNumberFormat="1" applyFont="1" applyFill="1" applyBorder="1" applyAlignment="1">
      <alignment horizontal="center" vertical="center" wrapText="1"/>
    </xf>
    <xf numFmtId="0" fontId="9" fillId="29" borderId="10" xfId="37" applyFont="1" applyFill="1" applyBorder="1" applyAlignment="1">
      <alignment horizontal="center" vertical="center" wrapText="1"/>
    </xf>
    <xf numFmtId="0" fontId="9" fillId="0" borderId="0" xfId="37" applyFont="1" applyAlignment="1">
      <alignment horizontal="left"/>
    </xf>
    <xf numFmtId="0" fontId="35" fillId="0" borderId="0" xfId="37" applyFont="1" applyFill="1" applyBorder="1" applyAlignment="1">
      <alignment horizontal="left"/>
    </xf>
    <xf numFmtId="2" fontId="9" fillId="24" borderId="10" xfId="37" applyNumberFormat="1" applyFont="1" applyFill="1" applyBorder="1" applyAlignment="1">
      <alignment horizontal="center" vertical="center" wrapText="1"/>
    </xf>
    <xf numFmtId="2" fontId="9" fillId="24" borderId="10" xfId="37" applyNumberFormat="1" applyFont="1" applyFill="1" applyBorder="1" applyAlignment="1">
      <alignment horizontal="left" vertical="center" wrapText="1"/>
    </xf>
    <xf numFmtId="10" fontId="9" fillId="24" borderId="10" xfId="37" applyNumberFormat="1" applyFont="1" applyFill="1" applyBorder="1" applyAlignment="1">
      <alignment horizontal="center" vertical="center" wrapText="1"/>
    </xf>
    <xf numFmtId="0" fontId="35" fillId="24" borderId="21" xfId="0" applyFont="1" applyFill="1" applyBorder="1" applyAlignment="1">
      <alignment horizontal="center"/>
    </xf>
    <xf numFmtId="166" fontId="9" fillId="24" borderId="10" xfId="37" applyNumberFormat="1" applyFont="1" applyFill="1" applyBorder="1" applyAlignment="1">
      <alignment horizontal="center" vertical="center" wrapText="1"/>
    </xf>
    <xf numFmtId="166" fontId="9" fillId="0" borderId="10" xfId="0" applyNumberFormat="1" applyFont="1" applyFill="1" applyBorder="1" applyAlignment="1">
      <alignment horizontal="center" vertical="center"/>
    </xf>
    <xf numFmtId="166" fontId="61" fillId="25" borderId="10" xfId="0" applyNumberFormat="1" applyFont="1" applyFill="1" applyBorder="1" applyAlignment="1">
      <alignment horizontal="center" vertical="center"/>
    </xf>
    <xf numFmtId="166" fontId="0" fillId="26" borderId="10" xfId="0" applyNumberFormat="1" applyFont="1" applyFill="1" applyBorder="1" applyAlignment="1">
      <alignment horizontal="center" vertical="center"/>
    </xf>
    <xf numFmtId="166" fontId="9" fillId="25" borderId="10" xfId="37" applyNumberFormat="1" applyFont="1" applyFill="1" applyBorder="1" applyAlignment="1">
      <alignment horizontal="center" vertical="center" wrapText="1"/>
    </xf>
    <xf numFmtId="10" fontId="9" fillId="25" borderId="10" xfId="37" applyNumberFormat="1" applyFont="1" applyFill="1" applyBorder="1" applyAlignment="1">
      <alignment horizontal="center" vertical="center" wrapText="1"/>
    </xf>
    <xf numFmtId="166" fontId="9" fillId="26" borderId="10" xfId="37" applyNumberFormat="1" applyFont="1" applyFill="1" applyBorder="1" applyAlignment="1">
      <alignment horizontal="center" vertical="center" wrapText="1"/>
    </xf>
    <xf numFmtId="2" fontId="9" fillId="26" borderId="10" xfId="37" applyNumberFormat="1" applyFont="1" applyFill="1" applyBorder="1" applyAlignment="1">
      <alignment horizontal="center" vertical="center" wrapText="1"/>
    </xf>
    <xf numFmtId="2" fontId="9" fillId="26" borderId="10" xfId="37" applyNumberFormat="1" applyFont="1" applyFill="1" applyBorder="1" applyAlignment="1">
      <alignment horizontal="left" vertical="center" wrapText="1"/>
    </xf>
    <xf numFmtId="0" fontId="9" fillId="26" borderId="0" xfId="37" applyFont="1" applyFill="1"/>
    <xf numFmtId="2" fontId="9" fillId="25" borderId="10" xfId="37" applyNumberFormat="1" applyFont="1" applyFill="1" applyBorder="1" applyAlignment="1">
      <alignment horizontal="center" vertical="center" wrapText="1"/>
    </xf>
    <xf numFmtId="2" fontId="9" fillId="25" borderId="10" xfId="37" applyNumberFormat="1" applyFont="1" applyFill="1" applyBorder="1" applyAlignment="1">
      <alignment horizontal="left" vertical="center" wrapText="1"/>
    </xf>
    <xf numFmtId="0" fontId="9" fillId="25" borderId="0" xfId="37" applyFont="1" applyFill="1"/>
    <xf numFmtId="0" fontId="35" fillId="0" borderId="0" xfId="37" applyFont="1" applyAlignment="1">
      <alignment vertical="center" wrapText="1"/>
    </xf>
    <xf numFmtId="0" fontId="33" fillId="0" borderId="0" xfId="55" applyFont="1" applyFill="1" applyAlignment="1"/>
    <xf numFmtId="0" fontId="35" fillId="0" borderId="0" xfId="37" applyFont="1" applyAlignment="1">
      <alignment wrapText="1"/>
    </xf>
    <xf numFmtId="0" fontId="33" fillId="0" borderId="0" xfId="55" applyFont="1" applyFill="1"/>
    <xf numFmtId="0" fontId="36" fillId="0" borderId="0" xfId="55" applyFont="1" applyAlignment="1">
      <alignment vertical="center" wrapText="1"/>
    </xf>
    <xf numFmtId="0" fontId="61" fillId="0" borderId="0" xfId="0" applyFont="1" applyFill="1" applyAlignment="1">
      <alignment wrapText="1"/>
    </xf>
    <xf numFmtId="0" fontId="35" fillId="0" borderId="0" xfId="0" applyFont="1" applyFill="1" applyAlignment="1">
      <alignment vertical="center" wrapText="1"/>
    </xf>
    <xf numFmtId="0" fontId="35" fillId="0" borderId="0" xfId="0" applyFont="1" applyFill="1" applyAlignment="1">
      <alignment wrapText="1"/>
    </xf>
    <xf numFmtId="0" fontId="61" fillId="0" borderId="0" xfId="46" applyFont="1" applyFill="1" applyBorder="1" applyAlignment="1">
      <alignment horizontal="center" wrapText="1"/>
    </xf>
    <xf numFmtId="0" fontId="61" fillId="0" borderId="0" xfId="46" applyFont="1" applyFill="1" applyBorder="1" applyAlignment="1">
      <alignment wrapText="1"/>
    </xf>
    <xf numFmtId="2" fontId="61" fillId="25" borderId="10" xfId="0" applyNumberFormat="1" applyFont="1" applyFill="1" applyBorder="1" applyAlignment="1">
      <alignment horizontal="center" wrapText="1"/>
    </xf>
    <xf numFmtId="0" fontId="61" fillId="25" borderId="10" xfId="0" applyFont="1" applyFill="1" applyBorder="1" applyAlignment="1">
      <alignment horizontal="center" wrapText="1"/>
    </xf>
    <xf numFmtId="0" fontId="61" fillId="25" borderId="0" xfId="0" applyFont="1" applyFill="1" applyAlignment="1">
      <alignment wrapText="1"/>
    </xf>
    <xf numFmtId="2" fontId="61" fillId="26" borderId="10" xfId="0" applyNumberFormat="1" applyFont="1" applyFill="1" applyBorder="1" applyAlignment="1">
      <alignment horizontal="center" wrapText="1"/>
    </xf>
    <xf numFmtId="166" fontId="61" fillId="26" borderId="10" xfId="0" applyNumberFormat="1" applyFont="1" applyFill="1" applyBorder="1" applyAlignment="1">
      <alignment horizontal="center" wrapText="1"/>
    </xf>
    <xf numFmtId="0" fontId="61" fillId="26" borderId="10" xfId="0" applyFont="1" applyFill="1" applyBorder="1" applyAlignment="1">
      <alignment horizontal="center" wrapText="1"/>
    </xf>
    <xf numFmtId="0" fontId="61" fillId="26" borderId="0" xfId="0" applyFont="1" applyFill="1" applyAlignment="1">
      <alignment wrapText="1"/>
    </xf>
    <xf numFmtId="2" fontId="61" fillId="30" borderId="10" xfId="0" applyNumberFormat="1" applyFont="1" applyFill="1" applyBorder="1" applyAlignment="1">
      <alignment horizontal="center" wrapText="1"/>
    </xf>
    <xf numFmtId="166" fontId="61" fillId="30" borderId="10" xfId="0" applyNumberFormat="1" applyFont="1" applyFill="1" applyBorder="1" applyAlignment="1">
      <alignment horizontal="center" wrapText="1"/>
    </xf>
    <xf numFmtId="0" fontId="61" fillId="30" borderId="10" xfId="0" applyFont="1" applyFill="1" applyBorder="1" applyAlignment="1">
      <alignment horizontal="center" wrapText="1"/>
    </xf>
    <xf numFmtId="1" fontId="61" fillId="30" borderId="10" xfId="0" applyNumberFormat="1" applyFont="1" applyFill="1" applyBorder="1" applyAlignment="1">
      <alignment horizontal="center" wrapText="1"/>
    </xf>
    <xf numFmtId="166" fontId="61" fillId="29" borderId="10" xfId="0" applyNumberFormat="1" applyFont="1" applyFill="1" applyBorder="1" applyAlignment="1">
      <alignment horizontal="center" wrapText="1"/>
    </xf>
    <xf numFmtId="0" fontId="61" fillId="29" borderId="10" xfId="0" applyFont="1" applyFill="1" applyBorder="1" applyAlignment="1">
      <alignment horizontal="center" wrapText="1"/>
    </xf>
    <xf numFmtId="1" fontId="61" fillId="29" borderId="10" xfId="0" applyNumberFormat="1" applyFont="1" applyFill="1" applyBorder="1" applyAlignment="1">
      <alignment horizontal="center" wrapText="1"/>
    </xf>
    <xf numFmtId="0" fontId="61" fillId="29" borderId="0" xfId="0" applyFont="1" applyFill="1" applyAlignment="1">
      <alignment wrapText="1"/>
    </xf>
    <xf numFmtId="0" fontId="9" fillId="0" borderId="11" xfId="0" applyFont="1" applyBorder="1" applyAlignment="1">
      <alignment horizontal="center" wrapText="1"/>
    </xf>
    <xf numFmtId="0" fontId="9" fillId="25" borderId="10" xfId="0" applyFont="1" applyFill="1" applyBorder="1" applyAlignment="1">
      <alignment horizontal="center"/>
    </xf>
    <xf numFmtId="2" fontId="61" fillId="29" borderId="10" xfId="0" applyNumberFormat="1" applyFont="1" applyFill="1" applyBorder="1" applyAlignment="1">
      <alignment horizontal="center" wrapText="1"/>
    </xf>
    <xf numFmtId="0" fontId="9" fillId="29" borderId="10" xfId="0" applyFont="1" applyFill="1" applyBorder="1" applyAlignment="1">
      <alignment horizontal="center"/>
    </xf>
    <xf numFmtId="0" fontId="61" fillId="29" borderId="11" xfId="0" applyFont="1" applyFill="1" applyBorder="1" applyAlignment="1">
      <alignment horizontal="center" wrapText="1"/>
    </xf>
    <xf numFmtId="0" fontId="68" fillId="0" borderId="0" xfId="55" applyFont="1" applyAlignment="1">
      <alignment vertical="center"/>
    </xf>
    <xf numFmtId="0" fontId="67" fillId="0" borderId="0" xfId="44" applyFont="1" applyFill="1" applyBorder="1" applyAlignment="1"/>
    <xf numFmtId="0" fontId="68" fillId="0" borderId="0" xfId="55" applyFont="1" applyAlignment="1"/>
    <xf numFmtId="0" fontId="35" fillId="0" borderId="0" xfId="0" applyFont="1" applyFill="1" applyAlignment="1">
      <alignment vertical="center"/>
    </xf>
    <xf numFmtId="0" fontId="9" fillId="0" borderId="0" xfId="0" applyFont="1" applyFill="1" applyAlignment="1">
      <alignment vertical="center"/>
    </xf>
    <xf numFmtId="0" fontId="61" fillId="0" borderId="0" xfId="46" applyFont="1" applyFill="1" applyBorder="1" applyAlignment="1"/>
    <xf numFmtId="0" fontId="9" fillId="0" borderId="0" xfId="0" applyFont="1" applyBorder="1"/>
    <xf numFmtId="49" fontId="31" fillId="0" borderId="10" xfId="45" applyNumberFormat="1" applyFont="1" applyFill="1" applyBorder="1" applyAlignment="1">
      <alignment horizontal="center" vertical="center"/>
    </xf>
    <xf numFmtId="0" fontId="9" fillId="0" borderId="10" xfId="0" applyFont="1" applyBorder="1" applyAlignment="1">
      <alignment horizontal="center"/>
    </xf>
    <xf numFmtId="49" fontId="61" fillId="25" borderId="10" xfId="0" applyNumberFormat="1" applyFont="1" applyFill="1" applyBorder="1"/>
    <xf numFmtId="0" fontId="61" fillId="25" borderId="10" xfId="0" applyFont="1" applyFill="1" applyBorder="1" applyAlignment="1">
      <alignment wrapText="1"/>
    </xf>
    <xf numFmtId="0" fontId="61" fillId="25" borderId="10" xfId="0" applyFont="1" applyFill="1" applyBorder="1" applyAlignment="1">
      <alignment horizontal="center"/>
    </xf>
    <xf numFmtId="2" fontId="9" fillId="0" borderId="10" xfId="0" applyNumberFormat="1" applyFont="1" applyBorder="1" applyAlignment="1">
      <alignment horizontal="center"/>
    </xf>
    <xf numFmtId="49" fontId="61" fillId="30" borderId="10" xfId="0" applyNumberFormat="1" applyFont="1" applyFill="1" applyBorder="1"/>
    <xf numFmtId="0" fontId="61" fillId="30" borderId="10" xfId="0" applyFont="1" applyFill="1" applyBorder="1" applyAlignment="1">
      <alignment wrapText="1"/>
    </xf>
    <xf numFmtId="2" fontId="61" fillId="30" borderId="10" xfId="0" applyNumberFormat="1" applyFont="1" applyFill="1" applyBorder="1" applyAlignment="1">
      <alignment horizontal="center"/>
    </xf>
    <xf numFmtId="0" fontId="61" fillId="30" borderId="10" xfId="0" applyFont="1" applyFill="1" applyBorder="1" applyAlignment="1">
      <alignment horizontal="center"/>
    </xf>
    <xf numFmtId="0" fontId="61" fillId="30" borderId="0" xfId="0" applyFont="1" applyFill="1"/>
    <xf numFmtId="49" fontId="61" fillId="29" borderId="10" xfId="0" applyNumberFormat="1" applyFont="1" applyFill="1" applyBorder="1"/>
    <xf numFmtId="0" fontId="61" fillId="29" borderId="10" xfId="0" applyFont="1" applyFill="1" applyBorder="1" applyAlignment="1">
      <alignment wrapText="1"/>
    </xf>
    <xf numFmtId="0" fontId="61" fillId="29" borderId="10" xfId="0" applyFont="1" applyFill="1" applyBorder="1" applyAlignment="1">
      <alignment horizontal="center"/>
    </xf>
    <xf numFmtId="2" fontId="9" fillId="0" borderId="11" xfId="0" applyNumberFormat="1" applyFont="1" applyBorder="1" applyAlignment="1">
      <alignment horizontal="center"/>
    </xf>
    <xf numFmtId="2" fontId="9" fillId="0" borderId="10" xfId="0" applyNumberFormat="1" applyFont="1" applyFill="1" applyBorder="1" applyAlignment="1">
      <alignment wrapText="1"/>
    </xf>
    <xf numFmtId="2" fontId="9" fillId="0" borderId="10" xfId="0" applyNumberFormat="1" applyFont="1" applyFill="1" applyBorder="1" applyAlignment="1">
      <alignment horizontal="center"/>
    </xf>
    <xf numFmtId="0" fontId="9" fillId="0" borderId="11" xfId="0" applyFont="1" applyFill="1" applyBorder="1" applyAlignment="1">
      <alignment horizontal="center"/>
    </xf>
    <xf numFmtId="0" fontId="9" fillId="0" borderId="10" xfId="0" applyFont="1" applyFill="1" applyBorder="1" applyAlignment="1">
      <alignment horizontal="center"/>
    </xf>
    <xf numFmtId="0" fontId="9" fillId="24" borderId="0" xfId="37" applyFont="1" applyFill="1" applyAlignment="1">
      <alignment wrapText="1"/>
    </xf>
    <xf numFmtId="0" fontId="35" fillId="24" borderId="0" xfId="37" applyFont="1" applyFill="1" applyAlignment="1">
      <alignment horizontal="right" vertical="center" wrapText="1"/>
    </xf>
    <xf numFmtId="0" fontId="35" fillId="0" borderId="0" xfId="37" applyFont="1" applyAlignment="1">
      <alignment horizontal="right" wrapText="1"/>
    </xf>
    <xf numFmtId="0" fontId="9" fillId="24" borderId="0" xfId="37" applyFont="1" applyFill="1" applyBorder="1" applyAlignment="1">
      <alignment wrapText="1"/>
    </xf>
    <xf numFmtId="0" fontId="9" fillId="24" borderId="0" xfId="37" applyFont="1" applyFill="1" applyAlignment="1">
      <alignment horizontal="left" wrapText="1"/>
    </xf>
    <xf numFmtId="0" fontId="35" fillId="24" borderId="0" xfId="37" applyFont="1" applyFill="1" applyBorder="1" applyAlignment="1">
      <alignment horizontal="left" wrapText="1"/>
    </xf>
    <xf numFmtId="0" fontId="9" fillId="0" borderId="0" xfId="37" applyFont="1" applyAlignment="1">
      <alignment wrapText="1"/>
    </xf>
    <xf numFmtId="0" fontId="9" fillId="0" borderId="0" xfId="37" applyFont="1" applyFill="1" applyAlignment="1">
      <alignment wrapText="1"/>
    </xf>
    <xf numFmtId="0" fontId="9" fillId="0" borderId="0" xfId="37" applyFont="1" applyFill="1" applyAlignment="1">
      <alignment horizontal="right" wrapText="1"/>
    </xf>
    <xf numFmtId="0" fontId="9" fillId="0" borderId="0" xfId="37" applyFont="1" applyBorder="1" applyAlignment="1">
      <alignment vertical="center" wrapText="1"/>
    </xf>
    <xf numFmtId="0" fontId="9" fillId="0" borderId="0" xfId="37" applyFont="1" applyBorder="1" applyAlignment="1">
      <alignment wrapText="1"/>
    </xf>
    <xf numFmtId="0" fontId="9" fillId="0" borderId="0" xfId="37" applyFont="1" applyFill="1" applyBorder="1" applyAlignment="1">
      <alignment wrapText="1"/>
    </xf>
    <xf numFmtId="2" fontId="31" fillId="0" borderId="10" xfId="45" applyNumberFormat="1" applyFont="1" applyFill="1" applyBorder="1" applyAlignment="1">
      <alignment horizontal="center" vertical="center" wrapText="1"/>
    </xf>
    <xf numFmtId="0" fontId="35" fillId="0" borderId="0" xfId="37" applyFont="1" applyFill="1" applyBorder="1" applyAlignment="1">
      <alignment horizontal="left" wrapText="1"/>
    </xf>
    <xf numFmtId="2" fontId="31" fillId="0" borderId="10" xfId="45" applyNumberFormat="1" applyFont="1" applyFill="1" applyBorder="1" applyAlignment="1">
      <alignment horizontal="left" vertical="center" wrapText="1"/>
    </xf>
    <xf numFmtId="0" fontId="9" fillId="0" borderId="0" xfId="37" applyFont="1" applyFill="1" applyAlignment="1">
      <alignment horizontal="left" wrapText="1"/>
    </xf>
    <xf numFmtId="0" fontId="35" fillId="0" borderId="21" xfId="46" applyFont="1" applyFill="1" applyBorder="1" applyAlignment="1">
      <alignment wrapText="1"/>
    </xf>
    <xf numFmtId="0" fontId="35" fillId="0" borderId="0" xfId="46" applyFont="1" applyFill="1" applyBorder="1" applyAlignment="1">
      <alignment wrapText="1"/>
    </xf>
    <xf numFmtId="2" fontId="33" fillId="0" borderId="10" xfId="55" applyNumberFormat="1" applyFont="1" applyBorder="1" applyAlignment="1">
      <alignment horizontal="center" vertical="center"/>
    </xf>
    <xf numFmtId="2" fontId="33" fillId="0" borderId="10" xfId="55" applyNumberFormat="1" applyFont="1" applyBorder="1" applyAlignment="1">
      <alignment horizontal="left" vertical="center" wrapText="1"/>
    </xf>
    <xf numFmtId="166" fontId="9" fillId="0" borderId="10" xfId="37" applyNumberFormat="1" applyFont="1" applyBorder="1" applyAlignment="1">
      <alignment horizontal="center" vertical="center"/>
    </xf>
    <xf numFmtId="0" fontId="61" fillId="25" borderId="0" xfId="37" applyFont="1" applyFill="1" applyBorder="1" applyAlignment="1">
      <alignment wrapText="1"/>
    </xf>
    <xf numFmtId="0" fontId="61" fillId="25" borderId="0" xfId="37" applyFont="1" applyFill="1" applyAlignment="1">
      <alignment wrapText="1"/>
    </xf>
    <xf numFmtId="0" fontId="61" fillId="29" borderId="0" xfId="37" applyFont="1" applyFill="1" applyBorder="1" applyAlignment="1">
      <alignment wrapText="1"/>
    </xf>
    <xf numFmtId="0" fontId="61" fillId="29" borderId="0" xfId="37" applyFont="1" applyFill="1" applyAlignment="1">
      <alignment wrapText="1"/>
    </xf>
    <xf numFmtId="0" fontId="9" fillId="28" borderId="0" xfId="37" applyFont="1" applyFill="1" applyBorder="1" applyAlignment="1">
      <alignment wrapText="1"/>
    </xf>
    <xf numFmtId="0" fontId="9" fillId="28" borderId="0" xfId="37" applyFont="1" applyFill="1" applyAlignment="1">
      <alignment wrapText="1"/>
    </xf>
    <xf numFmtId="0" fontId="9" fillId="26" borderId="0" xfId="37" applyFont="1" applyFill="1" applyAlignment="1">
      <alignment wrapText="1"/>
    </xf>
    <xf numFmtId="2" fontId="9" fillId="27" borderId="10" xfId="37" applyNumberFormat="1" applyFont="1" applyFill="1" applyBorder="1" applyAlignment="1">
      <alignment horizontal="center" vertical="center" wrapText="1"/>
    </xf>
    <xf numFmtId="2" fontId="9" fillId="27" borderId="10" xfId="37" applyNumberFormat="1" applyFont="1" applyFill="1" applyBorder="1" applyAlignment="1">
      <alignment horizontal="left" vertical="center" wrapText="1"/>
    </xf>
    <xf numFmtId="2" fontId="9" fillId="28" borderId="10" xfId="37" applyNumberFormat="1" applyFont="1" applyFill="1" applyBorder="1" applyAlignment="1">
      <alignment horizontal="center" vertical="center" wrapText="1"/>
    </xf>
    <xf numFmtId="2" fontId="9" fillId="28" borderId="10" xfId="37" applyNumberFormat="1" applyFont="1" applyFill="1" applyBorder="1" applyAlignment="1">
      <alignment horizontal="left" vertical="center" wrapText="1"/>
    </xf>
    <xf numFmtId="166" fontId="9" fillId="28" borderId="10" xfId="37" applyNumberFormat="1" applyFont="1" applyFill="1" applyBorder="1" applyAlignment="1">
      <alignment horizontal="center" vertical="center"/>
    </xf>
    <xf numFmtId="0" fontId="9" fillId="28" borderId="0" xfId="37" applyNumberFormat="1" applyFont="1" applyFill="1"/>
    <xf numFmtId="0" fontId="9" fillId="0" borderId="22" xfId="37" applyNumberFormat="1" applyFont="1" applyBorder="1" applyAlignment="1">
      <alignment horizontal="center" vertical="center"/>
    </xf>
    <xf numFmtId="1" fontId="0" fillId="0" borderId="0" xfId="0" applyNumberFormat="1" applyFont="1" applyFill="1"/>
    <xf numFmtId="0" fontId="0" fillId="0" borderId="0" xfId="55" applyFont="1" applyFill="1" applyAlignment="1"/>
    <xf numFmtId="0" fontId="0" fillId="0" borderId="0" xfId="55" applyFont="1" applyFill="1" applyAlignment="1">
      <alignment wrapText="1"/>
    </xf>
    <xf numFmtId="0" fontId="60" fillId="0" borderId="0" xfId="0" applyFont="1" applyFill="1" applyAlignment="1"/>
    <xf numFmtId="1" fontId="61" fillId="25" borderId="10" xfId="55" applyNumberFormat="1" applyFont="1" applyFill="1" applyBorder="1" applyAlignment="1">
      <alignment horizontal="center" vertical="center" wrapText="1"/>
    </xf>
    <xf numFmtId="1" fontId="0" fillId="0" borderId="10" xfId="55" applyNumberFormat="1" applyFont="1" applyBorder="1" applyAlignment="1">
      <alignment horizontal="center" vertical="center" wrapText="1"/>
    </xf>
    <xf numFmtId="0" fontId="0" fillId="26" borderId="10" xfId="0" applyFont="1" applyFill="1" applyBorder="1" applyAlignment="1">
      <alignment horizontal="center"/>
    </xf>
    <xf numFmtId="2" fontId="0" fillId="0" borderId="10" xfId="0" applyNumberFormat="1" applyFont="1" applyBorder="1" applyAlignment="1">
      <alignment horizontal="center"/>
    </xf>
    <xf numFmtId="1" fontId="61" fillId="29" borderId="10" xfId="55" applyNumberFormat="1" applyFont="1" applyFill="1" applyBorder="1" applyAlignment="1">
      <alignment horizontal="center" vertical="center" wrapText="1"/>
    </xf>
    <xf numFmtId="2" fontId="0" fillId="0" borderId="11" xfId="0" applyNumberFormat="1" applyFont="1" applyBorder="1" applyAlignment="1">
      <alignment horizontal="center"/>
    </xf>
    <xf numFmtId="0" fontId="0" fillId="0" borderId="11" xfId="0" applyFont="1" applyFill="1" applyBorder="1" applyAlignment="1">
      <alignment horizontal="center"/>
    </xf>
    <xf numFmtId="0" fontId="0" fillId="0" borderId="10" xfId="0" applyFont="1" applyBorder="1" applyAlignment="1">
      <alignment horizontal="center"/>
    </xf>
    <xf numFmtId="0" fontId="0" fillId="0" borderId="11" xfId="0" applyFont="1" applyBorder="1" applyAlignment="1">
      <alignment horizontal="center" wrapText="1"/>
    </xf>
    <xf numFmtId="0" fontId="0" fillId="0" borderId="11" xfId="0" applyFont="1" applyFill="1" applyBorder="1" applyAlignment="1">
      <alignment horizontal="center" wrapText="1"/>
    </xf>
    <xf numFmtId="1" fontId="0" fillId="0" borderId="0" xfId="0" applyNumberFormat="1" applyFont="1"/>
    <xf numFmtId="0" fontId="36" fillId="0" borderId="0" xfId="55" applyFont="1" applyBorder="1" applyAlignment="1">
      <alignment horizontal="center" vertical="center"/>
    </xf>
    <xf numFmtId="0" fontId="9" fillId="0" borderId="0" xfId="0" applyFont="1" applyFill="1" applyAlignment="1">
      <alignment horizontal="center" vertical="center"/>
    </xf>
    <xf numFmtId="2" fontId="61" fillId="25" borderId="10" xfId="0" applyNumberFormat="1" applyFont="1" applyFill="1" applyBorder="1" applyAlignment="1">
      <alignment wrapText="1"/>
    </xf>
    <xf numFmtId="2" fontId="9" fillId="0" borderId="10" xfId="0" applyNumberFormat="1" applyFont="1" applyBorder="1" applyAlignment="1">
      <alignment wrapText="1"/>
    </xf>
    <xf numFmtId="0" fontId="9" fillId="25" borderId="0" xfId="0" applyFont="1" applyFill="1"/>
    <xf numFmtId="0" fontId="9" fillId="29" borderId="0" xfId="0" applyFont="1" applyFill="1"/>
    <xf numFmtId="2" fontId="9" fillId="0" borderId="11" xfId="0" applyNumberFormat="1" applyFont="1" applyBorder="1" applyAlignment="1">
      <alignment wrapText="1"/>
    </xf>
    <xf numFmtId="0" fontId="0" fillId="27" borderId="11" xfId="0" applyFont="1" applyFill="1" applyBorder="1" applyAlignment="1">
      <alignment horizontal="center"/>
    </xf>
    <xf numFmtId="0" fontId="9" fillId="0" borderId="0" xfId="0" applyFont="1" applyAlignment="1">
      <alignment horizontal="left"/>
    </xf>
    <xf numFmtId="0" fontId="33" fillId="0" borderId="0" xfId="55" applyFont="1" applyAlignment="1">
      <alignment horizontal="left" vertical="top"/>
    </xf>
    <xf numFmtId="0" fontId="68" fillId="0" borderId="0" xfId="55" applyFont="1" applyAlignment="1">
      <alignment horizontal="left"/>
    </xf>
    <xf numFmtId="0" fontId="9" fillId="0" borderId="0" xfId="0" applyFont="1" applyFill="1" applyBorder="1" applyAlignment="1">
      <alignment horizontal="center" vertical="center"/>
    </xf>
    <xf numFmtId="0" fontId="9" fillId="0" borderId="0" xfId="0" applyFont="1" applyFill="1" applyAlignment="1">
      <alignment horizontal="left" vertical="center"/>
    </xf>
    <xf numFmtId="2" fontId="70" fillId="25" borderId="10" xfId="55" applyNumberFormat="1" applyFont="1" applyFill="1" applyBorder="1" applyAlignment="1">
      <alignment horizontal="center" vertical="center"/>
    </xf>
    <xf numFmtId="2" fontId="70" fillId="25" borderId="10" xfId="55" applyNumberFormat="1" applyFont="1" applyFill="1" applyBorder="1" applyAlignment="1">
      <alignment horizontal="left" vertical="center" wrapText="1"/>
    </xf>
    <xf numFmtId="2" fontId="70" fillId="25" borderId="10" xfId="55" applyNumberFormat="1" applyFont="1" applyFill="1" applyBorder="1" applyAlignment="1">
      <alignment horizontal="center"/>
    </xf>
    <xf numFmtId="2" fontId="33" fillId="0" borderId="10" xfId="55" applyNumberFormat="1" applyFont="1" applyBorder="1" applyAlignment="1">
      <alignment horizontal="center"/>
    </xf>
    <xf numFmtId="2" fontId="33" fillId="34" borderId="10" xfId="55" applyNumberFormat="1" applyFont="1" applyFill="1" applyBorder="1" applyAlignment="1">
      <alignment horizontal="center" vertical="center"/>
    </xf>
    <xf numFmtId="2" fontId="33" fillId="34" borderId="10" xfId="55" applyNumberFormat="1" applyFont="1" applyFill="1" applyBorder="1" applyAlignment="1">
      <alignment horizontal="left" vertical="center" wrapText="1"/>
    </xf>
    <xf numFmtId="2" fontId="33" fillId="34" borderId="10" xfId="55" applyNumberFormat="1" applyFont="1" applyFill="1" applyBorder="1" applyAlignment="1">
      <alignment horizontal="center"/>
    </xf>
    <xf numFmtId="0" fontId="9" fillId="34" borderId="10" xfId="0" applyFont="1" applyFill="1" applyBorder="1" applyAlignment="1">
      <alignment horizontal="center"/>
    </xf>
    <xf numFmtId="0" fontId="9" fillId="34" borderId="0" xfId="0" applyFont="1" applyFill="1"/>
    <xf numFmtId="2" fontId="33" fillId="32" borderId="10" xfId="55" applyNumberFormat="1" applyFont="1" applyFill="1" applyBorder="1" applyAlignment="1">
      <alignment horizontal="center" vertical="center"/>
    </xf>
    <xf numFmtId="2" fontId="33" fillId="32" borderId="10" xfId="55" applyNumberFormat="1" applyFont="1" applyFill="1" applyBorder="1" applyAlignment="1">
      <alignment horizontal="left" vertical="center" wrapText="1"/>
    </xf>
    <xf numFmtId="2" fontId="33" fillId="32" borderId="10" xfId="55" applyNumberFormat="1" applyFont="1" applyFill="1" applyBorder="1" applyAlignment="1">
      <alignment horizontal="center"/>
    </xf>
    <xf numFmtId="0" fontId="9" fillId="32" borderId="10" xfId="0" applyFont="1" applyFill="1" applyBorder="1" applyAlignment="1">
      <alignment horizontal="center"/>
    </xf>
    <xf numFmtId="0" fontId="9" fillId="32" borderId="0" xfId="0" applyFont="1" applyFill="1"/>
    <xf numFmtId="2" fontId="33" fillId="25" borderId="10" xfId="55" applyNumberFormat="1" applyFont="1" applyFill="1" applyBorder="1" applyAlignment="1">
      <alignment horizontal="center" vertical="center"/>
    </xf>
    <xf numFmtId="2" fontId="33" fillId="25" borderId="10" xfId="55" applyNumberFormat="1" applyFont="1" applyFill="1" applyBorder="1" applyAlignment="1">
      <alignment horizontal="left" vertical="center" wrapText="1"/>
    </xf>
    <xf numFmtId="2" fontId="33" fillId="25" borderId="10" xfId="55" applyNumberFormat="1" applyFont="1" applyFill="1" applyBorder="1" applyAlignment="1">
      <alignment horizontal="center"/>
    </xf>
    <xf numFmtId="2" fontId="33" fillId="29" borderId="10" xfId="55" applyNumberFormat="1" applyFont="1" applyFill="1" applyBorder="1" applyAlignment="1">
      <alignment horizontal="center" vertical="center"/>
    </xf>
    <xf numFmtId="2" fontId="33" fillId="29" borderId="10" xfId="55" applyNumberFormat="1" applyFont="1" applyFill="1" applyBorder="1" applyAlignment="1">
      <alignment horizontal="left" vertical="center" wrapText="1"/>
    </xf>
    <xf numFmtId="2" fontId="33" fillId="29" borderId="10" xfId="55" applyNumberFormat="1" applyFont="1" applyFill="1" applyBorder="1" applyAlignment="1">
      <alignment horizontal="center"/>
    </xf>
    <xf numFmtId="2" fontId="33" fillId="0" borderId="10" xfId="55" applyNumberFormat="1" applyFont="1" applyFill="1" applyBorder="1" applyAlignment="1">
      <alignment horizontal="center" vertical="center"/>
    </xf>
    <xf numFmtId="2" fontId="33" fillId="0" borderId="10" xfId="55" applyNumberFormat="1" applyFont="1" applyFill="1" applyBorder="1" applyAlignment="1">
      <alignment horizontal="left" vertical="center" wrapText="1"/>
    </xf>
    <xf numFmtId="2" fontId="33" fillId="0" borderId="11" xfId="55" applyNumberFormat="1" applyFont="1" applyBorder="1" applyAlignment="1">
      <alignment horizontal="center" vertical="center"/>
    </xf>
    <xf numFmtId="2" fontId="33" fillId="0" borderId="11" xfId="55" applyNumberFormat="1" applyFont="1" applyBorder="1" applyAlignment="1">
      <alignment horizontal="left" vertical="center" wrapText="1"/>
    </xf>
    <xf numFmtId="2" fontId="33" fillId="0" borderId="11" xfId="55" applyNumberFormat="1" applyFont="1" applyBorder="1" applyAlignment="1">
      <alignment horizontal="center"/>
    </xf>
    <xf numFmtId="0" fontId="9" fillId="0" borderId="17" xfId="0" applyFont="1" applyFill="1" applyBorder="1" applyAlignment="1">
      <alignment horizontal="center"/>
    </xf>
    <xf numFmtId="2" fontId="31" fillId="0" borderId="11" xfId="45" applyNumberFormat="1" applyFont="1" applyFill="1" applyBorder="1" applyAlignment="1">
      <alignment horizontal="left" vertical="center" wrapText="1"/>
    </xf>
    <xf numFmtId="0" fontId="33" fillId="0" borderId="0" xfId="55" applyFont="1" applyFill="1" applyAlignment="1">
      <alignment horizontal="center" vertical="center"/>
    </xf>
    <xf numFmtId="0" fontId="35" fillId="0" borderId="0" xfId="37" applyFont="1" applyFill="1" applyAlignment="1">
      <alignment horizontal="right"/>
    </xf>
    <xf numFmtId="3" fontId="31" fillId="0" borderId="11" xfId="45" applyNumberFormat="1" applyFont="1" applyFill="1" applyBorder="1" applyAlignment="1">
      <alignment horizontal="center" vertical="center"/>
    </xf>
    <xf numFmtId="0" fontId="9" fillId="0" borderId="0" xfId="37" applyFont="1" applyFill="1" applyBorder="1" applyAlignment="1">
      <alignment vertical="center"/>
    </xf>
    <xf numFmtId="0" fontId="33" fillId="0" borderId="0" xfId="55" applyFont="1" applyFill="1" applyAlignment="1">
      <alignment vertical="center" wrapText="1"/>
    </xf>
    <xf numFmtId="49" fontId="35" fillId="0" borderId="0" xfId="37" applyNumberFormat="1" applyFont="1" applyFill="1" applyBorder="1" applyAlignment="1">
      <alignment wrapText="1"/>
    </xf>
    <xf numFmtId="0" fontId="35" fillId="0" borderId="21" xfId="0" applyFont="1" applyFill="1" applyBorder="1" applyAlignment="1">
      <alignment horizontal="center"/>
    </xf>
    <xf numFmtId="2" fontId="33" fillId="24" borderId="10" xfId="55" applyNumberFormat="1" applyFont="1" applyFill="1" applyBorder="1" applyAlignment="1">
      <alignment horizontal="left" vertical="center" wrapText="1"/>
    </xf>
    <xf numFmtId="0" fontId="33" fillId="0" borderId="0" xfId="55" applyFont="1" applyFill="1" applyAlignment="1">
      <alignment vertical="center"/>
    </xf>
    <xf numFmtId="0" fontId="9" fillId="0" borderId="0" xfId="55" applyFont="1" applyFill="1"/>
    <xf numFmtId="0" fontId="33" fillId="0" borderId="10" xfId="55" applyFont="1" applyFill="1" applyBorder="1" applyAlignment="1">
      <alignment horizontal="center" vertical="center"/>
    </xf>
    <xf numFmtId="0" fontId="33" fillId="0" borderId="10" xfId="55" applyFont="1" applyFill="1" applyBorder="1" applyAlignment="1">
      <alignment horizontal="center"/>
    </xf>
    <xf numFmtId="49" fontId="33" fillId="0" borderId="10" xfId="55" applyNumberFormat="1" applyFont="1" applyFill="1" applyBorder="1" applyAlignment="1">
      <alignment horizontal="center"/>
    </xf>
    <xf numFmtId="49" fontId="33" fillId="0" borderId="10" xfId="55" applyNumberFormat="1" applyFont="1" applyFill="1" applyBorder="1" applyAlignment="1">
      <alignment horizontal="center" vertical="center"/>
    </xf>
    <xf numFmtId="0" fontId="33" fillId="0" borderId="0" xfId="55" applyFont="1" applyFill="1" applyBorder="1" applyAlignment="1">
      <alignment horizontal="center" vertical="center"/>
    </xf>
    <xf numFmtId="0" fontId="9" fillId="0" borderId="0" xfId="37" applyFont="1" applyAlignment="1">
      <alignment vertical="center"/>
    </xf>
    <xf numFmtId="0" fontId="54" fillId="0" borderId="0" xfId="55" applyFont="1" applyAlignment="1">
      <alignment vertical="center"/>
    </xf>
    <xf numFmtId="0" fontId="36" fillId="24" borderId="0" xfId="57" applyFont="1" applyFill="1" applyAlignment="1">
      <alignment horizontal="right" vertical="center" wrapText="1"/>
    </xf>
    <xf numFmtId="0" fontId="35" fillId="0" borderId="0" xfId="57" applyFont="1" applyAlignment="1">
      <alignment horizontal="right" wrapText="1"/>
    </xf>
    <xf numFmtId="0" fontId="36" fillId="24" borderId="0" xfId="57" applyFont="1" applyFill="1" applyAlignment="1">
      <alignment vertical="center"/>
    </xf>
    <xf numFmtId="0" fontId="36" fillId="24" borderId="0" xfId="57" applyFont="1" applyFill="1" applyAlignment="1">
      <alignment horizontal="justify" vertical="center"/>
    </xf>
    <xf numFmtId="0" fontId="38" fillId="24" borderId="0" xfId="57" applyFont="1" applyFill="1" applyAlignment="1">
      <alignment vertical="top"/>
    </xf>
    <xf numFmtId="0" fontId="9" fillId="0" borderId="18" xfId="57" applyFont="1" applyFill="1" applyBorder="1" applyAlignment="1">
      <alignment horizontal="center" vertical="center" wrapText="1"/>
    </xf>
    <xf numFmtId="0" fontId="72" fillId="0" borderId="32" xfId="57" applyFont="1" applyFill="1" applyBorder="1" applyAlignment="1">
      <alignment horizontal="center" vertical="center" wrapText="1"/>
    </xf>
    <xf numFmtId="49" fontId="72" fillId="0" borderId="11" xfId="57" applyNumberFormat="1" applyFont="1" applyFill="1" applyBorder="1" applyAlignment="1">
      <alignment horizontal="center" vertical="center"/>
    </xf>
    <xf numFmtId="49" fontId="45" fillId="0" borderId="25" xfId="57" applyNumberFormat="1" applyFont="1" applyFill="1" applyBorder="1" applyAlignment="1">
      <alignment horizontal="center"/>
    </xf>
    <xf numFmtId="0" fontId="9" fillId="0" borderId="26" xfId="57" applyFont="1" applyFill="1" applyBorder="1" applyAlignment="1">
      <alignment wrapText="1"/>
    </xf>
    <xf numFmtId="0" fontId="45" fillId="0" borderId="27" xfId="57" applyFont="1" applyFill="1" applyBorder="1" applyAlignment="1">
      <alignment horizontal="center"/>
    </xf>
    <xf numFmtId="2" fontId="9" fillId="0" borderId="36" xfId="57" applyNumberFormat="1" applyFont="1" applyFill="1" applyBorder="1" applyAlignment="1">
      <alignment horizontal="center"/>
    </xf>
    <xf numFmtId="2" fontId="9" fillId="0" borderId="26" xfId="57" applyNumberFormat="1" applyFont="1" applyFill="1" applyBorder="1" applyAlignment="1">
      <alignment horizontal="center"/>
    </xf>
    <xf numFmtId="2" fontId="9" fillId="0" borderId="26" xfId="624" applyNumberFormat="1" applyFont="1" applyFill="1" applyBorder="1" applyAlignment="1">
      <alignment horizontal="center"/>
    </xf>
    <xf numFmtId="0" fontId="9" fillId="0" borderId="27" xfId="57" applyFont="1" applyFill="1" applyBorder="1" applyAlignment="1">
      <alignment horizontal="center" wrapText="1"/>
    </xf>
    <xf numFmtId="49" fontId="45" fillId="0" borderId="29" xfId="57" applyNumberFormat="1" applyFont="1" applyFill="1" applyBorder="1" applyAlignment="1">
      <alignment horizontal="center"/>
    </xf>
    <xf numFmtId="0" fontId="9" fillId="0" borderId="10" xfId="57" applyFont="1" applyFill="1" applyBorder="1" applyAlignment="1">
      <alignment horizontal="left"/>
    </xf>
    <xf numFmtId="0" fontId="45" fillId="0" borderId="30" xfId="57" applyFont="1" applyFill="1" applyBorder="1" applyAlignment="1">
      <alignment horizontal="center"/>
    </xf>
    <xf numFmtId="2" fontId="9" fillId="0" borderId="24" xfId="57" applyNumberFormat="1" applyFont="1" applyFill="1" applyBorder="1" applyAlignment="1">
      <alignment horizontal="center"/>
    </xf>
    <xf numFmtId="0" fontId="9" fillId="0" borderId="10" xfId="57" applyFont="1" applyFill="1" applyBorder="1" applyAlignment="1">
      <alignment horizontal="center"/>
    </xf>
    <xf numFmtId="2" fontId="9" fillId="0" borderId="10" xfId="624" applyNumberFormat="1" applyFont="1" applyFill="1" applyBorder="1" applyAlignment="1">
      <alignment horizontal="center"/>
    </xf>
    <xf numFmtId="0" fontId="9" fillId="0" borderId="30" xfId="57" applyFont="1" applyFill="1" applyBorder="1" applyAlignment="1">
      <alignment horizontal="center" wrapText="1"/>
    </xf>
    <xf numFmtId="0" fontId="9" fillId="0" borderId="10" xfId="57" applyFont="1" applyFill="1" applyBorder="1" applyAlignment="1">
      <alignment horizontal="left" wrapText="1"/>
    </xf>
    <xf numFmtId="2" fontId="9" fillId="0" borderId="10" xfId="57" applyNumberFormat="1" applyFont="1" applyFill="1" applyBorder="1" applyAlignment="1">
      <alignment horizontal="center"/>
    </xf>
    <xf numFmtId="4" fontId="9" fillId="0" borderId="10" xfId="57" applyNumberFormat="1" applyFont="1" applyFill="1" applyBorder="1" applyAlignment="1">
      <alignment horizontal="center"/>
    </xf>
    <xf numFmtId="0" fontId="45" fillId="0" borderId="31" xfId="57" applyFont="1" applyFill="1" applyBorder="1" applyAlignment="1">
      <alignment horizontal="center"/>
    </xf>
    <xf numFmtId="0" fontId="45" fillId="0" borderId="42" xfId="57" applyFont="1" applyFill="1" applyBorder="1" applyAlignment="1">
      <alignment horizontal="center"/>
    </xf>
    <xf numFmtId="49" fontId="45" fillId="0" borderId="37" xfId="57" applyNumberFormat="1" applyFont="1" applyFill="1" applyBorder="1" applyAlignment="1">
      <alignment horizontal="center"/>
    </xf>
    <xf numFmtId="0" fontId="9" fillId="0" borderId="11" xfId="57" applyFont="1" applyFill="1" applyBorder="1" applyAlignment="1">
      <alignment horizontal="left"/>
    </xf>
    <xf numFmtId="0" fontId="45" fillId="0" borderId="38" xfId="57" applyFont="1" applyFill="1" applyBorder="1" applyAlignment="1">
      <alignment horizontal="center"/>
    </xf>
    <xf numFmtId="2" fontId="9" fillId="0" borderId="15" xfId="57" applyNumberFormat="1" applyFont="1" applyFill="1" applyBorder="1" applyAlignment="1">
      <alignment horizontal="center"/>
    </xf>
    <xf numFmtId="2" fontId="9" fillId="0" borderId="11" xfId="57" applyNumberFormat="1" applyFont="1" applyFill="1" applyBorder="1" applyAlignment="1">
      <alignment horizontal="center"/>
    </xf>
    <xf numFmtId="0" fontId="9" fillId="0" borderId="38" xfId="57" applyFont="1" applyFill="1" applyBorder="1" applyAlignment="1">
      <alignment horizontal="center" wrapText="1"/>
    </xf>
    <xf numFmtId="49" fontId="45" fillId="0" borderId="39" xfId="57" applyNumberFormat="1" applyFont="1" applyFill="1" applyBorder="1" applyAlignment="1">
      <alignment horizontal="center"/>
    </xf>
    <xf numFmtId="0" fontId="9" fillId="0" borderId="32" xfId="57" applyFont="1" applyFill="1" applyBorder="1" applyAlignment="1">
      <alignment horizontal="left"/>
    </xf>
    <xf numFmtId="2" fontId="9" fillId="0" borderId="40" xfId="57" applyNumberFormat="1" applyFont="1" applyFill="1" applyBorder="1" applyAlignment="1">
      <alignment horizontal="center"/>
    </xf>
    <xf numFmtId="0" fontId="9" fillId="0" borderId="32" xfId="57" applyFont="1" applyFill="1" applyBorder="1" applyAlignment="1">
      <alignment horizontal="center"/>
    </xf>
    <xf numFmtId="2" fontId="9" fillId="0" borderId="32" xfId="57" applyNumberFormat="1" applyFont="1" applyFill="1" applyBorder="1" applyAlignment="1">
      <alignment horizontal="center"/>
    </xf>
    <xf numFmtId="0" fontId="9" fillId="0" borderId="31" xfId="57" applyFont="1" applyFill="1" applyBorder="1" applyAlignment="1">
      <alignment horizontal="center" wrapText="1"/>
    </xf>
    <xf numFmtId="49" fontId="45" fillId="0" borderId="41" xfId="57" applyNumberFormat="1" applyFont="1" applyFill="1" applyBorder="1" applyAlignment="1">
      <alignment horizontal="center"/>
    </xf>
    <xf numFmtId="0" fontId="9" fillId="0" borderId="13" xfId="57" applyFont="1" applyFill="1" applyBorder="1" applyAlignment="1">
      <alignment wrapText="1"/>
    </xf>
    <xf numFmtId="2" fontId="9" fillId="0" borderId="21" xfId="57" applyNumberFormat="1" applyFont="1" applyFill="1" applyBorder="1" applyAlignment="1">
      <alignment horizontal="center"/>
    </xf>
    <xf numFmtId="2" fontId="9" fillId="0" borderId="13" xfId="57" applyNumberFormat="1" applyFont="1" applyFill="1" applyBorder="1" applyAlignment="1">
      <alignment horizontal="center"/>
    </xf>
    <xf numFmtId="0" fontId="9" fillId="0" borderId="42" xfId="57" applyFont="1" applyFill="1" applyBorder="1" applyAlignment="1">
      <alignment horizontal="center" wrapText="1"/>
    </xf>
    <xf numFmtId="0" fontId="9" fillId="0" borderId="10" xfId="57" applyFont="1" applyFill="1" applyBorder="1" applyAlignment="1">
      <alignment wrapText="1"/>
    </xf>
    <xf numFmtId="0" fontId="9" fillId="0" borderId="11" xfId="57" applyFont="1" applyFill="1" applyBorder="1" applyAlignment="1">
      <alignment horizontal="center"/>
    </xf>
    <xf numFmtId="0" fontId="9" fillId="0" borderId="32" xfId="57" applyFont="1" applyFill="1" applyBorder="1" applyAlignment="1">
      <alignment horizontal="left" wrapText="1"/>
    </xf>
    <xf numFmtId="0" fontId="9" fillId="0" borderId="11" xfId="57" applyFont="1" applyFill="1" applyBorder="1" applyAlignment="1">
      <alignment wrapText="1"/>
    </xf>
    <xf numFmtId="0" fontId="9" fillId="0" borderId="17" xfId="57" applyFont="1" applyFill="1" applyBorder="1" applyAlignment="1">
      <alignment horizontal="center"/>
    </xf>
    <xf numFmtId="0" fontId="9" fillId="0" borderId="13" xfId="57" applyFont="1" applyFill="1" applyBorder="1" applyAlignment="1">
      <alignment horizontal="center"/>
    </xf>
    <xf numFmtId="0" fontId="9" fillId="0" borderId="26" xfId="57" applyFont="1" applyFill="1" applyBorder="1" applyAlignment="1">
      <alignment horizontal="center"/>
    </xf>
    <xf numFmtId="0" fontId="9" fillId="0" borderId="40" xfId="57" applyFont="1" applyFill="1" applyBorder="1" applyAlignment="1">
      <alignment horizontal="center"/>
    </xf>
    <xf numFmtId="0" fontId="9" fillId="0" borderId="12" xfId="57" applyFont="1" applyFill="1" applyBorder="1" applyAlignment="1">
      <alignment horizontal="center"/>
    </xf>
    <xf numFmtId="0" fontId="9" fillId="0" borderId="30" xfId="57" applyFont="1" applyFill="1" applyBorder="1" applyAlignment="1">
      <alignment horizontal="center"/>
    </xf>
    <xf numFmtId="0" fontId="9" fillId="0" borderId="32" xfId="57" applyFont="1" applyFill="1" applyBorder="1" applyAlignment="1">
      <alignment wrapText="1"/>
    </xf>
    <xf numFmtId="2" fontId="9" fillId="0" borderId="39" xfId="57" applyNumberFormat="1" applyFont="1" applyFill="1" applyBorder="1" applyAlignment="1">
      <alignment horizontal="center"/>
    </xf>
    <xf numFmtId="165" fontId="9" fillId="0" borderId="31" xfId="624" applyNumberFormat="1" applyFont="1" applyFill="1" applyBorder="1" applyAlignment="1">
      <alignment horizontal="center" wrapText="1"/>
    </xf>
    <xf numFmtId="0" fontId="9" fillId="0" borderId="10" xfId="57" applyFont="1" applyFill="1" applyBorder="1" applyAlignment="1">
      <alignment horizontal="center" wrapText="1"/>
    </xf>
    <xf numFmtId="0" fontId="9" fillId="0" borderId="18" xfId="57" applyFont="1" applyFill="1" applyBorder="1" applyAlignment="1">
      <alignment horizontal="center" wrapText="1"/>
    </xf>
    <xf numFmtId="0" fontId="53" fillId="0" borderId="10" xfId="57" applyFont="1" applyFill="1" applyBorder="1" applyAlignment="1">
      <alignment horizontal="center" wrapText="1"/>
    </xf>
    <xf numFmtId="49" fontId="48" fillId="0" borderId="39" xfId="57" applyNumberFormat="1" applyFont="1" applyFill="1" applyBorder="1" applyAlignment="1">
      <alignment horizontal="center"/>
    </xf>
    <xf numFmtId="0" fontId="48" fillId="0" borderId="32" xfId="57" applyFont="1" applyFill="1" applyBorder="1" applyAlignment="1">
      <alignment horizontal="center" wrapText="1"/>
    </xf>
    <xf numFmtId="0" fontId="48" fillId="0" borderId="31" xfId="57" applyFont="1" applyFill="1" applyBorder="1" applyAlignment="1">
      <alignment horizontal="center" wrapText="1"/>
    </xf>
    <xf numFmtId="0" fontId="72" fillId="0" borderId="40" xfId="57" applyFont="1" applyFill="1" applyBorder="1" applyAlignment="1">
      <alignment horizontal="center" wrapText="1"/>
    </xf>
    <xf numFmtId="0" fontId="72" fillId="0" borderId="32" xfId="57" applyFont="1" applyFill="1" applyBorder="1" applyAlignment="1">
      <alignment horizontal="center"/>
    </xf>
    <xf numFmtId="0" fontId="48" fillId="0" borderId="32" xfId="57" applyFont="1" applyFill="1" applyBorder="1" applyAlignment="1">
      <alignment horizontal="center"/>
    </xf>
    <xf numFmtId="0" fontId="51" fillId="0" borderId="31" xfId="57" applyFont="1" applyFill="1" applyBorder="1" applyAlignment="1">
      <alignment horizontal="center" wrapText="1"/>
    </xf>
    <xf numFmtId="2" fontId="9" fillId="0" borderId="13" xfId="57" applyNumberFormat="1" applyFont="1" applyFill="1" applyBorder="1" applyAlignment="1">
      <alignment horizontal="center" wrapText="1"/>
    </xf>
    <xf numFmtId="165" fontId="9" fillId="0" borderId="42" xfId="57" applyNumberFormat="1" applyFont="1" applyFill="1" applyBorder="1" applyAlignment="1">
      <alignment horizontal="center" wrapText="1"/>
    </xf>
    <xf numFmtId="0" fontId="9" fillId="0" borderId="10" xfId="57" applyFont="1" applyFill="1" applyBorder="1" applyAlignment="1"/>
    <xf numFmtId="2" fontId="9" fillId="0" borderId="10" xfId="57" applyNumberFormat="1" applyFont="1" applyFill="1" applyBorder="1" applyAlignment="1">
      <alignment horizontal="center" wrapText="1"/>
    </xf>
    <xf numFmtId="165" fontId="9" fillId="0" borderId="30" xfId="57" applyNumberFormat="1" applyFont="1" applyFill="1" applyBorder="1" applyAlignment="1">
      <alignment horizontal="center" wrapText="1"/>
    </xf>
    <xf numFmtId="0" fontId="9" fillId="0" borderId="10" xfId="57" applyNumberFormat="1" applyFont="1" applyFill="1" applyBorder="1" applyAlignment="1">
      <alignment horizontal="center" wrapText="1"/>
    </xf>
    <xf numFmtId="0" fontId="9" fillId="0" borderId="11" xfId="57" applyFont="1" applyFill="1" applyBorder="1" applyAlignment="1">
      <alignment horizontal="left" wrapText="1"/>
    </xf>
    <xf numFmtId="2" fontId="9" fillId="0" borderId="11" xfId="57" applyNumberFormat="1" applyFont="1" applyFill="1" applyBorder="1" applyAlignment="1">
      <alignment horizontal="center" wrapText="1"/>
    </xf>
    <xf numFmtId="165" fontId="9" fillId="0" borderId="38" xfId="57" applyNumberFormat="1" applyFont="1" applyFill="1" applyBorder="1" applyAlignment="1">
      <alignment horizontal="center" wrapText="1"/>
    </xf>
    <xf numFmtId="0" fontId="45" fillId="0" borderId="27" xfId="57" applyFont="1" applyFill="1" applyBorder="1" applyAlignment="1">
      <alignment horizontal="center" wrapText="1"/>
    </xf>
    <xf numFmtId="0" fontId="9" fillId="0" borderId="36" xfId="57" applyFont="1" applyFill="1" applyBorder="1" applyAlignment="1">
      <alignment horizontal="center" wrapText="1"/>
    </xf>
    <xf numFmtId="0" fontId="9" fillId="0" borderId="26" xfId="57" applyFont="1" applyFill="1" applyBorder="1" applyAlignment="1">
      <alignment horizontal="center" wrapText="1"/>
    </xf>
    <xf numFmtId="2" fontId="9" fillId="0" borderId="26" xfId="57" applyNumberFormat="1" applyFont="1" applyFill="1" applyBorder="1" applyAlignment="1">
      <alignment horizontal="center" wrapText="1"/>
    </xf>
    <xf numFmtId="0" fontId="9" fillId="0" borderId="15" xfId="57" applyFont="1" applyFill="1" applyBorder="1" applyAlignment="1">
      <alignment horizontal="center"/>
    </xf>
    <xf numFmtId="0" fontId="45" fillId="0" borderId="30" xfId="57" applyFont="1" applyFill="1" applyBorder="1" applyAlignment="1">
      <alignment horizontal="center" wrapText="1"/>
    </xf>
    <xf numFmtId="0" fontId="9" fillId="0" borderId="24" xfId="57" applyFont="1" applyFill="1" applyBorder="1" applyAlignment="1">
      <alignment horizontal="center" wrapText="1"/>
    </xf>
    <xf numFmtId="0" fontId="9" fillId="0" borderId="32" xfId="57" applyFont="1" applyFill="1" applyBorder="1" applyAlignment="1">
      <alignment horizontal="center" wrapText="1"/>
    </xf>
    <xf numFmtId="2" fontId="9" fillId="0" borderId="32" xfId="57" applyNumberFormat="1" applyFont="1" applyFill="1" applyBorder="1" applyAlignment="1">
      <alignment horizontal="center" wrapText="1"/>
    </xf>
    <xf numFmtId="2" fontId="9" fillId="29" borderId="10" xfId="37" applyNumberFormat="1" applyFont="1" applyFill="1" applyBorder="1" applyAlignment="1">
      <alignment horizontal="left" vertical="center" wrapText="1"/>
    </xf>
    <xf numFmtId="10" fontId="9" fillId="29" borderId="10" xfId="37" applyNumberFormat="1" applyFont="1" applyFill="1" applyBorder="1" applyAlignment="1">
      <alignment horizontal="center" vertical="center" wrapText="1"/>
    </xf>
    <xf numFmtId="0" fontId="9" fillId="29" borderId="0" xfId="37" applyFont="1" applyFill="1"/>
    <xf numFmtId="2" fontId="9" fillId="29" borderId="10" xfId="37" applyNumberFormat="1" applyFont="1" applyFill="1" applyBorder="1" applyAlignment="1">
      <alignment horizontal="center" vertical="center" wrapText="1"/>
    </xf>
    <xf numFmtId="166" fontId="9" fillId="29" borderId="10" xfId="0" applyNumberFormat="1" applyFont="1" applyFill="1" applyBorder="1" applyAlignment="1">
      <alignment horizontal="center" vertical="center"/>
    </xf>
    <xf numFmtId="166" fontId="9" fillId="24" borderId="0" xfId="37" applyNumberFormat="1" applyFont="1" applyFill="1" applyAlignment="1">
      <alignment horizontal="center" vertical="center"/>
    </xf>
    <xf numFmtId="166" fontId="9" fillId="24" borderId="10" xfId="37" applyNumberFormat="1" applyFont="1" applyFill="1" applyBorder="1" applyAlignment="1">
      <alignment horizontal="center" vertical="center"/>
    </xf>
    <xf numFmtId="166" fontId="9" fillId="0" borderId="10" xfId="37" applyNumberFormat="1" applyFont="1" applyFill="1" applyBorder="1" applyAlignment="1">
      <alignment horizontal="center" vertical="center"/>
    </xf>
    <xf numFmtId="2" fontId="0" fillId="0" borderId="10" xfId="0" applyNumberFormat="1" applyFont="1" applyFill="1" applyBorder="1" applyAlignment="1">
      <alignment horizontal="center" wrapText="1"/>
    </xf>
    <xf numFmtId="166" fontId="9" fillId="29" borderId="10" xfId="37" applyNumberFormat="1" applyFont="1" applyFill="1" applyBorder="1" applyAlignment="1">
      <alignment horizontal="center" vertical="center" wrapText="1"/>
    </xf>
    <xf numFmtId="166" fontId="9" fillId="26" borderId="10" xfId="0" applyNumberFormat="1" applyFont="1" applyFill="1" applyBorder="1" applyAlignment="1">
      <alignment horizontal="center" vertical="center"/>
    </xf>
    <xf numFmtId="166" fontId="0" fillId="29" borderId="10" xfId="0" applyNumberFormat="1" applyFont="1" applyFill="1" applyBorder="1" applyAlignment="1">
      <alignment horizontal="center" wrapText="1"/>
    </xf>
    <xf numFmtId="0" fontId="35" fillId="24" borderId="0" xfId="0" applyFont="1" applyFill="1" applyAlignment="1">
      <alignment wrapText="1"/>
    </xf>
    <xf numFmtId="166" fontId="9" fillId="29" borderId="10" xfId="0" applyNumberFormat="1" applyFont="1" applyFill="1" applyBorder="1" applyAlignment="1">
      <alignment horizontal="center" vertical="center" wrapText="1"/>
    </xf>
    <xf numFmtId="10" fontId="9" fillId="24" borderId="0" xfId="37" applyNumberFormat="1" applyFont="1" applyFill="1" applyAlignment="1">
      <alignment wrapText="1"/>
    </xf>
    <xf numFmtId="0" fontId="32" fillId="0" borderId="10" xfId="45" applyFont="1" applyFill="1" applyBorder="1" applyAlignment="1">
      <alignment horizontal="center" vertical="center"/>
    </xf>
    <xf numFmtId="0" fontId="61" fillId="0" borderId="0" xfId="37" applyFont="1"/>
    <xf numFmtId="0" fontId="60" fillId="0" borderId="0" xfId="37" applyFont="1" applyFill="1" applyAlignment="1">
      <alignment horizontal="center" wrapText="1"/>
    </xf>
    <xf numFmtId="0" fontId="60" fillId="0" borderId="0" xfId="37" applyFont="1" applyFill="1" applyBorder="1" applyAlignment="1">
      <alignment wrapText="1"/>
    </xf>
    <xf numFmtId="0" fontId="61" fillId="0" borderId="0" xfId="37" applyFont="1" applyAlignment="1">
      <alignment wrapText="1"/>
    </xf>
    <xf numFmtId="0" fontId="60" fillId="0" borderId="21" xfId="46" applyFont="1" applyFill="1" applyBorder="1" applyAlignment="1">
      <alignment wrapText="1"/>
    </xf>
    <xf numFmtId="0" fontId="61" fillId="0" borderId="10" xfId="37" applyFont="1" applyFill="1" applyBorder="1" applyAlignment="1">
      <alignment horizontal="center" textRotation="90" wrapText="1"/>
    </xf>
    <xf numFmtId="166" fontId="61" fillId="28" borderId="10" xfId="37" applyNumberFormat="1" applyFont="1" applyFill="1" applyBorder="1" applyAlignment="1">
      <alignment horizontal="center" vertical="center"/>
    </xf>
    <xf numFmtId="0" fontId="60" fillId="0" borderId="0" xfId="37" applyFont="1" applyFill="1" applyAlignment="1">
      <alignment wrapText="1"/>
    </xf>
    <xf numFmtId="0" fontId="74" fillId="0" borderId="0" xfId="55" applyFont="1" applyAlignment="1">
      <alignment vertical="center"/>
    </xf>
    <xf numFmtId="0" fontId="70" fillId="0" borderId="0" xfId="55" applyFont="1" applyAlignment="1">
      <alignment vertical="center"/>
    </xf>
    <xf numFmtId="0" fontId="70" fillId="0" borderId="0" xfId="55" applyFont="1" applyAlignment="1">
      <alignment horizontal="center" vertical="center"/>
    </xf>
    <xf numFmtId="0" fontId="75" fillId="0" borderId="0" xfId="55" applyFont="1" applyAlignment="1">
      <alignment vertical="center"/>
    </xf>
    <xf numFmtId="0" fontId="61" fillId="0" borderId="0" xfId="37" applyFont="1" applyFill="1"/>
    <xf numFmtId="0" fontId="60" fillId="0" borderId="0" xfId="46" applyFont="1" applyFill="1" applyBorder="1" applyAlignment="1"/>
    <xf numFmtId="0" fontId="9" fillId="0" borderId="10" xfId="37" applyNumberFormat="1" applyFont="1" applyFill="1" applyBorder="1" applyAlignment="1">
      <alignment horizontal="center" vertical="center"/>
    </xf>
    <xf numFmtId="166" fontId="61" fillId="0" borderId="10" xfId="37" applyNumberFormat="1" applyFont="1" applyFill="1" applyBorder="1" applyAlignment="1">
      <alignment horizontal="center" vertical="center"/>
    </xf>
    <xf numFmtId="0" fontId="31" fillId="0" borderId="0" xfId="45" applyFont="1" applyFill="1" applyBorder="1" applyAlignment="1">
      <alignment horizontal="center" vertical="center" wrapText="1"/>
    </xf>
    <xf numFmtId="0" fontId="9" fillId="0" borderId="10" xfId="0" applyFont="1" applyFill="1" applyBorder="1" applyAlignment="1">
      <alignment horizontal="center" vertical="center"/>
    </xf>
    <xf numFmtId="0" fontId="9" fillId="0" borderId="10" xfId="0" applyFont="1" applyFill="1" applyBorder="1" applyAlignment="1">
      <alignment horizontal="center" vertical="center" textRotation="90" wrapText="1"/>
    </xf>
    <xf numFmtId="0" fontId="35" fillId="0" borderId="21" xfId="37" applyFont="1" applyFill="1" applyBorder="1" applyAlignment="1">
      <alignment horizontal="center" wrapText="1"/>
    </xf>
    <xf numFmtId="0" fontId="35" fillId="0" borderId="0" xfId="37" applyFont="1" applyFill="1" applyBorder="1" applyAlignment="1">
      <alignment horizontal="center"/>
    </xf>
    <xf numFmtId="0" fontId="33" fillId="0" borderId="0" xfId="55" applyFont="1" applyAlignment="1">
      <alignment horizontal="center" vertical="center"/>
    </xf>
    <xf numFmtId="0" fontId="32" fillId="0" borderId="10" xfId="45" applyFont="1" applyFill="1" applyBorder="1" applyAlignment="1">
      <alignment horizontal="center" vertical="center"/>
    </xf>
    <xf numFmtId="0" fontId="33" fillId="0" borderId="0" xfId="55" applyFont="1" applyAlignment="1">
      <alignment horizontal="center" vertical="center" wrapText="1"/>
    </xf>
    <xf numFmtId="0" fontId="33" fillId="24" borderId="10" xfId="55" applyFont="1" applyFill="1" applyBorder="1" applyAlignment="1">
      <alignment horizontal="center" vertical="center" wrapText="1"/>
    </xf>
    <xf numFmtId="166" fontId="9" fillId="0" borderId="12" xfId="37" applyNumberFormat="1" applyFont="1" applyFill="1" applyBorder="1" applyAlignment="1">
      <alignment horizontal="center" vertical="center" wrapText="1"/>
    </xf>
    <xf numFmtId="1" fontId="9" fillId="27" borderId="12" xfId="37" applyNumberFormat="1" applyFont="1" applyFill="1" applyBorder="1" applyAlignment="1">
      <alignment horizontal="center" vertical="center" wrapText="1"/>
    </xf>
    <xf numFmtId="166" fontId="9" fillId="27" borderId="12" xfId="37" applyNumberFormat="1" applyFont="1" applyFill="1" applyBorder="1" applyAlignment="1">
      <alignment horizontal="center" vertical="center" wrapText="1"/>
    </xf>
    <xf numFmtId="166" fontId="9" fillId="27" borderId="10" xfId="37" applyNumberFormat="1" applyFont="1" applyFill="1" applyBorder="1" applyAlignment="1">
      <alignment horizontal="center" vertical="center" wrapText="1"/>
    </xf>
    <xf numFmtId="0" fontId="9" fillId="27" borderId="0" xfId="37" applyFont="1" applyFill="1"/>
    <xf numFmtId="1" fontId="9" fillId="28" borderId="12" xfId="37" applyNumberFormat="1" applyFont="1" applyFill="1" applyBorder="1" applyAlignment="1">
      <alignment horizontal="center" vertical="center" wrapText="1"/>
    </xf>
    <xf numFmtId="166" fontId="9" fillId="28" borderId="12" xfId="37" applyNumberFormat="1" applyFont="1" applyFill="1" applyBorder="1" applyAlignment="1">
      <alignment horizontal="center" vertical="center" wrapText="1"/>
    </xf>
    <xf numFmtId="0" fontId="9" fillId="28" borderId="0" xfId="37" applyFont="1" applyFill="1"/>
    <xf numFmtId="171" fontId="9" fillId="27" borderId="10" xfId="37" applyNumberFormat="1" applyFont="1" applyFill="1" applyBorder="1" applyAlignment="1">
      <alignment horizontal="center" vertical="center" wrapText="1"/>
    </xf>
    <xf numFmtId="171" fontId="9" fillId="0" borderId="10" xfId="37" applyNumberFormat="1" applyFont="1" applyFill="1" applyBorder="1" applyAlignment="1">
      <alignment horizontal="center" vertical="center" wrapText="1"/>
    </xf>
    <xf numFmtId="171" fontId="9" fillId="28" borderId="10" xfId="37" applyNumberFormat="1" applyFont="1" applyFill="1" applyBorder="1" applyAlignment="1">
      <alignment horizontal="center" vertical="center" wrapText="1"/>
    </xf>
    <xf numFmtId="2" fontId="61" fillId="29" borderId="10" xfId="37" applyNumberFormat="1" applyFont="1" applyFill="1" applyBorder="1" applyAlignment="1">
      <alignment horizontal="center" vertical="center" wrapText="1"/>
    </xf>
    <xf numFmtId="2" fontId="61" fillId="29" borderId="10" xfId="37" applyNumberFormat="1" applyFont="1" applyFill="1" applyBorder="1" applyAlignment="1">
      <alignment horizontal="left" vertical="center" wrapText="1"/>
    </xf>
    <xf numFmtId="0" fontId="61" fillId="29" borderId="10" xfId="37" applyFont="1" applyFill="1" applyBorder="1" applyAlignment="1">
      <alignment horizontal="center" vertical="center" wrapText="1"/>
    </xf>
    <xf numFmtId="166" fontId="61" fillId="29" borderId="10" xfId="37" applyNumberFormat="1" applyFont="1" applyFill="1" applyBorder="1" applyAlignment="1">
      <alignment horizontal="center" vertical="center" wrapText="1"/>
    </xf>
    <xf numFmtId="0" fontId="61" fillId="29" borderId="0" xfId="37" applyFont="1" applyFill="1"/>
    <xf numFmtId="2" fontId="61" fillId="25" borderId="10" xfId="37" applyNumberFormat="1" applyFont="1" applyFill="1" applyBorder="1" applyAlignment="1">
      <alignment horizontal="center" vertical="center" wrapText="1"/>
    </xf>
    <xf numFmtId="2" fontId="61" fillId="25" borderId="10" xfId="37" applyNumberFormat="1" applyFont="1" applyFill="1" applyBorder="1" applyAlignment="1">
      <alignment horizontal="left" vertical="center" wrapText="1"/>
    </xf>
    <xf numFmtId="0" fontId="61" fillId="25" borderId="10" xfId="37" applyFont="1" applyFill="1" applyBorder="1" applyAlignment="1">
      <alignment horizontal="center" vertical="center" wrapText="1"/>
    </xf>
    <xf numFmtId="166" fontId="61" fillId="25" borderId="10" xfId="37" applyNumberFormat="1" applyFont="1" applyFill="1" applyBorder="1" applyAlignment="1">
      <alignment horizontal="center" vertical="center" wrapText="1"/>
    </xf>
    <xf numFmtId="0" fontId="61" fillId="25" borderId="0" xfId="37" applyFont="1" applyFill="1"/>
    <xf numFmtId="2" fontId="61" fillId="35" borderId="10" xfId="37" applyNumberFormat="1" applyFont="1" applyFill="1" applyBorder="1" applyAlignment="1">
      <alignment horizontal="center" vertical="center" wrapText="1"/>
    </xf>
    <xf numFmtId="2" fontId="61" fillId="35" borderId="10" xfId="37" applyNumberFormat="1" applyFont="1" applyFill="1" applyBorder="1" applyAlignment="1">
      <alignment horizontal="left" vertical="center" wrapText="1"/>
    </xf>
    <xf numFmtId="0" fontId="61" fillId="35" borderId="10" xfId="37" applyFont="1" applyFill="1" applyBorder="1" applyAlignment="1">
      <alignment horizontal="center" vertical="center" wrapText="1"/>
    </xf>
    <xf numFmtId="166" fontId="61" fillId="35" borderId="10" xfId="37" applyNumberFormat="1" applyFont="1" applyFill="1" applyBorder="1" applyAlignment="1">
      <alignment horizontal="center" vertical="center" wrapText="1"/>
    </xf>
    <xf numFmtId="0" fontId="61" fillId="35" borderId="0" xfId="37" applyFont="1" applyFill="1"/>
    <xf numFmtId="0" fontId="61" fillId="28" borderId="0" xfId="37" applyFont="1" applyFill="1"/>
    <xf numFmtId="10" fontId="61" fillId="35" borderId="10" xfId="37" applyNumberFormat="1" applyFont="1" applyFill="1" applyBorder="1" applyAlignment="1">
      <alignment horizontal="center" vertical="center" wrapText="1"/>
    </xf>
    <xf numFmtId="10" fontId="61" fillId="25" borderId="10" xfId="37" applyNumberFormat="1" applyFont="1" applyFill="1" applyBorder="1" applyAlignment="1">
      <alignment horizontal="center" vertical="center" wrapText="1"/>
    </xf>
    <xf numFmtId="10" fontId="61" fillId="29" borderId="10" xfId="37" applyNumberFormat="1" applyFont="1" applyFill="1" applyBorder="1" applyAlignment="1">
      <alignment horizontal="center" vertical="center" wrapText="1"/>
    </xf>
    <xf numFmtId="166" fontId="9" fillId="0" borderId="0" xfId="37" applyNumberFormat="1" applyFont="1"/>
    <xf numFmtId="166" fontId="35" fillId="0" borderId="0" xfId="37" applyNumberFormat="1" applyFont="1" applyFill="1" applyBorder="1" applyAlignment="1">
      <alignment horizontal="center"/>
    </xf>
    <xf numFmtId="166" fontId="9" fillId="0" borderId="11" xfId="37" applyNumberFormat="1" applyFont="1" applyFill="1" applyBorder="1" applyAlignment="1">
      <alignment horizontal="center" vertical="center" wrapText="1"/>
    </xf>
    <xf numFmtId="166" fontId="9" fillId="24" borderId="0" xfId="37" applyNumberFormat="1" applyFont="1" applyFill="1"/>
    <xf numFmtId="166" fontId="9" fillId="0" borderId="0" xfId="37" applyNumberFormat="1" applyFont="1" applyFill="1"/>
    <xf numFmtId="0" fontId="61" fillId="35" borderId="0" xfId="37" applyFont="1" applyFill="1" applyBorder="1"/>
    <xf numFmtId="0" fontId="61" fillId="28" borderId="0" xfId="37" applyFont="1" applyFill="1" applyBorder="1"/>
    <xf numFmtId="0" fontId="33" fillId="0" borderId="10" xfId="55" applyFont="1" applyFill="1" applyBorder="1" applyAlignment="1">
      <alignment horizontal="center" vertical="center" wrapText="1"/>
    </xf>
    <xf numFmtId="0" fontId="9" fillId="28" borderId="0" xfId="37" applyFont="1" applyFill="1" applyBorder="1"/>
    <xf numFmtId="10" fontId="9" fillId="28" borderId="10" xfId="37" applyNumberFormat="1" applyFont="1" applyFill="1" applyBorder="1" applyAlignment="1">
      <alignment horizontal="center" vertical="center" wrapText="1"/>
    </xf>
    <xf numFmtId="2" fontId="32" fillId="0" borderId="10" xfId="45" applyNumberFormat="1" applyFont="1" applyFill="1" applyBorder="1" applyAlignment="1">
      <alignment horizontal="center" vertical="center"/>
    </xf>
    <xf numFmtId="2" fontId="32" fillId="0" borderId="10" xfId="45" applyNumberFormat="1" applyFont="1" applyFill="1" applyBorder="1" applyAlignment="1">
      <alignment horizontal="center" vertical="center" wrapText="1"/>
    </xf>
    <xf numFmtId="0" fontId="9" fillId="0" borderId="0" xfId="37" applyFont="1" applyAlignment="1">
      <alignment horizontal="right" wrapText="1"/>
    </xf>
    <xf numFmtId="0" fontId="56" fillId="0" borderId="0" xfId="55" applyFont="1" applyAlignment="1">
      <alignment vertical="center" wrapText="1"/>
    </xf>
    <xf numFmtId="0" fontId="9" fillId="0" borderId="0" xfId="46" applyFont="1" applyFill="1" applyBorder="1" applyAlignment="1">
      <alignment wrapText="1"/>
    </xf>
    <xf numFmtId="0" fontId="9" fillId="0" borderId="0" xfId="46" applyFont="1" applyBorder="1" applyAlignment="1">
      <alignment wrapText="1"/>
    </xf>
    <xf numFmtId="0" fontId="9" fillId="0" borderId="0" xfId="46" applyFont="1" applyAlignment="1">
      <alignment wrapText="1"/>
    </xf>
    <xf numFmtId="0" fontId="32" fillId="0" borderId="10" xfId="45" applyFont="1" applyFill="1" applyBorder="1" applyAlignment="1">
      <alignment horizontal="center" vertical="center" wrapText="1"/>
    </xf>
    <xf numFmtId="0" fontId="32" fillId="24" borderId="10" xfId="45" applyFont="1" applyFill="1" applyBorder="1" applyAlignment="1">
      <alignment horizontal="center" vertical="center" wrapText="1"/>
    </xf>
    <xf numFmtId="0" fontId="30" fillId="0" borderId="0" xfId="45" applyFont="1" applyFill="1" applyBorder="1" applyAlignment="1">
      <alignment wrapText="1"/>
    </xf>
    <xf numFmtId="0" fontId="29" fillId="0" borderId="0" xfId="44" applyFont="1" applyFill="1" applyBorder="1" applyAlignment="1">
      <alignment wrapText="1"/>
    </xf>
    <xf numFmtId="2" fontId="32" fillId="0" borderId="10" xfId="45" applyNumberFormat="1" applyFont="1" applyFill="1" applyBorder="1" applyAlignment="1">
      <alignment horizontal="left" vertical="center" wrapText="1"/>
    </xf>
    <xf numFmtId="2" fontId="32" fillId="29" borderId="10" xfId="45" applyNumberFormat="1" applyFont="1" applyFill="1" applyBorder="1" applyAlignment="1">
      <alignment horizontal="center" vertical="center" wrapText="1"/>
    </xf>
    <xf numFmtId="2" fontId="32" fillId="29" borderId="10" xfId="45" applyNumberFormat="1" applyFont="1" applyFill="1" applyBorder="1" applyAlignment="1">
      <alignment horizontal="left" vertical="center" wrapText="1"/>
    </xf>
    <xf numFmtId="0" fontId="32" fillId="29" borderId="10" xfId="45" applyFont="1" applyFill="1" applyBorder="1" applyAlignment="1">
      <alignment horizontal="center" vertical="center" wrapText="1"/>
    </xf>
    <xf numFmtId="0" fontId="9" fillId="29" borderId="0" xfId="37" applyFont="1" applyFill="1" applyAlignment="1">
      <alignment wrapText="1"/>
    </xf>
    <xf numFmtId="2" fontId="32" fillId="26" borderId="10" xfId="45" applyNumberFormat="1" applyFont="1" applyFill="1" applyBorder="1" applyAlignment="1">
      <alignment horizontal="center" vertical="center" wrapText="1"/>
    </xf>
    <xf numFmtId="2" fontId="32" fillId="26" borderId="10" xfId="45" applyNumberFormat="1" applyFont="1" applyFill="1" applyBorder="1" applyAlignment="1">
      <alignment horizontal="left" vertical="center" wrapText="1"/>
    </xf>
    <xf numFmtId="0" fontId="32" fillId="26" borderId="10" xfId="45" applyFont="1" applyFill="1" applyBorder="1" applyAlignment="1">
      <alignment horizontal="center" vertical="center" wrapText="1"/>
    </xf>
    <xf numFmtId="2" fontId="32" fillId="25" borderId="10" xfId="45" applyNumberFormat="1" applyFont="1" applyFill="1" applyBorder="1" applyAlignment="1">
      <alignment horizontal="center" vertical="center" wrapText="1"/>
    </xf>
    <xf numFmtId="2" fontId="32" fillId="25" borderId="10" xfId="45" applyNumberFormat="1" applyFont="1" applyFill="1" applyBorder="1" applyAlignment="1">
      <alignment horizontal="left" vertical="center" wrapText="1"/>
    </xf>
    <xf numFmtId="0" fontId="32" fillId="25" borderId="10" xfId="45" applyFont="1" applyFill="1" applyBorder="1" applyAlignment="1">
      <alignment horizontal="center" vertical="center" wrapText="1"/>
    </xf>
    <xf numFmtId="0" fontId="9" fillId="25" borderId="0" xfId="37" applyFont="1" applyFill="1" applyAlignment="1">
      <alignment wrapText="1"/>
    </xf>
    <xf numFmtId="2" fontId="32" fillId="32" borderId="10" xfId="45" applyNumberFormat="1" applyFont="1" applyFill="1" applyBorder="1" applyAlignment="1">
      <alignment horizontal="center" vertical="center" wrapText="1"/>
    </xf>
    <xf numFmtId="2" fontId="32" fillId="32" borderId="10" xfId="45" applyNumberFormat="1" applyFont="1" applyFill="1" applyBorder="1" applyAlignment="1">
      <alignment horizontal="left" vertical="center" wrapText="1"/>
    </xf>
    <xf numFmtId="0" fontId="32" fillId="32" borderId="10" xfId="45" applyFont="1" applyFill="1" applyBorder="1" applyAlignment="1">
      <alignment horizontal="center" vertical="center" wrapText="1"/>
    </xf>
    <xf numFmtId="0" fontId="9" fillId="32" borderId="0" xfId="37" applyFont="1" applyFill="1" applyAlignment="1">
      <alignment wrapText="1"/>
    </xf>
    <xf numFmtId="0" fontId="31" fillId="0" borderId="12" xfId="45" applyFont="1" applyFill="1" applyBorder="1" applyAlignment="1">
      <alignment horizontal="center" vertical="center" textRotation="90" wrapText="1"/>
    </xf>
    <xf numFmtId="0" fontId="32" fillId="24" borderId="12" xfId="45" applyFont="1" applyFill="1" applyBorder="1" applyAlignment="1">
      <alignment horizontal="center" vertical="center" wrapText="1"/>
    </xf>
    <xf numFmtId="0" fontId="31" fillId="0" borderId="18" xfId="45" applyFont="1" applyFill="1" applyBorder="1" applyAlignment="1">
      <alignment horizontal="center" vertical="center" textRotation="90" wrapText="1"/>
    </xf>
    <xf numFmtId="0" fontId="32" fillId="24" borderId="18" xfId="45" applyFont="1" applyFill="1" applyBorder="1" applyAlignment="1">
      <alignment horizontal="center" vertical="center" wrapText="1"/>
    </xf>
    <xf numFmtId="0" fontId="32" fillId="25" borderId="18" xfId="45" applyFont="1" applyFill="1" applyBorder="1" applyAlignment="1">
      <alignment horizontal="center" vertical="center" wrapText="1"/>
    </xf>
    <xf numFmtId="0" fontId="32" fillId="29" borderId="18" xfId="45" applyFont="1" applyFill="1" applyBorder="1" applyAlignment="1">
      <alignment horizontal="center" vertical="center" wrapText="1"/>
    </xf>
    <xf numFmtId="0" fontId="32" fillId="0" borderId="18" xfId="45" applyFont="1" applyFill="1" applyBorder="1" applyAlignment="1">
      <alignment horizontal="center" vertical="center" wrapText="1"/>
    </xf>
    <xf numFmtId="0" fontId="33" fillId="0" borderId="0" xfId="37" applyFont="1" applyFill="1" applyBorder="1" applyAlignment="1">
      <alignment horizontal="center" vertical="center" wrapText="1"/>
    </xf>
    <xf numFmtId="0" fontId="33" fillId="0" borderId="0" xfId="37" applyFont="1" applyFill="1" applyBorder="1" applyAlignment="1">
      <alignment horizontal="center" wrapText="1"/>
    </xf>
    <xf numFmtId="0" fontId="35" fillId="0" borderId="21" xfId="0" applyFont="1" applyFill="1" applyBorder="1" applyAlignment="1">
      <alignment horizontal="center" wrapText="1"/>
    </xf>
    <xf numFmtId="0" fontId="9" fillId="29" borderId="10" xfId="0" applyFont="1" applyFill="1" applyBorder="1" applyAlignment="1">
      <alignment horizontal="center" vertical="center"/>
    </xf>
    <xf numFmtId="0" fontId="32" fillId="26" borderId="18" xfId="45" applyFont="1" applyFill="1" applyBorder="1" applyAlignment="1">
      <alignment horizontal="center" vertical="center" wrapText="1"/>
    </xf>
    <xf numFmtId="0" fontId="61" fillId="32" borderId="10" xfId="0" applyFont="1" applyFill="1" applyBorder="1" applyAlignment="1">
      <alignment horizontal="center" vertical="center"/>
    </xf>
    <xf numFmtId="0" fontId="32" fillId="32" borderId="18" xfId="45" applyFont="1" applyFill="1" applyBorder="1" applyAlignment="1">
      <alignment horizontal="center" vertical="center" wrapText="1"/>
    </xf>
    <xf numFmtId="0" fontId="54" fillId="0" borderId="0" xfId="55" applyFont="1" applyAlignment="1">
      <alignment wrapText="1"/>
    </xf>
    <xf numFmtId="2" fontId="33" fillId="25" borderId="10" xfId="55" applyNumberFormat="1" applyFont="1" applyFill="1" applyBorder="1" applyAlignment="1">
      <alignment horizontal="center" vertical="center" wrapText="1"/>
    </xf>
    <xf numFmtId="2" fontId="33" fillId="26" borderId="10" xfId="55" applyNumberFormat="1" applyFont="1" applyFill="1" applyBorder="1" applyAlignment="1">
      <alignment horizontal="center" vertical="center" wrapText="1"/>
    </xf>
    <xf numFmtId="2" fontId="33" fillId="26" borderId="10" xfId="55" applyNumberFormat="1" applyFont="1" applyFill="1" applyBorder="1" applyAlignment="1">
      <alignment horizontal="left" vertical="center" wrapText="1"/>
    </xf>
    <xf numFmtId="2" fontId="33" fillId="29" borderId="10" xfId="55" applyNumberFormat="1" applyFont="1" applyFill="1" applyBorder="1" applyAlignment="1">
      <alignment horizontal="center" vertical="center" wrapText="1"/>
    </xf>
    <xf numFmtId="2" fontId="33" fillId="0" borderId="10" xfId="55" applyNumberFormat="1" applyFont="1" applyFill="1" applyBorder="1" applyAlignment="1">
      <alignment horizontal="center" vertical="center" wrapText="1"/>
    </xf>
    <xf numFmtId="2" fontId="33" fillId="24" borderId="10" xfId="55" applyNumberFormat="1" applyFont="1" applyFill="1" applyBorder="1" applyAlignment="1">
      <alignment horizontal="center" vertical="center" wrapText="1"/>
    </xf>
    <xf numFmtId="0" fontId="33" fillId="0" borderId="0" xfId="55" applyFont="1" applyBorder="1" applyAlignment="1">
      <alignment vertical="center"/>
    </xf>
    <xf numFmtId="0" fontId="33" fillId="0" borderId="0" xfId="55" applyFont="1" applyBorder="1" applyAlignment="1">
      <alignment horizontal="center" vertical="center"/>
    </xf>
    <xf numFmtId="0" fontId="33" fillId="29" borderId="10" xfId="55" applyFont="1" applyFill="1" applyBorder="1" applyAlignment="1">
      <alignment horizontal="center" vertical="center" wrapText="1"/>
    </xf>
    <xf numFmtId="0" fontId="42" fillId="29" borderId="0" xfId="36" applyFont="1" applyFill="1"/>
    <xf numFmtId="0" fontId="33" fillId="26" borderId="10" xfId="55" applyFont="1" applyFill="1" applyBorder="1" applyAlignment="1">
      <alignment horizontal="center" vertical="center" wrapText="1"/>
    </xf>
    <xf numFmtId="0" fontId="42" fillId="26" borderId="0" xfId="36" applyFont="1" applyFill="1"/>
    <xf numFmtId="0" fontId="33" fillId="25" borderId="10" xfId="55" applyFont="1" applyFill="1" applyBorder="1" applyAlignment="1">
      <alignment horizontal="center" vertical="center" wrapText="1"/>
    </xf>
    <xf numFmtId="0" fontId="42" fillId="25" borderId="0" xfId="36" applyFont="1" applyFill="1"/>
    <xf numFmtId="0" fontId="42" fillId="0" borderId="0" xfId="36" applyFont="1" applyFill="1"/>
    <xf numFmtId="166" fontId="9" fillId="26" borderId="12" xfId="37" applyNumberFormat="1" applyFont="1" applyFill="1" applyBorder="1" applyAlignment="1">
      <alignment horizontal="center" vertical="center" wrapText="1"/>
    </xf>
    <xf numFmtId="171" fontId="9" fillId="26" borderId="10" xfId="37" applyNumberFormat="1" applyFont="1" applyFill="1" applyBorder="1" applyAlignment="1">
      <alignment horizontal="center" vertical="center" wrapText="1"/>
    </xf>
    <xf numFmtId="0" fontId="9" fillId="29" borderId="0" xfId="37" applyFont="1" applyFill="1" applyBorder="1"/>
    <xf numFmtId="0" fontId="9" fillId="25" borderId="0" xfId="37" applyFont="1" applyFill="1" applyBorder="1"/>
    <xf numFmtId="166" fontId="61" fillId="28" borderId="10" xfId="0" applyNumberFormat="1" applyFont="1" applyFill="1" applyBorder="1" applyAlignment="1">
      <alignment horizontal="center" vertical="center"/>
    </xf>
    <xf numFmtId="166" fontId="61" fillId="29" borderId="10" xfId="0" applyNumberFormat="1" applyFont="1" applyFill="1" applyBorder="1" applyAlignment="1">
      <alignment horizontal="center" vertical="center"/>
    </xf>
    <xf numFmtId="166" fontId="9" fillId="25" borderId="10" xfId="0" applyNumberFormat="1" applyFont="1" applyFill="1" applyBorder="1" applyAlignment="1">
      <alignment horizontal="center" vertical="center"/>
    </xf>
    <xf numFmtId="0" fontId="9" fillId="27" borderId="0" xfId="57" applyFont="1" applyFill="1"/>
    <xf numFmtId="0" fontId="9" fillId="27" borderId="0" xfId="57" applyFont="1" applyFill="1" applyAlignment="1">
      <alignment vertical="center"/>
    </xf>
    <xf numFmtId="0" fontId="9" fillId="0" borderId="26" xfId="57" applyFont="1" applyFill="1" applyBorder="1" applyAlignment="1">
      <alignment horizontal="left" wrapText="1"/>
    </xf>
    <xf numFmtId="0" fontId="68" fillId="0" borderId="0" xfId="55" applyFont="1" applyAlignment="1">
      <alignment horizontal="center"/>
    </xf>
    <xf numFmtId="0" fontId="33" fillId="0" borderId="0" xfId="55" applyFont="1" applyAlignment="1">
      <alignment horizontal="center" vertical="top"/>
    </xf>
    <xf numFmtId="0" fontId="33" fillId="0" borderId="10" xfId="55" applyFont="1" applyFill="1" applyBorder="1" applyAlignment="1">
      <alignment horizontal="center" vertical="center" wrapText="1"/>
    </xf>
    <xf numFmtId="0" fontId="0" fillId="0" borderId="0" xfId="55" applyFont="1" applyFill="1" applyAlignment="1">
      <alignment horizontal="left" wrapText="1"/>
    </xf>
    <xf numFmtId="0" fontId="60" fillId="0" borderId="0" xfId="0" applyFont="1" applyFill="1" applyAlignment="1">
      <alignment horizontal="center" vertical="center"/>
    </xf>
    <xf numFmtId="0" fontId="60" fillId="0" borderId="0" xfId="0" applyFont="1" applyFill="1" applyAlignment="1">
      <alignment horizontal="center"/>
    </xf>
    <xf numFmtId="0" fontId="0" fillId="0" borderId="0" xfId="0" applyFont="1" applyFill="1" applyAlignment="1">
      <alignment horizontal="center"/>
    </xf>
    <xf numFmtId="0" fontId="35" fillId="0" borderId="0" xfId="0" applyFont="1" applyFill="1" applyAlignment="1">
      <alignment horizontal="center"/>
    </xf>
    <xf numFmtId="0" fontId="0" fillId="0" borderId="10" xfId="0" applyFont="1" applyFill="1" applyBorder="1" applyAlignment="1">
      <alignment horizontal="center" vertical="center" wrapText="1"/>
    </xf>
    <xf numFmtId="0" fontId="0" fillId="0" borderId="10" xfId="0" applyFont="1" applyFill="1" applyBorder="1" applyAlignment="1">
      <alignment horizontal="center" vertical="center" textRotation="90" wrapText="1"/>
    </xf>
    <xf numFmtId="0" fontId="0" fillId="0" borderId="17" xfId="0" applyFont="1" applyFill="1" applyBorder="1" applyAlignment="1">
      <alignment horizontal="center" vertical="center" textRotation="90" wrapText="1"/>
    </xf>
    <xf numFmtId="0" fontId="0" fillId="0" borderId="13" xfId="0" applyFont="1" applyFill="1" applyBorder="1" applyAlignment="1">
      <alignment horizontal="center" vertical="center" textRotation="90" wrapText="1"/>
    </xf>
    <xf numFmtId="0" fontId="0" fillId="0" borderId="11" xfId="0" applyFont="1" applyFill="1" applyBorder="1" applyAlignment="1">
      <alignment horizontal="center" vertical="center" wrapText="1"/>
    </xf>
    <xf numFmtId="0" fontId="0" fillId="0" borderId="17" xfId="0" applyFont="1" applyFill="1" applyBorder="1" applyAlignment="1">
      <alignment horizontal="center" vertical="center" wrapText="1"/>
    </xf>
    <xf numFmtId="0" fontId="0" fillId="0" borderId="11" xfId="0" applyFont="1" applyBorder="1" applyAlignment="1">
      <alignment horizontal="center" vertical="center" wrapText="1"/>
    </xf>
    <xf numFmtId="0" fontId="0" fillId="0" borderId="0" xfId="0" applyFont="1" applyFill="1" applyBorder="1" applyAlignment="1">
      <alignment horizontal="center"/>
    </xf>
    <xf numFmtId="0" fontId="0" fillId="0" borderId="10" xfId="0" applyFont="1" applyFill="1" applyBorder="1" applyAlignment="1">
      <alignment horizontal="center" vertical="center"/>
    </xf>
    <xf numFmtId="0" fontId="33" fillId="0" borderId="0" xfId="55" applyFont="1" applyFill="1" applyAlignment="1">
      <alignment horizontal="left" wrapText="1"/>
    </xf>
    <xf numFmtId="0" fontId="61" fillId="0" borderId="0" xfId="0" applyFont="1" applyFill="1" applyAlignment="1">
      <alignment horizontal="center" wrapText="1"/>
    </xf>
    <xf numFmtId="0" fontId="0" fillId="0" borderId="0" xfId="0" applyFont="1" applyFill="1" applyAlignment="1">
      <alignment horizontal="center" wrapText="1"/>
    </xf>
    <xf numFmtId="0" fontId="33" fillId="0" borderId="0" xfId="55" applyFont="1" applyBorder="1" applyAlignment="1">
      <alignment horizontal="center" vertical="top"/>
    </xf>
    <xf numFmtId="0" fontId="61" fillId="0" borderId="0" xfId="46" applyFont="1" applyFill="1" applyBorder="1" applyAlignment="1">
      <alignment horizontal="center"/>
    </xf>
    <xf numFmtId="0" fontId="31" fillId="0" borderId="10" xfId="45" applyFont="1" applyFill="1" applyBorder="1" applyAlignment="1">
      <alignment horizontal="center" vertical="center"/>
    </xf>
    <xf numFmtId="0" fontId="61" fillId="0" borderId="0" xfId="0" applyFont="1" applyFill="1" applyAlignment="1">
      <alignment horizontal="center"/>
    </xf>
    <xf numFmtId="0" fontId="9" fillId="0" borderId="10" xfId="0" applyFont="1" applyFill="1" applyBorder="1" applyAlignment="1">
      <alignment horizontal="center" vertical="center"/>
    </xf>
    <xf numFmtId="0" fontId="9" fillId="0" borderId="10" xfId="0" applyFont="1" applyFill="1" applyBorder="1" applyAlignment="1">
      <alignment horizontal="center" vertical="center" textRotation="90" wrapText="1"/>
    </xf>
    <xf numFmtId="0" fontId="35" fillId="0" borderId="0" xfId="0" applyFont="1" applyFill="1" applyAlignment="1">
      <alignment horizontal="center" vertical="center"/>
    </xf>
    <xf numFmtId="0" fontId="33" fillId="0" borderId="0" xfId="55" applyFont="1" applyFill="1" applyAlignment="1">
      <alignment horizontal="center"/>
    </xf>
    <xf numFmtId="0" fontId="61" fillId="0" borderId="0" xfId="55" applyFont="1" applyFill="1" applyBorder="1" applyAlignment="1">
      <alignment horizontal="center" vertical="center" wrapText="1"/>
    </xf>
    <xf numFmtId="0" fontId="9" fillId="0" borderId="0" xfId="55" applyFont="1" applyFill="1" applyBorder="1"/>
    <xf numFmtId="0" fontId="9" fillId="0" borderId="0" xfId="55" applyFont="1" applyFill="1" applyBorder="1" applyAlignment="1">
      <alignment horizontal="center" vertical="center"/>
    </xf>
    <xf numFmtId="0" fontId="33" fillId="0" borderId="0" xfId="55" applyFont="1" applyFill="1" applyBorder="1"/>
    <xf numFmtId="0" fontId="9" fillId="0" borderId="0" xfId="55" applyFont="1" applyFill="1" applyAlignment="1">
      <alignment vertical="center"/>
    </xf>
    <xf numFmtId="0" fontId="33" fillId="0" borderId="0" xfId="55" applyFont="1" applyFill="1" applyAlignment="1">
      <alignment horizontal="center" vertical="top"/>
    </xf>
    <xf numFmtId="0" fontId="33" fillId="0" borderId="0" xfId="55" applyFont="1" applyFill="1" applyAlignment="1">
      <alignment vertical="top"/>
    </xf>
    <xf numFmtId="0" fontId="9" fillId="0" borderId="0" xfId="55" applyFont="1" applyFill="1" applyAlignment="1">
      <alignment vertical="top"/>
    </xf>
    <xf numFmtId="0" fontId="9" fillId="0" borderId="0" xfId="55" applyFont="1" applyFill="1" applyBorder="1" applyAlignment="1">
      <alignment vertical="top"/>
    </xf>
    <xf numFmtId="0" fontId="9" fillId="0" borderId="0" xfId="55" applyFont="1" applyFill="1" applyAlignment="1">
      <alignment horizontal="center" vertical="center"/>
    </xf>
    <xf numFmtId="0" fontId="9" fillId="0" borderId="10" xfId="55" applyFont="1" applyFill="1" applyBorder="1" applyAlignment="1">
      <alignment horizontal="center" vertical="center" textRotation="90" wrapText="1"/>
    </xf>
    <xf numFmtId="49" fontId="9" fillId="0" borderId="10" xfId="55" applyNumberFormat="1" applyFont="1" applyFill="1" applyBorder="1" applyAlignment="1">
      <alignment horizontal="center"/>
    </xf>
    <xf numFmtId="49" fontId="70" fillId="25" borderId="10" xfId="55" applyNumberFormat="1" applyFont="1" applyFill="1" applyBorder="1" applyAlignment="1">
      <alignment horizontal="center" vertical="center"/>
    </xf>
    <xf numFmtId="0" fontId="70" fillId="25" borderId="10" xfId="55" applyFont="1" applyFill="1" applyBorder="1" applyAlignment="1">
      <alignment horizontal="center" vertical="center" wrapText="1"/>
    </xf>
    <xf numFmtId="0" fontId="70" fillId="25" borderId="11" xfId="55" applyFont="1" applyFill="1" applyBorder="1" applyAlignment="1">
      <alignment horizontal="center" vertical="center"/>
    </xf>
    <xf numFmtId="169" fontId="61" fillId="25" borderId="10" xfId="55" applyNumberFormat="1" applyFont="1" applyFill="1" applyBorder="1" applyAlignment="1">
      <alignment horizontal="center" vertical="center"/>
    </xf>
    <xf numFmtId="0" fontId="70" fillId="0" borderId="0" xfId="55" applyFont="1" applyFill="1"/>
    <xf numFmtId="0" fontId="70" fillId="25" borderId="0" xfId="55" applyFont="1" applyFill="1"/>
    <xf numFmtId="0" fontId="33" fillId="0" borderId="11" xfId="55" applyFont="1" applyFill="1" applyBorder="1" applyAlignment="1">
      <alignment horizontal="center" vertical="center"/>
    </xf>
    <xf numFmtId="169" fontId="9" fillId="0" borderId="10" xfId="55" applyNumberFormat="1" applyFont="1" applyFill="1" applyBorder="1" applyAlignment="1">
      <alignment horizontal="center" vertical="center"/>
    </xf>
    <xf numFmtId="49" fontId="33" fillId="26" borderId="10" xfId="55" applyNumberFormat="1" applyFont="1" applyFill="1" applyBorder="1" applyAlignment="1">
      <alignment horizontal="center" vertical="center"/>
    </xf>
    <xf numFmtId="0" fontId="33" fillId="26" borderId="11" xfId="55" applyFont="1" applyFill="1" applyBorder="1" applyAlignment="1">
      <alignment horizontal="center" vertical="center"/>
    </xf>
    <xf numFmtId="169" fontId="9" fillId="26" borderId="10" xfId="55" applyNumberFormat="1" applyFont="1" applyFill="1" applyBorder="1" applyAlignment="1">
      <alignment horizontal="center" vertical="center"/>
    </xf>
    <xf numFmtId="169" fontId="0" fillId="26" borderId="10" xfId="55" applyNumberFormat="1" applyFont="1" applyFill="1" applyBorder="1" applyAlignment="1">
      <alignment horizontal="center" vertical="center"/>
    </xf>
    <xf numFmtId="0" fontId="33" fillId="26" borderId="0" xfId="55" applyFont="1" applyFill="1"/>
    <xf numFmtId="0" fontId="33" fillId="0" borderId="10" xfId="55" applyFont="1" applyFill="1" applyBorder="1" applyAlignment="1">
      <alignment horizontal="center" wrapText="1"/>
    </xf>
    <xf numFmtId="169" fontId="33" fillId="0" borderId="0" xfId="55" applyNumberFormat="1" applyFont="1" applyFill="1"/>
    <xf numFmtId="49" fontId="33" fillId="35" borderId="10" xfId="55" applyNumberFormat="1" applyFont="1" applyFill="1" applyBorder="1" applyAlignment="1">
      <alignment horizontal="center" vertical="center"/>
    </xf>
    <xf numFmtId="0" fontId="33" fillId="35" borderId="10" xfId="55" applyFont="1" applyFill="1" applyBorder="1" applyAlignment="1">
      <alignment horizontal="center" vertical="center" wrapText="1"/>
    </xf>
    <xf numFmtId="0" fontId="33" fillId="35" borderId="11" xfId="55" applyFont="1" applyFill="1" applyBorder="1" applyAlignment="1">
      <alignment horizontal="center" vertical="center"/>
    </xf>
    <xf numFmtId="169" fontId="9" fillId="35" borderId="10" xfId="55" applyNumberFormat="1" applyFont="1" applyFill="1" applyBorder="1" applyAlignment="1">
      <alignment horizontal="center"/>
    </xf>
    <xf numFmtId="0" fontId="33" fillId="35" borderId="0" xfId="55" applyFont="1" applyFill="1"/>
    <xf numFmtId="49" fontId="33" fillId="29" borderId="10" xfId="55" applyNumberFormat="1" applyFont="1" applyFill="1" applyBorder="1" applyAlignment="1">
      <alignment horizontal="center" vertical="center"/>
    </xf>
    <xf numFmtId="0" fontId="33" fillId="29" borderId="11" xfId="55" applyFont="1" applyFill="1" applyBorder="1" applyAlignment="1">
      <alignment horizontal="center" vertical="center"/>
    </xf>
    <xf numFmtId="169" fontId="9" fillId="29" borderId="10" xfId="55" applyNumberFormat="1" applyFont="1" applyFill="1" applyBorder="1" applyAlignment="1">
      <alignment horizontal="center"/>
    </xf>
    <xf numFmtId="0" fontId="33" fillId="29" borderId="0" xfId="55" applyFont="1" applyFill="1"/>
    <xf numFmtId="0" fontId="9" fillId="0" borderId="11" xfId="55" applyFont="1" applyFill="1" applyBorder="1" applyAlignment="1">
      <alignment horizontal="center" vertical="center"/>
    </xf>
    <xf numFmtId="0" fontId="33" fillId="29" borderId="11" xfId="55" applyFont="1" applyFill="1" applyBorder="1" applyAlignment="1">
      <alignment horizontal="center"/>
    </xf>
    <xf numFmtId="49" fontId="33" fillId="28" borderId="10" xfId="55" applyNumberFormat="1" applyFont="1" applyFill="1" applyBorder="1" applyAlignment="1">
      <alignment horizontal="center" vertical="center"/>
    </xf>
    <xf numFmtId="0" fontId="33" fillId="28" borderId="10" xfId="55" applyFont="1" applyFill="1" applyBorder="1" applyAlignment="1">
      <alignment horizontal="center" vertical="center" wrapText="1"/>
    </xf>
    <xf numFmtId="0" fontId="33" fillId="28" borderId="11" xfId="55" applyFont="1" applyFill="1" applyBorder="1" applyAlignment="1">
      <alignment horizontal="center"/>
    </xf>
    <xf numFmtId="169" fontId="9" fillId="28" borderId="10" xfId="55" applyNumberFormat="1" applyFont="1" applyFill="1" applyBorder="1" applyAlignment="1">
      <alignment horizontal="center"/>
    </xf>
    <xf numFmtId="0" fontId="33" fillId="28" borderId="0" xfId="55" applyFont="1" applyFill="1"/>
    <xf numFmtId="0" fontId="33" fillId="28" borderId="11" xfId="55" applyFont="1" applyFill="1" applyBorder="1" applyAlignment="1">
      <alignment horizontal="center" vertical="center"/>
    </xf>
    <xf numFmtId="0" fontId="33" fillId="0" borderId="11" xfId="55" applyFont="1" applyFill="1" applyBorder="1" applyAlignment="1">
      <alignment horizontal="center"/>
    </xf>
    <xf numFmtId="169" fontId="9" fillId="0" borderId="10" xfId="55" applyNumberFormat="1" applyFont="1" applyFill="1" applyBorder="1" applyAlignment="1">
      <alignment horizontal="center"/>
    </xf>
    <xf numFmtId="49" fontId="33" fillId="25" borderId="10" xfId="55" applyNumberFormat="1" applyFont="1" applyFill="1" applyBorder="1" applyAlignment="1">
      <alignment horizontal="center" vertical="center"/>
    </xf>
    <xf numFmtId="0" fontId="33" fillId="25" borderId="11" xfId="55" applyFont="1" applyFill="1" applyBorder="1" applyAlignment="1">
      <alignment horizontal="center"/>
    </xf>
    <xf numFmtId="169" fontId="9" fillId="25" borderId="10" xfId="55" applyNumberFormat="1" applyFont="1" applyFill="1" applyBorder="1" applyAlignment="1">
      <alignment horizontal="center"/>
    </xf>
    <xf numFmtId="0" fontId="33" fillId="25" borderId="0" xfId="55" applyFont="1" applyFill="1"/>
    <xf numFmtId="169" fontId="0" fillId="29" borderId="10" xfId="55" applyNumberFormat="1" applyFont="1" applyFill="1" applyBorder="1" applyAlignment="1">
      <alignment horizontal="center"/>
    </xf>
    <xf numFmtId="0" fontId="33" fillId="28" borderId="10" xfId="55" applyFont="1" applyFill="1" applyBorder="1" applyAlignment="1">
      <alignment horizontal="left" vertical="center" wrapText="1"/>
    </xf>
    <xf numFmtId="169" fontId="0" fillId="28" borderId="10" xfId="55" applyNumberFormat="1" applyFont="1" applyFill="1" applyBorder="1" applyAlignment="1">
      <alignment horizontal="center"/>
    </xf>
    <xf numFmtId="49" fontId="33" fillId="0" borderId="11" xfId="55" applyNumberFormat="1" applyFont="1" applyFill="1" applyBorder="1" applyAlignment="1">
      <alignment horizontal="center" vertical="center"/>
    </xf>
    <xf numFmtId="0" fontId="9" fillId="0" borderId="11" xfId="0" applyFont="1" applyFill="1" applyBorder="1" applyAlignment="1">
      <alignment horizontal="justify" wrapText="1"/>
    </xf>
    <xf numFmtId="169" fontId="0" fillId="0" borderId="11" xfId="55" applyNumberFormat="1" applyFont="1" applyFill="1" applyBorder="1" applyAlignment="1">
      <alignment horizontal="center"/>
    </xf>
    <xf numFmtId="169" fontId="9" fillId="0" borderId="11" xfId="55" applyNumberFormat="1" applyFont="1" applyFill="1" applyBorder="1" applyAlignment="1">
      <alignment horizontal="center"/>
    </xf>
    <xf numFmtId="0" fontId="9" fillId="0" borderId="11" xfId="55" applyFont="1" applyFill="1" applyBorder="1" applyAlignment="1">
      <alignment horizontal="center"/>
    </xf>
    <xf numFmtId="0" fontId="9" fillId="0" borderId="11" xfId="0" applyFont="1" applyFill="1" applyBorder="1" applyAlignment="1">
      <alignment horizontal="left" wrapText="1"/>
    </xf>
    <xf numFmtId="169" fontId="33" fillId="0" borderId="0" xfId="55" applyNumberFormat="1" applyFont="1" applyFill="1" applyBorder="1"/>
    <xf numFmtId="0" fontId="9" fillId="0" borderId="10" xfId="0" applyFont="1" applyFill="1" applyBorder="1" applyAlignment="1">
      <alignment horizontal="left" wrapText="1"/>
    </xf>
    <xf numFmtId="0" fontId="9" fillId="37" borderId="10" xfId="55" applyFont="1" applyFill="1" applyBorder="1" applyAlignment="1">
      <alignment horizontal="center"/>
    </xf>
    <xf numFmtId="0" fontId="9" fillId="37" borderId="17" xfId="0" applyFont="1" applyFill="1" applyBorder="1" applyAlignment="1">
      <alignment wrapText="1"/>
    </xf>
    <xf numFmtId="169" fontId="0" fillId="37" borderId="10" xfId="55" applyNumberFormat="1" applyFont="1" applyFill="1" applyBorder="1" applyAlignment="1">
      <alignment horizontal="center"/>
    </xf>
    <xf numFmtId="169" fontId="9" fillId="37" borderId="10" xfId="55" applyNumberFormat="1" applyFont="1" applyFill="1" applyBorder="1" applyAlignment="1">
      <alignment horizontal="center"/>
    </xf>
    <xf numFmtId="169" fontId="9" fillId="37" borderId="17" xfId="55" applyNumberFormat="1" applyFont="1" applyFill="1" applyBorder="1" applyAlignment="1">
      <alignment horizontal="center"/>
    </xf>
    <xf numFmtId="169" fontId="0" fillId="37" borderId="17" xfId="55" applyNumberFormat="1" applyFont="1" applyFill="1" applyBorder="1" applyAlignment="1">
      <alignment horizontal="center"/>
    </xf>
    <xf numFmtId="0" fontId="9" fillId="37" borderId="11" xfId="55" applyFont="1" applyFill="1" applyBorder="1" applyAlignment="1">
      <alignment horizontal="center"/>
    </xf>
    <xf numFmtId="0" fontId="9" fillId="37" borderId="0" xfId="55" applyFont="1" applyFill="1" applyBorder="1"/>
    <xf numFmtId="0" fontId="9" fillId="37" borderId="10" xfId="0" applyFont="1" applyFill="1" applyBorder="1" applyAlignment="1">
      <alignment horizontal="left" wrapText="1"/>
    </xf>
    <xf numFmtId="169" fontId="9" fillId="37" borderId="11" xfId="55" applyNumberFormat="1" applyFont="1" applyFill="1" applyBorder="1" applyAlignment="1">
      <alignment horizontal="center"/>
    </xf>
    <xf numFmtId="0" fontId="9" fillId="0" borderId="13" xfId="0" applyFont="1" applyFill="1" applyBorder="1" applyAlignment="1">
      <alignment horizontal="left" wrapText="1"/>
    </xf>
    <xf numFmtId="0" fontId="33" fillId="0" borderId="17" xfId="55" applyFont="1" applyFill="1" applyBorder="1" applyAlignment="1">
      <alignment horizontal="center"/>
    </xf>
    <xf numFmtId="169" fontId="0" fillId="0" borderId="10" xfId="55" applyNumberFormat="1" applyFont="1" applyFill="1" applyBorder="1" applyAlignment="1">
      <alignment horizontal="center"/>
    </xf>
    <xf numFmtId="169" fontId="9" fillId="0" borderId="17" xfId="55" applyNumberFormat="1" applyFont="1" applyFill="1" applyBorder="1" applyAlignment="1">
      <alignment horizontal="center"/>
    </xf>
    <xf numFmtId="0" fontId="33" fillId="37" borderId="10" xfId="55" applyFont="1" applyFill="1" applyBorder="1" applyAlignment="1">
      <alignment horizontal="center"/>
    </xf>
    <xf numFmtId="0" fontId="9" fillId="37" borderId="10" xfId="0" applyFont="1" applyFill="1" applyBorder="1" applyAlignment="1">
      <alignment horizontal="justify" wrapText="1"/>
    </xf>
    <xf numFmtId="2" fontId="0" fillId="0" borderId="11" xfId="55" applyNumberFormat="1" applyFont="1" applyFill="1" applyBorder="1" applyAlignment="1">
      <alignment horizontal="left" vertical="center" wrapText="1"/>
    </xf>
    <xf numFmtId="169" fontId="61" fillId="0" borderId="11" xfId="55" applyNumberFormat="1" applyFont="1" applyFill="1" applyBorder="1" applyAlignment="1">
      <alignment horizontal="center"/>
    </xf>
    <xf numFmtId="2" fontId="0" fillId="0" borderId="17" xfId="55" applyNumberFormat="1" applyFont="1" applyFill="1" applyBorder="1" applyAlignment="1">
      <alignment horizontal="left" vertical="center" wrapText="1"/>
    </xf>
    <xf numFmtId="169" fontId="0" fillId="0" borderId="17" xfId="55" applyNumberFormat="1" applyFont="1" applyFill="1" applyBorder="1" applyAlignment="1">
      <alignment horizontal="center"/>
    </xf>
    <xf numFmtId="2" fontId="0" fillId="0" borderId="11" xfId="55" applyNumberFormat="1" applyFont="1" applyFill="1" applyBorder="1" applyAlignment="1">
      <alignment horizontal="left" wrapText="1"/>
    </xf>
    <xf numFmtId="0" fontId="33" fillId="0" borderId="0" xfId="55" applyFont="1" applyFill="1" applyBorder="1" applyAlignment="1"/>
    <xf numFmtId="0" fontId="33" fillId="0" borderId="17" xfId="55" applyFont="1" applyFill="1" applyBorder="1" applyAlignment="1">
      <alignment horizontal="center" vertical="center"/>
    </xf>
    <xf numFmtId="0" fontId="33" fillId="0" borderId="13" xfId="55" applyFont="1" applyFill="1" applyBorder="1" applyAlignment="1">
      <alignment horizontal="center" vertical="center"/>
    </xf>
    <xf numFmtId="0" fontId="33" fillId="25" borderId="10" xfId="55" applyFont="1" applyFill="1" applyBorder="1" applyAlignment="1">
      <alignment horizontal="center" wrapText="1"/>
    </xf>
    <xf numFmtId="0" fontId="33" fillId="25" borderId="10" xfId="55" applyFont="1" applyFill="1" applyBorder="1" applyAlignment="1">
      <alignment horizontal="center"/>
    </xf>
    <xf numFmtId="0" fontId="0" fillId="0" borderId="0" xfId="0" applyFont="1" applyFill="1" applyAlignment="1">
      <alignment horizontal="center" vertical="center"/>
    </xf>
    <xf numFmtId="166" fontId="0" fillId="0" borderId="0" xfId="0" applyNumberFormat="1" applyFont="1" applyFill="1" applyAlignment="1">
      <alignment vertical="center"/>
    </xf>
    <xf numFmtId="166" fontId="0" fillId="0" borderId="0" xfId="0" applyNumberFormat="1" applyFont="1" applyFill="1" applyAlignment="1">
      <alignment horizontal="center" vertical="center"/>
    </xf>
    <xf numFmtId="0" fontId="0" fillId="0" borderId="0" xfId="55" applyFont="1" applyFill="1" applyAlignment="1">
      <alignment vertical="center"/>
    </xf>
    <xf numFmtId="0" fontId="0" fillId="0" borderId="0" xfId="55" applyFont="1" applyAlignment="1">
      <alignment vertical="center"/>
    </xf>
    <xf numFmtId="0" fontId="0" fillId="0" borderId="0" xfId="55" applyFont="1" applyAlignment="1">
      <alignment horizontal="center" vertical="center"/>
    </xf>
    <xf numFmtId="166" fontId="0" fillId="0" borderId="0" xfId="55" applyNumberFormat="1" applyFont="1" applyAlignment="1">
      <alignment vertical="center"/>
    </xf>
    <xf numFmtId="166" fontId="0" fillId="0" borderId="0" xfId="55" applyNumberFormat="1" applyFont="1" applyAlignment="1">
      <alignment horizontal="center" vertical="center"/>
    </xf>
    <xf numFmtId="0" fontId="0" fillId="0" borderId="0" xfId="0" applyFont="1" applyAlignment="1">
      <alignment horizontal="center" vertical="center"/>
    </xf>
    <xf numFmtId="166" fontId="0" fillId="0" borderId="0" xfId="0" applyNumberFormat="1" applyFont="1" applyAlignment="1">
      <alignment vertical="center"/>
    </xf>
    <xf numFmtId="166" fontId="0" fillId="0" borderId="0" xfId="0" applyNumberFormat="1" applyFont="1" applyAlignment="1">
      <alignment horizontal="center" vertical="center"/>
    </xf>
    <xf numFmtId="0" fontId="0" fillId="0" borderId="0" xfId="0" applyFont="1" applyAlignment="1">
      <alignment horizontal="right" vertical="center"/>
    </xf>
    <xf numFmtId="2" fontId="61" fillId="25" borderId="10" xfId="0" applyNumberFormat="1" applyFont="1" applyFill="1" applyBorder="1" applyAlignment="1">
      <alignment horizontal="center" vertical="center"/>
    </xf>
    <xf numFmtId="0" fontId="61" fillId="25" borderId="0" xfId="0" applyFont="1" applyFill="1" applyAlignment="1">
      <alignment vertical="center"/>
    </xf>
    <xf numFmtId="166" fontId="61" fillId="25" borderId="0" xfId="0" applyNumberFormat="1" applyFont="1" applyFill="1" applyAlignment="1">
      <alignment vertical="center"/>
    </xf>
    <xf numFmtId="2" fontId="0" fillId="26" borderId="10" xfId="0" applyNumberFormat="1" applyFont="1" applyFill="1" applyBorder="1" applyAlignment="1">
      <alignment horizontal="center" vertical="center"/>
    </xf>
    <xf numFmtId="0" fontId="0" fillId="26" borderId="0" xfId="0" applyFont="1" applyFill="1" applyAlignment="1">
      <alignment vertical="center"/>
    </xf>
    <xf numFmtId="2" fontId="61" fillId="27" borderId="10" xfId="0" applyNumberFormat="1" applyFont="1" applyFill="1" applyBorder="1" applyAlignment="1">
      <alignment horizontal="center" vertical="center"/>
    </xf>
    <xf numFmtId="166" fontId="61" fillId="27" borderId="10" xfId="0" applyNumberFormat="1" applyFont="1" applyFill="1" applyBorder="1" applyAlignment="1">
      <alignment horizontal="center" vertical="center"/>
    </xf>
    <xf numFmtId="0" fontId="61" fillId="27" borderId="0" xfId="0" applyFont="1" applyFill="1" applyAlignment="1">
      <alignment vertical="center"/>
    </xf>
    <xf numFmtId="2" fontId="61" fillId="28" borderId="10" xfId="0" applyNumberFormat="1" applyFont="1" applyFill="1" applyBorder="1" applyAlignment="1">
      <alignment horizontal="center" vertical="center"/>
    </xf>
    <xf numFmtId="166" fontId="0" fillId="28" borderId="10" xfId="0" applyNumberFormat="1" applyFont="1" applyFill="1" applyBorder="1" applyAlignment="1">
      <alignment horizontal="center" vertical="center"/>
    </xf>
    <xf numFmtId="0" fontId="0" fillId="28" borderId="0" xfId="0" applyFont="1" applyFill="1" applyAlignment="1">
      <alignment vertical="center"/>
    </xf>
    <xf numFmtId="1" fontId="61" fillId="25" borderId="10" xfId="0" applyNumberFormat="1" applyFont="1" applyFill="1" applyBorder="1" applyAlignment="1">
      <alignment horizontal="center" vertical="center"/>
    </xf>
    <xf numFmtId="166" fontId="61" fillId="25" borderId="10" xfId="0" applyNumberFormat="1" applyFont="1" applyFill="1" applyBorder="1" applyAlignment="1">
      <alignment horizontal="center" vertical="center" wrapText="1"/>
    </xf>
    <xf numFmtId="2" fontId="61" fillId="0" borderId="10" xfId="0" applyNumberFormat="1" applyFont="1" applyFill="1" applyBorder="1" applyAlignment="1">
      <alignment horizontal="center" vertical="center"/>
    </xf>
    <xf numFmtId="2" fontId="61" fillId="29" borderId="10" xfId="0" applyNumberFormat="1" applyFont="1" applyFill="1" applyBorder="1" applyAlignment="1">
      <alignment horizontal="center" vertical="center"/>
    </xf>
    <xf numFmtId="0" fontId="61" fillId="29" borderId="0" xfId="0" applyFont="1" applyFill="1" applyAlignment="1">
      <alignment vertical="center"/>
    </xf>
    <xf numFmtId="0" fontId="0" fillId="0" borderId="10" xfId="37" applyFont="1" applyFill="1" applyBorder="1" applyAlignment="1">
      <alignment horizontal="center" vertical="center" wrapText="1"/>
    </xf>
    <xf numFmtId="166" fontId="0" fillId="0" borderId="10" xfId="37" applyNumberFormat="1" applyFont="1" applyFill="1" applyBorder="1" applyAlignment="1">
      <alignment horizontal="center" vertical="center" wrapText="1"/>
    </xf>
    <xf numFmtId="2" fontId="0" fillId="38" borderId="10" xfId="55" applyNumberFormat="1" applyFont="1" applyFill="1" applyBorder="1" applyAlignment="1">
      <alignment horizontal="center" vertical="center"/>
    </xf>
    <xf numFmtId="2" fontId="0" fillId="38" borderId="10" xfId="55" applyNumberFormat="1" applyFont="1" applyFill="1" applyBorder="1" applyAlignment="1">
      <alignment horizontal="left" vertical="center" wrapText="1"/>
    </xf>
    <xf numFmtId="2" fontId="0" fillId="38" borderId="11" xfId="0" applyNumberFormat="1" applyFont="1" applyFill="1" applyBorder="1" applyAlignment="1">
      <alignment horizontal="center" vertical="center"/>
    </xf>
    <xf numFmtId="2" fontId="0" fillId="38" borderId="10" xfId="0" applyNumberFormat="1" applyFont="1" applyFill="1" applyBorder="1" applyAlignment="1">
      <alignment horizontal="center" vertical="center"/>
    </xf>
    <xf numFmtId="1" fontId="0" fillId="38" borderId="10" xfId="0" applyNumberFormat="1" applyFont="1" applyFill="1" applyBorder="1" applyAlignment="1">
      <alignment horizontal="center" vertical="center"/>
    </xf>
    <xf numFmtId="49" fontId="0" fillId="38" borderId="11" xfId="0" applyNumberFormat="1" applyFont="1" applyFill="1" applyBorder="1" applyAlignment="1">
      <alignment horizontal="center" vertical="center"/>
    </xf>
    <xf numFmtId="166" fontId="0" fillId="38" borderId="10" xfId="0" applyNumberFormat="1" applyFont="1" applyFill="1" applyBorder="1" applyAlignment="1">
      <alignment horizontal="center" vertical="center"/>
    </xf>
    <xf numFmtId="166" fontId="0" fillId="38" borderId="11" xfId="0" applyNumberFormat="1" applyFont="1" applyFill="1" applyBorder="1" applyAlignment="1">
      <alignment horizontal="center" vertical="center"/>
    </xf>
    <xf numFmtId="49" fontId="0" fillId="38" borderId="10" xfId="0" applyNumberFormat="1" applyFont="1" applyFill="1" applyBorder="1" applyAlignment="1">
      <alignment horizontal="center" vertical="center"/>
    </xf>
    <xf numFmtId="1" fontId="0" fillId="38" borderId="11" xfId="0" applyNumberFormat="1" applyFont="1" applyFill="1" applyBorder="1" applyAlignment="1">
      <alignment horizontal="center" vertical="center"/>
    </xf>
    <xf numFmtId="0" fontId="0" fillId="38" borderId="11" xfId="0" applyFont="1" applyFill="1" applyBorder="1" applyAlignment="1">
      <alignment horizontal="center" vertical="center"/>
    </xf>
    <xf numFmtId="0" fontId="61" fillId="38" borderId="10" xfId="0" applyFont="1" applyFill="1" applyBorder="1" applyAlignment="1">
      <alignment horizontal="center" vertical="center"/>
    </xf>
    <xf numFmtId="166" fontId="0" fillId="37" borderId="10" xfId="0" applyNumberFormat="1" applyFont="1" applyFill="1" applyBorder="1" applyAlignment="1">
      <alignment horizontal="center" vertical="center"/>
    </xf>
    <xf numFmtId="166" fontId="61" fillId="38" borderId="10" xfId="0" applyNumberFormat="1" applyFont="1" applyFill="1" applyBorder="1" applyAlignment="1">
      <alignment horizontal="center" vertical="center"/>
    </xf>
    <xf numFmtId="0" fontId="0" fillId="38" borderId="10" xfId="37" applyFont="1" applyFill="1" applyBorder="1" applyAlignment="1">
      <alignment horizontal="center" vertical="center" wrapText="1"/>
    </xf>
    <xf numFmtId="0" fontId="61" fillId="38" borderId="11" xfId="0" applyFont="1" applyFill="1" applyBorder="1" applyAlignment="1">
      <alignment horizontal="center" vertical="center"/>
    </xf>
    <xf numFmtId="0" fontId="0" fillId="38" borderId="11" xfId="0" applyFont="1" applyFill="1" applyBorder="1" applyAlignment="1">
      <alignment horizontal="center" vertical="center" wrapText="1"/>
    </xf>
    <xf numFmtId="0" fontId="0" fillId="38" borderId="0" xfId="0" applyFont="1" applyFill="1" applyAlignment="1">
      <alignment vertical="center"/>
    </xf>
    <xf numFmtId="2" fontId="0" fillId="34" borderId="11" xfId="55" applyNumberFormat="1" applyFont="1" applyFill="1" applyBorder="1" applyAlignment="1">
      <alignment horizontal="center" vertical="center"/>
    </xf>
    <xf numFmtId="2" fontId="0" fillId="34" borderId="11" xfId="55" applyNumberFormat="1" applyFont="1" applyFill="1" applyBorder="1" applyAlignment="1">
      <alignment horizontal="left" vertical="center" wrapText="1"/>
    </xf>
    <xf numFmtId="2" fontId="0" fillId="34" borderId="11" xfId="0" applyNumberFormat="1" applyFont="1" applyFill="1" applyBorder="1" applyAlignment="1">
      <alignment horizontal="center" vertical="center"/>
    </xf>
    <xf numFmtId="1" fontId="0" fillId="34" borderId="11" xfId="0" applyNumberFormat="1" applyFont="1" applyFill="1" applyBorder="1" applyAlignment="1">
      <alignment horizontal="center" vertical="center"/>
    </xf>
    <xf numFmtId="49" fontId="0" fillId="34" borderId="11" xfId="0" applyNumberFormat="1" applyFont="1" applyFill="1" applyBorder="1" applyAlignment="1">
      <alignment horizontal="center" vertical="center"/>
    </xf>
    <xf numFmtId="166" fontId="0" fillId="34" borderId="10" xfId="0" applyNumberFormat="1" applyFont="1" applyFill="1" applyBorder="1" applyAlignment="1">
      <alignment horizontal="center" vertical="center"/>
    </xf>
    <xf numFmtId="2" fontId="0" fillId="34" borderId="10" xfId="0" applyNumberFormat="1" applyFont="1" applyFill="1" applyBorder="1" applyAlignment="1">
      <alignment horizontal="center" vertical="center"/>
    </xf>
    <xf numFmtId="166" fontId="0" fillId="34" borderId="11" xfId="0" applyNumberFormat="1" applyFont="1" applyFill="1" applyBorder="1" applyAlignment="1">
      <alignment horizontal="center" vertical="center"/>
    </xf>
    <xf numFmtId="0" fontId="0" fillId="34" borderId="11" xfId="0" applyFont="1" applyFill="1" applyBorder="1" applyAlignment="1">
      <alignment horizontal="center" vertical="center"/>
    </xf>
    <xf numFmtId="0" fontId="61" fillId="34" borderId="11" xfId="0" applyFont="1" applyFill="1" applyBorder="1" applyAlignment="1">
      <alignment horizontal="center" vertical="center"/>
    </xf>
    <xf numFmtId="1" fontId="61" fillId="34" borderId="10" xfId="0" applyNumberFormat="1" applyFont="1" applyFill="1" applyBorder="1" applyAlignment="1">
      <alignment horizontal="center" vertical="center"/>
    </xf>
    <xf numFmtId="1" fontId="0" fillId="34" borderId="10" xfId="0" applyNumberFormat="1" applyFont="1" applyFill="1" applyBorder="1" applyAlignment="1">
      <alignment horizontal="center" vertical="center"/>
    </xf>
    <xf numFmtId="0" fontId="61" fillId="34" borderId="10" xfId="0" applyFont="1" applyFill="1" applyBorder="1" applyAlignment="1">
      <alignment horizontal="center" vertical="center"/>
    </xf>
    <xf numFmtId="0" fontId="0" fillId="34" borderId="10" xfId="0" applyFont="1" applyFill="1" applyBorder="1" applyAlignment="1">
      <alignment horizontal="center" vertical="center"/>
    </xf>
    <xf numFmtId="166" fontId="61" fillId="34" borderId="10" xfId="0" applyNumberFormat="1" applyFont="1" applyFill="1" applyBorder="1" applyAlignment="1">
      <alignment horizontal="center" vertical="center"/>
    </xf>
    <xf numFmtId="0" fontId="0" fillId="34" borderId="10" xfId="0" applyFont="1" applyFill="1" applyBorder="1" applyAlignment="1">
      <alignment horizontal="center" vertical="center" wrapText="1"/>
    </xf>
    <xf numFmtId="0" fontId="0" fillId="34" borderId="0" xfId="0" applyFont="1" applyFill="1" applyBorder="1" applyAlignment="1">
      <alignment vertical="center"/>
    </xf>
    <xf numFmtId="2" fontId="0" fillId="34" borderId="10" xfId="55" applyNumberFormat="1" applyFont="1" applyFill="1" applyBorder="1" applyAlignment="1">
      <alignment horizontal="center" vertical="center"/>
    </xf>
    <xf numFmtId="2" fontId="0" fillId="34" borderId="10" xfId="55" applyNumberFormat="1" applyFont="1" applyFill="1" applyBorder="1" applyAlignment="1">
      <alignment horizontal="left" vertical="center" wrapText="1"/>
    </xf>
    <xf numFmtId="49" fontId="0" fillId="34" borderId="10" xfId="0" applyNumberFormat="1" applyFont="1" applyFill="1" applyBorder="1" applyAlignment="1">
      <alignment horizontal="center" vertical="center"/>
    </xf>
    <xf numFmtId="0" fontId="0" fillId="34" borderId="0" xfId="0" applyFont="1" applyFill="1" applyAlignment="1">
      <alignment vertical="center"/>
    </xf>
    <xf numFmtId="2" fontId="0" fillId="37" borderId="10" xfId="55" applyNumberFormat="1" applyFont="1" applyFill="1" applyBorder="1" applyAlignment="1">
      <alignment horizontal="center" vertical="center"/>
    </xf>
    <xf numFmtId="2" fontId="0" fillId="37" borderId="10" xfId="55" applyNumberFormat="1" applyFont="1" applyFill="1" applyBorder="1" applyAlignment="1">
      <alignment horizontal="left" vertical="center" wrapText="1"/>
    </xf>
    <xf numFmtId="2" fontId="0" fillId="37" borderId="10" xfId="0" applyNumberFormat="1" applyFont="1" applyFill="1" applyBorder="1" applyAlignment="1">
      <alignment horizontal="center" vertical="center"/>
    </xf>
    <xf numFmtId="1" fontId="0" fillId="37" borderId="10" xfId="0" applyNumberFormat="1" applyFont="1" applyFill="1" applyBorder="1" applyAlignment="1">
      <alignment horizontal="center" vertical="center"/>
    </xf>
    <xf numFmtId="49" fontId="0" fillId="37" borderId="11" xfId="0" applyNumberFormat="1" applyFont="1" applyFill="1" applyBorder="1" applyAlignment="1">
      <alignment horizontal="center" vertical="center"/>
    </xf>
    <xf numFmtId="49" fontId="0" fillId="37" borderId="10" xfId="0" applyNumberFormat="1" applyFont="1" applyFill="1" applyBorder="1" applyAlignment="1">
      <alignment horizontal="center" vertical="center"/>
    </xf>
    <xf numFmtId="166" fontId="0" fillId="37" borderId="11" xfId="0" applyNumberFormat="1" applyFont="1" applyFill="1" applyBorder="1" applyAlignment="1">
      <alignment horizontal="center" vertical="center"/>
    </xf>
    <xf numFmtId="1" fontId="0" fillId="37" borderId="11" xfId="0" applyNumberFormat="1" applyFont="1" applyFill="1" applyBorder="1" applyAlignment="1">
      <alignment horizontal="center" vertical="center"/>
    </xf>
    <xf numFmtId="0" fontId="0" fillId="37" borderId="11" xfId="0" applyFont="1" applyFill="1" applyBorder="1" applyAlignment="1">
      <alignment horizontal="center" vertical="center"/>
    </xf>
    <xf numFmtId="0" fontId="61" fillId="37" borderId="10" xfId="0" applyFont="1" applyFill="1" applyBorder="1" applyAlignment="1">
      <alignment horizontal="center" vertical="center"/>
    </xf>
    <xf numFmtId="0" fontId="0" fillId="37" borderId="10" xfId="0" applyFont="1" applyFill="1" applyBorder="1" applyAlignment="1">
      <alignment horizontal="center" vertical="center"/>
    </xf>
    <xf numFmtId="0" fontId="61" fillId="37" borderId="11" xfId="0" applyFont="1" applyFill="1" applyBorder="1" applyAlignment="1">
      <alignment horizontal="center" vertical="center"/>
    </xf>
    <xf numFmtId="166" fontId="61" fillId="37" borderId="10" xfId="0" applyNumberFormat="1" applyFont="1" applyFill="1" applyBorder="1" applyAlignment="1">
      <alignment horizontal="center" vertical="center"/>
    </xf>
    <xf numFmtId="0" fontId="0" fillId="37" borderId="11" xfId="0" applyFont="1" applyFill="1" applyBorder="1" applyAlignment="1">
      <alignment horizontal="center" vertical="center" wrapText="1"/>
    </xf>
    <xf numFmtId="0" fontId="0" fillId="37" borderId="0" xfId="0" applyFont="1" applyFill="1" applyAlignment="1">
      <alignment vertical="center"/>
    </xf>
    <xf numFmtId="0" fontId="0" fillId="34" borderId="11" xfId="55" applyFont="1" applyFill="1" applyBorder="1" applyAlignment="1">
      <alignment horizontal="center" vertical="center"/>
    </xf>
    <xf numFmtId="49" fontId="0" fillId="34" borderId="11" xfId="55" applyNumberFormat="1" applyFont="1" applyFill="1" applyBorder="1" applyAlignment="1">
      <alignment horizontal="center" vertical="center"/>
    </xf>
    <xf numFmtId="166" fontId="0" fillId="34" borderId="16" xfId="0" applyNumberFormat="1" applyFont="1" applyFill="1" applyBorder="1" applyAlignment="1">
      <alignment horizontal="center" vertical="center"/>
    </xf>
    <xf numFmtId="166" fontId="0" fillId="34" borderId="20" xfId="0" applyNumberFormat="1" applyFont="1" applyFill="1" applyBorder="1" applyAlignment="1">
      <alignment horizontal="center" vertical="center"/>
    </xf>
    <xf numFmtId="0" fontId="0" fillId="34" borderId="16" xfId="0" applyFont="1" applyFill="1" applyBorder="1" applyAlignment="1">
      <alignment horizontal="center" vertical="center"/>
    </xf>
    <xf numFmtId="0" fontId="0" fillId="34" borderId="20" xfId="0" applyFont="1" applyFill="1" applyBorder="1" applyAlignment="1">
      <alignment horizontal="center" vertical="center"/>
    </xf>
    <xf numFmtId="166" fontId="61" fillId="34" borderId="11" xfId="0" applyNumberFormat="1" applyFont="1" applyFill="1" applyBorder="1" applyAlignment="1">
      <alignment horizontal="center" vertical="center"/>
    </xf>
    <xf numFmtId="0" fontId="0" fillId="34" borderId="11" xfId="0" applyFont="1" applyFill="1" applyBorder="1" applyAlignment="1">
      <alignment horizontal="center" vertical="center" wrapText="1"/>
    </xf>
    <xf numFmtId="0" fontId="0" fillId="34" borderId="17" xfId="55" applyFont="1" applyFill="1" applyBorder="1" applyAlignment="1">
      <alignment horizontal="center" vertical="center"/>
    </xf>
    <xf numFmtId="2" fontId="0" fillId="34" borderId="17" xfId="55" applyNumberFormat="1" applyFont="1" applyFill="1" applyBorder="1" applyAlignment="1">
      <alignment horizontal="left" vertical="center" wrapText="1"/>
    </xf>
    <xf numFmtId="49" fontId="0" fillId="34" borderId="17" xfId="55" applyNumberFormat="1" applyFont="1" applyFill="1" applyBorder="1" applyAlignment="1">
      <alignment vertical="center"/>
    </xf>
    <xf numFmtId="2" fontId="0" fillId="34" borderId="17" xfId="0" applyNumberFormat="1" applyFont="1" applyFill="1" applyBorder="1" applyAlignment="1">
      <alignment horizontal="center" vertical="center"/>
    </xf>
    <xf numFmtId="1" fontId="0" fillId="34" borderId="17" xfId="0" applyNumberFormat="1" applyFont="1" applyFill="1" applyBorder="1" applyAlignment="1">
      <alignment horizontal="center" vertical="center"/>
    </xf>
    <xf numFmtId="49" fontId="0" fillId="34" borderId="17" xfId="0" applyNumberFormat="1" applyFont="1" applyFill="1" applyBorder="1" applyAlignment="1">
      <alignment horizontal="center" vertical="center"/>
    </xf>
    <xf numFmtId="166" fontId="0" fillId="34" borderId="17" xfId="0" applyNumberFormat="1" applyFont="1" applyFill="1" applyBorder="1" applyAlignment="1">
      <alignment horizontal="center" vertical="center"/>
    </xf>
    <xf numFmtId="166" fontId="0" fillId="34" borderId="22" xfId="0" applyNumberFormat="1" applyFont="1" applyFill="1" applyBorder="1" applyAlignment="1">
      <alignment horizontal="center" vertical="center"/>
    </xf>
    <xf numFmtId="166" fontId="0" fillId="34" borderId="23" xfId="0" applyNumberFormat="1" applyFont="1" applyFill="1" applyBorder="1" applyAlignment="1">
      <alignment horizontal="center" vertical="center"/>
    </xf>
    <xf numFmtId="0" fontId="0" fillId="34" borderId="17" xfId="0" applyFont="1" applyFill="1" applyBorder="1" applyAlignment="1">
      <alignment horizontal="center" vertical="center"/>
    </xf>
    <xf numFmtId="0" fontId="61" fillId="34" borderId="17" xfId="0" applyFont="1" applyFill="1" applyBorder="1" applyAlignment="1">
      <alignment horizontal="center" vertical="center"/>
    </xf>
    <xf numFmtId="0" fontId="0" fillId="34" borderId="22" xfId="0" applyFont="1" applyFill="1" applyBorder="1" applyAlignment="1">
      <alignment horizontal="center" vertical="center"/>
    </xf>
    <xf numFmtId="0" fontId="0" fillId="34" borderId="23" xfId="0" applyFont="1" applyFill="1" applyBorder="1" applyAlignment="1">
      <alignment horizontal="center" vertical="center"/>
    </xf>
    <xf numFmtId="166" fontId="61" fillId="34" borderId="17" xfId="0" applyNumberFormat="1" applyFont="1" applyFill="1" applyBorder="1" applyAlignment="1">
      <alignment horizontal="center" vertical="center"/>
    </xf>
    <xf numFmtId="0" fontId="0" fillId="34" borderId="17" xfId="0" applyFont="1" applyFill="1" applyBorder="1" applyAlignment="1">
      <alignment horizontal="center" vertical="center" wrapText="1"/>
    </xf>
    <xf numFmtId="0" fontId="0" fillId="34" borderId="13" xfId="55" applyFont="1" applyFill="1" applyBorder="1" applyAlignment="1">
      <alignment horizontal="center" vertical="center"/>
    </xf>
    <xf numFmtId="49" fontId="0" fillId="34" borderId="13" xfId="55" applyNumberFormat="1" applyFont="1" applyFill="1" applyBorder="1" applyAlignment="1">
      <alignment vertical="center"/>
    </xf>
    <xf numFmtId="166" fontId="0" fillId="34" borderId="13" xfId="0" applyNumberFormat="1" applyFont="1" applyFill="1" applyBorder="1" applyAlignment="1">
      <alignment horizontal="center" vertical="center"/>
    </xf>
    <xf numFmtId="166" fontId="0" fillId="34" borderId="14" xfId="0" applyNumberFormat="1" applyFont="1" applyFill="1" applyBorder="1" applyAlignment="1">
      <alignment horizontal="center" vertical="center"/>
    </xf>
    <xf numFmtId="166" fontId="0" fillId="34" borderId="19" xfId="0" applyNumberFormat="1" applyFont="1" applyFill="1" applyBorder="1" applyAlignment="1">
      <alignment horizontal="center" vertical="center"/>
    </xf>
    <xf numFmtId="0" fontId="61" fillId="34" borderId="13" xfId="0" applyFont="1" applyFill="1" applyBorder="1" applyAlignment="1">
      <alignment horizontal="center" vertical="center"/>
    </xf>
    <xf numFmtId="2" fontId="0" fillId="34" borderId="13" xfId="0" applyNumberFormat="1" applyFont="1" applyFill="1" applyBorder="1" applyAlignment="1">
      <alignment horizontal="center" vertical="center"/>
    </xf>
    <xf numFmtId="0" fontId="0" fillId="34" borderId="13" xfId="0" applyFont="1" applyFill="1" applyBorder="1" applyAlignment="1">
      <alignment horizontal="center" vertical="center"/>
    </xf>
    <xf numFmtId="166" fontId="61" fillId="34" borderId="13" xfId="0" applyNumberFormat="1" applyFont="1" applyFill="1" applyBorder="1" applyAlignment="1">
      <alignment horizontal="center" vertical="center"/>
    </xf>
    <xf numFmtId="0" fontId="0" fillId="34" borderId="11" xfId="55" applyFont="1" applyFill="1" applyBorder="1" applyAlignment="1">
      <alignment horizontal="center"/>
    </xf>
    <xf numFmtId="2" fontId="0" fillId="34" borderId="11" xfId="55" applyNumberFormat="1" applyFont="1" applyFill="1" applyBorder="1" applyAlignment="1">
      <alignment horizontal="left" wrapText="1"/>
    </xf>
    <xf numFmtId="2" fontId="0" fillId="0" borderId="15" xfId="0" applyNumberFormat="1" applyFont="1" applyFill="1" applyBorder="1" applyAlignment="1">
      <alignment horizontal="center" vertical="center"/>
    </xf>
    <xf numFmtId="2" fontId="0" fillId="0" borderId="15" xfId="0" applyNumberFormat="1" applyFont="1" applyFill="1" applyBorder="1" applyAlignment="1">
      <alignment vertical="center"/>
    </xf>
    <xf numFmtId="166" fontId="0" fillId="0" borderId="15" xfId="0" applyNumberFormat="1" applyFont="1" applyFill="1" applyBorder="1" applyAlignment="1">
      <alignment vertical="center"/>
    </xf>
    <xf numFmtId="166" fontId="0" fillId="0" borderId="15" xfId="0" applyNumberFormat="1" applyFont="1" applyFill="1" applyBorder="1" applyAlignment="1">
      <alignment horizontal="center" vertical="center"/>
    </xf>
    <xf numFmtId="0" fontId="0" fillId="0" borderId="15" xfId="0" applyFont="1" applyFill="1" applyBorder="1" applyAlignment="1">
      <alignment vertical="center"/>
    </xf>
    <xf numFmtId="0" fontId="0" fillId="0" borderId="15" xfId="0" applyFont="1" applyFill="1" applyBorder="1" applyAlignment="1">
      <alignment horizontal="center" vertical="center"/>
    </xf>
    <xf numFmtId="0" fontId="0" fillId="0" borderId="15" xfId="0" applyFont="1" applyBorder="1" applyAlignment="1">
      <alignment vertical="center"/>
    </xf>
    <xf numFmtId="2" fontId="0" fillId="0" borderId="0" xfId="0" applyNumberFormat="1" applyFont="1" applyFill="1" applyBorder="1" applyAlignment="1">
      <alignment horizontal="center" vertical="center"/>
    </xf>
    <xf numFmtId="2" fontId="0" fillId="0" borderId="0" xfId="0" applyNumberFormat="1" applyFont="1" applyFill="1" applyBorder="1" applyAlignment="1">
      <alignment vertical="center"/>
    </xf>
    <xf numFmtId="166" fontId="0" fillId="0" borderId="0" xfId="0" applyNumberFormat="1" applyFont="1" applyFill="1" applyBorder="1" applyAlignment="1">
      <alignment vertical="center"/>
    </xf>
    <xf numFmtId="166" fontId="0" fillId="0" borderId="0" xfId="0" applyNumberFormat="1" applyFont="1" applyFill="1" applyBorder="1" applyAlignment="1">
      <alignment horizontal="center" vertical="center"/>
    </xf>
    <xf numFmtId="0" fontId="0" fillId="0" borderId="0" xfId="0" applyFont="1" applyFill="1" applyBorder="1" applyAlignment="1">
      <alignment vertical="center"/>
    </xf>
    <xf numFmtId="0" fontId="0" fillId="0" borderId="0" xfId="0" applyFont="1" applyFill="1" applyBorder="1" applyAlignment="1">
      <alignment horizontal="center" vertical="center"/>
    </xf>
    <xf numFmtId="2" fontId="0" fillId="0" borderId="0" xfId="0" applyNumberFormat="1" applyFont="1" applyFill="1" applyBorder="1" applyAlignment="1">
      <alignment vertical="center" wrapText="1"/>
    </xf>
    <xf numFmtId="0" fontId="0" fillId="0" borderId="0" xfId="0" applyFont="1" applyBorder="1" applyAlignment="1">
      <alignment horizontal="center" vertical="center"/>
    </xf>
    <xf numFmtId="166" fontId="0" fillId="0" borderId="0" xfId="0" applyNumberFormat="1" applyFont="1" applyBorder="1" applyAlignment="1">
      <alignment vertical="center"/>
    </xf>
    <xf numFmtId="166" fontId="0" fillId="0" borderId="0" xfId="0" applyNumberFormat="1" applyFont="1" applyBorder="1" applyAlignment="1">
      <alignment horizontal="center" vertical="center"/>
    </xf>
    <xf numFmtId="0" fontId="45" fillId="0" borderId="0" xfId="0" applyFont="1" applyAlignment="1">
      <alignment vertical="center"/>
    </xf>
    <xf numFmtId="0" fontId="47" fillId="0" borderId="0" xfId="0" applyFont="1" applyFill="1"/>
    <xf numFmtId="0" fontId="35" fillId="0" borderId="0" xfId="0" applyFont="1" applyFill="1"/>
    <xf numFmtId="0" fontId="81" fillId="0" borderId="0" xfId="0" applyFont="1" applyFill="1"/>
    <xf numFmtId="0" fontId="81" fillId="0" borderId="0" xfId="55" applyFont="1" applyFill="1"/>
    <xf numFmtId="0" fontId="82" fillId="0" borderId="0" xfId="0" applyFont="1" applyFill="1" applyAlignment="1">
      <alignment horizontal="center"/>
    </xf>
    <xf numFmtId="1" fontId="82" fillId="0" borderId="0" xfId="0" applyNumberFormat="1" applyFont="1" applyFill="1" applyAlignment="1">
      <alignment horizontal="center"/>
    </xf>
    <xf numFmtId="166" fontId="82" fillId="0" borderId="0" xfId="0" applyNumberFormat="1" applyFont="1" applyFill="1" applyAlignment="1">
      <alignment horizontal="center"/>
    </xf>
    <xf numFmtId="0" fontId="47" fillId="0" borderId="0" xfId="0" applyFont="1"/>
    <xf numFmtId="0" fontId="47" fillId="0" borderId="0" xfId="55" applyFont="1" applyAlignment="1">
      <alignment vertical="center"/>
    </xf>
    <xf numFmtId="0" fontId="47" fillId="0" borderId="0" xfId="55" applyFont="1" applyAlignment="1">
      <alignment horizontal="center" vertical="center"/>
    </xf>
    <xf numFmtId="1" fontId="47" fillId="0" borderId="0" xfId="55" applyNumberFormat="1" applyFont="1" applyAlignment="1">
      <alignment vertical="center"/>
    </xf>
    <xf numFmtId="166" fontId="47" fillId="0" borderId="0" xfId="55" applyNumberFormat="1" applyFont="1" applyAlignment="1">
      <alignment vertical="center"/>
    </xf>
    <xf numFmtId="0" fontId="82" fillId="0" borderId="0" xfId="55" applyFont="1" applyAlignment="1">
      <alignment vertical="center"/>
    </xf>
    <xf numFmtId="0" fontId="60" fillId="0" borderId="0" xfId="55" applyFont="1" applyAlignment="1"/>
    <xf numFmtId="0" fontId="47" fillId="0" borderId="0" xfId="55" applyFont="1" applyAlignment="1">
      <alignment vertical="top"/>
    </xf>
    <xf numFmtId="0" fontId="47" fillId="0" borderId="0" xfId="55" applyFont="1" applyAlignment="1">
      <alignment horizontal="center" vertical="top"/>
    </xf>
    <xf numFmtId="1" fontId="47" fillId="0" borderId="0" xfId="55" applyNumberFormat="1" applyFont="1" applyAlignment="1">
      <alignment vertical="top"/>
    </xf>
    <xf numFmtId="166" fontId="47" fillId="0" borderId="0" xfId="55" applyNumberFormat="1" applyFont="1" applyAlignment="1">
      <alignment vertical="top"/>
    </xf>
    <xf numFmtId="166" fontId="47" fillId="0" borderId="0" xfId="55" applyNumberFormat="1" applyFont="1" applyAlignment="1">
      <alignment horizontal="center" vertical="top"/>
    </xf>
    <xf numFmtId="0" fontId="0" fillId="0" borderId="0" xfId="55" applyFont="1" applyAlignment="1"/>
    <xf numFmtId="0" fontId="82" fillId="0" borderId="0" xfId="0" applyFont="1" applyFill="1" applyAlignment="1">
      <alignment horizontal="center" vertical="center"/>
    </xf>
    <xf numFmtId="0" fontId="47" fillId="0" borderId="0" xfId="0" applyFont="1" applyFill="1" applyAlignment="1"/>
    <xf numFmtId="0" fontId="47" fillId="0" borderId="0" xfId="0" applyFont="1" applyFill="1" applyAlignment="1">
      <alignment horizontal="center"/>
    </xf>
    <xf numFmtId="1" fontId="47" fillId="0" borderId="0" xfId="0" applyNumberFormat="1" applyFont="1" applyFill="1" applyAlignment="1"/>
    <xf numFmtId="166" fontId="47" fillId="0" borderId="0" xfId="0" applyNumberFormat="1" applyFont="1" applyFill="1" applyAlignment="1"/>
    <xf numFmtId="166" fontId="47" fillId="0" borderId="0" xfId="0" applyNumberFormat="1" applyFont="1" applyFill="1" applyAlignment="1">
      <alignment horizontal="center"/>
    </xf>
    <xf numFmtId="1" fontId="83" fillId="0" borderId="0" xfId="0" applyNumberFormat="1" applyFont="1" applyFill="1" applyBorder="1" applyAlignment="1">
      <alignment vertical="top"/>
    </xf>
    <xf numFmtId="0" fontId="35" fillId="0" borderId="0" xfId="0" applyFont="1"/>
    <xf numFmtId="1" fontId="35" fillId="0" borderId="13" xfId="0" applyNumberFormat="1" applyFont="1" applyFill="1" applyBorder="1" applyAlignment="1">
      <alignment horizontal="center" vertical="center" wrapText="1"/>
    </xf>
    <xf numFmtId="0" fontId="35" fillId="0" borderId="13" xfId="0" applyFont="1" applyFill="1" applyBorder="1" applyAlignment="1">
      <alignment horizontal="center" vertical="center" wrapText="1"/>
    </xf>
    <xf numFmtId="0" fontId="35" fillId="0" borderId="13" xfId="0" applyFont="1" applyBorder="1" applyAlignment="1">
      <alignment horizontal="center" vertical="center" wrapText="1"/>
    </xf>
    <xf numFmtId="0" fontId="35" fillId="0" borderId="10" xfId="0" applyFont="1" applyFill="1" applyBorder="1" applyAlignment="1">
      <alignment horizontal="center" vertical="center" textRotation="90" wrapText="1"/>
    </xf>
    <xf numFmtId="0" fontId="35" fillId="0" borderId="10" xfId="37" applyFont="1" applyFill="1" applyBorder="1" applyAlignment="1">
      <alignment horizontal="center" vertical="center" textRotation="90" wrapText="1"/>
    </xf>
    <xf numFmtId="0" fontId="35" fillId="0" borderId="10" xfId="0" applyFont="1" applyFill="1" applyBorder="1" applyAlignment="1">
      <alignment horizontal="center" vertical="center" wrapText="1"/>
    </xf>
    <xf numFmtId="1" fontId="35" fillId="0" borderId="10" xfId="0" applyNumberFormat="1" applyFont="1" applyFill="1" applyBorder="1" applyAlignment="1">
      <alignment horizontal="center" vertical="center" wrapText="1"/>
    </xf>
    <xf numFmtId="49" fontId="35" fillId="0" borderId="10" xfId="0" applyNumberFormat="1" applyFont="1" applyFill="1" applyBorder="1" applyAlignment="1">
      <alignment horizontal="center" vertical="center" wrapText="1"/>
    </xf>
    <xf numFmtId="166" fontId="35" fillId="0" borderId="0" xfId="0" applyNumberFormat="1" applyFont="1" applyFill="1" applyAlignment="1"/>
    <xf numFmtId="1" fontId="60" fillId="25" borderId="10" xfId="55" applyNumberFormat="1" applyFont="1" applyFill="1" applyBorder="1" applyAlignment="1">
      <alignment horizontal="center" vertical="center" wrapText="1"/>
    </xf>
    <xf numFmtId="2" fontId="60" fillId="25" borderId="10" xfId="0" applyNumberFormat="1" applyFont="1" applyFill="1" applyBorder="1" applyAlignment="1">
      <alignment horizontal="center"/>
    </xf>
    <xf numFmtId="1" fontId="60" fillId="25" borderId="10" xfId="0" applyNumberFormat="1" applyFont="1" applyFill="1" applyBorder="1" applyAlignment="1">
      <alignment horizontal="center"/>
    </xf>
    <xf numFmtId="0" fontId="60" fillId="25" borderId="10" xfId="0" applyFont="1" applyFill="1" applyBorder="1" applyAlignment="1">
      <alignment horizontal="center"/>
    </xf>
    <xf numFmtId="166" fontId="60" fillId="25" borderId="10" xfId="0" applyNumberFormat="1" applyFont="1" applyFill="1" applyBorder="1" applyAlignment="1">
      <alignment horizontal="center"/>
    </xf>
    <xf numFmtId="0" fontId="60" fillId="0" borderId="0" xfId="0" applyFont="1" applyFill="1"/>
    <xf numFmtId="166" fontId="60" fillId="0" borderId="0" xfId="0" applyNumberFormat="1" applyFont="1" applyFill="1"/>
    <xf numFmtId="0" fontId="60" fillId="0" borderId="0" xfId="0" applyFont="1"/>
    <xf numFmtId="1" fontId="35" fillId="0" borderId="10" xfId="55" applyNumberFormat="1" applyFont="1" applyBorder="1" applyAlignment="1">
      <alignment horizontal="center" vertical="center" wrapText="1"/>
    </xf>
    <xf numFmtId="2" fontId="35" fillId="0" borderId="10" xfId="0" applyNumberFormat="1" applyFont="1" applyFill="1" applyBorder="1" applyAlignment="1">
      <alignment horizontal="center"/>
    </xf>
    <xf numFmtId="1" fontId="35" fillId="0" borderId="10" xfId="0" applyNumberFormat="1" applyFont="1" applyFill="1" applyBorder="1" applyAlignment="1">
      <alignment horizontal="center"/>
    </xf>
    <xf numFmtId="0" fontId="35" fillId="0" borderId="10" xfId="0" applyFont="1" applyFill="1" applyBorder="1" applyAlignment="1">
      <alignment horizontal="center"/>
    </xf>
    <xf numFmtId="166" fontId="35" fillId="0" borderId="10" xfId="0" applyNumberFormat="1" applyFont="1" applyFill="1" applyBorder="1" applyAlignment="1">
      <alignment horizontal="center"/>
    </xf>
    <xf numFmtId="166" fontId="35" fillId="0" borderId="0" xfId="0" applyNumberFormat="1" applyFont="1" applyFill="1"/>
    <xf numFmtId="166" fontId="35" fillId="0" borderId="0" xfId="0" applyNumberFormat="1" applyFont="1"/>
    <xf numFmtId="1" fontId="35" fillId="26" borderId="10" xfId="55" applyNumberFormat="1" applyFont="1" applyFill="1" applyBorder="1" applyAlignment="1">
      <alignment horizontal="center" vertical="center" wrapText="1"/>
    </xf>
    <xf numFmtId="2" fontId="35" fillId="26" borderId="10" xfId="0" applyNumberFormat="1" applyFont="1" applyFill="1" applyBorder="1" applyAlignment="1">
      <alignment horizontal="center"/>
    </xf>
    <xf numFmtId="1" fontId="35" fillId="26" borderId="10" xfId="0" applyNumberFormat="1" applyFont="1" applyFill="1" applyBorder="1" applyAlignment="1">
      <alignment horizontal="center"/>
    </xf>
    <xf numFmtId="0" fontId="35" fillId="26" borderId="10" xfId="0" applyFont="1" applyFill="1" applyBorder="1" applyAlignment="1">
      <alignment horizontal="center"/>
    </xf>
    <xf numFmtId="166" fontId="35" fillId="26" borderId="10" xfId="0" applyNumberFormat="1" applyFont="1" applyFill="1" applyBorder="1" applyAlignment="1">
      <alignment horizontal="center"/>
    </xf>
    <xf numFmtId="0" fontId="35" fillId="26" borderId="0" xfId="0" applyFont="1" applyFill="1"/>
    <xf numFmtId="0" fontId="35" fillId="26" borderId="0" xfId="0" applyFont="1" applyFill="1" applyAlignment="1"/>
    <xf numFmtId="166" fontId="60" fillId="0" borderId="0" xfId="0" applyNumberFormat="1" applyFont="1" applyFill="1" applyAlignment="1">
      <alignment horizontal="right"/>
    </xf>
    <xf numFmtId="0" fontId="60" fillId="25" borderId="0" xfId="0" applyFont="1" applyFill="1"/>
    <xf numFmtId="0" fontId="60" fillId="25" borderId="0" xfId="0" applyFont="1" applyFill="1" applyAlignment="1"/>
    <xf numFmtId="1" fontId="60" fillId="31" borderId="10" xfId="55" applyNumberFormat="1" applyFont="1" applyFill="1" applyBorder="1" applyAlignment="1">
      <alignment horizontal="center" vertical="center" wrapText="1"/>
    </xf>
    <xf numFmtId="2" fontId="60" fillId="31" borderId="10" xfId="0" applyNumberFormat="1" applyFont="1" applyFill="1" applyBorder="1" applyAlignment="1">
      <alignment horizontal="center"/>
    </xf>
    <xf numFmtId="0" fontId="60" fillId="31" borderId="10" xfId="0" applyFont="1" applyFill="1" applyBorder="1" applyAlignment="1">
      <alignment horizontal="center"/>
    </xf>
    <xf numFmtId="166" fontId="60" fillId="31" borderId="10" xfId="0" applyNumberFormat="1" applyFont="1" applyFill="1" applyBorder="1" applyAlignment="1">
      <alignment horizontal="center"/>
    </xf>
    <xf numFmtId="0" fontId="60" fillId="31" borderId="0" xfId="0" applyFont="1" applyFill="1"/>
    <xf numFmtId="0" fontId="60" fillId="31" borderId="0" xfId="0" applyFont="1" applyFill="1" applyAlignment="1"/>
    <xf numFmtId="2" fontId="35" fillId="0" borderId="10" xfId="0" applyNumberFormat="1" applyFont="1" applyBorder="1" applyAlignment="1">
      <alignment horizontal="center"/>
    </xf>
    <xf numFmtId="1" fontId="60" fillId="29" borderId="10" xfId="55" applyNumberFormat="1" applyFont="1" applyFill="1" applyBorder="1" applyAlignment="1">
      <alignment horizontal="center" vertical="center" wrapText="1"/>
    </xf>
    <xf numFmtId="2" fontId="60" fillId="29" borderId="10" xfId="0" applyNumberFormat="1" applyFont="1" applyFill="1" applyBorder="1" applyAlignment="1">
      <alignment horizontal="center"/>
    </xf>
    <xf numFmtId="1" fontId="60" fillId="29" borderId="10" xfId="0" applyNumberFormat="1" applyFont="1" applyFill="1" applyBorder="1" applyAlignment="1">
      <alignment horizontal="center"/>
    </xf>
    <xf numFmtId="0" fontId="60" fillId="29" borderId="10" xfId="0" applyFont="1" applyFill="1" applyBorder="1" applyAlignment="1">
      <alignment horizontal="center"/>
    </xf>
    <xf numFmtId="166" fontId="60" fillId="29" borderId="10" xfId="0" applyNumberFormat="1" applyFont="1" applyFill="1" applyBorder="1" applyAlignment="1">
      <alignment horizontal="center"/>
    </xf>
    <xf numFmtId="0" fontId="60" fillId="29" borderId="0" xfId="0" applyFont="1" applyFill="1"/>
    <xf numFmtId="0" fontId="60" fillId="29" borderId="0" xfId="0" applyFont="1" applyFill="1" applyAlignment="1"/>
    <xf numFmtId="1" fontId="35" fillId="0" borderId="10" xfId="55" applyNumberFormat="1" applyFont="1" applyBorder="1" applyAlignment="1">
      <alignment horizontal="left" vertical="center" wrapText="1"/>
    </xf>
    <xf numFmtId="166" fontId="35" fillId="0" borderId="11" xfId="0" applyNumberFormat="1" applyFont="1" applyFill="1" applyBorder="1" applyAlignment="1">
      <alignment horizontal="center"/>
    </xf>
    <xf numFmtId="166" fontId="60" fillId="0" borderId="10" xfId="0" applyNumberFormat="1" applyFont="1" applyFill="1" applyBorder="1" applyAlignment="1">
      <alignment horizontal="center"/>
    </xf>
    <xf numFmtId="0" fontId="35" fillId="0" borderId="11" xfId="0" applyFont="1" applyBorder="1" applyAlignment="1">
      <alignment horizontal="center" wrapText="1"/>
    </xf>
    <xf numFmtId="1" fontId="35" fillId="0" borderId="11" xfId="55" applyNumberFormat="1" applyFont="1" applyBorder="1" applyAlignment="1">
      <alignment horizontal="center" vertical="center" wrapText="1"/>
    </xf>
    <xf numFmtId="1" fontId="35" fillId="0" borderId="11" xfId="55" applyNumberFormat="1" applyFont="1" applyBorder="1" applyAlignment="1">
      <alignment horizontal="left" vertical="center" wrapText="1"/>
    </xf>
    <xf numFmtId="2" fontId="35" fillId="0" borderId="11" xfId="0" applyNumberFormat="1" applyFont="1" applyBorder="1" applyAlignment="1">
      <alignment horizontal="center"/>
    </xf>
    <xf numFmtId="2" fontId="35" fillId="0" borderId="11" xfId="0" applyNumberFormat="1" applyFont="1" applyFill="1" applyBorder="1" applyAlignment="1">
      <alignment horizontal="center"/>
    </xf>
    <xf numFmtId="1" fontId="35" fillId="0" borderId="11" xfId="0" applyNumberFormat="1" applyFont="1" applyFill="1" applyBorder="1" applyAlignment="1">
      <alignment horizontal="center"/>
    </xf>
    <xf numFmtId="0" fontId="35" fillId="0" borderId="11" xfId="0" applyFont="1" applyFill="1" applyBorder="1" applyAlignment="1">
      <alignment horizontal="center"/>
    </xf>
    <xf numFmtId="0" fontId="35" fillId="24" borderId="10" xfId="37" applyFont="1" applyFill="1" applyBorder="1" applyAlignment="1">
      <alignment horizontal="center"/>
    </xf>
    <xf numFmtId="0" fontId="35" fillId="0" borderId="0" xfId="0" applyFont="1" applyFill="1" applyBorder="1"/>
    <xf numFmtId="0" fontId="35" fillId="0" borderId="0" xfId="0" applyFont="1" applyBorder="1"/>
    <xf numFmtId="166" fontId="0" fillId="0" borderId="10" xfId="0" applyNumberFormat="1" applyFont="1" applyFill="1" applyBorder="1" applyAlignment="1">
      <alignment horizontal="center" wrapText="1"/>
    </xf>
    <xf numFmtId="1" fontId="35" fillId="0" borderId="10" xfId="55" applyNumberFormat="1" applyFont="1" applyBorder="1" applyAlignment="1">
      <alignment horizontal="center" wrapText="1"/>
    </xf>
    <xf numFmtId="1" fontId="35" fillId="0" borderId="10" xfId="55" applyNumberFormat="1" applyFont="1" applyBorder="1" applyAlignment="1">
      <alignment horizontal="left" wrapText="1"/>
    </xf>
    <xf numFmtId="1" fontId="35" fillId="0" borderId="11" xfId="55" applyNumberFormat="1" applyFont="1" applyBorder="1" applyAlignment="1">
      <alignment horizontal="left" wrapText="1"/>
    </xf>
    <xf numFmtId="1" fontId="35" fillId="30" borderId="11" xfId="55" applyNumberFormat="1" applyFont="1" applyFill="1" applyBorder="1" applyAlignment="1">
      <alignment horizontal="center" vertical="center" wrapText="1"/>
    </xf>
    <xf numFmtId="2" fontId="35" fillId="30" borderId="11" xfId="55" applyNumberFormat="1" applyFont="1" applyFill="1" applyBorder="1" applyAlignment="1">
      <alignment horizontal="left" vertical="center" wrapText="1"/>
    </xf>
    <xf numFmtId="2" fontId="35" fillId="30" borderId="11" xfId="0" applyNumberFormat="1" applyFont="1" applyFill="1" applyBorder="1" applyAlignment="1">
      <alignment horizontal="center"/>
    </xf>
    <xf numFmtId="1" fontId="35" fillId="30" borderId="11" xfId="0" applyNumberFormat="1" applyFont="1" applyFill="1" applyBorder="1" applyAlignment="1">
      <alignment horizontal="center"/>
    </xf>
    <xf numFmtId="0" fontId="35" fillId="30" borderId="11" xfId="0" applyFont="1" applyFill="1" applyBorder="1" applyAlignment="1">
      <alignment horizontal="center"/>
    </xf>
    <xf numFmtId="166" fontId="0" fillId="30" borderId="10" xfId="0" applyNumberFormat="1" applyFont="1" applyFill="1" applyBorder="1" applyAlignment="1">
      <alignment horizontal="center" wrapText="1"/>
    </xf>
    <xf numFmtId="166" fontId="35" fillId="30" borderId="11" xfId="0" applyNumberFormat="1" applyFont="1" applyFill="1" applyBorder="1" applyAlignment="1">
      <alignment horizontal="center"/>
    </xf>
    <xf numFmtId="166" fontId="60" fillId="30" borderId="11" xfId="0" applyNumberFormat="1" applyFont="1" applyFill="1" applyBorder="1" applyAlignment="1">
      <alignment horizontal="center"/>
    </xf>
    <xf numFmtId="0" fontId="35" fillId="30" borderId="10" xfId="0" applyFont="1" applyFill="1" applyBorder="1" applyAlignment="1">
      <alignment horizontal="center"/>
    </xf>
    <xf numFmtId="166" fontId="35" fillId="30" borderId="10" xfId="0" applyNumberFormat="1" applyFont="1" applyFill="1" applyBorder="1" applyAlignment="1">
      <alignment horizontal="center"/>
    </xf>
    <xf numFmtId="0" fontId="35" fillId="30" borderId="11" xfId="0" applyFont="1" applyFill="1" applyBorder="1" applyAlignment="1">
      <alignment horizontal="center" wrapText="1"/>
    </xf>
    <xf numFmtId="0" fontId="35" fillId="30" borderId="0" xfId="0" applyFont="1" applyFill="1" applyBorder="1"/>
    <xf numFmtId="0" fontId="0" fillId="34" borderId="0" xfId="0" applyFont="1" applyFill="1" applyBorder="1" applyAlignment="1"/>
    <xf numFmtId="1" fontId="35" fillId="30" borderId="11" xfId="55" applyNumberFormat="1" applyFont="1" applyFill="1" applyBorder="1" applyAlignment="1">
      <alignment horizontal="left" vertical="center" wrapText="1"/>
    </xf>
    <xf numFmtId="0" fontId="35" fillId="30" borderId="0" xfId="0" applyFont="1" applyFill="1" applyBorder="1" applyAlignment="1">
      <alignment horizontal="left"/>
    </xf>
    <xf numFmtId="1" fontId="35" fillId="30" borderId="10" xfId="55" applyNumberFormat="1" applyFont="1" applyFill="1" applyBorder="1" applyAlignment="1">
      <alignment horizontal="center" vertical="center" wrapText="1"/>
    </xf>
    <xf numFmtId="2" fontId="35" fillId="30" borderId="10" xfId="55" applyNumberFormat="1" applyFont="1" applyFill="1" applyBorder="1" applyAlignment="1">
      <alignment horizontal="left" vertical="center" wrapText="1"/>
    </xf>
    <xf numFmtId="2" fontId="35" fillId="30" borderId="10" xfId="0" applyNumberFormat="1" applyFont="1" applyFill="1" applyBorder="1" applyAlignment="1">
      <alignment horizontal="center"/>
    </xf>
    <xf numFmtId="1" fontId="35" fillId="30" borderId="10" xfId="0" applyNumberFormat="1" applyFont="1" applyFill="1" applyBorder="1" applyAlignment="1">
      <alignment horizontal="center"/>
    </xf>
    <xf numFmtId="0" fontId="35" fillId="30" borderId="0" xfId="0" applyFont="1" applyFill="1"/>
    <xf numFmtId="1" fontId="35" fillId="37" borderId="10" xfId="55" applyNumberFormat="1" applyFont="1" applyFill="1" applyBorder="1" applyAlignment="1">
      <alignment horizontal="center" vertical="center" wrapText="1"/>
    </xf>
    <xf numFmtId="2" fontId="35" fillId="37" borderId="10" xfId="55" applyNumberFormat="1" applyFont="1" applyFill="1" applyBorder="1" applyAlignment="1">
      <alignment horizontal="left" vertical="center" wrapText="1"/>
    </xf>
    <xf numFmtId="2" fontId="35" fillId="37" borderId="11" xfId="0" applyNumberFormat="1" applyFont="1" applyFill="1" applyBorder="1" applyAlignment="1">
      <alignment horizontal="center"/>
    </xf>
    <xf numFmtId="2" fontId="35" fillId="37" borderId="10" xfId="0" applyNumberFormat="1" applyFont="1" applyFill="1" applyBorder="1" applyAlignment="1">
      <alignment horizontal="center"/>
    </xf>
    <xf numFmtId="1" fontId="35" fillId="37" borderId="10" xfId="0" applyNumberFormat="1" applyFont="1" applyFill="1" applyBorder="1" applyAlignment="1">
      <alignment horizontal="center"/>
    </xf>
    <xf numFmtId="0" fontId="35" fillId="37" borderId="11" xfId="0" applyFont="1" applyFill="1" applyBorder="1" applyAlignment="1">
      <alignment horizontal="center"/>
    </xf>
    <xf numFmtId="166" fontId="0" fillId="37" borderId="10" xfId="0" applyNumberFormat="1" applyFont="1" applyFill="1" applyBorder="1" applyAlignment="1">
      <alignment horizontal="center" wrapText="1"/>
    </xf>
    <xf numFmtId="166" fontId="35" fillId="37" borderId="11" xfId="0" applyNumberFormat="1" applyFont="1" applyFill="1" applyBorder="1" applyAlignment="1">
      <alignment horizontal="center"/>
    </xf>
    <xf numFmtId="0" fontId="35" fillId="37" borderId="10" xfId="0" applyFont="1" applyFill="1" applyBorder="1" applyAlignment="1">
      <alignment horizontal="center"/>
    </xf>
    <xf numFmtId="166" fontId="60" fillId="37" borderId="11" xfId="0" applyNumberFormat="1" applyFont="1" applyFill="1" applyBorder="1" applyAlignment="1">
      <alignment horizontal="center"/>
    </xf>
    <xf numFmtId="166" fontId="35" fillId="37" borderId="10" xfId="0" applyNumberFormat="1" applyFont="1" applyFill="1" applyBorder="1" applyAlignment="1">
      <alignment horizontal="center"/>
    </xf>
    <xf numFmtId="0" fontId="0" fillId="37" borderId="11" xfId="0" applyFont="1" applyFill="1" applyBorder="1" applyAlignment="1">
      <alignment horizontal="center" wrapText="1"/>
    </xf>
    <xf numFmtId="0" fontId="35" fillId="37" borderId="0" xfId="0" applyFont="1" applyFill="1"/>
    <xf numFmtId="0" fontId="35" fillId="30" borderId="11" xfId="55" applyFont="1" applyFill="1" applyBorder="1" applyAlignment="1">
      <alignment horizontal="center"/>
    </xf>
    <xf numFmtId="2" fontId="35" fillId="30" borderId="11" xfId="55" applyNumberFormat="1" applyFont="1" applyFill="1" applyBorder="1" applyAlignment="1">
      <alignment horizontal="left" wrapText="1"/>
    </xf>
    <xf numFmtId="49" fontId="35" fillId="30" borderId="11" xfId="55" applyNumberFormat="1" applyFont="1" applyFill="1" applyBorder="1" applyAlignment="1">
      <alignment horizontal="center"/>
    </xf>
    <xf numFmtId="0" fontId="35" fillId="30" borderId="0" xfId="0" applyFont="1" applyFill="1" applyBorder="1" applyAlignment="1"/>
    <xf numFmtId="0" fontId="35" fillId="30" borderId="17" xfId="55" applyFont="1" applyFill="1" applyBorder="1" applyAlignment="1">
      <alignment horizontal="center" vertical="center"/>
    </xf>
    <xf numFmtId="2" fontId="35" fillId="30" borderId="17" xfId="55" applyNumberFormat="1" applyFont="1" applyFill="1" applyBorder="1" applyAlignment="1">
      <alignment horizontal="left" vertical="center" wrapText="1"/>
    </xf>
    <xf numFmtId="49" fontId="35" fillId="30" borderId="17" xfId="55" applyNumberFormat="1" applyFont="1" applyFill="1" applyBorder="1" applyAlignment="1">
      <alignment vertical="top"/>
    </xf>
    <xf numFmtId="2" fontId="35" fillId="30" borderId="17" xfId="0" applyNumberFormat="1" applyFont="1" applyFill="1" applyBorder="1" applyAlignment="1">
      <alignment horizontal="center"/>
    </xf>
    <xf numFmtId="1" fontId="35" fillId="30" borderId="17" xfId="0" applyNumberFormat="1" applyFont="1" applyFill="1" applyBorder="1" applyAlignment="1">
      <alignment horizontal="center"/>
    </xf>
    <xf numFmtId="0" fontId="35" fillId="30" borderId="17" xfId="0" applyFont="1" applyFill="1" applyBorder="1" applyAlignment="1">
      <alignment horizontal="center"/>
    </xf>
    <xf numFmtId="166" fontId="35" fillId="30" borderId="17" xfId="0" applyNumberFormat="1" applyFont="1" applyFill="1" applyBorder="1" applyAlignment="1">
      <alignment horizontal="center"/>
    </xf>
    <xf numFmtId="166" fontId="60" fillId="30" borderId="17" xfId="0" applyNumberFormat="1" applyFont="1" applyFill="1" applyBorder="1" applyAlignment="1">
      <alignment horizontal="center"/>
    </xf>
    <xf numFmtId="0" fontId="35" fillId="30" borderId="13" xfId="55" applyFont="1" applyFill="1" applyBorder="1" applyAlignment="1">
      <alignment horizontal="center" vertical="center"/>
    </xf>
    <xf numFmtId="49" fontId="35" fillId="30" borderId="13" xfId="55" applyNumberFormat="1" applyFont="1" applyFill="1" applyBorder="1" applyAlignment="1">
      <alignment vertical="top"/>
    </xf>
    <xf numFmtId="166" fontId="60" fillId="30" borderId="13" xfId="0" applyNumberFormat="1" applyFont="1" applyFill="1" applyBorder="1" applyAlignment="1">
      <alignment horizontal="center"/>
    </xf>
    <xf numFmtId="166" fontId="35" fillId="30" borderId="13" xfId="0" applyNumberFormat="1" applyFont="1" applyFill="1" applyBorder="1" applyAlignment="1">
      <alignment horizontal="center"/>
    </xf>
    <xf numFmtId="0" fontId="35" fillId="30" borderId="13" xfId="0" applyFont="1" applyFill="1" applyBorder="1" applyAlignment="1">
      <alignment horizontal="center"/>
    </xf>
    <xf numFmtId="2" fontId="35" fillId="30" borderId="11" xfId="55" applyNumberFormat="1" applyFont="1" applyFill="1" applyBorder="1" applyAlignment="1">
      <alignment horizontal="center"/>
    </xf>
    <xf numFmtId="2" fontId="0" fillId="30" borderId="11" xfId="55" applyNumberFormat="1" applyFont="1" applyFill="1" applyBorder="1" applyAlignment="1">
      <alignment horizontal="left" wrapText="1"/>
    </xf>
    <xf numFmtId="2" fontId="35" fillId="30" borderId="17" xfId="55" applyNumberFormat="1" applyFont="1" applyFill="1" applyBorder="1" applyAlignment="1">
      <alignment horizontal="center"/>
    </xf>
    <xf numFmtId="2" fontId="0" fillId="30" borderId="17" xfId="55" applyNumberFormat="1" applyFont="1" applyFill="1" applyBorder="1" applyAlignment="1">
      <alignment horizontal="left" vertical="center" wrapText="1"/>
    </xf>
    <xf numFmtId="0" fontId="35" fillId="30" borderId="17" xfId="0" applyFont="1" applyFill="1" applyBorder="1" applyAlignment="1">
      <alignment horizontal="center" wrapText="1"/>
    </xf>
    <xf numFmtId="1" fontId="35" fillId="29" borderId="11" xfId="55" applyNumberFormat="1" applyFont="1" applyFill="1" applyBorder="1" applyAlignment="1">
      <alignment horizontal="center" vertical="center" wrapText="1"/>
    </xf>
    <xf numFmtId="1" fontId="35" fillId="29" borderId="11" xfId="55" applyNumberFormat="1" applyFont="1" applyFill="1" applyBorder="1" applyAlignment="1">
      <alignment horizontal="left" vertical="center" wrapText="1"/>
    </xf>
    <xf numFmtId="2" fontId="35" fillId="29" borderId="11" xfId="0" applyNumberFormat="1" applyFont="1" applyFill="1" applyBorder="1" applyAlignment="1">
      <alignment horizontal="center"/>
    </xf>
    <xf numFmtId="1" fontId="35" fillId="29" borderId="11" xfId="0" applyNumberFormat="1" applyFont="1" applyFill="1" applyBorder="1" applyAlignment="1">
      <alignment horizontal="center"/>
    </xf>
    <xf numFmtId="0" fontId="35" fillId="29" borderId="11" xfId="0" applyFont="1" applyFill="1" applyBorder="1" applyAlignment="1">
      <alignment horizontal="center"/>
    </xf>
    <xf numFmtId="2" fontId="0" fillId="29" borderId="10" xfId="0" applyNumberFormat="1" applyFont="1" applyFill="1" applyBorder="1" applyAlignment="1">
      <alignment horizontal="center" wrapText="1"/>
    </xf>
    <xf numFmtId="166" fontId="35" fillId="29" borderId="11" xfId="0" applyNumberFormat="1" applyFont="1" applyFill="1" applyBorder="1" applyAlignment="1">
      <alignment horizontal="center"/>
    </xf>
    <xf numFmtId="166" fontId="60" fillId="29" borderId="11" xfId="0" applyNumberFormat="1" applyFont="1" applyFill="1" applyBorder="1" applyAlignment="1">
      <alignment horizontal="center"/>
    </xf>
    <xf numFmtId="0" fontId="35" fillId="29" borderId="10" xfId="0" applyFont="1" applyFill="1" applyBorder="1" applyAlignment="1">
      <alignment horizontal="center"/>
    </xf>
    <xf numFmtId="166" fontId="35" fillId="29" borderId="10" xfId="0" applyNumberFormat="1" applyFont="1" applyFill="1" applyBorder="1" applyAlignment="1">
      <alignment horizontal="center"/>
    </xf>
    <xf numFmtId="0" fontId="35" fillId="29" borderId="11" xfId="0" applyFont="1" applyFill="1" applyBorder="1" applyAlignment="1">
      <alignment horizontal="center" wrapText="1"/>
    </xf>
    <xf numFmtId="0" fontId="35" fillId="29" borderId="0" xfId="0" applyFont="1" applyFill="1" applyBorder="1"/>
    <xf numFmtId="1" fontId="35" fillId="29" borderId="10" xfId="55" applyNumberFormat="1" applyFont="1" applyFill="1" applyBorder="1" applyAlignment="1">
      <alignment horizontal="center" vertical="center" wrapText="1"/>
    </xf>
    <xf numFmtId="1" fontId="35" fillId="29" borderId="10" xfId="55" applyNumberFormat="1" applyFont="1" applyFill="1" applyBorder="1" applyAlignment="1">
      <alignment horizontal="left" vertical="center" wrapText="1"/>
    </xf>
    <xf numFmtId="2" fontId="35" fillId="29" borderId="10" xfId="0" applyNumberFormat="1" applyFont="1" applyFill="1" applyBorder="1" applyAlignment="1">
      <alignment horizontal="center"/>
    </xf>
    <xf numFmtId="1" fontId="35" fillId="29" borderId="10" xfId="0" applyNumberFormat="1" applyFont="1" applyFill="1" applyBorder="1" applyAlignment="1">
      <alignment horizontal="center"/>
    </xf>
    <xf numFmtId="0" fontId="35" fillId="29" borderId="0" xfId="0" applyFont="1" applyFill="1"/>
    <xf numFmtId="0" fontId="0" fillId="0" borderId="0" xfId="0" applyFont="1" applyAlignment="1">
      <alignment wrapText="1"/>
    </xf>
    <xf numFmtId="0" fontId="0" fillId="0" borderId="0" xfId="0" applyFont="1" applyFill="1" applyAlignment="1">
      <alignment wrapText="1"/>
    </xf>
    <xf numFmtId="0" fontId="61" fillId="0" borderId="0" xfId="44" applyFont="1" applyFill="1" applyBorder="1" applyAlignment="1">
      <alignment horizontal="center" wrapText="1"/>
    </xf>
    <xf numFmtId="0" fontId="35" fillId="0" borderId="0" xfId="55" applyFont="1" applyAlignment="1">
      <alignment vertical="center" wrapText="1"/>
    </xf>
    <xf numFmtId="0" fontId="60" fillId="0" borderId="0" xfId="55" applyFont="1" applyAlignment="1">
      <alignment vertical="center" wrapText="1"/>
    </xf>
    <xf numFmtId="0" fontId="0" fillId="0" borderId="0" xfId="55" applyFont="1" applyAlignment="1">
      <alignment vertical="top" wrapText="1"/>
    </xf>
    <xf numFmtId="0" fontId="0" fillId="0" borderId="0" xfId="55" applyFont="1" applyAlignment="1">
      <alignment horizontal="center" vertical="top" wrapText="1"/>
    </xf>
    <xf numFmtId="0" fontId="61" fillId="0" borderId="0" xfId="44" applyFont="1" applyFill="1" applyBorder="1" applyAlignment="1">
      <alignment wrapText="1"/>
    </xf>
    <xf numFmtId="0" fontId="0" fillId="0" borderId="0" xfId="0" applyFont="1" applyFill="1" applyAlignment="1">
      <alignment horizontal="right" wrapText="1"/>
    </xf>
    <xf numFmtId="0" fontId="0" fillId="0" borderId="0" xfId="0" applyFont="1" applyFill="1" applyAlignment="1">
      <alignment vertical="center" wrapText="1"/>
    </xf>
    <xf numFmtId="0" fontId="61" fillId="0" borderId="0" xfId="45" applyFont="1" applyFill="1" applyBorder="1" applyAlignment="1">
      <alignment vertical="center" wrapText="1"/>
    </xf>
    <xf numFmtId="0" fontId="0" fillId="0" borderId="24" xfId="45" applyFont="1" applyFill="1" applyBorder="1" applyAlignment="1">
      <alignment horizontal="center" vertical="center" wrapText="1"/>
    </xf>
    <xf numFmtId="0" fontId="0" fillId="0" borderId="10" xfId="45" applyFont="1" applyFill="1" applyBorder="1" applyAlignment="1">
      <alignment horizontal="center" vertical="center" wrapText="1"/>
    </xf>
    <xf numFmtId="0" fontId="0" fillId="0" borderId="13" xfId="45" applyFont="1" applyFill="1" applyBorder="1" applyAlignment="1">
      <alignment horizontal="center" vertical="center" wrapText="1"/>
    </xf>
    <xf numFmtId="0" fontId="0" fillId="0" borderId="10" xfId="45" applyFont="1" applyFill="1" applyBorder="1" applyAlignment="1">
      <alignment horizontal="center" vertical="center" textRotation="90" wrapText="1"/>
    </xf>
    <xf numFmtId="49" fontId="0" fillId="0" borderId="10" xfId="45" applyNumberFormat="1" applyFont="1" applyFill="1" applyBorder="1" applyAlignment="1">
      <alignment horizontal="center" vertical="center" wrapText="1"/>
    </xf>
    <xf numFmtId="1" fontId="61" fillId="25" borderId="10" xfId="0" applyNumberFormat="1" applyFont="1" applyFill="1" applyBorder="1" applyAlignment="1">
      <alignment horizontal="center" wrapText="1"/>
    </xf>
    <xf numFmtId="172" fontId="61" fillId="25" borderId="0" xfId="0" applyNumberFormat="1" applyFont="1" applyFill="1" applyAlignment="1">
      <alignment wrapText="1"/>
    </xf>
    <xf numFmtId="2" fontId="0" fillId="0" borderId="10" xfId="0" applyNumberFormat="1" applyFont="1" applyBorder="1" applyAlignment="1">
      <alignment horizontal="center" wrapText="1"/>
    </xf>
    <xf numFmtId="0" fontId="0" fillId="0" borderId="10" xfId="0" applyFont="1" applyBorder="1" applyAlignment="1">
      <alignment horizontal="center" wrapText="1"/>
    </xf>
    <xf numFmtId="166" fontId="0" fillId="0" borderId="10" xfId="0" applyNumberFormat="1" applyFont="1" applyBorder="1" applyAlignment="1">
      <alignment horizontal="center" wrapText="1"/>
    </xf>
    <xf numFmtId="1" fontId="61" fillId="26" borderId="10" xfId="55" applyNumberFormat="1" applyFont="1" applyFill="1" applyBorder="1" applyAlignment="1">
      <alignment horizontal="center" vertical="center" wrapText="1"/>
    </xf>
    <xf numFmtId="1" fontId="61" fillId="30" borderId="10" xfId="55" applyNumberFormat="1" applyFont="1" applyFill="1" applyBorder="1" applyAlignment="1">
      <alignment horizontal="center" vertical="center" wrapText="1"/>
    </xf>
    <xf numFmtId="0" fontId="0" fillId="30" borderId="0" xfId="0" applyFont="1" applyFill="1" applyAlignment="1">
      <alignment wrapText="1"/>
    </xf>
    <xf numFmtId="1" fontId="0" fillId="25" borderId="10" xfId="55" applyNumberFormat="1" applyFont="1" applyFill="1" applyBorder="1" applyAlignment="1">
      <alignment horizontal="center" vertical="center" wrapText="1"/>
    </xf>
    <xf numFmtId="2" fontId="0" fillId="25" borderId="10" xfId="0" applyNumberFormat="1" applyFont="1" applyFill="1" applyBorder="1" applyAlignment="1">
      <alignment horizontal="center" wrapText="1"/>
    </xf>
    <xf numFmtId="1" fontId="0" fillId="29" borderId="10" xfId="55" applyNumberFormat="1" applyFont="1" applyFill="1" applyBorder="1" applyAlignment="1">
      <alignment horizontal="center" vertical="center" wrapText="1"/>
    </xf>
    <xf numFmtId="0" fontId="0" fillId="29" borderId="10" xfId="0" applyFont="1" applyFill="1" applyBorder="1" applyAlignment="1">
      <alignment horizontal="center" wrapText="1"/>
    </xf>
    <xf numFmtId="0" fontId="0" fillId="29" borderId="0" xfId="0" applyFont="1" applyFill="1" applyAlignment="1">
      <alignment wrapText="1"/>
    </xf>
    <xf numFmtId="1" fontId="0" fillId="0" borderId="10" xfId="55" applyNumberFormat="1" applyFont="1" applyFill="1" applyBorder="1" applyAlignment="1">
      <alignment horizontal="center" vertical="center" wrapText="1"/>
    </xf>
    <xf numFmtId="1" fontId="0" fillId="0" borderId="10" xfId="55" applyNumberFormat="1" applyFont="1" applyFill="1" applyBorder="1" applyAlignment="1">
      <alignment horizontal="left" vertical="center" wrapText="1"/>
    </xf>
    <xf numFmtId="0" fontId="0" fillId="25" borderId="10" xfId="0" applyFont="1" applyFill="1" applyBorder="1" applyAlignment="1">
      <alignment horizontal="center"/>
    </xf>
    <xf numFmtId="0" fontId="0" fillId="29" borderId="10" xfId="0" applyFont="1" applyFill="1" applyBorder="1" applyAlignment="1">
      <alignment horizontal="center"/>
    </xf>
    <xf numFmtId="1" fontId="0" fillId="0" borderId="11" xfId="55" applyNumberFormat="1" applyFont="1" applyFill="1" applyBorder="1" applyAlignment="1">
      <alignment horizontal="center" vertical="center" wrapText="1"/>
    </xf>
    <xf numFmtId="166" fontId="0" fillId="0" borderId="11" xfId="0" applyNumberFormat="1" applyFont="1" applyFill="1" applyBorder="1" applyAlignment="1">
      <alignment horizontal="center" wrapText="1"/>
    </xf>
    <xf numFmtId="166" fontId="0" fillId="24" borderId="10" xfId="45" applyNumberFormat="1" applyFont="1" applyFill="1" applyBorder="1" applyAlignment="1">
      <alignment horizontal="center" wrapText="1"/>
    </xf>
    <xf numFmtId="0" fontId="0" fillId="0" borderId="0" xfId="0" applyFont="1" applyFill="1" applyBorder="1" applyAlignment="1">
      <alignment wrapText="1"/>
    </xf>
    <xf numFmtId="169" fontId="0" fillId="24" borderId="0" xfId="37" applyNumberFormat="1" applyFont="1" applyFill="1" applyAlignment="1">
      <alignment horizontal="center" wrapText="1"/>
    </xf>
    <xf numFmtId="1" fontId="0" fillId="30" borderId="11" xfId="55" applyNumberFormat="1" applyFont="1" applyFill="1" applyBorder="1" applyAlignment="1">
      <alignment horizontal="center" vertical="center" wrapText="1"/>
    </xf>
    <xf numFmtId="0" fontId="0" fillId="30" borderId="10" xfId="0" applyFont="1" applyFill="1" applyBorder="1" applyAlignment="1">
      <alignment horizontal="center" wrapText="1"/>
    </xf>
    <xf numFmtId="0" fontId="0" fillId="30" borderId="11" xfId="0" applyFont="1" applyFill="1" applyBorder="1" applyAlignment="1">
      <alignment horizontal="center" wrapText="1"/>
    </xf>
    <xf numFmtId="166" fontId="0" fillId="30" borderId="11" xfId="0" applyNumberFormat="1" applyFont="1" applyFill="1" applyBorder="1" applyAlignment="1">
      <alignment horizontal="center" wrapText="1"/>
    </xf>
    <xf numFmtId="0" fontId="0" fillId="30" borderId="0" xfId="0" applyFont="1" applyFill="1" applyBorder="1" applyAlignment="1">
      <alignment wrapText="1"/>
    </xf>
    <xf numFmtId="1" fontId="0" fillId="30" borderId="10" xfId="55" applyNumberFormat="1" applyFont="1" applyFill="1" applyBorder="1" applyAlignment="1">
      <alignment horizontal="center" vertical="center" wrapText="1"/>
    </xf>
    <xf numFmtId="1" fontId="0" fillId="37" borderId="10" xfId="55" applyNumberFormat="1" applyFont="1" applyFill="1" applyBorder="1" applyAlignment="1">
      <alignment horizontal="center" vertical="center" wrapText="1"/>
    </xf>
    <xf numFmtId="0" fontId="0" fillId="37" borderId="10" xfId="0" applyFont="1" applyFill="1" applyBorder="1" applyAlignment="1">
      <alignment horizontal="center" wrapText="1"/>
    </xf>
    <xf numFmtId="1" fontId="0" fillId="37" borderId="10" xfId="0" applyNumberFormat="1" applyFont="1" applyFill="1" applyBorder="1" applyAlignment="1">
      <alignment horizontal="center" wrapText="1"/>
    </xf>
    <xf numFmtId="0" fontId="0" fillId="37" borderId="0" xfId="0" applyFont="1" applyFill="1" applyAlignment="1">
      <alignment wrapText="1"/>
    </xf>
    <xf numFmtId="1" fontId="0" fillId="30" borderId="11" xfId="0" applyNumberFormat="1" applyFont="1" applyFill="1" applyBorder="1" applyAlignment="1">
      <alignment horizontal="center" wrapText="1"/>
    </xf>
    <xf numFmtId="1" fontId="0" fillId="30" borderId="17" xfId="55" applyNumberFormat="1" applyFont="1" applyFill="1" applyBorder="1" applyAlignment="1">
      <alignment horizontal="center" vertical="center" wrapText="1"/>
    </xf>
    <xf numFmtId="166" fontId="0" fillId="30" borderId="17" xfId="0" applyNumberFormat="1" applyFont="1" applyFill="1" applyBorder="1" applyAlignment="1">
      <alignment horizontal="center" wrapText="1"/>
    </xf>
    <xf numFmtId="0" fontId="0" fillId="30" borderId="17" xfId="0" applyFont="1" applyFill="1" applyBorder="1" applyAlignment="1">
      <alignment horizontal="center" wrapText="1"/>
    </xf>
    <xf numFmtId="1" fontId="0" fillId="30" borderId="17" xfId="0" applyNumberFormat="1" applyFont="1" applyFill="1" applyBorder="1" applyAlignment="1">
      <alignment horizontal="center" wrapText="1"/>
    </xf>
    <xf numFmtId="1" fontId="0" fillId="30" borderId="13" xfId="55" applyNumberFormat="1" applyFont="1" applyFill="1" applyBorder="1" applyAlignment="1">
      <alignment horizontal="center" vertical="center" wrapText="1"/>
    </xf>
    <xf numFmtId="166" fontId="0" fillId="30" borderId="13" xfId="0" applyNumberFormat="1" applyFont="1" applyFill="1" applyBorder="1" applyAlignment="1">
      <alignment horizontal="center" wrapText="1"/>
    </xf>
    <xf numFmtId="0" fontId="0" fillId="30" borderId="13" xfId="0" applyFont="1" applyFill="1" applyBorder="1" applyAlignment="1">
      <alignment horizontal="center" wrapText="1"/>
    </xf>
    <xf numFmtId="0" fontId="0" fillId="30" borderId="11" xfId="55" applyFont="1" applyFill="1" applyBorder="1" applyAlignment="1">
      <alignment horizontal="center"/>
    </xf>
    <xf numFmtId="0" fontId="0" fillId="30" borderId="17" xfId="55" applyFont="1" applyFill="1" applyBorder="1" applyAlignment="1">
      <alignment horizontal="center" vertical="center"/>
    </xf>
    <xf numFmtId="0" fontId="0" fillId="30" borderId="13" xfId="55" applyFont="1" applyFill="1" applyBorder="1" applyAlignment="1">
      <alignment horizontal="center" vertical="center"/>
    </xf>
    <xf numFmtId="1" fontId="0" fillId="29" borderId="11" xfId="55" applyNumberFormat="1" applyFont="1" applyFill="1" applyBorder="1" applyAlignment="1">
      <alignment horizontal="center" vertical="center" wrapText="1"/>
    </xf>
    <xf numFmtId="1" fontId="0" fillId="29" borderId="11" xfId="55" applyNumberFormat="1" applyFont="1" applyFill="1" applyBorder="1" applyAlignment="1">
      <alignment horizontal="left" vertical="center" wrapText="1"/>
    </xf>
    <xf numFmtId="0" fontId="0" fillId="29" borderId="11" xfId="0" applyFont="1" applyFill="1" applyBorder="1" applyAlignment="1">
      <alignment horizontal="center" wrapText="1"/>
    </xf>
    <xf numFmtId="0" fontId="0" fillId="29" borderId="0" xfId="0" applyFont="1" applyFill="1" applyBorder="1" applyAlignment="1">
      <alignment wrapText="1"/>
    </xf>
    <xf numFmtId="1" fontId="0" fillId="29" borderId="10" xfId="55" applyNumberFormat="1" applyFont="1" applyFill="1" applyBorder="1" applyAlignment="1">
      <alignment horizontal="left" vertical="center" wrapText="1"/>
    </xf>
    <xf numFmtId="0" fontId="61" fillId="0" borderId="0" xfId="44" applyFont="1" applyFill="1" applyBorder="1" applyAlignment="1"/>
    <xf numFmtId="0" fontId="60" fillId="0" borderId="0" xfId="55" applyFont="1" applyAlignment="1">
      <alignment horizontal="center"/>
    </xf>
    <xf numFmtId="0" fontId="0" fillId="0" borderId="10" xfId="45" applyFont="1" applyFill="1" applyBorder="1" applyAlignment="1">
      <alignment horizontal="center" vertical="center"/>
    </xf>
    <xf numFmtId="49" fontId="0" fillId="0" borderId="10" xfId="45" applyNumberFormat="1" applyFont="1" applyFill="1" applyBorder="1" applyAlignment="1">
      <alignment horizontal="center" vertical="center"/>
    </xf>
    <xf numFmtId="49" fontId="0" fillId="0" borderId="10" xfId="55" applyNumberFormat="1" applyFont="1" applyBorder="1" applyAlignment="1">
      <alignment horizontal="center" vertical="center"/>
    </xf>
    <xf numFmtId="0" fontId="0" fillId="0" borderId="10" xfId="55" applyFont="1" applyBorder="1" applyAlignment="1">
      <alignment horizontal="center" vertical="center" wrapText="1"/>
    </xf>
    <xf numFmtId="0" fontId="0" fillId="0" borderId="10" xfId="0" applyFont="1" applyBorder="1"/>
    <xf numFmtId="49" fontId="0" fillId="0" borderId="10" xfId="0" applyNumberFormat="1" applyFont="1" applyBorder="1"/>
    <xf numFmtId="0" fontId="0" fillId="0" borderId="10" xfId="0" applyFont="1" applyBorder="1" applyAlignment="1">
      <alignment wrapText="1"/>
    </xf>
    <xf numFmtId="49" fontId="0" fillId="26" borderId="10" xfId="0" applyNumberFormat="1" applyFont="1" applyFill="1" applyBorder="1"/>
    <xf numFmtId="0" fontId="0" fillId="26" borderId="10" xfId="0" applyFont="1" applyFill="1" applyBorder="1" applyAlignment="1">
      <alignment wrapText="1"/>
    </xf>
    <xf numFmtId="172" fontId="61" fillId="30" borderId="10" xfId="0" applyNumberFormat="1" applyFont="1" applyFill="1" applyBorder="1" applyAlignment="1">
      <alignment horizontal="center"/>
    </xf>
    <xf numFmtId="166" fontId="61" fillId="30" borderId="10" xfId="0" applyNumberFormat="1" applyFont="1" applyFill="1" applyBorder="1" applyAlignment="1">
      <alignment horizontal="center"/>
    </xf>
    <xf numFmtId="49" fontId="0" fillId="0" borderId="11" xfId="55" applyNumberFormat="1" applyFont="1" applyFill="1" applyBorder="1" applyAlignment="1">
      <alignment horizontal="center" vertical="center"/>
    </xf>
    <xf numFmtId="1" fontId="0" fillId="0" borderId="17" xfId="55" applyNumberFormat="1" applyFont="1" applyFill="1" applyBorder="1" applyAlignment="1">
      <alignment horizontal="center" vertical="center" wrapText="1"/>
    </xf>
    <xf numFmtId="49" fontId="0" fillId="0" borderId="17" xfId="55" applyNumberFormat="1" applyFont="1" applyFill="1" applyBorder="1" applyAlignment="1">
      <alignment vertical="center"/>
    </xf>
    <xf numFmtId="0" fontId="0" fillId="0" borderId="17" xfId="0" applyFont="1" applyFill="1" applyBorder="1" applyAlignment="1">
      <alignment horizontal="center" vertical="center"/>
    </xf>
    <xf numFmtId="1" fontId="0" fillId="0" borderId="13" xfId="55" applyNumberFormat="1" applyFont="1" applyFill="1" applyBorder="1" applyAlignment="1">
      <alignment horizontal="center" vertical="center" wrapText="1"/>
    </xf>
    <xf numFmtId="49" fontId="0" fillId="0" borderId="13" xfId="55" applyNumberFormat="1" applyFont="1" applyFill="1" applyBorder="1" applyAlignment="1">
      <alignment vertical="center"/>
    </xf>
    <xf numFmtId="0" fontId="0" fillId="0" borderId="13" xfId="0" applyFont="1" applyFill="1" applyBorder="1" applyAlignment="1">
      <alignment horizontal="center" vertical="center"/>
    </xf>
    <xf numFmtId="0" fontId="0" fillId="0" borderId="11" xfId="55" applyFont="1" applyFill="1" applyBorder="1" applyAlignment="1">
      <alignment horizontal="center"/>
    </xf>
    <xf numFmtId="0" fontId="0" fillId="0" borderId="0" xfId="0" applyFont="1" applyFill="1" applyBorder="1" applyAlignment="1"/>
    <xf numFmtId="0" fontId="0" fillId="0" borderId="17" xfId="55" applyFont="1" applyFill="1" applyBorder="1" applyAlignment="1">
      <alignment horizontal="center" vertical="center"/>
    </xf>
    <xf numFmtId="0" fontId="0" fillId="0" borderId="13" xfId="55" applyFont="1" applyFill="1" applyBorder="1" applyAlignment="1">
      <alignment horizontal="center" vertical="center"/>
    </xf>
    <xf numFmtId="49" fontId="0" fillId="0" borderId="0" xfId="0" applyNumberFormat="1" applyFont="1"/>
    <xf numFmtId="0" fontId="35" fillId="0" borderId="0" xfId="55" applyFont="1" applyAlignment="1">
      <alignment horizontal="right" vertical="center"/>
    </xf>
    <xf numFmtId="0" fontId="35" fillId="0" borderId="0" xfId="55" applyFont="1" applyBorder="1" applyAlignment="1">
      <alignment horizontal="center" vertical="center"/>
    </xf>
    <xf numFmtId="0" fontId="0" fillId="0" borderId="0" xfId="55" applyFont="1" applyBorder="1" applyAlignment="1">
      <alignment horizontal="center" vertical="top"/>
    </xf>
    <xf numFmtId="0" fontId="0" fillId="0" borderId="0" xfId="45" applyFont="1" applyFill="1" applyBorder="1" applyAlignment="1">
      <alignment horizontal="center" vertical="center" textRotation="90" wrapText="1"/>
    </xf>
    <xf numFmtId="0" fontId="0" fillId="0" borderId="0" xfId="0" applyFont="1" applyFill="1" applyBorder="1" applyAlignment="1">
      <alignment horizontal="center" vertical="center" textRotation="90" wrapText="1"/>
    </xf>
    <xf numFmtId="0" fontId="57" fillId="0" borderId="0" xfId="45" applyFont="1" applyFill="1" applyBorder="1" applyAlignment="1">
      <alignment horizontal="center" vertical="center"/>
    </xf>
    <xf numFmtId="2" fontId="0" fillId="0" borderId="10" xfId="0" applyNumberFormat="1" applyFont="1" applyBorder="1" applyAlignment="1">
      <alignment wrapText="1"/>
    </xf>
    <xf numFmtId="2" fontId="0" fillId="26" borderId="10" xfId="0" applyNumberFormat="1" applyFont="1" applyFill="1" applyBorder="1" applyAlignment="1">
      <alignment wrapText="1"/>
    </xf>
    <xf numFmtId="2" fontId="0" fillId="33" borderId="10" xfId="0" applyNumberFormat="1" applyFont="1" applyFill="1" applyBorder="1" applyAlignment="1">
      <alignment horizontal="center"/>
    </xf>
    <xf numFmtId="2" fontId="0" fillId="33" borderId="10" xfId="0" applyNumberFormat="1" applyFont="1" applyFill="1" applyBorder="1" applyAlignment="1">
      <alignment wrapText="1"/>
    </xf>
    <xf numFmtId="0" fontId="0" fillId="33" borderId="10" xfId="0" applyFont="1" applyFill="1" applyBorder="1" applyAlignment="1">
      <alignment horizontal="center"/>
    </xf>
    <xf numFmtId="0" fontId="0" fillId="33" borderId="0" xfId="0" applyFont="1" applyFill="1"/>
    <xf numFmtId="2" fontId="0" fillId="25" borderId="10" xfId="0" applyNumberFormat="1" applyFont="1" applyFill="1" applyBorder="1" applyAlignment="1">
      <alignment horizontal="center"/>
    </xf>
    <xf numFmtId="2" fontId="0" fillId="25" borderId="10" xfId="0" applyNumberFormat="1" applyFont="1" applyFill="1" applyBorder="1" applyAlignment="1">
      <alignment wrapText="1"/>
    </xf>
    <xf numFmtId="0" fontId="0" fillId="25" borderId="0" xfId="0" applyFont="1" applyFill="1"/>
    <xf numFmtId="2" fontId="0" fillId="29" borderId="10" xfId="0" applyNumberFormat="1" applyFont="1" applyFill="1" applyBorder="1" applyAlignment="1">
      <alignment horizontal="center"/>
    </xf>
    <xf numFmtId="2" fontId="0" fillId="29" borderId="10" xfId="0" applyNumberFormat="1" applyFont="1" applyFill="1" applyBorder="1" applyAlignment="1">
      <alignment wrapText="1"/>
    </xf>
    <xf numFmtId="0" fontId="0" fillId="29" borderId="0" xfId="0" applyFont="1" applyFill="1"/>
    <xf numFmtId="0" fontId="0" fillId="27" borderId="10" xfId="0" applyFont="1" applyFill="1" applyBorder="1" applyAlignment="1">
      <alignment horizontal="center"/>
    </xf>
    <xf numFmtId="2" fontId="0" fillId="0" borderId="11" xfId="0" applyNumberFormat="1" applyFont="1" applyBorder="1" applyAlignment="1">
      <alignment wrapText="1"/>
    </xf>
    <xf numFmtId="0" fontId="0" fillId="0" borderId="11" xfId="0" applyFont="1" applyBorder="1" applyAlignment="1">
      <alignment horizontal="center"/>
    </xf>
    <xf numFmtId="1" fontId="0" fillId="0" borderId="11" xfId="55" applyNumberFormat="1" applyFont="1" applyFill="1" applyBorder="1" applyAlignment="1">
      <alignment horizontal="center" wrapText="1"/>
    </xf>
    <xf numFmtId="49" fontId="0" fillId="0" borderId="11" xfId="55" applyNumberFormat="1" applyFont="1" applyFill="1" applyBorder="1" applyAlignment="1">
      <alignment horizontal="center"/>
    </xf>
    <xf numFmtId="0" fontId="0" fillId="26" borderId="11" xfId="0" applyFont="1" applyFill="1" applyBorder="1" applyAlignment="1">
      <alignment horizontal="center"/>
    </xf>
    <xf numFmtId="0" fontId="0" fillId="0" borderId="0" xfId="0" applyFont="1" applyBorder="1" applyAlignment="1"/>
    <xf numFmtId="0" fontId="0" fillId="0" borderId="17" xfId="0" applyFont="1" applyBorder="1" applyAlignment="1">
      <alignment horizontal="center"/>
    </xf>
    <xf numFmtId="0" fontId="0" fillId="26" borderId="17" xfId="0" applyFont="1" applyFill="1" applyBorder="1" applyAlignment="1">
      <alignment horizontal="center"/>
    </xf>
    <xf numFmtId="0" fontId="0" fillId="26" borderId="13" xfId="0" applyFont="1" applyFill="1" applyBorder="1" applyAlignment="1">
      <alignment horizontal="center"/>
    </xf>
    <xf numFmtId="0" fontId="0" fillId="0" borderId="13" xfId="0" applyFont="1" applyBorder="1" applyAlignment="1">
      <alignment horizontal="center"/>
    </xf>
    <xf numFmtId="2" fontId="0" fillId="0" borderId="0" xfId="0" applyNumberFormat="1" applyFont="1" applyAlignment="1">
      <alignment horizontal="center"/>
    </xf>
    <xf numFmtId="2" fontId="0" fillId="0" borderId="0" xfId="0" applyNumberFormat="1" applyFont="1" applyAlignment="1">
      <alignment wrapText="1"/>
    </xf>
    <xf numFmtId="2" fontId="0" fillId="0" borderId="0" xfId="0" applyNumberFormat="1" applyFont="1"/>
    <xf numFmtId="0" fontId="33" fillId="0" borderId="0" xfId="55" applyFont="1" applyBorder="1" applyAlignment="1">
      <alignment vertical="top"/>
    </xf>
    <xf numFmtId="0" fontId="9" fillId="0" borderId="0" xfId="0" applyFont="1" applyFill="1" applyBorder="1" applyAlignment="1">
      <alignment vertical="center"/>
    </xf>
    <xf numFmtId="0" fontId="0" fillId="0" borderId="12" xfId="45" applyFont="1" applyFill="1" applyBorder="1" applyAlignment="1">
      <alignment horizontal="center" vertical="center"/>
    </xf>
    <xf numFmtId="0" fontId="0" fillId="34" borderId="10" xfId="0" applyFont="1" applyFill="1" applyBorder="1" applyAlignment="1">
      <alignment horizontal="center"/>
    </xf>
    <xf numFmtId="0" fontId="0" fillId="32" borderId="10" xfId="0" applyFont="1" applyFill="1" applyBorder="1" applyAlignment="1">
      <alignment horizontal="center"/>
    </xf>
    <xf numFmtId="2" fontId="9" fillId="0" borderId="11" xfId="0" applyNumberFormat="1" applyFont="1" applyFill="1" applyBorder="1" applyAlignment="1">
      <alignment horizontal="center"/>
    </xf>
    <xf numFmtId="2" fontId="9" fillId="0" borderId="11" xfId="0" applyNumberFormat="1" applyFont="1" applyFill="1" applyBorder="1" applyAlignment="1">
      <alignment wrapText="1"/>
    </xf>
    <xf numFmtId="0" fontId="9" fillId="0" borderId="0" xfId="0" applyFont="1" applyFill="1" applyBorder="1"/>
    <xf numFmtId="2" fontId="9" fillId="37" borderId="10" xfId="0" applyNumberFormat="1" applyFont="1" applyFill="1" applyBorder="1" applyAlignment="1">
      <alignment horizontal="center"/>
    </xf>
    <xf numFmtId="2" fontId="9" fillId="37" borderId="10" xfId="0" applyNumberFormat="1" applyFont="1" applyFill="1" applyBorder="1" applyAlignment="1">
      <alignment wrapText="1"/>
    </xf>
    <xf numFmtId="0" fontId="0" fillId="37" borderId="10" xfId="0" applyFont="1" applyFill="1" applyBorder="1" applyAlignment="1">
      <alignment horizontal="center"/>
    </xf>
    <xf numFmtId="0" fontId="9" fillId="37" borderId="10" xfId="0" applyFont="1" applyFill="1" applyBorder="1" applyAlignment="1">
      <alignment horizontal="center"/>
    </xf>
    <xf numFmtId="0" fontId="9" fillId="37" borderId="0" xfId="0" applyFont="1" applyFill="1"/>
    <xf numFmtId="0" fontId="0" fillId="37" borderId="11" xfId="0" applyFont="1" applyFill="1" applyBorder="1" applyAlignment="1">
      <alignment horizontal="center"/>
    </xf>
    <xf numFmtId="0" fontId="9" fillId="0" borderId="0" xfId="0" applyFont="1" applyBorder="1" applyAlignment="1"/>
    <xf numFmtId="0" fontId="0" fillId="0" borderId="17" xfId="0" applyFont="1" applyFill="1" applyBorder="1" applyAlignment="1">
      <alignment horizontal="center"/>
    </xf>
    <xf numFmtId="0" fontId="0" fillId="0" borderId="13" xfId="0" applyFont="1" applyFill="1" applyBorder="1" applyAlignment="1">
      <alignment horizontal="center"/>
    </xf>
    <xf numFmtId="0" fontId="9" fillId="0" borderId="13" xfId="0" applyFont="1" applyFill="1" applyBorder="1" applyAlignment="1">
      <alignment horizontal="center"/>
    </xf>
    <xf numFmtId="0" fontId="43" fillId="0" borderId="10" xfId="45" applyFont="1" applyFill="1" applyBorder="1" applyAlignment="1">
      <alignment horizontal="center" vertical="center" textRotation="90" wrapText="1"/>
    </xf>
    <xf numFmtId="0" fontId="9" fillId="0" borderId="0" xfId="55" applyFont="1" applyAlignment="1">
      <alignment vertical="center"/>
    </xf>
    <xf numFmtId="0" fontId="9" fillId="0" borderId="0" xfId="55" applyFont="1" applyAlignment="1">
      <alignment horizontal="left" vertical="center"/>
    </xf>
    <xf numFmtId="0" fontId="9" fillId="24" borderId="0" xfId="55" applyFont="1" applyFill="1" applyAlignment="1">
      <alignment vertical="center" wrapText="1"/>
    </xf>
    <xf numFmtId="0" fontId="9" fillId="24" borderId="0" xfId="55" applyFont="1" applyFill="1" applyAlignment="1">
      <alignment horizontal="center" vertical="center" wrapText="1"/>
    </xf>
    <xf numFmtId="0" fontId="9" fillId="24" borderId="0" xfId="55" applyFont="1" applyFill="1" applyAlignment="1">
      <alignment horizontal="left" vertical="center" wrapText="1"/>
    </xf>
    <xf numFmtId="0" fontId="86" fillId="24" borderId="0" xfId="44" applyFont="1" applyFill="1" applyBorder="1" applyAlignment="1">
      <alignment wrapText="1"/>
    </xf>
    <xf numFmtId="0" fontId="9" fillId="24" borderId="0" xfId="45" applyFont="1" applyFill="1" applyBorder="1" applyAlignment="1">
      <alignment vertical="center" wrapText="1"/>
    </xf>
    <xf numFmtId="0" fontId="9" fillId="0" borderId="10" xfId="45" applyFont="1" applyFill="1" applyBorder="1" applyAlignment="1">
      <alignment horizontal="center" vertical="center" textRotation="90" wrapText="1"/>
    </xf>
    <xf numFmtId="16" fontId="9" fillId="24" borderId="10" xfId="45" applyNumberFormat="1" applyFont="1" applyFill="1" applyBorder="1" applyAlignment="1">
      <alignment horizontal="center" vertical="center" wrapText="1"/>
    </xf>
    <xf numFmtId="14" fontId="9" fillId="24" borderId="10" xfId="45" applyNumberFormat="1" applyFont="1" applyFill="1" applyBorder="1" applyAlignment="1">
      <alignment horizontal="center" vertical="center" wrapText="1"/>
    </xf>
    <xf numFmtId="2" fontId="61" fillId="25" borderId="10" xfId="45" applyNumberFormat="1" applyFont="1" applyFill="1" applyBorder="1" applyAlignment="1">
      <alignment horizontal="center" vertical="center" wrapText="1"/>
    </xf>
    <xf numFmtId="2" fontId="61" fillId="25" borderId="10" xfId="45" applyNumberFormat="1" applyFont="1" applyFill="1" applyBorder="1" applyAlignment="1">
      <alignment horizontal="left" vertical="center" wrapText="1"/>
    </xf>
    <xf numFmtId="166" fontId="61" fillId="25" borderId="10" xfId="45" applyNumberFormat="1" applyFont="1" applyFill="1" applyBorder="1" applyAlignment="1">
      <alignment horizontal="center" vertical="center" wrapText="1"/>
    </xf>
    <xf numFmtId="10" fontId="61" fillId="25" borderId="10" xfId="45" applyNumberFormat="1" applyFont="1" applyFill="1" applyBorder="1" applyAlignment="1">
      <alignment horizontal="center" vertical="center" wrapText="1"/>
    </xf>
    <xf numFmtId="0" fontId="61" fillId="25" borderId="10" xfId="45" applyFont="1" applyFill="1" applyBorder="1" applyAlignment="1">
      <alignment horizontal="center" vertical="center" wrapText="1"/>
    </xf>
    <xf numFmtId="2" fontId="9" fillId="24" borderId="10" xfId="45" applyNumberFormat="1" applyFont="1" applyFill="1" applyBorder="1" applyAlignment="1">
      <alignment horizontal="center" vertical="center" wrapText="1"/>
    </xf>
    <xf numFmtId="2" fontId="9" fillId="24" borderId="10" xfId="45" applyNumberFormat="1" applyFont="1" applyFill="1" applyBorder="1" applyAlignment="1">
      <alignment horizontal="left" vertical="center" wrapText="1"/>
    </xf>
    <xf numFmtId="170" fontId="9" fillId="24" borderId="10" xfId="45" applyNumberFormat="1" applyFont="1" applyFill="1" applyBorder="1" applyAlignment="1">
      <alignment horizontal="center" vertical="center" wrapText="1"/>
    </xf>
    <xf numFmtId="169" fontId="9" fillId="24" borderId="10" xfId="45" applyNumberFormat="1" applyFont="1" applyFill="1" applyBorder="1" applyAlignment="1">
      <alignment horizontal="center" vertical="center" wrapText="1"/>
    </xf>
    <xf numFmtId="10" fontId="9" fillId="24" borderId="10" xfId="45" applyNumberFormat="1" applyFont="1" applyFill="1" applyBorder="1" applyAlignment="1">
      <alignment horizontal="center" vertical="center" wrapText="1"/>
    </xf>
    <xf numFmtId="2" fontId="61" fillId="29" borderId="10" xfId="45" applyNumberFormat="1" applyFont="1" applyFill="1" applyBorder="1" applyAlignment="1">
      <alignment horizontal="center" vertical="center" wrapText="1"/>
    </xf>
    <xf numFmtId="2" fontId="61" fillId="29" borderId="10" xfId="45" applyNumberFormat="1" applyFont="1" applyFill="1" applyBorder="1" applyAlignment="1">
      <alignment horizontal="left" vertical="center" wrapText="1"/>
    </xf>
    <xf numFmtId="169" fontId="61" fillId="29" borderId="10" xfId="45" applyNumberFormat="1" applyFont="1" applyFill="1" applyBorder="1" applyAlignment="1">
      <alignment horizontal="center" vertical="center" wrapText="1"/>
    </xf>
    <xf numFmtId="10" fontId="61" fillId="29" borderId="10" xfId="45" applyNumberFormat="1" applyFont="1" applyFill="1" applyBorder="1" applyAlignment="1">
      <alignment horizontal="center" vertical="center" wrapText="1"/>
    </xf>
    <xf numFmtId="0" fontId="61" fillId="29" borderId="10" xfId="45" applyFont="1" applyFill="1" applyBorder="1" applyAlignment="1">
      <alignment horizontal="center" vertical="center" wrapText="1"/>
    </xf>
    <xf numFmtId="2" fontId="61" fillId="28" borderId="10" xfId="45" applyNumberFormat="1" applyFont="1" applyFill="1" applyBorder="1" applyAlignment="1">
      <alignment horizontal="center" vertical="center" wrapText="1"/>
    </xf>
    <xf numFmtId="2" fontId="61" fillId="28" borderId="10" xfId="45" applyNumberFormat="1" applyFont="1" applyFill="1" applyBorder="1" applyAlignment="1">
      <alignment horizontal="left" vertical="center" wrapText="1"/>
    </xf>
    <xf numFmtId="10" fontId="61" fillId="28" borderId="10" xfId="45" applyNumberFormat="1" applyFont="1" applyFill="1" applyBorder="1" applyAlignment="1">
      <alignment horizontal="center" vertical="center" wrapText="1"/>
    </xf>
    <xf numFmtId="166" fontId="9" fillId="24" borderId="10" xfId="45" applyNumberFormat="1" applyFont="1" applyFill="1" applyBorder="1" applyAlignment="1">
      <alignment horizontal="center" vertical="center" wrapText="1"/>
    </xf>
    <xf numFmtId="2" fontId="9" fillId="0" borderId="10" xfId="45" applyNumberFormat="1" applyFont="1" applyFill="1" applyBorder="1" applyAlignment="1">
      <alignment horizontal="center" vertical="center" wrapText="1"/>
    </xf>
    <xf numFmtId="2" fontId="9" fillId="0" borderId="10" xfId="45" applyNumberFormat="1" applyFont="1" applyFill="1" applyBorder="1" applyAlignment="1">
      <alignment horizontal="left" vertical="center" wrapText="1"/>
    </xf>
    <xf numFmtId="2" fontId="9" fillId="28" borderId="10" xfId="45" applyNumberFormat="1" applyFont="1" applyFill="1" applyBorder="1" applyAlignment="1">
      <alignment horizontal="center" vertical="center" wrapText="1"/>
    </xf>
    <xf numFmtId="2" fontId="9" fillId="28" borderId="10" xfId="45" applyNumberFormat="1" applyFont="1" applyFill="1" applyBorder="1" applyAlignment="1">
      <alignment horizontal="left" vertical="center" wrapText="1"/>
    </xf>
    <xf numFmtId="0" fontId="9" fillId="28" borderId="10" xfId="45" applyFont="1" applyFill="1" applyBorder="1" applyAlignment="1">
      <alignment horizontal="center" vertical="center" wrapText="1"/>
    </xf>
    <xf numFmtId="10" fontId="9" fillId="28" borderId="10" xfId="45" applyNumberFormat="1" applyFont="1" applyFill="1" applyBorder="1" applyAlignment="1">
      <alignment horizontal="center" vertical="center" wrapText="1"/>
    </xf>
    <xf numFmtId="0" fontId="43" fillId="0" borderId="0" xfId="0" applyFont="1" applyFill="1"/>
    <xf numFmtId="0" fontId="43" fillId="0" borderId="0" xfId="0" applyFont="1"/>
    <xf numFmtId="0" fontId="43" fillId="0" borderId="0" xfId="55" applyFont="1" applyAlignment="1">
      <alignment horizontal="center" vertical="top"/>
    </xf>
    <xf numFmtId="0" fontId="87" fillId="0" borderId="0" xfId="55" applyFont="1" applyAlignment="1">
      <alignment horizontal="center"/>
    </xf>
    <xf numFmtId="0" fontId="43" fillId="0" borderId="10" xfId="0" applyFont="1" applyFill="1" applyBorder="1" applyAlignment="1">
      <alignment horizontal="center" vertical="center" textRotation="90" wrapText="1"/>
    </xf>
    <xf numFmtId="49" fontId="43" fillId="0" borderId="10" xfId="45" applyNumberFormat="1" applyFont="1" applyFill="1" applyBorder="1" applyAlignment="1">
      <alignment horizontal="center" vertical="center"/>
    </xf>
    <xf numFmtId="0" fontId="85" fillId="25" borderId="10" xfId="0" applyFont="1" applyFill="1" applyBorder="1" applyAlignment="1">
      <alignment horizontal="center"/>
    </xf>
    <xf numFmtId="0" fontId="43" fillId="0" borderId="10" xfId="0" applyFont="1" applyBorder="1" applyAlignment="1">
      <alignment horizontal="center"/>
    </xf>
    <xf numFmtId="0" fontId="43" fillId="26" borderId="10" xfId="0" applyFont="1" applyFill="1" applyBorder="1" applyAlignment="1">
      <alignment horizontal="center"/>
    </xf>
    <xf numFmtId="0" fontId="43" fillId="33" borderId="10" xfId="0" applyFont="1" applyFill="1" applyBorder="1" applyAlignment="1">
      <alignment horizontal="center"/>
    </xf>
    <xf numFmtId="0" fontId="43" fillId="25" borderId="10" xfId="0" applyFont="1" applyFill="1" applyBorder="1" applyAlignment="1">
      <alignment horizontal="center"/>
    </xf>
    <xf numFmtId="0" fontId="43" fillId="29" borderId="10" xfId="0" applyFont="1" applyFill="1" applyBorder="1" applyAlignment="1">
      <alignment horizontal="center"/>
    </xf>
    <xf numFmtId="0" fontId="43" fillId="27" borderId="10" xfId="0" applyFont="1" applyFill="1" applyBorder="1" applyAlignment="1">
      <alignment horizontal="center"/>
    </xf>
    <xf numFmtId="0" fontId="85" fillId="29" borderId="10" xfId="0" applyFont="1" applyFill="1" applyBorder="1" applyAlignment="1">
      <alignment horizontal="center"/>
    </xf>
    <xf numFmtId="0" fontId="43" fillId="0" borderId="11" xfId="0" applyFont="1" applyBorder="1" applyAlignment="1">
      <alignment horizontal="center"/>
    </xf>
    <xf numFmtId="0" fontId="43" fillId="27" borderId="11" xfId="0" applyFont="1" applyFill="1" applyBorder="1" applyAlignment="1">
      <alignment horizontal="center"/>
    </xf>
    <xf numFmtId="0" fontId="43" fillId="27" borderId="17" xfId="0" applyFont="1" applyFill="1" applyBorder="1" applyAlignment="1">
      <alignment horizontal="center"/>
    </xf>
    <xf numFmtId="0" fontId="61" fillId="0" borderId="0" xfId="37" applyNumberFormat="1" applyFont="1"/>
    <xf numFmtId="169" fontId="9" fillId="28" borderId="10" xfId="55" applyNumberFormat="1" applyFont="1" applyFill="1" applyBorder="1" applyAlignment="1">
      <alignment horizontal="center" vertical="center"/>
    </xf>
    <xf numFmtId="0" fontId="9" fillId="0" borderId="0" xfId="37" applyFont="1" applyFill="1" applyBorder="1" applyAlignment="1">
      <alignment vertical="center" wrapText="1"/>
    </xf>
    <xf numFmtId="2" fontId="9" fillId="0" borderId="10" xfId="0" applyNumberFormat="1" applyFont="1" applyFill="1" applyBorder="1" applyAlignment="1">
      <alignment horizontal="center" vertical="center"/>
    </xf>
    <xf numFmtId="0" fontId="9" fillId="24" borderId="0" xfId="55" applyFont="1" applyFill="1" applyAlignment="1">
      <alignment horizontal="center" vertical="center"/>
    </xf>
    <xf numFmtId="2" fontId="0" fillId="28" borderId="11" xfId="55" applyNumberFormat="1" applyFont="1" applyFill="1" applyBorder="1" applyAlignment="1">
      <alignment horizontal="left" vertical="center" wrapText="1"/>
    </xf>
    <xf numFmtId="1" fontId="9" fillId="0" borderId="11" xfId="55" applyNumberFormat="1" applyFont="1" applyFill="1" applyBorder="1" applyAlignment="1">
      <alignment horizontal="left" vertical="center" wrapText="1"/>
    </xf>
    <xf numFmtId="0" fontId="9" fillId="0" borderId="0" xfId="280" applyFont="1" applyFill="1" applyAlignment="1">
      <alignment vertical="center"/>
    </xf>
    <xf numFmtId="0" fontId="9" fillId="0" borderId="0" xfId="280" applyFont="1" applyAlignment="1">
      <alignment vertical="center"/>
    </xf>
    <xf numFmtId="0" fontId="61" fillId="0" borderId="0" xfId="55" applyFont="1" applyAlignment="1">
      <alignment vertical="center"/>
    </xf>
    <xf numFmtId="0" fontId="61" fillId="0" borderId="0" xfId="55" applyFont="1" applyAlignment="1">
      <alignment horizontal="center" vertical="center"/>
    </xf>
    <xf numFmtId="0" fontId="0" fillId="0" borderId="0" xfId="37" applyFont="1" applyAlignment="1">
      <alignment horizontal="right" vertical="center"/>
    </xf>
    <xf numFmtId="0" fontId="61" fillId="25" borderId="0" xfId="280" applyFont="1" applyFill="1" applyAlignment="1">
      <alignment vertical="center"/>
    </xf>
    <xf numFmtId="2" fontId="9" fillId="0" borderId="10" xfId="280" applyNumberFormat="1" applyFont="1" applyFill="1" applyBorder="1" applyAlignment="1">
      <alignment horizontal="center" vertical="center"/>
    </xf>
    <xf numFmtId="166" fontId="61" fillId="25" borderId="10" xfId="280" applyNumberFormat="1" applyFont="1" applyFill="1" applyBorder="1" applyAlignment="1">
      <alignment horizontal="center" vertical="center" wrapText="1"/>
    </xf>
    <xf numFmtId="0" fontId="9" fillId="0" borderId="10" xfId="280" applyFont="1" applyFill="1" applyBorder="1" applyAlignment="1">
      <alignment horizontal="center" vertical="center"/>
    </xf>
    <xf numFmtId="2" fontId="9" fillId="0" borderId="11" xfId="280" applyNumberFormat="1" applyFont="1" applyFill="1" applyBorder="1" applyAlignment="1">
      <alignment horizontal="center" vertical="center"/>
    </xf>
    <xf numFmtId="166" fontId="9" fillId="0" borderId="11" xfId="280" applyNumberFormat="1" applyFont="1" applyFill="1" applyBorder="1" applyAlignment="1">
      <alignment horizontal="center" vertical="center"/>
    </xf>
    <xf numFmtId="0" fontId="9" fillId="0" borderId="11" xfId="280" applyFont="1" applyFill="1" applyBorder="1" applyAlignment="1">
      <alignment horizontal="center" vertical="center"/>
    </xf>
    <xf numFmtId="0" fontId="9" fillId="0" borderId="0" xfId="280" applyFont="1" applyBorder="1" applyAlignment="1">
      <alignment vertical="center"/>
    </xf>
    <xf numFmtId="2" fontId="0" fillId="28" borderId="11" xfId="55" applyNumberFormat="1" applyFont="1" applyFill="1" applyBorder="1" applyAlignment="1">
      <alignment horizontal="center" vertical="center"/>
    </xf>
    <xf numFmtId="2" fontId="9" fillId="28" borderId="11" xfId="280" applyNumberFormat="1" applyFont="1" applyFill="1" applyBorder="1" applyAlignment="1">
      <alignment horizontal="center" vertical="center"/>
    </xf>
    <xf numFmtId="1" fontId="9" fillId="28" borderId="11" xfId="280" applyNumberFormat="1" applyFont="1" applyFill="1" applyBorder="1" applyAlignment="1">
      <alignment horizontal="center" vertical="center"/>
    </xf>
    <xf numFmtId="166" fontId="9" fillId="28" borderId="11" xfId="280" applyNumberFormat="1" applyFont="1" applyFill="1" applyBorder="1" applyAlignment="1">
      <alignment horizontal="center" vertical="center"/>
    </xf>
    <xf numFmtId="0" fontId="9" fillId="28" borderId="11" xfId="280" applyFont="1" applyFill="1" applyBorder="1" applyAlignment="1">
      <alignment horizontal="center" vertical="center"/>
    </xf>
    <xf numFmtId="0" fontId="9" fillId="28" borderId="0" xfId="280" applyFont="1" applyFill="1" applyBorder="1" applyAlignment="1">
      <alignment vertical="center"/>
    </xf>
    <xf numFmtId="166" fontId="9" fillId="34" borderId="11" xfId="280" applyNumberFormat="1" applyFont="1" applyFill="1" applyBorder="1" applyAlignment="1">
      <alignment horizontal="center" vertical="center"/>
    </xf>
    <xf numFmtId="0" fontId="9" fillId="34" borderId="11" xfId="280" applyFont="1" applyFill="1" applyBorder="1" applyAlignment="1">
      <alignment horizontal="center" vertical="center"/>
    </xf>
    <xf numFmtId="0" fontId="9" fillId="34" borderId="11" xfId="280" applyFont="1" applyFill="1" applyBorder="1" applyAlignment="1">
      <alignment horizontal="center" vertical="center" wrapText="1"/>
    </xf>
    <xf numFmtId="0" fontId="9" fillId="34" borderId="0" xfId="280" applyFont="1" applyFill="1" applyBorder="1" applyAlignment="1">
      <alignment vertical="center"/>
    </xf>
    <xf numFmtId="49" fontId="0" fillId="28" borderId="11" xfId="55" applyNumberFormat="1" applyFont="1" applyFill="1" applyBorder="1" applyAlignment="1">
      <alignment horizontal="center" vertical="center"/>
    </xf>
    <xf numFmtId="2" fontId="9" fillId="37" borderId="10" xfId="280" applyNumberFormat="1" applyFont="1" applyFill="1" applyBorder="1" applyAlignment="1">
      <alignment horizontal="center" vertical="center"/>
    </xf>
    <xf numFmtId="0" fontId="9" fillId="37" borderId="11" xfId="280" applyFont="1" applyFill="1" applyBorder="1" applyAlignment="1">
      <alignment horizontal="center" vertical="center"/>
    </xf>
    <xf numFmtId="0" fontId="9" fillId="37" borderId="10" xfId="280" applyFont="1" applyFill="1" applyBorder="1" applyAlignment="1">
      <alignment horizontal="center" vertical="center"/>
    </xf>
    <xf numFmtId="0" fontId="9" fillId="37" borderId="11" xfId="280" applyFont="1" applyFill="1" applyBorder="1" applyAlignment="1">
      <alignment horizontal="center" vertical="center" wrapText="1"/>
    </xf>
    <xf numFmtId="0" fontId="9" fillId="37" borderId="0" xfId="280" applyFont="1" applyFill="1" applyAlignment="1">
      <alignment vertical="center"/>
    </xf>
    <xf numFmtId="0" fontId="9" fillId="34" borderId="10" xfId="280" applyFont="1" applyFill="1" applyBorder="1" applyAlignment="1">
      <alignment horizontal="center" vertical="center"/>
    </xf>
    <xf numFmtId="0" fontId="9" fillId="34" borderId="0" xfId="280" applyFont="1" applyFill="1" applyAlignment="1">
      <alignment vertical="center"/>
    </xf>
    <xf numFmtId="0" fontId="9" fillId="0" borderId="0" xfId="280" applyFont="1" applyFill="1" applyBorder="1" applyAlignment="1">
      <alignment vertical="center"/>
    </xf>
    <xf numFmtId="0" fontId="9" fillId="0" borderId="0" xfId="280" applyFont="1" applyFill="1" applyBorder="1" applyAlignment="1">
      <alignment horizontal="center" vertical="center"/>
    </xf>
    <xf numFmtId="0" fontId="0" fillId="0" borderId="12" xfId="45" applyFont="1" applyFill="1" applyBorder="1" applyAlignment="1">
      <alignment horizontal="center" vertical="center" wrapText="1"/>
    </xf>
    <xf numFmtId="0" fontId="0" fillId="0" borderId="24" xfId="45" applyFont="1" applyFill="1" applyBorder="1" applyAlignment="1">
      <alignment horizontal="center" vertical="center" wrapText="1"/>
    </xf>
    <xf numFmtId="0" fontId="0" fillId="0" borderId="16" xfId="45" applyFont="1" applyFill="1" applyBorder="1" applyAlignment="1">
      <alignment horizontal="center" vertical="center" wrapText="1"/>
    </xf>
    <xf numFmtId="0" fontId="0" fillId="0" borderId="13" xfId="45" applyFont="1" applyFill="1" applyBorder="1" applyAlignment="1">
      <alignment horizontal="center" vertical="center" wrapText="1"/>
    </xf>
    <xf numFmtId="0" fontId="61" fillId="0" borderId="0" xfId="44" applyFont="1" applyFill="1" applyBorder="1" applyAlignment="1">
      <alignment horizontal="center" wrapText="1"/>
    </xf>
    <xf numFmtId="0" fontId="0" fillId="0" borderId="0" xfId="55" applyFont="1" applyAlignment="1">
      <alignment horizontal="center" vertical="top" wrapText="1"/>
    </xf>
    <xf numFmtId="0" fontId="0" fillId="0" borderId="0" xfId="55" applyFont="1" applyFill="1" applyAlignment="1">
      <alignment horizontal="left" wrapText="1"/>
    </xf>
    <xf numFmtId="0" fontId="0" fillId="0" borderId="10" xfId="45" applyFont="1" applyFill="1" applyBorder="1" applyAlignment="1">
      <alignment horizontal="center" vertical="center" wrapText="1"/>
    </xf>
    <xf numFmtId="0" fontId="0" fillId="0" borderId="14" xfId="45" applyFont="1" applyFill="1" applyBorder="1" applyAlignment="1">
      <alignment horizontal="center" vertical="center" wrapText="1"/>
    </xf>
    <xf numFmtId="0" fontId="0" fillId="0" borderId="12" xfId="45" applyFont="1" applyFill="1" applyBorder="1" applyAlignment="1">
      <alignment horizontal="center" vertical="center"/>
    </xf>
    <xf numFmtId="0" fontId="60" fillId="0" borderId="0" xfId="55" applyFont="1" applyAlignment="1">
      <alignment horizontal="center"/>
    </xf>
    <xf numFmtId="0" fontId="0" fillId="0" borderId="10" xfId="45" applyFont="1" applyFill="1" applyBorder="1" applyAlignment="1">
      <alignment horizontal="center" vertical="center"/>
    </xf>
    <xf numFmtId="0" fontId="0" fillId="0" borderId="0" xfId="55" applyFont="1" applyBorder="1" applyAlignment="1">
      <alignment horizontal="center" vertical="top"/>
    </xf>
    <xf numFmtId="0" fontId="35" fillId="0" borderId="0" xfId="37" applyFont="1" applyFill="1" applyBorder="1" applyAlignment="1">
      <alignment horizontal="center"/>
    </xf>
    <xf numFmtId="0" fontId="9" fillId="0" borderId="10" xfId="280" applyFont="1" applyFill="1" applyBorder="1" applyAlignment="1">
      <alignment horizontal="center" vertical="center" wrapText="1"/>
    </xf>
    <xf numFmtId="0" fontId="9" fillId="0" borderId="11" xfId="280" applyFont="1" applyBorder="1" applyAlignment="1">
      <alignment horizontal="center" vertical="center" wrapText="1"/>
    </xf>
    <xf numFmtId="0" fontId="9" fillId="0" borderId="10" xfId="280" applyFont="1" applyFill="1" applyBorder="1" applyAlignment="1">
      <alignment horizontal="center" vertical="center" textRotation="90" wrapText="1"/>
    </xf>
    <xf numFmtId="0" fontId="9" fillId="0" borderId="11" xfId="280" applyFont="1" applyFill="1" applyBorder="1" applyAlignment="1">
      <alignment horizontal="center" vertical="center" wrapText="1"/>
    </xf>
    <xf numFmtId="0" fontId="9" fillId="0" borderId="0" xfId="280" applyFont="1" applyFill="1" applyAlignment="1">
      <alignment horizontal="center" vertical="center"/>
    </xf>
    <xf numFmtId="0" fontId="9" fillId="0" borderId="0" xfId="55" applyFont="1" applyAlignment="1">
      <alignment horizontal="center" vertical="center"/>
    </xf>
    <xf numFmtId="0" fontId="33" fillId="0" borderId="10" xfId="55" applyFont="1" applyFill="1" applyBorder="1" applyAlignment="1">
      <alignment horizontal="center" vertical="center" wrapText="1"/>
    </xf>
    <xf numFmtId="0" fontId="33" fillId="0" borderId="11" xfId="55" applyFont="1" applyFill="1" applyBorder="1" applyAlignment="1">
      <alignment horizontal="center" vertical="center"/>
    </xf>
    <xf numFmtId="49" fontId="33" fillId="0" borderId="11" xfId="55" applyNumberFormat="1" applyFont="1" applyFill="1" applyBorder="1" applyAlignment="1">
      <alignment horizontal="center" vertical="center"/>
    </xf>
    <xf numFmtId="0" fontId="35" fillId="0" borderId="0" xfId="37" applyFont="1" applyFill="1" applyAlignment="1">
      <alignment horizontal="center" wrapText="1"/>
    </xf>
    <xf numFmtId="0" fontId="9" fillId="0" borderId="0" xfId="55" applyFont="1" applyAlignment="1">
      <alignment horizontal="center" vertical="center"/>
    </xf>
    <xf numFmtId="0" fontId="35" fillId="0" borderId="0" xfId="280" applyFont="1" applyFill="1"/>
    <xf numFmtId="0" fontId="35" fillId="0" borderId="0" xfId="280" applyFont="1" applyFill="1" applyAlignment="1">
      <alignment horizontal="center"/>
    </xf>
    <xf numFmtId="1" fontId="35" fillId="0" borderId="0" xfId="280" applyNumberFormat="1" applyFont="1" applyFill="1"/>
    <xf numFmtId="0" fontId="35" fillId="0" borderId="0" xfId="55" applyFont="1" applyFill="1" applyAlignment="1"/>
    <xf numFmtId="0" fontId="35" fillId="0" borderId="0" xfId="280" applyFont="1" applyFill="1" applyAlignment="1"/>
    <xf numFmtId="0" fontId="35" fillId="0" borderId="0" xfId="280" applyFont="1"/>
    <xf numFmtId="0" fontId="35" fillId="0" borderId="0" xfId="55" applyFont="1" applyFill="1" applyAlignment="1">
      <alignment wrapText="1"/>
    </xf>
    <xf numFmtId="0" fontId="35" fillId="0" borderId="0" xfId="55" applyFont="1" applyFill="1"/>
    <xf numFmtId="0" fontId="60" fillId="0" borderId="0" xfId="280" applyFont="1" applyFill="1" applyAlignment="1">
      <alignment horizontal="center"/>
    </xf>
    <xf numFmtId="1" fontId="60" fillId="0" borderId="0" xfId="280" applyNumberFormat="1" applyFont="1" applyFill="1" applyAlignment="1">
      <alignment horizontal="center"/>
    </xf>
    <xf numFmtId="166" fontId="60" fillId="0" borderId="0" xfId="280" applyNumberFormat="1" applyFont="1" applyFill="1" applyAlignment="1">
      <alignment horizontal="center"/>
    </xf>
    <xf numFmtId="0" fontId="60" fillId="0" borderId="0" xfId="280" applyFont="1" applyFill="1" applyAlignment="1"/>
    <xf numFmtId="1" fontId="35" fillId="0" borderId="0" xfId="55" applyNumberFormat="1" applyFont="1" applyAlignment="1">
      <alignment vertical="center"/>
    </xf>
    <xf numFmtId="0" fontId="35" fillId="0" borderId="0" xfId="55" applyFont="1" applyAlignment="1">
      <alignment vertical="top"/>
    </xf>
    <xf numFmtId="0" fontId="35" fillId="0" borderId="0" xfId="55" applyFont="1" applyAlignment="1">
      <alignment horizontal="center" vertical="top"/>
    </xf>
    <xf numFmtId="1" fontId="35" fillId="0" borderId="0" xfId="55" applyNumberFormat="1" applyFont="1" applyAlignment="1">
      <alignment vertical="top"/>
    </xf>
    <xf numFmtId="166" fontId="35" fillId="0" borderId="0" xfId="55" applyNumberFormat="1" applyFont="1" applyAlignment="1">
      <alignment vertical="top"/>
    </xf>
    <xf numFmtId="166" fontId="35" fillId="0" borderId="0" xfId="55" applyNumberFormat="1" applyFont="1" applyAlignment="1">
      <alignment horizontal="center" vertical="top"/>
    </xf>
    <xf numFmtId="0" fontId="35" fillId="0" borderId="0" xfId="55" applyFont="1" applyAlignment="1"/>
    <xf numFmtId="0" fontId="60" fillId="0" borderId="0" xfId="280" applyFont="1" applyFill="1" applyAlignment="1">
      <alignment horizontal="center" vertical="center"/>
    </xf>
    <xf numFmtId="0" fontId="60" fillId="0" borderId="0" xfId="280" applyFont="1" applyFill="1" applyAlignment="1">
      <alignment vertical="center"/>
    </xf>
    <xf numFmtId="1" fontId="35" fillId="0" borderId="0" xfId="280" applyNumberFormat="1" applyFont="1" applyFill="1" applyAlignment="1"/>
    <xf numFmtId="166" fontId="35" fillId="0" borderId="0" xfId="280" applyNumberFormat="1" applyFont="1" applyFill="1" applyAlignment="1"/>
    <xf numFmtId="166" fontId="35" fillId="0" borderId="0" xfId="280" applyNumberFormat="1" applyFont="1" applyFill="1" applyAlignment="1">
      <alignment horizontal="center"/>
    </xf>
    <xf numFmtId="1" fontId="60" fillId="0" borderId="0" xfId="280" applyNumberFormat="1" applyFont="1" applyFill="1" applyBorder="1" applyAlignment="1">
      <alignment vertical="top"/>
    </xf>
    <xf numFmtId="1" fontId="35" fillId="0" borderId="13" xfId="280" applyNumberFormat="1" applyFont="1" applyFill="1" applyBorder="1" applyAlignment="1">
      <alignment horizontal="center" vertical="center" wrapText="1"/>
    </xf>
    <xf numFmtId="0" fontId="35" fillId="0" borderId="13" xfId="280" applyFont="1" applyFill="1" applyBorder="1" applyAlignment="1">
      <alignment horizontal="center" vertical="center" wrapText="1"/>
    </xf>
    <xf numFmtId="0" fontId="35" fillId="0" borderId="13" xfId="280" applyFont="1" applyBorder="1" applyAlignment="1">
      <alignment horizontal="center" vertical="center" wrapText="1"/>
    </xf>
    <xf numFmtId="0" fontId="35" fillId="0" borderId="10" xfId="280" applyFont="1" applyFill="1" applyBorder="1" applyAlignment="1">
      <alignment horizontal="center" vertical="center" textRotation="90" wrapText="1"/>
    </xf>
    <xf numFmtId="0" fontId="35" fillId="0" borderId="10" xfId="280" applyFont="1" applyFill="1" applyBorder="1" applyAlignment="1">
      <alignment horizontal="center" vertical="center" wrapText="1"/>
    </xf>
    <xf numFmtId="1" fontId="35" fillId="0" borderId="10" xfId="280" applyNumberFormat="1" applyFont="1" applyFill="1" applyBorder="1" applyAlignment="1">
      <alignment horizontal="center" vertical="center" wrapText="1"/>
    </xf>
    <xf numFmtId="49" fontId="35" fillId="0" borderId="10" xfId="280" applyNumberFormat="1" applyFont="1" applyFill="1" applyBorder="1" applyAlignment="1">
      <alignment horizontal="center" vertical="center" wrapText="1"/>
    </xf>
    <xf numFmtId="2" fontId="60" fillId="25" borderId="10" xfId="280" applyNumberFormat="1" applyFont="1" applyFill="1" applyBorder="1" applyAlignment="1">
      <alignment horizontal="center" vertical="center"/>
    </xf>
    <xf numFmtId="1" fontId="60" fillId="25" borderId="10" xfId="280" applyNumberFormat="1" applyFont="1" applyFill="1" applyBorder="1" applyAlignment="1">
      <alignment horizontal="center" vertical="center"/>
    </xf>
    <xf numFmtId="0" fontId="60" fillId="25" borderId="10" xfId="280" applyFont="1" applyFill="1" applyBorder="1" applyAlignment="1">
      <alignment horizontal="center" vertical="center"/>
    </xf>
    <xf numFmtId="166" fontId="60" fillId="25" borderId="10" xfId="280" applyNumberFormat="1" applyFont="1" applyFill="1" applyBorder="1" applyAlignment="1">
      <alignment horizontal="center" vertical="center"/>
    </xf>
    <xf numFmtId="166" fontId="60" fillId="0" borderId="0" xfId="280" applyNumberFormat="1" applyFont="1" applyFill="1" applyAlignment="1">
      <alignment vertical="center"/>
    </xf>
    <xf numFmtId="0" fontId="60" fillId="0" borderId="0" xfId="280" applyFont="1" applyAlignment="1">
      <alignment vertical="center"/>
    </xf>
    <xf numFmtId="2" fontId="35" fillId="0" borderId="10" xfId="280" applyNumberFormat="1" applyFont="1" applyFill="1" applyBorder="1" applyAlignment="1">
      <alignment horizontal="center" vertical="center"/>
    </xf>
    <xf numFmtId="1" fontId="35" fillId="0" borderId="10" xfId="280" applyNumberFormat="1" applyFont="1" applyFill="1" applyBorder="1" applyAlignment="1">
      <alignment horizontal="center" vertical="center"/>
    </xf>
    <xf numFmtId="0" fontId="35" fillId="0" borderId="10" xfId="280" applyFont="1" applyFill="1" applyBorder="1" applyAlignment="1">
      <alignment horizontal="center" vertical="center"/>
    </xf>
    <xf numFmtId="166" fontId="35" fillId="0" borderId="10" xfId="280" applyNumberFormat="1" applyFont="1" applyFill="1" applyBorder="1" applyAlignment="1">
      <alignment horizontal="center" vertical="center"/>
    </xf>
    <xf numFmtId="0" fontId="35" fillId="0" borderId="0" xfId="280" applyFont="1" applyFill="1" applyAlignment="1">
      <alignment vertical="center"/>
    </xf>
    <xf numFmtId="166" fontId="35" fillId="0" borderId="0" xfId="280" applyNumberFormat="1" applyFont="1" applyFill="1" applyAlignment="1">
      <alignment vertical="center"/>
    </xf>
    <xf numFmtId="0" fontId="35" fillId="0" borderId="0" xfId="280" applyFont="1" applyAlignment="1">
      <alignment vertical="center"/>
    </xf>
    <xf numFmtId="166" fontId="35" fillId="0" borderId="0" xfId="280" applyNumberFormat="1" applyFont="1" applyAlignment="1">
      <alignment vertical="center"/>
    </xf>
    <xf numFmtId="2" fontId="35" fillId="26" borderId="10" xfId="280" applyNumberFormat="1" applyFont="1" applyFill="1" applyBorder="1" applyAlignment="1">
      <alignment horizontal="center" vertical="center"/>
    </xf>
    <xf numFmtId="1" fontId="35" fillId="26" borderId="10" xfId="280" applyNumberFormat="1" applyFont="1" applyFill="1" applyBorder="1" applyAlignment="1">
      <alignment horizontal="center" vertical="center"/>
    </xf>
    <xf numFmtId="0" fontId="35" fillId="26" borderId="10" xfId="280" applyFont="1" applyFill="1" applyBorder="1" applyAlignment="1">
      <alignment horizontal="center" vertical="center"/>
    </xf>
    <xf numFmtId="166" fontId="35" fillId="26" borderId="10" xfId="280" applyNumberFormat="1" applyFont="1" applyFill="1" applyBorder="1" applyAlignment="1">
      <alignment horizontal="center" vertical="center"/>
    </xf>
    <xf numFmtId="0" fontId="35" fillId="26" borderId="0" xfId="280" applyFont="1" applyFill="1" applyAlignment="1">
      <alignment vertical="center"/>
    </xf>
    <xf numFmtId="2" fontId="88" fillId="0" borderId="10" xfId="280" applyNumberFormat="1" applyFont="1" applyFill="1" applyBorder="1" applyAlignment="1">
      <alignment horizontal="center" vertical="center"/>
    </xf>
    <xf numFmtId="1" fontId="88" fillId="0" borderId="10" xfId="280" applyNumberFormat="1" applyFont="1" applyFill="1" applyBorder="1" applyAlignment="1">
      <alignment horizontal="center" vertical="center"/>
    </xf>
    <xf numFmtId="0" fontId="88" fillId="0" borderId="10" xfId="280" applyFont="1" applyFill="1" applyBorder="1" applyAlignment="1">
      <alignment horizontal="center" vertical="center"/>
    </xf>
    <xf numFmtId="166" fontId="60" fillId="0" borderId="0" xfId="280" applyNumberFormat="1" applyFont="1" applyFill="1" applyAlignment="1">
      <alignment horizontal="right" vertical="center"/>
    </xf>
    <xf numFmtId="0" fontId="60" fillId="25" borderId="0" xfId="280" applyFont="1" applyFill="1" applyAlignment="1">
      <alignment vertical="center"/>
    </xf>
    <xf numFmtId="2" fontId="60" fillId="31" borderId="10" xfId="280" applyNumberFormat="1" applyFont="1" applyFill="1" applyBorder="1" applyAlignment="1">
      <alignment horizontal="center" vertical="center"/>
    </xf>
    <xf numFmtId="0" fontId="60" fillId="31" borderId="10" xfId="280" applyFont="1" applyFill="1" applyBorder="1" applyAlignment="1">
      <alignment horizontal="center" vertical="center"/>
    </xf>
    <xf numFmtId="166" fontId="60" fillId="31" borderId="10" xfId="280" applyNumberFormat="1" applyFont="1" applyFill="1" applyBorder="1" applyAlignment="1">
      <alignment horizontal="center" vertical="center"/>
    </xf>
    <xf numFmtId="0" fontId="60" fillId="31" borderId="0" xfId="280" applyFont="1" applyFill="1" applyAlignment="1">
      <alignment vertical="center"/>
    </xf>
    <xf numFmtId="2" fontId="35" fillId="0" borderId="10" xfId="280" applyNumberFormat="1" applyFont="1" applyBorder="1" applyAlignment="1">
      <alignment horizontal="center" vertical="center"/>
    </xf>
    <xf numFmtId="2" fontId="60" fillId="29" borderId="10" xfId="280" applyNumberFormat="1" applyFont="1" applyFill="1" applyBorder="1" applyAlignment="1">
      <alignment horizontal="center" vertical="center"/>
    </xf>
    <xf numFmtId="1" fontId="60" fillId="29" borderId="10" xfId="280" applyNumberFormat="1" applyFont="1" applyFill="1" applyBorder="1" applyAlignment="1">
      <alignment horizontal="center" vertical="center"/>
    </xf>
    <xf numFmtId="0" fontId="60" fillId="29" borderId="10" xfId="280" applyFont="1" applyFill="1" applyBorder="1" applyAlignment="1">
      <alignment horizontal="center" vertical="center"/>
    </xf>
    <xf numFmtId="166" fontId="60" fillId="29" borderId="10" xfId="280" applyNumberFormat="1" applyFont="1" applyFill="1" applyBorder="1" applyAlignment="1">
      <alignment horizontal="center" vertical="center"/>
    </xf>
    <xf numFmtId="0" fontId="60" fillId="29" borderId="0" xfId="280" applyFont="1" applyFill="1" applyAlignment="1">
      <alignment vertical="center"/>
    </xf>
    <xf numFmtId="166" fontId="35" fillId="0" borderId="10" xfId="280" applyNumberFormat="1" applyFont="1" applyFill="1" applyBorder="1" applyAlignment="1">
      <alignment horizontal="center" vertical="center" wrapText="1"/>
    </xf>
    <xf numFmtId="166" fontId="35" fillId="0" borderId="11" xfId="280" applyNumberFormat="1" applyFont="1" applyFill="1" applyBorder="1" applyAlignment="1">
      <alignment horizontal="center" vertical="center"/>
    </xf>
    <xf numFmtId="166" fontId="60" fillId="0" borderId="10" xfId="280" applyNumberFormat="1" applyFont="1" applyFill="1" applyBorder="1" applyAlignment="1">
      <alignment horizontal="center" vertical="center"/>
    </xf>
    <xf numFmtId="0" fontId="35" fillId="0" borderId="11" xfId="280" applyFont="1" applyBorder="1" applyAlignment="1">
      <alignment horizontal="center" vertical="center" wrapText="1"/>
    </xf>
    <xf numFmtId="2" fontId="35" fillId="0" borderId="11" xfId="280" applyNumberFormat="1" applyFont="1" applyBorder="1" applyAlignment="1">
      <alignment horizontal="center" vertical="center"/>
    </xf>
    <xf numFmtId="2" fontId="35" fillId="0" borderId="11" xfId="280" applyNumberFormat="1" applyFont="1" applyFill="1" applyBorder="1" applyAlignment="1">
      <alignment horizontal="center" vertical="center"/>
    </xf>
    <xf numFmtId="1" fontId="35" fillId="0" borderId="11" xfId="280" applyNumberFormat="1" applyFont="1" applyFill="1" applyBorder="1" applyAlignment="1">
      <alignment horizontal="center" vertical="center"/>
    </xf>
    <xf numFmtId="0" fontId="35" fillId="0" borderId="11" xfId="280" applyFont="1" applyFill="1" applyBorder="1" applyAlignment="1">
      <alignment horizontal="center" vertical="center"/>
    </xf>
    <xf numFmtId="0" fontId="35" fillId="24" borderId="10" xfId="37" applyFont="1" applyFill="1" applyBorder="1" applyAlignment="1">
      <alignment horizontal="center" vertical="center"/>
    </xf>
    <xf numFmtId="0" fontId="35" fillId="0" borderId="0" xfId="280" applyFont="1" applyFill="1" applyBorder="1" applyAlignment="1">
      <alignment vertical="center"/>
    </xf>
    <xf numFmtId="0" fontId="35" fillId="0" borderId="0" xfId="280" applyFont="1" applyBorder="1" applyAlignment="1">
      <alignment vertical="center"/>
    </xf>
    <xf numFmtId="1" fontId="35" fillId="28" borderId="11" xfId="55" applyNumberFormat="1" applyFont="1" applyFill="1" applyBorder="1" applyAlignment="1">
      <alignment horizontal="center" vertical="center" wrapText="1"/>
    </xf>
    <xf numFmtId="2" fontId="35" fillId="28" borderId="11" xfId="55" applyNumberFormat="1" applyFont="1" applyFill="1" applyBorder="1" applyAlignment="1">
      <alignment horizontal="left" vertical="center" wrapText="1"/>
    </xf>
    <xf numFmtId="2" fontId="35" fillId="28" borderId="11" xfId="280" applyNumberFormat="1" applyFont="1" applyFill="1" applyBorder="1" applyAlignment="1">
      <alignment horizontal="center" vertical="center"/>
    </xf>
    <xf numFmtId="1" fontId="35" fillId="28" borderId="11" xfId="280" applyNumberFormat="1" applyFont="1" applyFill="1" applyBorder="1" applyAlignment="1">
      <alignment horizontal="center" vertical="center"/>
    </xf>
    <xf numFmtId="49" fontId="35" fillId="28" borderId="11" xfId="280" applyNumberFormat="1" applyFont="1" applyFill="1" applyBorder="1" applyAlignment="1">
      <alignment horizontal="center" vertical="center"/>
    </xf>
    <xf numFmtId="166" fontId="35" fillId="28" borderId="10" xfId="280" applyNumberFormat="1" applyFont="1" applyFill="1" applyBorder="1" applyAlignment="1">
      <alignment horizontal="center" vertical="center" wrapText="1"/>
    </xf>
    <xf numFmtId="166" fontId="60" fillId="28" borderId="10" xfId="280" applyNumberFormat="1" applyFont="1" applyFill="1" applyBorder="1" applyAlignment="1">
      <alignment horizontal="center" vertical="center" wrapText="1"/>
    </xf>
    <xf numFmtId="0" fontId="35" fillId="28" borderId="11" xfId="280" applyFont="1" applyFill="1" applyBorder="1" applyAlignment="1">
      <alignment horizontal="center" vertical="center" wrapText="1"/>
    </xf>
    <xf numFmtId="0" fontId="35" fillId="28" borderId="0" xfId="280" applyFont="1" applyFill="1" applyBorder="1" applyAlignment="1">
      <alignment vertical="center"/>
    </xf>
    <xf numFmtId="0" fontId="35" fillId="28" borderId="0" xfId="280" applyFont="1" applyFill="1" applyAlignment="1">
      <alignment vertical="center"/>
    </xf>
    <xf numFmtId="166" fontId="60" fillId="0" borderId="11" xfId="280" applyNumberFormat="1" applyFont="1" applyFill="1" applyBorder="1" applyAlignment="1">
      <alignment horizontal="center" vertical="center"/>
    </xf>
    <xf numFmtId="0" fontId="35" fillId="30" borderId="11" xfId="55" applyFont="1" applyFill="1" applyBorder="1" applyAlignment="1">
      <alignment horizontal="center" vertical="center"/>
    </xf>
    <xf numFmtId="49" fontId="35" fillId="30" borderId="11" xfId="55" applyNumberFormat="1" applyFont="1" applyFill="1" applyBorder="1" applyAlignment="1">
      <alignment horizontal="center" vertical="center"/>
    </xf>
    <xf numFmtId="2" fontId="35" fillId="30" borderId="11" xfId="280" applyNumberFormat="1" applyFont="1" applyFill="1" applyBorder="1" applyAlignment="1">
      <alignment horizontal="center" vertical="center"/>
    </xf>
    <xf numFmtId="1" fontId="35" fillId="30" borderId="11" xfId="280" applyNumberFormat="1" applyFont="1" applyFill="1" applyBorder="1" applyAlignment="1">
      <alignment horizontal="center" vertical="center"/>
    </xf>
    <xf numFmtId="0" fontId="35" fillId="30" borderId="11" xfId="280" applyFont="1" applyFill="1" applyBorder="1" applyAlignment="1">
      <alignment horizontal="center" vertical="center"/>
    </xf>
    <xf numFmtId="166" fontId="35" fillId="30" borderId="11" xfId="280" applyNumberFormat="1" applyFont="1" applyFill="1" applyBorder="1" applyAlignment="1">
      <alignment horizontal="center" vertical="center"/>
    </xf>
    <xf numFmtId="0" fontId="35" fillId="30" borderId="11" xfId="280" applyFont="1" applyFill="1" applyBorder="1" applyAlignment="1">
      <alignment horizontal="center" vertical="center" wrapText="1"/>
    </xf>
    <xf numFmtId="0" fontId="35" fillId="30" borderId="0" xfId="280" applyFont="1" applyFill="1" applyBorder="1" applyAlignment="1">
      <alignment vertical="center"/>
    </xf>
    <xf numFmtId="0" fontId="35" fillId="30" borderId="0" xfId="280" applyFont="1" applyFill="1" applyAlignment="1">
      <alignment vertical="center"/>
    </xf>
    <xf numFmtId="2" fontId="35" fillId="39" borderId="11" xfId="55" applyNumberFormat="1" applyFont="1" applyFill="1" applyBorder="1" applyAlignment="1">
      <alignment horizontal="center" vertical="center"/>
    </xf>
    <xf numFmtId="2" fontId="35" fillId="39" borderId="11" xfId="55" applyNumberFormat="1" applyFont="1" applyFill="1" applyBorder="1" applyAlignment="1">
      <alignment horizontal="left" vertical="center" wrapText="1"/>
    </xf>
    <xf numFmtId="49" fontId="35" fillId="39" borderId="11" xfId="55" applyNumberFormat="1" applyFont="1" applyFill="1" applyBorder="1" applyAlignment="1">
      <alignment horizontal="center" vertical="center"/>
    </xf>
    <xf numFmtId="2" fontId="35" fillId="39" borderId="11" xfId="280" applyNumberFormat="1" applyFont="1" applyFill="1" applyBorder="1" applyAlignment="1">
      <alignment horizontal="center" vertical="center"/>
    </xf>
    <xf numFmtId="1" fontId="35" fillId="39" borderId="11" xfId="280" applyNumberFormat="1" applyFont="1" applyFill="1" applyBorder="1" applyAlignment="1">
      <alignment horizontal="center" vertical="center"/>
    </xf>
    <xf numFmtId="49" fontId="35" fillId="39" borderId="11" xfId="280" applyNumberFormat="1" applyFont="1" applyFill="1" applyBorder="1" applyAlignment="1">
      <alignment horizontal="center" vertical="center"/>
    </xf>
    <xf numFmtId="166" fontId="35" fillId="39" borderId="11" xfId="280" applyNumberFormat="1" applyFont="1" applyFill="1" applyBorder="1" applyAlignment="1">
      <alignment horizontal="center" vertical="center"/>
    </xf>
    <xf numFmtId="0" fontId="35" fillId="39" borderId="11" xfId="280" applyFont="1" applyFill="1" applyBorder="1" applyAlignment="1">
      <alignment horizontal="center" vertical="center" wrapText="1"/>
    </xf>
    <xf numFmtId="2" fontId="35" fillId="30" borderId="11" xfId="55" applyNumberFormat="1" applyFont="1" applyFill="1" applyBorder="1" applyAlignment="1">
      <alignment horizontal="center" vertical="center"/>
    </xf>
    <xf numFmtId="166" fontId="60" fillId="30" borderId="11" xfId="280" applyNumberFormat="1" applyFont="1" applyFill="1" applyBorder="1" applyAlignment="1">
      <alignment horizontal="center" vertical="center"/>
    </xf>
    <xf numFmtId="166" fontId="35" fillId="24" borderId="10" xfId="37" applyNumberFormat="1" applyFont="1" applyFill="1" applyBorder="1" applyAlignment="1">
      <alignment horizontal="center" vertical="center"/>
    </xf>
    <xf numFmtId="1" fontId="35" fillId="37" borderId="10" xfId="55" applyNumberFormat="1" applyFont="1" applyFill="1" applyBorder="1" applyAlignment="1">
      <alignment horizontal="left" vertical="center" wrapText="1"/>
    </xf>
    <xf numFmtId="2" fontId="35" fillId="37" borderId="11" xfId="280" applyNumberFormat="1" applyFont="1" applyFill="1" applyBorder="1" applyAlignment="1">
      <alignment horizontal="center" vertical="center"/>
    </xf>
    <xf numFmtId="2" fontId="35" fillId="37" borderId="10" xfId="280" applyNumberFormat="1" applyFont="1" applyFill="1" applyBorder="1" applyAlignment="1">
      <alignment horizontal="center" vertical="center"/>
    </xf>
    <xf numFmtId="1" fontId="35" fillId="37" borderId="10" xfId="280" applyNumberFormat="1" applyFont="1" applyFill="1" applyBorder="1" applyAlignment="1">
      <alignment horizontal="center" vertical="center"/>
    </xf>
    <xf numFmtId="0" fontId="35" fillId="37" borderId="11" xfId="280" applyFont="1" applyFill="1" applyBorder="1" applyAlignment="1">
      <alignment horizontal="center" vertical="center"/>
    </xf>
    <xf numFmtId="166" fontId="35" fillId="37" borderId="10" xfId="280" applyNumberFormat="1" applyFont="1" applyFill="1" applyBorder="1" applyAlignment="1">
      <alignment horizontal="center" vertical="center" wrapText="1"/>
    </xf>
    <xf numFmtId="166" fontId="35" fillId="37" borderId="11" xfId="280" applyNumberFormat="1" applyFont="1" applyFill="1" applyBorder="1" applyAlignment="1">
      <alignment horizontal="center" vertical="center"/>
    </xf>
    <xf numFmtId="166" fontId="60" fillId="37" borderId="10" xfId="280" applyNumberFormat="1" applyFont="1" applyFill="1" applyBorder="1" applyAlignment="1">
      <alignment horizontal="center" vertical="center"/>
    </xf>
    <xf numFmtId="1" fontId="35" fillId="37" borderId="11" xfId="280" applyNumberFormat="1" applyFont="1" applyFill="1" applyBorder="1" applyAlignment="1">
      <alignment horizontal="center" vertical="center"/>
    </xf>
    <xf numFmtId="0" fontId="35" fillId="37" borderId="10" xfId="280" applyFont="1" applyFill="1" applyBorder="1" applyAlignment="1">
      <alignment horizontal="center" vertical="center"/>
    </xf>
    <xf numFmtId="166" fontId="35" fillId="37" borderId="10" xfId="280" applyNumberFormat="1" applyFont="1" applyFill="1" applyBorder="1" applyAlignment="1">
      <alignment horizontal="center" vertical="center"/>
    </xf>
    <xf numFmtId="0" fontId="35" fillId="37" borderId="0" xfId="280" applyFont="1" applyFill="1" applyAlignment="1">
      <alignment vertical="center"/>
    </xf>
    <xf numFmtId="166" fontId="35" fillId="30" borderId="10" xfId="280" applyNumberFormat="1" applyFont="1" applyFill="1" applyBorder="1" applyAlignment="1">
      <alignment horizontal="center" vertical="center" wrapText="1"/>
    </xf>
    <xf numFmtId="0" fontId="35" fillId="30" borderId="10" xfId="280" applyFont="1" applyFill="1" applyBorder="1" applyAlignment="1">
      <alignment horizontal="center" vertical="center"/>
    </xf>
    <xf numFmtId="166" fontId="35" fillId="30" borderId="10" xfId="280" applyNumberFormat="1" applyFont="1" applyFill="1" applyBorder="1" applyAlignment="1">
      <alignment horizontal="center" vertical="center"/>
    </xf>
    <xf numFmtId="0" fontId="35" fillId="34" borderId="0" xfId="280" applyFont="1" applyFill="1" applyBorder="1" applyAlignment="1">
      <alignment vertical="center"/>
    </xf>
    <xf numFmtId="0" fontId="35" fillId="30" borderId="0" xfId="280" applyFont="1" applyFill="1" applyBorder="1" applyAlignment="1">
      <alignment horizontal="left" vertical="center"/>
    </xf>
    <xf numFmtId="2" fontId="35" fillId="30" borderId="10" xfId="280" applyNumberFormat="1" applyFont="1" applyFill="1" applyBorder="1" applyAlignment="1">
      <alignment horizontal="center" vertical="center"/>
    </xf>
    <xf numFmtId="1" fontId="35" fillId="30" borderId="10" xfId="280" applyNumberFormat="1" applyFont="1" applyFill="1" applyBorder="1" applyAlignment="1">
      <alignment horizontal="center" vertical="center"/>
    </xf>
    <xf numFmtId="166" fontId="60" fillId="37" borderId="11" xfId="280" applyNumberFormat="1" applyFont="1" applyFill="1" applyBorder="1" applyAlignment="1">
      <alignment horizontal="center" vertical="center"/>
    </xf>
    <xf numFmtId="0" fontId="35" fillId="37" borderId="11" xfId="280" applyFont="1" applyFill="1" applyBorder="1" applyAlignment="1">
      <alignment horizontal="center" vertical="center" wrapText="1"/>
    </xf>
    <xf numFmtId="2" fontId="35" fillId="29" borderId="11" xfId="280" applyNumberFormat="1" applyFont="1" applyFill="1" applyBorder="1" applyAlignment="1">
      <alignment horizontal="center" vertical="center"/>
    </xf>
    <xf numFmtId="1" fontId="35" fillId="29" borderId="11" xfId="280" applyNumberFormat="1" applyFont="1" applyFill="1" applyBorder="1" applyAlignment="1">
      <alignment horizontal="center" vertical="center"/>
    </xf>
    <xf numFmtId="0" fontId="35" fillId="29" borderId="11" xfId="280" applyFont="1" applyFill="1" applyBorder="1" applyAlignment="1">
      <alignment horizontal="center" vertical="center"/>
    </xf>
    <xf numFmtId="166" fontId="35" fillId="29" borderId="10" xfId="280" applyNumberFormat="1" applyFont="1" applyFill="1" applyBorder="1" applyAlignment="1">
      <alignment horizontal="center" vertical="center" wrapText="1"/>
    </xf>
    <xf numFmtId="166" fontId="35" fillId="29" borderId="11" xfId="280" applyNumberFormat="1" applyFont="1" applyFill="1" applyBorder="1" applyAlignment="1">
      <alignment horizontal="center" vertical="center"/>
    </xf>
    <xf numFmtId="166" fontId="60" fillId="29" borderId="11" xfId="280" applyNumberFormat="1" applyFont="1" applyFill="1" applyBorder="1" applyAlignment="1">
      <alignment horizontal="center" vertical="center"/>
    </xf>
    <xf numFmtId="0" fontId="35" fillId="29" borderId="10" xfId="280" applyFont="1" applyFill="1" applyBorder="1" applyAlignment="1">
      <alignment horizontal="center" vertical="center"/>
    </xf>
    <xf numFmtId="166" fontId="35" fillId="29" borderId="10" xfId="280" applyNumberFormat="1" applyFont="1" applyFill="1" applyBorder="1" applyAlignment="1">
      <alignment horizontal="center" vertical="center"/>
    </xf>
    <xf numFmtId="0" fontId="35" fillId="29" borderId="11" xfId="280" applyFont="1" applyFill="1" applyBorder="1" applyAlignment="1">
      <alignment horizontal="center" vertical="center" wrapText="1"/>
    </xf>
    <xf numFmtId="0" fontId="35" fillId="29" borderId="0" xfId="280" applyFont="1" applyFill="1" applyBorder="1" applyAlignment="1">
      <alignment vertical="center"/>
    </xf>
    <xf numFmtId="2" fontId="35" fillId="29" borderId="10" xfId="280" applyNumberFormat="1" applyFont="1" applyFill="1" applyBorder="1" applyAlignment="1">
      <alignment horizontal="center" vertical="center"/>
    </xf>
    <xf numFmtId="1" fontId="35" fillId="29" borderId="10" xfId="280" applyNumberFormat="1" applyFont="1" applyFill="1" applyBorder="1" applyAlignment="1">
      <alignment horizontal="center" vertical="center"/>
    </xf>
    <xf numFmtId="0" fontId="35" fillId="29" borderId="0" xfId="280" applyFont="1" applyFill="1" applyAlignment="1">
      <alignment vertical="center"/>
    </xf>
    <xf numFmtId="2" fontId="88" fillId="0" borderId="10" xfId="280" applyNumberFormat="1" applyFont="1" applyBorder="1" applyAlignment="1">
      <alignment horizontal="center" vertical="center"/>
    </xf>
    <xf numFmtId="166" fontId="88" fillId="0" borderId="11" xfId="280" applyNumberFormat="1" applyFont="1" applyFill="1" applyBorder="1" applyAlignment="1">
      <alignment horizontal="center" vertical="center"/>
    </xf>
    <xf numFmtId="0" fontId="35" fillId="0" borderId="0" xfId="280" applyFont="1" applyAlignment="1">
      <alignment horizontal="center"/>
    </xf>
    <xf numFmtId="1" fontId="35" fillId="0" borderId="0" xfId="280" applyNumberFormat="1" applyFont="1"/>
    <xf numFmtId="0" fontId="9" fillId="24" borderId="0" xfId="55" applyFont="1" applyFill="1" applyAlignment="1">
      <alignment vertical="center"/>
    </xf>
    <xf numFmtId="0" fontId="35" fillId="24" borderId="0" xfId="55" applyFont="1" applyFill="1" applyAlignment="1">
      <alignment vertical="center"/>
    </xf>
    <xf numFmtId="0" fontId="89" fillId="24" borderId="0" xfId="55" applyFont="1" applyFill="1" applyAlignment="1">
      <alignment vertical="center"/>
    </xf>
    <xf numFmtId="166" fontId="9" fillId="25" borderId="10" xfId="0" applyNumberFormat="1" applyFont="1" applyFill="1" applyBorder="1" applyAlignment="1">
      <alignment horizontal="center" vertical="center" wrapText="1"/>
    </xf>
    <xf numFmtId="166" fontId="9" fillId="28" borderId="10" xfId="0" applyNumberFormat="1" applyFont="1" applyFill="1" applyBorder="1" applyAlignment="1">
      <alignment horizontal="center" vertical="center" wrapText="1"/>
    </xf>
    <xf numFmtId="0" fontId="9" fillId="24" borderId="0" xfId="55" applyFont="1" applyFill="1" applyBorder="1" applyAlignment="1">
      <alignment vertical="center"/>
    </xf>
    <xf numFmtId="10" fontId="9" fillId="25" borderId="10" xfId="0" applyNumberFormat="1" applyFont="1" applyFill="1" applyBorder="1" applyAlignment="1">
      <alignment horizontal="center" vertical="center"/>
    </xf>
    <xf numFmtId="10" fontId="9" fillId="29" borderId="10" xfId="0" applyNumberFormat="1" applyFont="1" applyFill="1" applyBorder="1" applyAlignment="1">
      <alignment horizontal="center" vertical="center"/>
    </xf>
    <xf numFmtId="0" fontId="9" fillId="0" borderId="0" xfId="280" applyFont="1" applyAlignment="1">
      <alignment wrapText="1"/>
    </xf>
    <xf numFmtId="0" fontId="9" fillId="0" borderId="0" xfId="280" applyFont="1" applyFill="1" applyAlignment="1">
      <alignment wrapText="1"/>
    </xf>
    <xf numFmtId="1" fontId="9" fillId="0" borderId="0" xfId="280" applyNumberFormat="1" applyFont="1" applyAlignment="1">
      <alignment wrapText="1"/>
    </xf>
    <xf numFmtId="0" fontId="61" fillId="0" borderId="0" xfId="280" applyFont="1" applyFill="1" applyAlignment="1">
      <alignment horizontal="center" wrapText="1"/>
    </xf>
    <xf numFmtId="1" fontId="61" fillId="0" borderId="0" xfId="280" applyNumberFormat="1" applyFont="1" applyFill="1" applyAlignment="1">
      <alignment horizontal="center" wrapText="1"/>
    </xf>
    <xf numFmtId="1" fontId="60" fillId="0" borderId="0" xfId="55" applyNumberFormat="1" applyFont="1" applyAlignment="1">
      <alignment vertical="center" wrapText="1"/>
    </xf>
    <xf numFmtId="1" fontId="0" fillId="0" borderId="0" xfId="55" applyNumberFormat="1" applyFont="1" applyAlignment="1">
      <alignment vertical="top" wrapText="1"/>
    </xf>
    <xf numFmtId="1" fontId="0" fillId="0" borderId="0" xfId="55" applyNumberFormat="1" applyFont="1" applyAlignment="1">
      <alignment horizontal="center" vertical="top" wrapText="1"/>
    </xf>
    <xf numFmtId="0" fontId="9" fillId="0" borderId="0" xfId="280" applyFont="1" applyFill="1" applyAlignment="1">
      <alignment horizontal="center" wrapText="1"/>
    </xf>
    <xf numFmtId="0" fontId="61" fillId="0" borderId="0" xfId="280" applyFont="1" applyFill="1" applyAlignment="1">
      <alignment wrapText="1"/>
    </xf>
    <xf numFmtId="1" fontId="61" fillId="0" borderId="0" xfId="44" applyNumberFormat="1" applyFont="1" applyFill="1" applyBorder="1" applyAlignment="1">
      <alignment wrapText="1"/>
    </xf>
    <xf numFmtId="0" fontId="9" fillId="0" borderId="0" xfId="280" applyFont="1" applyFill="1" applyAlignment="1">
      <alignment horizontal="right" wrapText="1"/>
    </xf>
    <xf numFmtId="1" fontId="9" fillId="0" borderId="0" xfId="280" applyNumberFormat="1" applyFont="1" applyFill="1" applyAlignment="1">
      <alignment wrapText="1"/>
    </xf>
    <xf numFmtId="0" fontId="35" fillId="0" borderId="0" xfId="280" applyFont="1" applyFill="1" applyAlignment="1">
      <alignment vertical="center" wrapText="1"/>
    </xf>
    <xf numFmtId="1" fontId="35" fillId="0" borderId="0" xfId="280" applyNumberFormat="1" applyFont="1" applyFill="1" applyAlignment="1">
      <alignment vertical="center" wrapText="1"/>
    </xf>
    <xf numFmtId="0" fontId="35" fillId="0" borderId="0" xfId="280" applyFont="1" applyFill="1" applyAlignment="1">
      <alignment wrapText="1"/>
    </xf>
    <xf numFmtId="1" fontId="9" fillId="0" borderId="0" xfId="280" applyNumberFormat="1" applyFont="1" applyFill="1" applyAlignment="1">
      <alignment vertical="center" wrapText="1"/>
    </xf>
    <xf numFmtId="1" fontId="61" fillId="0" borderId="0" xfId="46" applyNumberFormat="1" applyFont="1" applyFill="1" applyBorder="1" applyAlignment="1">
      <alignment horizontal="center" wrapText="1"/>
    </xf>
    <xf numFmtId="1" fontId="0" fillId="0" borderId="10" xfId="45" applyNumberFormat="1" applyFont="1" applyFill="1" applyBorder="1" applyAlignment="1">
      <alignment horizontal="center" vertical="center" textRotation="90" wrapText="1"/>
    </xf>
    <xf numFmtId="1" fontId="0" fillId="0" borderId="10" xfId="45" applyNumberFormat="1" applyFont="1" applyFill="1" applyBorder="1" applyAlignment="1">
      <alignment horizontal="center" vertical="center" wrapText="1"/>
    </xf>
    <xf numFmtId="2" fontId="61" fillId="25" borderId="10" xfId="280" applyNumberFormat="1" applyFont="1" applyFill="1" applyBorder="1" applyAlignment="1">
      <alignment horizontal="center" vertical="center" wrapText="1"/>
    </xf>
    <xf numFmtId="0" fontId="61" fillId="25" borderId="10" xfId="280" applyFont="1" applyFill="1" applyBorder="1" applyAlignment="1">
      <alignment horizontal="center" vertical="center" wrapText="1"/>
    </xf>
    <xf numFmtId="1" fontId="61" fillId="25" borderId="10" xfId="280" applyNumberFormat="1" applyFont="1" applyFill="1" applyBorder="1" applyAlignment="1">
      <alignment horizontal="center" vertical="center" wrapText="1"/>
    </xf>
    <xf numFmtId="0" fontId="61" fillId="25" borderId="0" xfId="280" applyFont="1" applyFill="1" applyAlignment="1">
      <alignment vertical="center" wrapText="1"/>
    </xf>
    <xf numFmtId="172" fontId="61" fillId="25" borderId="0" xfId="280" applyNumberFormat="1" applyFont="1" applyFill="1" applyAlignment="1">
      <alignment vertical="center" wrapText="1"/>
    </xf>
    <xf numFmtId="2" fontId="9" fillId="0" borderId="10" xfId="280" applyNumberFormat="1" applyFont="1" applyBorder="1" applyAlignment="1">
      <alignment horizontal="center" vertical="center" wrapText="1"/>
    </xf>
    <xf numFmtId="0" fontId="9" fillId="0" borderId="10" xfId="280" applyFont="1" applyBorder="1" applyAlignment="1">
      <alignment horizontal="center" vertical="center" wrapText="1"/>
    </xf>
    <xf numFmtId="166" fontId="9" fillId="0" borderId="10" xfId="280" applyNumberFormat="1" applyFont="1" applyBorder="1" applyAlignment="1">
      <alignment horizontal="center" vertical="center" wrapText="1"/>
    </xf>
    <xf numFmtId="1" fontId="9" fillId="0" borderId="10" xfId="280" applyNumberFormat="1" applyFont="1" applyBorder="1" applyAlignment="1">
      <alignment horizontal="center" vertical="center" wrapText="1"/>
    </xf>
    <xf numFmtId="0" fontId="9" fillId="0" borderId="0" xfId="280" applyFont="1" applyAlignment="1">
      <alignment vertical="center" wrapText="1"/>
    </xf>
    <xf numFmtId="2" fontId="61" fillId="26" borderId="10" xfId="280" applyNumberFormat="1" applyFont="1" applyFill="1" applyBorder="1" applyAlignment="1">
      <alignment horizontal="center" vertical="center" wrapText="1"/>
    </xf>
    <xf numFmtId="166" fontId="61" fillId="26" borderId="10" xfId="280" applyNumberFormat="1" applyFont="1" applyFill="1" applyBorder="1" applyAlignment="1">
      <alignment horizontal="center" vertical="center" wrapText="1"/>
    </xf>
    <xf numFmtId="0" fontId="61" fillId="26" borderId="10" xfId="280" applyFont="1" applyFill="1" applyBorder="1" applyAlignment="1">
      <alignment horizontal="center" vertical="center" wrapText="1"/>
    </xf>
    <xf numFmtId="1" fontId="61" fillId="26" borderId="10" xfId="280" applyNumberFormat="1" applyFont="1" applyFill="1" applyBorder="1" applyAlignment="1">
      <alignment horizontal="center" vertical="center" wrapText="1"/>
    </xf>
    <xf numFmtId="0" fontId="61" fillId="26" borderId="0" xfId="280" applyFont="1" applyFill="1" applyAlignment="1">
      <alignment vertical="center" wrapText="1"/>
    </xf>
    <xf numFmtId="2" fontId="90" fillId="0" borderId="10" xfId="280" applyNumberFormat="1" applyFont="1" applyBorder="1" applyAlignment="1">
      <alignment horizontal="center" vertical="center" wrapText="1"/>
    </xf>
    <xf numFmtId="0" fontId="90" fillId="0" borderId="10" xfId="280" applyFont="1" applyBorder="1" applyAlignment="1">
      <alignment horizontal="center" vertical="center" wrapText="1"/>
    </xf>
    <xf numFmtId="1" fontId="90" fillId="0" borderId="10" xfId="280" applyNumberFormat="1" applyFont="1" applyBorder="1" applyAlignment="1">
      <alignment horizontal="center" vertical="center" wrapText="1"/>
    </xf>
    <xf numFmtId="2" fontId="61" fillId="30" borderId="10" xfId="280" applyNumberFormat="1" applyFont="1" applyFill="1" applyBorder="1" applyAlignment="1">
      <alignment horizontal="center" vertical="center" wrapText="1"/>
    </xf>
    <xf numFmtId="166" fontId="61" fillId="30" borderId="10" xfId="280" applyNumberFormat="1" applyFont="1" applyFill="1" applyBorder="1" applyAlignment="1">
      <alignment horizontal="center" vertical="center" wrapText="1"/>
    </xf>
    <xf numFmtId="0" fontId="61" fillId="30" borderId="10" xfId="280" applyFont="1" applyFill="1" applyBorder="1" applyAlignment="1">
      <alignment horizontal="center" vertical="center" wrapText="1"/>
    </xf>
    <xf numFmtId="1" fontId="61" fillId="30" borderId="10" xfId="280" applyNumberFormat="1" applyFont="1" applyFill="1" applyBorder="1" applyAlignment="1">
      <alignment horizontal="center" vertical="center" wrapText="1"/>
    </xf>
    <xf numFmtId="0" fontId="9" fillId="30" borderId="0" xfId="280" applyFont="1" applyFill="1" applyAlignment="1">
      <alignment vertical="center" wrapText="1"/>
    </xf>
    <xf numFmtId="2" fontId="9" fillId="25" borderId="10" xfId="280" applyNumberFormat="1" applyFont="1" applyFill="1" applyBorder="1" applyAlignment="1">
      <alignment horizontal="center" vertical="center" wrapText="1"/>
    </xf>
    <xf numFmtId="2" fontId="9" fillId="29" borderId="10" xfId="280" applyNumberFormat="1" applyFont="1" applyFill="1" applyBorder="1" applyAlignment="1">
      <alignment horizontal="center" vertical="center" wrapText="1"/>
    </xf>
    <xf numFmtId="166" fontId="9" fillId="29" borderId="10" xfId="280" applyNumberFormat="1" applyFont="1" applyFill="1" applyBorder="1" applyAlignment="1">
      <alignment horizontal="center" vertical="center" wrapText="1"/>
    </xf>
    <xf numFmtId="0" fontId="9" fillId="29" borderId="10" xfId="280" applyFont="1" applyFill="1" applyBorder="1" applyAlignment="1">
      <alignment horizontal="center" vertical="center" wrapText="1"/>
    </xf>
    <xf numFmtId="1" fontId="9" fillId="29" borderId="10" xfId="280" applyNumberFormat="1" applyFont="1" applyFill="1" applyBorder="1" applyAlignment="1">
      <alignment horizontal="center" vertical="center" wrapText="1"/>
    </xf>
    <xf numFmtId="0" fontId="9" fillId="29" borderId="0" xfId="280" applyFont="1" applyFill="1" applyAlignment="1">
      <alignment vertical="center" wrapText="1"/>
    </xf>
    <xf numFmtId="166" fontId="61" fillId="29" borderId="10" xfId="280" applyNumberFormat="1" applyFont="1" applyFill="1" applyBorder="1" applyAlignment="1">
      <alignment horizontal="center" vertical="center" wrapText="1"/>
    </xf>
    <xf numFmtId="0" fontId="61" fillId="29" borderId="10" xfId="280" applyFont="1" applyFill="1" applyBorder="1" applyAlignment="1">
      <alignment horizontal="center" vertical="center" wrapText="1"/>
    </xf>
    <xf numFmtId="1" fontId="61" fillId="29" borderId="10" xfId="280" applyNumberFormat="1" applyFont="1" applyFill="1" applyBorder="1" applyAlignment="1">
      <alignment horizontal="center" vertical="center" wrapText="1"/>
    </xf>
    <xf numFmtId="0" fontId="61" fillId="29" borderId="0" xfId="280" applyFont="1" applyFill="1" applyAlignment="1">
      <alignment vertical="center" wrapText="1"/>
    </xf>
    <xf numFmtId="2" fontId="9" fillId="0" borderId="10" xfId="280" applyNumberFormat="1" applyFont="1" applyFill="1" applyBorder="1" applyAlignment="1">
      <alignment horizontal="center" vertical="center" wrapText="1"/>
    </xf>
    <xf numFmtId="166" fontId="9" fillId="0" borderId="10" xfId="280" applyNumberFormat="1" applyFont="1" applyFill="1" applyBorder="1" applyAlignment="1">
      <alignment horizontal="center" vertical="center" wrapText="1"/>
    </xf>
    <xf numFmtId="1" fontId="9" fillId="0" borderId="11" xfId="280" applyNumberFormat="1" applyFont="1" applyFill="1" applyBorder="1" applyAlignment="1">
      <alignment horizontal="center" vertical="center" wrapText="1"/>
    </xf>
    <xf numFmtId="0" fontId="9" fillId="25" borderId="10" xfId="280" applyFont="1" applyFill="1" applyBorder="1" applyAlignment="1">
      <alignment horizontal="center" vertical="center"/>
    </xf>
    <xf numFmtId="2" fontId="61" fillId="29" borderId="10" xfId="280" applyNumberFormat="1" applyFont="1" applyFill="1" applyBorder="1" applyAlignment="1">
      <alignment horizontal="center" vertical="center" wrapText="1"/>
    </xf>
    <xf numFmtId="0" fontId="9" fillId="29" borderId="10" xfId="280" applyFont="1" applyFill="1" applyBorder="1" applyAlignment="1">
      <alignment horizontal="center" vertical="center"/>
    </xf>
    <xf numFmtId="0" fontId="61" fillId="29" borderId="11" xfId="280" applyFont="1" applyFill="1" applyBorder="1" applyAlignment="1">
      <alignment horizontal="center" vertical="center" wrapText="1"/>
    </xf>
    <xf numFmtId="166" fontId="9" fillId="0" borderId="11" xfId="280" applyNumberFormat="1" applyFont="1" applyFill="1" applyBorder="1" applyAlignment="1">
      <alignment horizontal="center" vertical="center" wrapText="1"/>
    </xf>
    <xf numFmtId="166" fontId="0" fillId="24" borderId="10" xfId="45" applyNumberFormat="1" applyFont="1" applyFill="1" applyBorder="1" applyAlignment="1">
      <alignment horizontal="center" vertical="center" wrapText="1"/>
    </xf>
    <xf numFmtId="0" fontId="9" fillId="0" borderId="0" xfId="280" applyFont="1" applyFill="1" applyBorder="1" applyAlignment="1">
      <alignment vertical="center" wrapText="1"/>
    </xf>
    <xf numFmtId="0" fontId="9" fillId="28" borderId="0" xfId="280" applyFont="1" applyFill="1" applyBorder="1" applyAlignment="1">
      <alignment vertical="center" wrapText="1"/>
    </xf>
    <xf numFmtId="49" fontId="0" fillId="30" borderId="11" xfId="55" applyNumberFormat="1" applyFont="1" applyFill="1" applyBorder="1" applyAlignment="1">
      <alignment horizontal="center" vertical="center"/>
    </xf>
    <xf numFmtId="166" fontId="9" fillId="30" borderId="11" xfId="280" applyNumberFormat="1" applyFont="1" applyFill="1" applyBorder="1" applyAlignment="1">
      <alignment horizontal="center" vertical="center" wrapText="1"/>
    </xf>
    <xf numFmtId="0" fontId="9" fillId="30" borderId="11" xfId="280" applyFont="1" applyFill="1" applyBorder="1" applyAlignment="1">
      <alignment horizontal="center" vertical="center" wrapText="1"/>
    </xf>
    <xf numFmtId="1" fontId="9" fillId="30" borderId="11" xfId="280" applyNumberFormat="1" applyFont="1" applyFill="1" applyBorder="1" applyAlignment="1">
      <alignment horizontal="center" vertical="center" wrapText="1"/>
    </xf>
    <xf numFmtId="0" fontId="9" fillId="30" borderId="0" xfId="280" applyFont="1" applyFill="1" applyBorder="1" applyAlignment="1">
      <alignment vertical="center" wrapText="1"/>
    </xf>
    <xf numFmtId="0" fontId="0" fillId="30" borderId="11" xfId="55" applyFont="1" applyFill="1" applyBorder="1" applyAlignment="1">
      <alignment horizontal="center" vertical="center"/>
    </xf>
    <xf numFmtId="2" fontId="0" fillId="30" borderId="11" xfId="55" applyNumberFormat="1" applyFont="1" applyFill="1" applyBorder="1" applyAlignment="1">
      <alignment horizontal="left" vertical="center" wrapText="1"/>
    </xf>
    <xf numFmtId="169" fontId="0" fillId="24" borderId="0" xfId="37" applyNumberFormat="1" applyFont="1" applyFill="1" applyAlignment="1">
      <alignment horizontal="center" vertical="center" wrapText="1"/>
    </xf>
    <xf numFmtId="166" fontId="9" fillId="30" borderId="10" xfId="280" applyNumberFormat="1" applyFont="1" applyFill="1" applyBorder="1" applyAlignment="1">
      <alignment horizontal="center" vertical="center" wrapText="1"/>
    </xf>
    <xf numFmtId="0" fontId="9" fillId="30" borderId="10" xfId="280" applyFont="1" applyFill="1" applyBorder="1" applyAlignment="1">
      <alignment horizontal="center" vertical="center" wrapText="1"/>
    </xf>
    <xf numFmtId="166" fontId="9" fillId="37" borderId="10" xfId="280" applyNumberFormat="1" applyFont="1" applyFill="1" applyBorder="1" applyAlignment="1">
      <alignment horizontal="center" vertical="center" wrapText="1"/>
    </xf>
    <xf numFmtId="0" fontId="9" fillId="37" borderId="10" xfId="280" applyFont="1" applyFill="1" applyBorder="1" applyAlignment="1">
      <alignment horizontal="center" vertical="center" wrapText="1"/>
    </xf>
    <xf numFmtId="166" fontId="9" fillId="37" borderId="11" xfId="280" applyNumberFormat="1" applyFont="1" applyFill="1" applyBorder="1" applyAlignment="1">
      <alignment horizontal="center" vertical="center" wrapText="1"/>
    </xf>
    <xf numFmtId="1" fontId="9" fillId="37" borderId="11" xfId="280" applyNumberFormat="1" applyFont="1" applyFill="1" applyBorder="1" applyAlignment="1">
      <alignment horizontal="center" vertical="center" wrapText="1"/>
    </xf>
    <xf numFmtId="0" fontId="9" fillId="37" borderId="0" xfId="280" applyFont="1" applyFill="1" applyAlignment="1">
      <alignment vertical="center" wrapText="1"/>
    </xf>
    <xf numFmtId="1" fontId="9" fillId="37" borderId="10" xfId="280" applyNumberFormat="1" applyFont="1" applyFill="1" applyBorder="1" applyAlignment="1">
      <alignment horizontal="center" vertical="center" wrapText="1"/>
    </xf>
    <xf numFmtId="0" fontId="9" fillId="29" borderId="11" xfId="280" applyFont="1" applyFill="1" applyBorder="1" applyAlignment="1">
      <alignment horizontal="center" vertical="center" wrapText="1"/>
    </xf>
    <xf numFmtId="166" fontId="9" fillId="29" borderId="11" xfId="280" applyNumberFormat="1" applyFont="1" applyFill="1" applyBorder="1" applyAlignment="1">
      <alignment horizontal="center" vertical="center" wrapText="1"/>
    </xf>
    <xf numFmtId="1" fontId="9" fillId="29" borderId="11" xfId="280" applyNumberFormat="1" applyFont="1" applyFill="1" applyBorder="1" applyAlignment="1">
      <alignment horizontal="center" vertical="center" wrapText="1"/>
    </xf>
    <xf numFmtId="0" fontId="9" fillId="29" borderId="0" xfId="280" applyFont="1" applyFill="1" applyBorder="1" applyAlignment="1">
      <alignment vertical="center" wrapText="1"/>
    </xf>
    <xf numFmtId="2" fontId="90" fillId="0" borderId="10" xfId="280" applyNumberFormat="1" applyFont="1" applyFill="1" applyBorder="1" applyAlignment="1">
      <alignment horizontal="center" vertical="center" wrapText="1"/>
    </xf>
    <xf numFmtId="0" fontId="90" fillId="0" borderId="10" xfId="280" applyFont="1" applyFill="1" applyBorder="1" applyAlignment="1">
      <alignment horizontal="center" vertical="center" wrapText="1"/>
    </xf>
    <xf numFmtId="1" fontId="90" fillId="0" borderId="10" xfId="280" applyNumberFormat="1" applyFont="1" applyFill="1" applyBorder="1" applyAlignment="1">
      <alignment horizontal="center" vertical="center" wrapText="1"/>
    </xf>
    <xf numFmtId="166" fontId="9" fillId="0" borderId="0" xfId="280" applyNumberFormat="1" applyFont="1" applyAlignment="1">
      <alignment wrapText="1"/>
    </xf>
    <xf numFmtId="0" fontId="9" fillId="0" borderId="0" xfId="280" applyFont="1"/>
    <xf numFmtId="0" fontId="43" fillId="0" borderId="0" xfId="280" applyFont="1" applyFill="1" applyAlignment="1">
      <alignment wrapText="1"/>
    </xf>
    <xf numFmtId="0" fontId="43" fillId="0" borderId="0" xfId="280" applyFont="1" applyAlignment="1">
      <alignment wrapText="1"/>
    </xf>
    <xf numFmtId="0" fontId="85" fillId="0" borderId="0" xfId="280" applyFont="1" applyFill="1" applyAlignment="1">
      <alignment horizontal="center" wrapText="1"/>
    </xf>
    <xf numFmtId="0" fontId="87" fillId="0" borderId="0" xfId="55" applyFont="1" applyAlignment="1">
      <alignment vertical="center" wrapText="1"/>
    </xf>
    <xf numFmtId="0" fontId="43" fillId="0" borderId="0" xfId="55" applyFont="1" applyAlignment="1">
      <alignment vertical="top" wrapText="1"/>
    </xf>
    <xf numFmtId="0" fontId="43" fillId="0" borderId="0" xfId="55" applyFont="1" applyAlignment="1">
      <alignment horizontal="center" vertical="top" wrapText="1"/>
    </xf>
    <xf numFmtId="0" fontId="85" fillId="0" borderId="0" xfId="44" applyFont="1" applyFill="1" applyBorder="1" applyAlignment="1">
      <alignment wrapText="1"/>
    </xf>
    <xf numFmtId="0" fontId="43" fillId="0" borderId="0" xfId="280" applyFont="1" applyFill="1" applyAlignment="1">
      <alignment horizontal="right" wrapText="1"/>
    </xf>
    <xf numFmtId="0" fontId="55" fillId="0" borderId="0" xfId="280" applyFont="1" applyFill="1" applyAlignment="1">
      <alignment vertical="center" wrapText="1"/>
    </xf>
    <xf numFmtId="0" fontId="43" fillId="0" borderId="0" xfId="280" applyFont="1" applyFill="1" applyAlignment="1">
      <alignment vertical="center" wrapText="1"/>
    </xf>
    <xf numFmtId="0" fontId="43" fillId="0" borderId="10" xfId="45" applyFont="1" applyFill="1" applyBorder="1" applyAlignment="1">
      <alignment horizontal="center" vertical="center" wrapText="1"/>
    </xf>
    <xf numFmtId="0" fontId="43" fillId="0" borderId="10" xfId="280" applyFont="1" applyFill="1" applyBorder="1" applyAlignment="1">
      <alignment horizontal="center" vertical="center" textRotation="90" wrapText="1"/>
    </xf>
    <xf numFmtId="49" fontId="43" fillId="0" borderId="10" xfId="45" applyNumberFormat="1" applyFont="1" applyFill="1" applyBorder="1" applyAlignment="1">
      <alignment horizontal="center" vertical="center" wrapText="1"/>
    </xf>
    <xf numFmtId="0" fontId="85" fillId="25" borderId="10" xfId="280" applyFont="1" applyFill="1" applyBorder="1" applyAlignment="1">
      <alignment horizontal="center" vertical="center" wrapText="1"/>
    </xf>
    <xf numFmtId="166" fontId="85" fillId="25" borderId="10" xfId="280" applyNumberFormat="1" applyFont="1" applyFill="1" applyBorder="1" applyAlignment="1">
      <alignment horizontal="center" vertical="center" wrapText="1"/>
    </xf>
    <xf numFmtId="0" fontId="43" fillId="0" borderId="10" xfId="280" applyFont="1" applyBorder="1" applyAlignment="1">
      <alignment horizontal="center" vertical="center" wrapText="1"/>
    </xf>
    <xf numFmtId="0" fontId="85" fillId="26" borderId="10" xfId="280" applyFont="1" applyFill="1" applyBorder="1" applyAlignment="1">
      <alignment horizontal="center" vertical="center" wrapText="1"/>
    </xf>
    <xf numFmtId="166" fontId="85" fillId="26" borderId="10" xfId="280" applyNumberFormat="1" applyFont="1" applyFill="1" applyBorder="1" applyAlignment="1">
      <alignment horizontal="center" vertical="center" wrapText="1"/>
    </xf>
    <xf numFmtId="1" fontId="85" fillId="30" borderId="10" xfId="280" applyNumberFormat="1" applyFont="1" applyFill="1" applyBorder="1" applyAlignment="1">
      <alignment horizontal="center" vertical="center" wrapText="1"/>
    </xf>
    <xf numFmtId="166" fontId="85" fillId="30" borderId="10" xfId="280" applyNumberFormat="1" applyFont="1" applyFill="1" applyBorder="1" applyAlignment="1">
      <alignment horizontal="center" vertical="center" wrapText="1"/>
    </xf>
    <xf numFmtId="0" fontId="43" fillId="29" borderId="10" xfId="280" applyFont="1" applyFill="1" applyBorder="1" applyAlignment="1">
      <alignment horizontal="center" vertical="center" wrapText="1"/>
    </xf>
    <xf numFmtId="0" fontId="85" fillId="29" borderId="10" xfId="280" applyFont="1" applyFill="1" applyBorder="1" applyAlignment="1">
      <alignment horizontal="center" vertical="center" wrapText="1"/>
    </xf>
    <xf numFmtId="0" fontId="43" fillId="0" borderId="10" xfId="280" applyFont="1" applyFill="1" applyBorder="1" applyAlignment="1">
      <alignment horizontal="center" vertical="center" wrapText="1"/>
    </xf>
    <xf numFmtId="1" fontId="85" fillId="29" borderId="10" xfId="280" applyNumberFormat="1" applyFont="1" applyFill="1" applyBorder="1" applyAlignment="1">
      <alignment horizontal="center" vertical="center" wrapText="1"/>
    </xf>
    <xf numFmtId="166" fontId="85" fillId="29" borderId="10" xfId="280" applyNumberFormat="1" applyFont="1" applyFill="1" applyBorder="1" applyAlignment="1">
      <alignment horizontal="center" vertical="center" wrapText="1"/>
    </xf>
    <xf numFmtId="0" fontId="43" fillId="0" borderId="11" xfId="280" applyFont="1" applyFill="1" applyBorder="1" applyAlignment="1">
      <alignment horizontal="center" vertical="center" wrapText="1"/>
    </xf>
    <xf numFmtId="166" fontId="43" fillId="28" borderId="11" xfId="280" applyNumberFormat="1" applyFont="1" applyFill="1" applyBorder="1" applyAlignment="1">
      <alignment horizontal="center" vertical="center"/>
    </xf>
    <xf numFmtId="166" fontId="43" fillId="0" borderId="11" xfId="280" applyNumberFormat="1" applyFont="1" applyFill="1" applyBorder="1" applyAlignment="1">
      <alignment horizontal="center" vertical="center" wrapText="1"/>
    </xf>
    <xf numFmtId="0" fontId="43" fillId="30" borderId="11" xfId="280" applyFont="1" applyFill="1" applyBorder="1" applyAlignment="1">
      <alignment horizontal="center" vertical="center" wrapText="1"/>
    </xf>
    <xf numFmtId="166" fontId="43" fillId="30" borderId="11" xfId="280" applyNumberFormat="1" applyFont="1" applyFill="1" applyBorder="1" applyAlignment="1">
      <alignment horizontal="center" vertical="center" wrapText="1"/>
    </xf>
    <xf numFmtId="0" fontId="43" fillId="30" borderId="10" xfId="280" applyFont="1" applyFill="1" applyBorder="1" applyAlignment="1">
      <alignment horizontal="center" vertical="center" wrapText="1"/>
    </xf>
    <xf numFmtId="166" fontId="43" fillId="30" borderId="10" xfId="280" applyNumberFormat="1" applyFont="1" applyFill="1" applyBorder="1" applyAlignment="1">
      <alignment horizontal="center" vertical="center" wrapText="1"/>
    </xf>
    <xf numFmtId="0" fontId="43" fillId="37" borderId="10" xfId="280" applyFont="1" applyFill="1" applyBorder="1" applyAlignment="1">
      <alignment horizontal="center" vertical="center" wrapText="1"/>
    </xf>
    <xf numFmtId="0" fontId="43" fillId="29" borderId="11" xfId="280" applyFont="1" applyFill="1" applyBorder="1" applyAlignment="1">
      <alignment horizontal="center" vertical="center" wrapText="1"/>
    </xf>
    <xf numFmtId="2" fontId="9" fillId="25" borderId="10" xfId="45" applyNumberFormat="1" applyFont="1" applyFill="1" applyBorder="1" applyAlignment="1">
      <alignment horizontal="center" vertical="center" wrapText="1"/>
    </xf>
    <xf numFmtId="2" fontId="9" fillId="25" borderId="10" xfId="45" applyNumberFormat="1" applyFont="1" applyFill="1" applyBorder="1" applyAlignment="1">
      <alignment horizontal="left" vertical="center" wrapText="1"/>
    </xf>
    <xf numFmtId="10" fontId="9" fillId="25" borderId="10" xfId="45" applyNumberFormat="1" applyFont="1" applyFill="1" applyBorder="1" applyAlignment="1">
      <alignment horizontal="center" vertical="center" wrapText="1"/>
    </xf>
    <xf numFmtId="0" fontId="9" fillId="25" borderId="0" xfId="37" applyFont="1" applyFill="1" applyBorder="1" applyAlignment="1">
      <alignment wrapText="1"/>
    </xf>
    <xf numFmtId="166" fontId="9" fillId="28" borderId="10" xfId="45" applyNumberFormat="1" applyFont="1" applyFill="1" applyBorder="1" applyAlignment="1">
      <alignment horizontal="center" vertical="center" wrapText="1"/>
    </xf>
    <xf numFmtId="0" fontId="9" fillId="40" borderId="0" xfId="37" applyFont="1" applyFill="1" applyBorder="1" applyAlignment="1">
      <alignment wrapText="1"/>
    </xf>
    <xf numFmtId="0" fontId="9" fillId="40" borderId="0" xfId="37" applyFont="1" applyFill="1" applyAlignment="1">
      <alignment wrapText="1"/>
    </xf>
    <xf numFmtId="0" fontId="9" fillId="0" borderId="0" xfId="280" applyFont="1" applyAlignment="1">
      <alignment horizontal="center"/>
    </xf>
    <xf numFmtId="0" fontId="9" fillId="0" borderId="0" xfId="280" applyFont="1" applyFill="1"/>
    <xf numFmtId="0" fontId="61" fillId="0" borderId="0" xfId="280" applyFont="1" applyFill="1" applyAlignment="1">
      <alignment horizontal="center"/>
    </xf>
    <xf numFmtId="0" fontId="9" fillId="0" borderId="0" xfId="280" applyFont="1" applyBorder="1"/>
    <xf numFmtId="0" fontId="9" fillId="0" borderId="10" xfId="280" applyFont="1" applyBorder="1" applyAlignment="1">
      <alignment horizontal="center"/>
    </xf>
    <xf numFmtId="0" fontId="9" fillId="0" borderId="10" xfId="280" applyFont="1" applyBorder="1"/>
    <xf numFmtId="49" fontId="61" fillId="25" borderId="10" xfId="280" applyNumberFormat="1" applyFont="1" applyFill="1" applyBorder="1"/>
    <xf numFmtId="0" fontId="61" fillId="25" borderId="10" xfId="280" applyFont="1" applyFill="1" applyBorder="1" applyAlignment="1">
      <alignment wrapText="1"/>
    </xf>
    <xf numFmtId="2" fontId="61" fillId="25" borderId="10" xfId="280" applyNumberFormat="1" applyFont="1" applyFill="1" applyBorder="1" applyAlignment="1">
      <alignment horizontal="center"/>
    </xf>
    <xf numFmtId="0" fontId="61" fillId="25" borderId="10" xfId="280" applyFont="1" applyFill="1" applyBorder="1" applyAlignment="1">
      <alignment horizontal="center"/>
    </xf>
    <xf numFmtId="166" fontId="61" fillId="25" borderId="10" xfId="280" applyNumberFormat="1" applyFont="1" applyFill="1" applyBorder="1" applyAlignment="1">
      <alignment horizontal="center"/>
    </xf>
    <xf numFmtId="0" fontId="61" fillId="25" borderId="0" xfId="280" applyFont="1" applyFill="1"/>
    <xf numFmtId="49" fontId="9" fillId="0" borderId="10" xfId="280" applyNumberFormat="1" applyFont="1" applyBorder="1"/>
    <xf numFmtId="0" fontId="9" fillId="0" borderId="10" xfId="280" applyFont="1" applyBorder="1" applyAlignment="1">
      <alignment wrapText="1"/>
    </xf>
    <xf numFmtId="2" fontId="9" fillId="0" borderId="10" xfId="280" applyNumberFormat="1" applyFont="1" applyBorder="1" applyAlignment="1">
      <alignment horizontal="center"/>
    </xf>
    <xf numFmtId="49" fontId="9" fillId="26" borderId="10" xfId="280" applyNumberFormat="1" applyFont="1" applyFill="1" applyBorder="1"/>
    <xf numFmtId="0" fontId="9" fillId="26" borderId="10" xfId="280" applyFont="1" applyFill="1" applyBorder="1" applyAlignment="1">
      <alignment wrapText="1"/>
    </xf>
    <xf numFmtId="2" fontId="9" fillId="26" borderId="10" xfId="280" applyNumberFormat="1" applyFont="1" applyFill="1" applyBorder="1" applyAlignment="1">
      <alignment horizontal="center"/>
    </xf>
    <xf numFmtId="0" fontId="9" fillId="26" borderId="10" xfId="280" applyFont="1" applyFill="1" applyBorder="1" applyAlignment="1">
      <alignment horizontal="center"/>
    </xf>
    <xf numFmtId="166" fontId="9" fillId="26" borderId="10" xfId="280" applyNumberFormat="1" applyFont="1" applyFill="1" applyBorder="1" applyAlignment="1">
      <alignment horizontal="center"/>
    </xf>
    <xf numFmtId="0" fontId="9" fillId="26" borderId="0" xfId="280" applyFont="1" applyFill="1"/>
    <xf numFmtId="2" fontId="90" fillId="0" borderId="10" xfId="280" applyNumberFormat="1" applyFont="1" applyBorder="1" applyAlignment="1">
      <alignment horizontal="center"/>
    </xf>
    <xf numFmtId="0" fontId="90" fillId="0" borderId="10" xfId="280" applyFont="1" applyBorder="1" applyAlignment="1">
      <alignment horizontal="center"/>
    </xf>
    <xf numFmtId="49" fontId="61" fillId="30" borderId="10" xfId="280" applyNumberFormat="1" applyFont="1" applyFill="1" applyBorder="1"/>
    <xf numFmtId="0" fontId="61" fillId="30" borderId="10" xfId="280" applyFont="1" applyFill="1" applyBorder="1" applyAlignment="1">
      <alignment wrapText="1"/>
    </xf>
    <xf numFmtId="2" fontId="61" fillId="30" borderId="10" xfId="280" applyNumberFormat="1" applyFont="1" applyFill="1" applyBorder="1" applyAlignment="1">
      <alignment horizontal="center"/>
    </xf>
    <xf numFmtId="0" fontId="61" fillId="30" borderId="10" xfId="280" applyFont="1" applyFill="1" applyBorder="1" applyAlignment="1">
      <alignment horizontal="center"/>
    </xf>
    <xf numFmtId="166" fontId="61" fillId="30" borderId="10" xfId="280" applyNumberFormat="1" applyFont="1" applyFill="1" applyBorder="1" applyAlignment="1">
      <alignment horizontal="center"/>
    </xf>
    <xf numFmtId="0" fontId="61" fillId="30" borderId="0" xfId="280" applyFont="1" applyFill="1"/>
    <xf numFmtId="49" fontId="61" fillId="29" borderId="10" xfId="280" applyNumberFormat="1" applyFont="1" applyFill="1" applyBorder="1"/>
    <xf numFmtId="0" fontId="61" fillId="29" borderId="10" xfId="280" applyFont="1" applyFill="1" applyBorder="1" applyAlignment="1">
      <alignment wrapText="1"/>
    </xf>
    <xf numFmtId="2" fontId="61" fillId="29" borderId="10" xfId="280" applyNumberFormat="1" applyFont="1" applyFill="1" applyBorder="1" applyAlignment="1">
      <alignment horizontal="center"/>
    </xf>
    <xf numFmtId="0" fontId="61" fillId="29" borderId="10" xfId="280" applyFont="1" applyFill="1" applyBorder="1" applyAlignment="1">
      <alignment horizontal="center"/>
    </xf>
    <xf numFmtId="0" fontId="61" fillId="29" borderId="0" xfId="280" applyFont="1" applyFill="1"/>
    <xf numFmtId="166" fontId="61" fillId="29" borderId="10" xfId="280" applyNumberFormat="1" applyFont="1" applyFill="1" applyBorder="1" applyAlignment="1">
      <alignment horizontal="center"/>
    </xf>
    <xf numFmtId="1" fontId="61" fillId="29" borderId="10" xfId="280" applyNumberFormat="1" applyFont="1" applyFill="1" applyBorder="1" applyAlignment="1">
      <alignment horizontal="center"/>
    </xf>
    <xf numFmtId="1" fontId="0" fillId="28" borderId="11" xfId="55" applyNumberFormat="1" applyFont="1" applyFill="1" applyBorder="1" applyAlignment="1">
      <alignment horizontal="center" vertical="center" wrapText="1"/>
    </xf>
    <xf numFmtId="1" fontId="0" fillId="34" borderId="11" xfId="55" applyNumberFormat="1" applyFont="1" applyFill="1" applyBorder="1" applyAlignment="1">
      <alignment horizontal="center" vertical="center" wrapText="1"/>
    </xf>
    <xf numFmtId="166" fontId="9" fillId="34" borderId="11" xfId="280" applyNumberFormat="1" applyFont="1" applyFill="1" applyBorder="1" applyAlignment="1">
      <alignment horizontal="center" vertical="center" wrapText="1"/>
    </xf>
    <xf numFmtId="49" fontId="9" fillId="0" borderId="0" xfId="280" applyNumberFormat="1" applyFont="1"/>
    <xf numFmtId="0" fontId="45" fillId="0" borderId="0" xfId="280" applyFont="1"/>
    <xf numFmtId="0" fontId="9" fillId="0" borderId="0" xfId="37" applyFont="1" applyAlignment="1">
      <alignment horizontal="center"/>
    </xf>
    <xf numFmtId="0" fontId="9" fillId="0" borderId="0" xfId="37" applyFont="1" applyFill="1" applyAlignment="1">
      <alignment horizontal="center"/>
    </xf>
    <xf numFmtId="166" fontId="9" fillId="0" borderId="10" xfId="45" applyNumberFormat="1" applyFont="1" applyFill="1" applyBorder="1" applyAlignment="1">
      <alignment horizontal="center" vertical="center"/>
    </xf>
    <xf numFmtId="0" fontId="9" fillId="0" borderId="0" xfId="45" applyFont="1" applyFill="1" applyBorder="1" applyAlignment="1">
      <alignment horizontal="center" vertical="center"/>
    </xf>
    <xf numFmtId="0" fontId="9" fillId="0" borderId="0" xfId="280" applyFont="1" applyAlignment="1">
      <alignment horizontal="left"/>
    </xf>
    <xf numFmtId="0" fontId="0" fillId="0" borderId="0" xfId="55" applyFont="1" applyAlignment="1">
      <alignment horizontal="left" vertical="top"/>
    </xf>
    <xf numFmtId="0" fontId="0" fillId="0" borderId="0" xfId="55" applyFont="1" applyBorder="1" applyAlignment="1">
      <alignment vertical="top"/>
    </xf>
    <xf numFmtId="0" fontId="9" fillId="0" borderId="0" xfId="280" applyFont="1" applyFill="1" applyAlignment="1"/>
    <xf numFmtId="0" fontId="60" fillId="0" borderId="0" xfId="55" applyFont="1" applyAlignment="1">
      <alignment horizontal="left"/>
    </xf>
    <xf numFmtId="0" fontId="9" fillId="0" borderId="0" xfId="280" applyFont="1" applyFill="1" applyAlignment="1">
      <alignment horizontal="left" vertical="center"/>
    </xf>
    <xf numFmtId="0" fontId="61" fillId="25" borderId="10" xfId="280" applyFont="1" applyFill="1" applyBorder="1" applyAlignment="1">
      <alignment horizontal="center" vertical="center"/>
    </xf>
    <xf numFmtId="0" fontId="9" fillId="0" borderId="10" xfId="280" applyFont="1" applyBorder="1" applyAlignment="1">
      <alignment horizontal="center" vertical="center"/>
    </xf>
    <xf numFmtId="2" fontId="9" fillId="0" borderId="10" xfId="55" applyNumberFormat="1" applyFont="1" applyBorder="1" applyAlignment="1">
      <alignment horizontal="center" vertical="center"/>
    </xf>
    <xf numFmtId="2" fontId="9" fillId="0" borderId="10" xfId="55" applyNumberFormat="1" applyFont="1" applyBorder="1" applyAlignment="1">
      <alignment horizontal="left" vertical="center" wrapText="1"/>
    </xf>
    <xf numFmtId="2" fontId="0" fillId="32" borderId="10" xfId="55" applyNumberFormat="1" applyFont="1" applyFill="1" applyBorder="1" applyAlignment="1">
      <alignment horizontal="center" vertical="center"/>
    </xf>
    <xf numFmtId="2" fontId="0" fillId="32" borderId="10" xfId="55" applyNumberFormat="1" applyFont="1" applyFill="1" applyBorder="1" applyAlignment="1">
      <alignment horizontal="left" vertical="center" wrapText="1"/>
    </xf>
    <xf numFmtId="0" fontId="9" fillId="32" borderId="10" xfId="280" applyFont="1" applyFill="1" applyBorder="1" applyAlignment="1">
      <alignment horizontal="center" vertical="center"/>
    </xf>
    <xf numFmtId="0" fontId="9" fillId="32" borderId="0" xfId="280" applyFont="1" applyFill="1" applyAlignment="1">
      <alignment vertical="center"/>
    </xf>
    <xf numFmtId="2" fontId="0" fillId="25" borderId="10" xfId="55" applyNumberFormat="1" applyFont="1" applyFill="1" applyBorder="1" applyAlignment="1">
      <alignment horizontal="center" vertical="center"/>
    </xf>
    <xf numFmtId="2" fontId="0" fillId="25" borderId="10" xfId="55" applyNumberFormat="1" applyFont="1" applyFill="1" applyBorder="1" applyAlignment="1">
      <alignment horizontal="left" vertical="center" wrapText="1"/>
    </xf>
    <xf numFmtId="0" fontId="9" fillId="25" borderId="0" xfId="280" applyFont="1" applyFill="1" applyAlignment="1">
      <alignment vertical="center"/>
    </xf>
    <xf numFmtId="2" fontId="0" fillId="29" borderId="10" xfId="55" applyNumberFormat="1" applyFont="1" applyFill="1" applyBorder="1" applyAlignment="1">
      <alignment horizontal="center" vertical="center"/>
    </xf>
    <xf numFmtId="2" fontId="0" fillId="29" borderId="10" xfId="55" applyNumberFormat="1" applyFont="1" applyFill="1" applyBorder="1" applyAlignment="1">
      <alignment horizontal="left" vertical="center" wrapText="1"/>
    </xf>
    <xf numFmtId="0" fontId="9" fillId="29" borderId="0" xfId="280" applyFont="1" applyFill="1" applyAlignment="1">
      <alignment vertical="center"/>
    </xf>
    <xf numFmtId="2" fontId="9" fillId="0" borderId="11" xfId="280" applyNumberFormat="1" applyFont="1" applyBorder="1" applyAlignment="1">
      <alignment horizontal="center" vertical="center"/>
    </xf>
    <xf numFmtId="2" fontId="9" fillId="0" borderId="11" xfId="280" applyNumberFormat="1" applyFont="1" applyBorder="1" applyAlignment="1">
      <alignment vertical="center" wrapText="1"/>
    </xf>
    <xf numFmtId="0" fontId="9" fillId="0" borderId="11" xfId="280" applyFont="1" applyBorder="1" applyAlignment="1">
      <alignment horizontal="center" vertical="center"/>
    </xf>
    <xf numFmtId="0" fontId="9" fillId="28" borderId="10" xfId="280" applyFont="1" applyFill="1" applyBorder="1" applyAlignment="1">
      <alignment horizontal="center" vertical="center"/>
    </xf>
    <xf numFmtId="0" fontId="0" fillId="0" borderId="11" xfId="55" applyFont="1" applyFill="1" applyBorder="1" applyAlignment="1">
      <alignment horizontal="center" vertical="center"/>
    </xf>
    <xf numFmtId="2" fontId="9" fillId="0" borderId="10" xfId="280" applyNumberFormat="1" applyFont="1" applyBorder="1" applyAlignment="1">
      <alignment horizontal="center" vertical="center"/>
    </xf>
    <xf numFmtId="2" fontId="9" fillId="0" borderId="10" xfId="280" applyNumberFormat="1" applyFont="1" applyBorder="1" applyAlignment="1">
      <alignment vertical="center" wrapText="1"/>
    </xf>
    <xf numFmtId="2" fontId="9" fillId="37" borderId="10" xfId="280" applyNumberFormat="1" applyFont="1" applyFill="1" applyBorder="1" applyAlignment="1">
      <alignment vertical="center" wrapText="1"/>
    </xf>
    <xf numFmtId="2" fontId="9" fillId="0" borderId="11" xfId="280" applyNumberFormat="1" applyFont="1" applyFill="1" applyBorder="1" applyAlignment="1">
      <alignment vertical="center" wrapText="1"/>
    </xf>
    <xf numFmtId="2" fontId="9" fillId="0" borderId="10" xfId="280" applyNumberFormat="1" applyFont="1" applyFill="1" applyBorder="1" applyAlignment="1">
      <alignment vertical="center" wrapText="1"/>
    </xf>
    <xf numFmtId="0" fontId="38" fillId="24" borderId="0" xfId="57" applyFont="1" applyFill="1" applyAlignment="1">
      <alignment horizontal="center" vertical="top"/>
    </xf>
    <xf numFmtId="1" fontId="9" fillId="0" borderId="10" xfId="45" applyNumberFormat="1" applyFont="1" applyFill="1" applyBorder="1" applyAlignment="1">
      <alignment horizontal="center" vertical="center"/>
    </xf>
    <xf numFmtId="0" fontId="91" fillId="0" borderId="0" xfId="280" applyFont="1" applyFill="1"/>
    <xf numFmtId="0" fontId="92" fillId="0" borderId="0" xfId="280" applyFont="1" applyFill="1" applyAlignment="1">
      <alignment horizontal="center"/>
    </xf>
    <xf numFmtId="0" fontId="91" fillId="0" borderId="0" xfId="55" applyFont="1" applyAlignment="1">
      <alignment vertical="center"/>
    </xf>
    <xf numFmtId="0" fontId="91" fillId="0" borderId="0" xfId="55" applyFont="1" applyAlignment="1">
      <alignment vertical="top"/>
    </xf>
    <xf numFmtId="0" fontId="91" fillId="0" borderId="0" xfId="280" applyFont="1" applyFill="1" applyAlignment="1"/>
    <xf numFmtId="0" fontId="91" fillId="0" borderId="10" xfId="280" applyFont="1" applyFill="1" applyBorder="1" applyAlignment="1">
      <alignment horizontal="center" vertical="center" wrapText="1"/>
    </xf>
    <xf numFmtId="49" fontId="91" fillId="0" borderId="10" xfId="280" applyNumberFormat="1" applyFont="1" applyFill="1" applyBorder="1" applyAlignment="1">
      <alignment horizontal="center" vertical="center" wrapText="1"/>
    </xf>
    <xf numFmtId="166" fontId="92" fillId="25" borderId="10" xfId="280" applyNumberFormat="1" applyFont="1" applyFill="1" applyBorder="1" applyAlignment="1">
      <alignment horizontal="center" vertical="center"/>
    </xf>
    <xf numFmtId="0" fontId="91" fillId="0" borderId="10" xfId="280" applyFont="1" applyFill="1" applyBorder="1" applyAlignment="1">
      <alignment horizontal="center" vertical="center"/>
    </xf>
    <xf numFmtId="166" fontId="91" fillId="26" borderId="10" xfId="280" applyNumberFormat="1" applyFont="1" applyFill="1" applyBorder="1" applyAlignment="1">
      <alignment horizontal="center" vertical="center"/>
    </xf>
    <xf numFmtId="166" fontId="91" fillId="0" borderId="10" xfId="280" applyNumberFormat="1" applyFont="1" applyFill="1" applyBorder="1" applyAlignment="1">
      <alignment horizontal="center" vertical="center"/>
    </xf>
    <xf numFmtId="166" fontId="92" fillId="31" borderId="10" xfId="280" applyNumberFormat="1" applyFont="1" applyFill="1" applyBorder="1" applyAlignment="1">
      <alignment horizontal="center" vertical="center"/>
    </xf>
    <xf numFmtId="166" fontId="92" fillId="29" borderId="10" xfId="280" applyNumberFormat="1" applyFont="1" applyFill="1" applyBorder="1" applyAlignment="1">
      <alignment horizontal="center" vertical="center"/>
    </xf>
    <xf numFmtId="166" fontId="91" fillId="0" borderId="11" xfId="280" applyNumberFormat="1" applyFont="1" applyFill="1" applyBorder="1" applyAlignment="1">
      <alignment horizontal="center" vertical="center"/>
    </xf>
    <xf numFmtId="166" fontId="91" fillId="28" borderId="10" xfId="280" applyNumberFormat="1" applyFont="1" applyFill="1" applyBorder="1" applyAlignment="1">
      <alignment horizontal="center" vertical="center" wrapText="1"/>
    </xf>
    <xf numFmtId="166" fontId="91" fillId="30" borderId="11" xfId="280" applyNumberFormat="1" applyFont="1" applyFill="1" applyBorder="1" applyAlignment="1">
      <alignment horizontal="center" vertical="center"/>
    </xf>
    <xf numFmtId="166" fontId="91" fillId="39" borderId="11" xfId="280" applyNumberFormat="1" applyFont="1" applyFill="1" applyBorder="1" applyAlignment="1">
      <alignment horizontal="center" vertical="center"/>
    </xf>
    <xf numFmtId="0" fontId="91" fillId="37" borderId="10" xfId="280" applyFont="1" applyFill="1" applyBorder="1" applyAlignment="1">
      <alignment horizontal="center" vertical="center"/>
    </xf>
    <xf numFmtId="166" fontId="91" fillId="37" borderId="11" xfId="280" applyNumberFormat="1" applyFont="1" applyFill="1" applyBorder="1" applyAlignment="1">
      <alignment horizontal="center" vertical="center"/>
    </xf>
    <xf numFmtId="166" fontId="91" fillId="29" borderId="11" xfId="280" applyNumberFormat="1" applyFont="1" applyFill="1" applyBorder="1" applyAlignment="1">
      <alignment horizontal="center" vertical="center"/>
    </xf>
    <xf numFmtId="166" fontId="91" fillId="29" borderId="10" xfId="280" applyNumberFormat="1" applyFont="1" applyFill="1" applyBorder="1" applyAlignment="1">
      <alignment horizontal="center" vertical="center"/>
    </xf>
    <xf numFmtId="2" fontId="9" fillId="41" borderId="10" xfId="37" applyNumberFormat="1" applyFont="1" applyFill="1" applyBorder="1" applyAlignment="1">
      <alignment horizontal="center" vertical="center" wrapText="1"/>
    </xf>
    <xf numFmtId="2" fontId="9" fillId="41" borderId="10" xfId="37" applyNumberFormat="1" applyFont="1" applyFill="1" applyBorder="1" applyAlignment="1">
      <alignment horizontal="left" vertical="center" wrapText="1"/>
    </xf>
    <xf numFmtId="0" fontId="9" fillId="0" borderId="0" xfId="55" applyFont="1" applyBorder="1" applyAlignment="1">
      <alignment vertical="center" wrapText="1"/>
    </xf>
    <xf numFmtId="0" fontId="93" fillId="0" borderId="0" xfId="55" applyFont="1" applyAlignment="1">
      <alignment vertical="center"/>
    </xf>
    <xf numFmtId="0" fontId="89" fillId="0" borderId="0" xfId="55" applyFont="1" applyAlignment="1">
      <alignment vertical="center"/>
    </xf>
    <xf numFmtId="0" fontId="70" fillId="0" borderId="0" xfId="55" applyFont="1" applyAlignment="1">
      <alignment vertical="center" wrapText="1"/>
    </xf>
    <xf numFmtId="0" fontId="70" fillId="0" borderId="0" xfId="55" applyFont="1" applyAlignment="1">
      <alignment horizontal="center" vertical="center" wrapText="1"/>
    </xf>
    <xf numFmtId="0" fontId="61" fillId="0" borderId="10" xfId="37" applyFont="1" applyFill="1" applyBorder="1" applyAlignment="1">
      <alignment horizontal="center" vertical="center" wrapText="1"/>
    </xf>
    <xf numFmtId="0" fontId="61" fillId="0" borderId="0" xfId="37" applyFont="1" applyAlignment="1">
      <alignment horizontal="left" wrapText="1"/>
    </xf>
    <xf numFmtId="0" fontId="61" fillId="0" borderId="0" xfId="55" applyFont="1" applyBorder="1" applyAlignment="1">
      <alignment vertical="center" wrapText="1"/>
    </xf>
    <xf numFmtId="0" fontId="9" fillId="0" borderId="0" xfId="55" applyFont="1" applyAlignment="1">
      <alignment vertical="center" wrapText="1"/>
    </xf>
    <xf numFmtId="0" fontId="94" fillId="0" borderId="0" xfId="55" applyFont="1" applyAlignment="1">
      <alignment vertical="center"/>
    </xf>
    <xf numFmtId="0" fontId="95" fillId="0" borderId="0" xfId="55" applyFont="1" applyAlignment="1">
      <alignment vertical="center"/>
    </xf>
    <xf numFmtId="0" fontId="38" fillId="0" borderId="0" xfId="55" applyFont="1" applyFill="1"/>
    <xf numFmtId="0" fontId="71" fillId="0" borderId="0" xfId="55" applyFont="1" applyFill="1" applyAlignment="1"/>
    <xf numFmtId="0" fontId="38" fillId="0" borderId="0" xfId="55" applyFont="1" applyFill="1" applyBorder="1"/>
    <xf numFmtId="0" fontId="68" fillId="0" borderId="0" xfId="55" applyFont="1" applyFill="1" applyAlignment="1">
      <alignment vertical="center"/>
    </xf>
    <xf numFmtId="0" fontId="68" fillId="0" borderId="0" xfId="55" applyFont="1" applyFill="1" applyAlignment="1"/>
    <xf numFmtId="0" fontId="36" fillId="0" borderId="0" xfId="55" applyFont="1" applyFill="1" applyAlignment="1">
      <alignment vertical="center"/>
    </xf>
    <xf numFmtId="0" fontId="33" fillId="0" borderId="10" xfId="55" applyFont="1" applyFill="1" applyBorder="1" applyAlignment="1">
      <alignment horizontal="center" vertical="center" textRotation="90" wrapText="1"/>
    </xf>
    <xf numFmtId="49" fontId="70" fillId="0" borderId="10" xfId="55" applyNumberFormat="1" applyFont="1" applyFill="1" applyBorder="1" applyAlignment="1">
      <alignment horizontal="center" vertical="center"/>
    </xf>
    <xf numFmtId="0" fontId="70" fillId="0" borderId="10" xfId="55" applyFont="1" applyFill="1" applyBorder="1" applyAlignment="1">
      <alignment horizontal="center" vertical="center" wrapText="1"/>
    </xf>
    <xf numFmtId="169" fontId="96" fillId="0" borderId="10" xfId="55" applyNumberFormat="1" applyFont="1" applyFill="1" applyBorder="1" applyAlignment="1">
      <alignment horizontal="center" vertical="center"/>
    </xf>
    <xf numFmtId="169" fontId="61" fillId="0" borderId="10" xfId="55" applyNumberFormat="1" applyFont="1" applyFill="1" applyBorder="1" applyAlignment="1">
      <alignment horizontal="center" vertical="center"/>
    </xf>
    <xf numFmtId="169" fontId="97" fillId="0" borderId="10" xfId="55" applyNumberFormat="1" applyFont="1" applyFill="1" applyBorder="1" applyAlignment="1">
      <alignment horizontal="center" vertical="center"/>
    </xf>
    <xf numFmtId="169" fontId="97" fillId="0" borderId="10" xfId="55" applyNumberFormat="1" applyFont="1" applyFill="1" applyBorder="1" applyAlignment="1">
      <alignment horizontal="center"/>
    </xf>
    <xf numFmtId="169" fontId="97" fillId="0" borderId="11" xfId="55" applyNumberFormat="1" applyFont="1" applyFill="1" applyBorder="1" applyAlignment="1">
      <alignment horizontal="center" vertical="center"/>
    </xf>
    <xf numFmtId="0" fontId="33" fillId="0" borderId="10" xfId="55" applyFont="1" applyFill="1" applyBorder="1" applyAlignment="1">
      <alignment horizontal="left" vertical="center" wrapText="1"/>
    </xf>
    <xf numFmtId="2" fontId="0" fillId="0" borderId="11" xfId="55" applyNumberFormat="1" applyFont="1" applyFill="1" applyBorder="1" applyAlignment="1">
      <alignment horizontal="center" vertical="center"/>
    </xf>
    <xf numFmtId="1" fontId="9" fillId="0" borderId="11" xfId="55" applyNumberFormat="1" applyFont="1" applyFill="1" applyBorder="1" applyAlignment="1">
      <alignment horizontal="center" vertical="center" wrapText="1"/>
    </xf>
    <xf numFmtId="169" fontId="97" fillId="0" borderId="17" xfId="55" applyNumberFormat="1" applyFont="1" applyFill="1" applyBorder="1" applyAlignment="1">
      <alignment horizontal="center" vertical="center"/>
    </xf>
    <xf numFmtId="169" fontId="9" fillId="0" borderId="17" xfId="55" applyNumberFormat="1" applyFont="1" applyFill="1" applyBorder="1" applyAlignment="1">
      <alignment horizontal="center" vertical="center"/>
    </xf>
    <xf numFmtId="169" fontId="9" fillId="0" borderId="13" xfId="55" applyNumberFormat="1" applyFont="1" applyFill="1" applyBorder="1" applyAlignment="1">
      <alignment horizontal="center" vertical="center"/>
    </xf>
    <xf numFmtId="0" fontId="33" fillId="0" borderId="11" xfId="55" applyFont="1" applyFill="1" applyBorder="1" applyAlignment="1">
      <alignment vertical="center"/>
    </xf>
    <xf numFmtId="0" fontId="9" fillId="0" borderId="11" xfId="280" applyFont="1" applyFill="1" applyBorder="1" applyAlignment="1">
      <alignment horizontal="justify" wrapText="1"/>
    </xf>
    <xf numFmtId="169" fontId="97" fillId="0" borderId="11" xfId="55" applyNumberFormat="1" applyFont="1" applyFill="1" applyBorder="1" applyAlignment="1">
      <alignment horizontal="center"/>
    </xf>
    <xf numFmtId="0" fontId="9" fillId="0" borderId="11" xfId="280" applyFont="1" applyFill="1" applyBorder="1" applyAlignment="1">
      <alignment horizontal="left" wrapText="1"/>
    </xf>
    <xf numFmtId="0" fontId="9" fillId="0" borderId="10" xfId="280" applyFont="1" applyFill="1" applyBorder="1" applyAlignment="1">
      <alignment horizontal="left" wrapText="1"/>
    </xf>
    <xf numFmtId="0" fontId="9" fillId="0" borderId="10" xfId="55" applyFont="1" applyFill="1" applyBorder="1" applyAlignment="1">
      <alignment horizontal="center"/>
    </xf>
    <xf numFmtId="0" fontId="9" fillId="0" borderId="17" xfId="280" applyFont="1" applyFill="1" applyBorder="1" applyAlignment="1">
      <alignment wrapText="1"/>
    </xf>
    <xf numFmtId="169" fontId="97" fillId="0" borderId="17" xfId="55" applyNumberFormat="1" applyFont="1" applyFill="1" applyBorder="1" applyAlignment="1">
      <alignment horizontal="center"/>
    </xf>
    <xf numFmtId="0" fontId="9" fillId="0" borderId="13" xfId="280" applyFont="1" applyFill="1" applyBorder="1" applyAlignment="1">
      <alignment horizontal="left" wrapText="1"/>
    </xf>
    <xf numFmtId="0" fontId="9" fillId="0" borderId="10" xfId="280" applyFont="1" applyFill="1" applyBorder="1" applyAlignment="1">
      <alignment horizontal="justify" wrapText="1"/>
    </xf>
    <xf numFmtId="0" fontId="90" fillId="0" borderId="11" xfId="55" applyFont="1" applyFill="1" applyBorder="1" applyAlignment="1">
      <alignment horizontal="center"/>
    </xf>
    <xf numFmtId="0" fontId="90" fillId="0" borderId="10" xfId="55" applyFont="1" applyFill="1" applyBorder="1" applyAlignment="1">
      <alignment horizontal="center"/>
    </xf>
    <xf numFmtId="0" fontId="9" fillId="0" borderId="0" xfId="55" applyFont="1" applyBorder="1" applyAlignment="1">
      <alignment horizontal="center" vertical="center" wrapText="1"/>
    </xf>
    <xf numFmtId="0" fontId="54" fillId="0" borderId="0" xfId="55" applyFont="1" applyBorder="1" applyAlignment="1">
      <alignment vertical="center"/>
    </xf>
    <xf numFmtId="0" fontId="9" fillId="0" borderId="10" xfId="55" applyFont="1" applyBorder="1" applyAlignment="1">
      <alignment horizontal="center" vertical="center" textRotation="90"/>
    </xf>
    <xf numFmtId="0" fontId="9" fillId="0" borderId="10" xfId="55" applyFont="1" applyBorder="1" applyAlignment="1">
      <alignment horizontal="center" vertical="center"/>
    </xf>
    <xf numFmtId="49" fontId="9" fillId="0" borderId="10" xfId="55" applyNumberFormat="1" applyFont="1" applyBorder="1" applyAlignment="1">
      <alignment horizontal="center" vertical="center"/>
    </xf>
    <xf numFmtId="2" fontId="9" fillId="25" borderId="10" xfId="55" applyNumberFormat="1" applyFont="1" applyFill="1" applyBorder="1" applyAlignment="1">
      <alignment horizontal="center" vertical="center" wrapText="1"/>
    </xf>
    <xf numFmtId="2" fontId="9" fillId="25" borderId="10" xfId="55" applyNumberFormat="1" applyFont="1" applyFill="1" applyBorder="1" applyAlignment="1">
      <alignment horizontal="left" vertical="center" wrapText="1"/>
    </xf>
    <xf numFmtId="169" fontId="9" fillId="25" borderId="10" xfId="55" applyNumberFormat="1" applyFont="1" applyFill="1" applyBorder="1" applyAlignment="1">
      <alignment horizontal="center" vertical="center"/>
    </xf>
    <xf numFmtId="3" fontId="9" fillId="25" borderId="10" xfId="55" applyNumberFormat="1" applyFont="1" applyFill="1" applyBorder="1" applyAlignment="1">
      <alignment horizontal="center" vertical="center"/>
    </xf>
    <xf numFmtId="0" fontId="9" fillId="25" borderId="0" xfId="55" applyFont="1" applyFill="1" applyAlignment="1">
      <alignment vertical="center"/>
    </xf>
    <xf numFmtId="2" fontId="9" fillId="0" borderId="10" xfId="55" applyNumberFormat="1" applyFont="1" applyBorder="1" applyAlignment="1">
      <alignment horizontal="center" vertical="center" wrapText="1"/>
    </xf>
    <xf numFmtId="3" fontId="9" fillId="0" borderId="10" xfId="55" applyNumberFormat="1" applyFont="1" applyBorder="1" applyAlignment="1">
      <alignment horizontal="center" vertical="center"/>
    </xf>
    <xf numFmtId="2" fontId="9" fillId="29" borderId="10" xfId="55" applyNumberFormat="1" applyFont="1" applyFill="1" applyBorder="1" applyAlignment="1">
      <alignment horizontal="center" vertical="center" wrapText="1"/>
    </xf>
    <xf numFmtId="2" fontId="9" fillId="29" borderId="10" xfId="55" applyNumberFormat="1" applyFont="1" applyFill="1" applyBorder="1" applyAlignment="1">
      <alignment horizontal="left" vertical="center" wrapText="1"/>
    </xf>
    <xf numFmtId="169" fontId="9" fillId="29" borderId="10" xfId="55" applyNumberFormat="1" applyFont="1" applyFill="1" applyBorder="1" applyAlignment="1">
      <alignment horizontal="center" vertical="center"/>
    </xf>
    <xf numFmtId="3" fontId="9" fillId="29" borderId="10" xfId="55" applyNumberFormat="1" applyFont="1" applyFill="1" applyBorder="1" applyAlignment="1">
      <alignment horizontal="center" vertical="center"/>
    </xf>
    <xf numFmtId="0" fontId="9" fillId="29" borderId="0" xfId="55" applyFont="1" applyFill="1" applyAlignment="1">
      <alignment vertical="center"/>
    </xf>
    <xf numFmtId="169" fontId="9" fillId="0" borderId="10" xfId="55" applyNumberFormat="1" applyFont="1" applyBorder="1" applyAlignment="1">
      <alignment horizontal="center" vertical="center"/>
    </xf>
    <xf numFmtId="2" fontId="9" fillId="28" borderId="10" xfId="55" applyNumberFormat="1" applyFont="1" applyFill="1" applyBorder="1" applyAlignment="1">
      <alignment horizontal="center" vertical="center" wrapText="1"/>
    </xf>
    <xf numFmtId="2" fontId="9" fillId="28" borderId="10" xfId="55" applyNumberFormat="1" applyFont="1" applyFill="1" applyBorder="1" applyAlignment="1">
      <alignment horizontal="left" vertical="center" wrapText="1"/>
    </xf>
    <xf numFmtId="3" fontId="9" fillId="28" borderId="10" xfId="55" applyNumberFormat="1" applyFont="1" applyFill="1" applyBorder="1" applyAlignment="1">
      <alignment horizontal="center" vertical="center"/>
    </xf>
    <xf numFmtId="0" fontId="9" fillId="28" borderId="0" xfId="55" applyFont="1" applyFill="1" applyAlignment="1">
      <alignment vertical="center"/>
    </xf>
    <xf numFmtId="4" fontId="9" fillId="29" borderId="10" xfId="55" applyNumberFormat="1" applyFont="1" applyFill="1" applyBorder="1" applyAlignment="1">
      <alignment horizontal="center" vertical="center"/>
    </xf>
    <xf numFmtId="10" fontId="61" fillId="28" borderId="10" xfId="0" applyNumberFormat="1" applyFont="1" applyFill="1" applyBorder="1" applyAlignment="1">
      <alignment horizontal="center" vertical="center"/>
    </xf>
    <xf numFmtId="0" fontId="9" fillId="0" borderId="10" xfId="55" applyFont="1" applyFill="1" applyBorder="1" applyAlignment="1">
      <alignment horizontal="center" vertical="center"/>
    </xf>
    <xf numFmtId="2" fontId="9" fillId="40" borderId="10" xfId="0" applyNumberFormat="1" applyFont="1" applyFill="1" applyBorder="1" applyAlignment="1">
      <alignment horizontal="center" vertical="center"/>
    </xf>
    <xf numFmtId="0" fontId="43" fillId="39" borderId="0" xfId="57" applyFont="1" applyFill="1"/>
    <xf numFmtId="0" fontId="43" fillId="0" borderId="0" xfId="37" applyFont="1" applyFill="1"/>
    <xf numFmtId="0" fontId="55" fillId="0" borderId="0" xfId="0" applyFont="1" applyFill="1" applyAlignment="1"/>
    <xf numFmtId="0" fontId="9" fillId="24" borderId="11" xfId="37" applyFont="1" applyFill="1" applyBorder="1" applyAlignment="1">
      <alignment horizontal="center" vertical="center" wrapText="1"/>
    </xf>
    <xf numFmtId="0" fontId="9" fillId="24" borderId="10" xfId="37" applyFont="1" applyFill="1" applyBorder="1" applyAlignment="1">
      <alignment horizontal="center" vertical="center" wrapText="1"/>
    </xf>
    <xf numFmtId="0" fontId="35" fillId="24" borderId="0" xfId="37" applyFont="1" applyFill="1" applyBorder="1" applyAlignment="1">
      <alignment horizontal="center"/>
    </xf>
    <xf numFmtId="0" fontId="35" fillId="24" borderId="0" xfId="37" applyFont="1" applyFill="1" applyAlignment="1">
      <alignment horizontal="center" wrapText="1"/>
    </xf>
    <xf numFmtId="0" fontId="35" fillId="24" borderId="0" xfId="37" applyFont="1" applyFill="1" applyAlignment="1">
      <alignment horizontal="right" wrapText="1"/>
    </xf>
    <xf numFmtId="0" fontId="9" fillId="24" borderId="16" xfId="37" applyFont="1" applyFill="1" applyBorder="1" applyAlignment="1">
      <alignment horizontal="center" vertical="center" wrapText="1"/>
    </xf>
    <xf numFmtId="0" fontId="9" fillId="24" borderId="12" xfId="37" applyFont="1" applyFill="1" applyBorder="1" applyAlignment="1">
      <alignment horizontal="center" vertical="center" wrapText="1"/>
    </xf>
    <xf numFmtId="0" fontId="35" fillId="24" borderId="0" xfId="37" applyFont="1" applyFill="1" applyBorder="1" applyAlignment="1">
      <alignment horizontal="center" wrapText="1"/>
    </xf>
    <xf numFmtId="0" fontId="9" fillId="24" borderId="10" xfId="45" applyFont="1" applyFill="1" applyBorder="1" applyAlignment="1">
      <alignment horizontal="center" vertical="center" wrapText="1"/>
    </xf>
    <xf numFmtId="0" fontId="9" fillId="0" borderId="10" xfId="45" applyFont="1" applyFill="1" applyBorder="1" applyAlignment="1">
      <alignment horizontal="center" vertical="center" wrapText="1"/>
    </xf>
    <xf numFmtId="2" fontId="9" fillId="0" borderId="10" xfId="0" applyNumberFormat="1" applyFont="1" applyFill="1" applyBorder="1" applyAlignment="1">
      <alignment horizontal="center" vertical="center" wrapText="1"/>
    </xf>
    <xf numFmtId="0" fontId="55" fillId="0" borderId="0" xfId="37" applyFont="1" applyFill="1" applyAlignment="1">
      <alignment horizontal="center" wrapText="1"/>
    </xf>
    <xf numFmtId="0" fontId="43" fillId="0" borderId="0" xfId="55" applyFont="1" applyFill="1" applyAlignment="1">
      <alignment horizontal="center" vertical="center" wrapText="1"/>
    </xf>
    <xf numFmtId="0" fontId="43" fillId="0" borderId="0" xfId="37" applyFont="1" applyFill="1" applyAlignment="1">
      <alignment wrapText="1"/>
    </xf>
    <xf numFmtId="0" fontId="55" fillId="0" borderId="0" xfId="37" applyFont="1" applyFill="1" applyAlignment="1">
      <alignment horizontal="right" wrapText="1"/>
    </xf>
    <xf numFmtId="0" fontId="55" fillId="0" borderId="21" xfId="46" applyFont="1" applyFill="1" applyBorder="1" applyAlignment="1">
      <alignment wrapText="1"/>
    </xf>
    <xf numFmtId="0" fontId="55" fillId="0" borderId="0" xfId="37" applyFont="1" applyFill="1" applyAlignment="1">
      <alignment wrapText="1"/>
    </xf>
    <xf numFmtId="0" fontId="99" fillId="0" borderId="0" xfId="55" applyFont="1" applyFill="1" applyAlignment="1">
      <alignment vertical="center"/>
    </xf>
    <xf numFmtId="0" fontId="43" fillId="0" borderId="0" xfId="55" applyFont="1" applyFill="1" applyAlignment="1">
      <alignment vertical="center"/>
    </xf>
    <xf numFmtId="0" fontId="43" fillId="0" borderId="0" xfId="55" applyFont="1" applyFill="1" applyAlignment="1">
      <alignment horizontal="center" vertical="center"/>
    </xf>
    <xf numFmtId="0" fontId="100" fillId="0" borderId="0" xfId="55" applyFont="1" applyFill="1" applyAlignment="1">
      <alignment vertical="center"/>
    </xf>
    <xf numFmtId="0" fontId="55" fillId="0" borderId="0" xfId="46" applyFont="1" applyFill="1" applyBorder="1" applyAlignment="1"/>
    <xf numFmtId="0" fontId="61" fillId="0" borderId="10" xfId="45" applyFont="1" applyFill="1" applyBorder="1" applyAlignment="1">
      <alignment horizontal="center" vertical="center" wrapText="1"/>
    </xf>
    <xf numFmtId="4" fontId="9" fillId="25" borderId="10" xfId="55" applyNumberFormat="1" applyFont="1" applyFill="1" applyBorder="1" applyAlignment="1">
      <alignment horizontal="center" vertical="center"/>
    </xf>
    <xf numFmtId="166" fontId="9" fillId="0" borderId="10" xfId="45" applyNumberFormat="1" applyFont="1" applyFill="1" applyBorder="1" applyAlignment="1">
      <alignment horizontal="center" vertical="center" wrapText="1"/>
    </xf>
    <xf numFmtId="0" fontId="9" fillId="24" borderId="0" xfId="37" applyFont="1" applyFill="1" applyAlignment="1">
      <alignment horizontal="right" wrapText="1"/>
    </xf>
    <xf numFmtId="2" fontId="9" fillId="0" borderId="10" xfId="0" applyNumberFormat="1" applyFont="1" applyFill="1" applyBorder="1" applyAlignment="1">
      <alignment horizontal="left" vertical="center" wrapText="1"/>
    </xf>
    <xf numFmtId="0" fontId="9" fillId="0" borderId="10" xfId="0" applyFont="1" applyFill="1" applyBorder="1" applyAlignment="1">
      <alignment horizontal="center" vertical="center"/>
    </xf>
    <xf numFmtId="0" fontId="9" fillId="24" borderId="10" xfId="37" applyFont="1" applyFill="1" applyBorder="1" applyAlignment="1">
      <alignment horizontal="center" vertical="center" wrapText="1"/>
    </xf>
    <xf numFmtId="0" fontId="9" fillId="0" borderId="10" xfId="37" applyFont="1" applyFill="1" applyBorder="1" applyAlignment="1">
      <alignment horizontal="center" vertical="center" wrapText="1"/>
    </xf>
    <xf numFmtId="0" fontId="9" fillId="24" borderId="10" xfId="37" applyFont="1" applyFill="1" applyBorder="1" applyAlignment="1">
      <alignment horizontal="center" vertical="center" textRotation="90" wrapText="1"/>
    </xf>
    <xf numFmtId="0" fontId="9" fillId="24" borderId="10" xfId="0" applyFont="1" applyFill="1" applyBorder="1" applyAlignment="1">
      <alignment horizontal="center" vertical="center" textRotation="90" wrapText="1"/>
    </xf>
    <xf numFmtId="0" fontId="9" fillId="0" borderId="10" xfId="0" applyFont="1" applyFill="1" applyBorder="1" applyAlignment="1">
      <alignment horizontal="center" vertical="center" textRotation="90" wrapText="1"/>
    </xf>
    <xf numFmtId="0" fontId="35" fillId="0" borderId="0" xfId="37" applyFont="1" applyFill="1" applyBorder="1" applyAlignment="1">
      <alignment horizontal="center"/>
    </xf>
    <xf numFmtId="0" fontId="9" fillId="0" borderId="0" xfId="280" applyFont="1" applyFill="1" applyAlignment="1">
      <alignment horizontal="left" vertical="center" wrapText="1"/>
    </xf>
    <xf numFmtId="0" fontId="35" fillId="24" borderId="0" xfId="37" applyFont="1" applyFill="1" applyBorder="1" applyAlignment="1">
      <alignment horizontal="center"/>
    </xf>
    <xf numFmtId="0" fontId="9" fillId="0" borderId="11" xfId="37" applyFont="1" applyFill="1" applyBorder="1" applyAlignment="1">
      <alignment horizontal="center" vertical="center" wrapText="1"/>
    </xf>
    <xf numFmtId="0" fontId="9" fillId="24" borderId="0" xfId="37" applyFont="1" applyFill="1" applyAlignment="1">
      <alignment horizontal="center"/>
    </xf>
    <xf numFmtId="0" fontId="9" fillId="24" borderId="10" xfId="45" applyFont="1" applyFill="1" applyBorder="1" applyAlignment="1">
      <alignment horizontal="center" vertical="center" wrapText="1"/>
    </xf>
    <xf numFmtId="0" fontId="9" fillId="0" borderId="0" xfId="55" applyFont="1" applyAlignment="1">
      <alignment horizontal="center" vertical="center"/>
    </xf>
    <xf numFmtId="0" fontId="9" fillId="0" borderId="10" xfId="45" applyFont="1" applyFill="1" applyBorder="1" applyAlignment="1">
      <alignment horizontal="center" vertical="center"/>
    </xf>
    <xf numFmtId="0" fontId="9" fillId="0" borderId="10" xfId="45" applyFont="1" applyFill="1" applyBorder="1" applyAlignment="1">
      <alignment horizontal="center" vertical="center" wrapText="1"/>
    </xf>
    <xf numFmtId="0" fontId="35" fillId="0" borderId="0" xfId="37" applyFont="1" applyFill="1" applyBorder="1" applyAlignment="1">
      <alignment horizontal="center" wrapText="1"/>
    </xf>
    <xf numFmtId="0" fontId="9" fillId="0" borderId="0" xfId="55" applyFont="1" applyAlignment="1">
      <alignment horizontal="center" vertical="center"/>
    </xf>
    <xf numFmtId="0" fontId="9" fillId="0" borderId="10" xfId="45" applyFont="1" applyFill="1" applyBorder="1" applyAlignment="1">
      <alignment horizontal="center" vertical="center"/>
    </xf>
    <xf numFmtId="0" fontId="9" fillId="0" borderId="10" xfId="55" applyFont="1" applyBorder="1" applyAlignment="1">
      <alignment horizontal="center" vertical="center" wrapText="1"/>
    </xf>
    <xf numFmtId="169" fontId="9" fillId="0" borderId="10" xfId="37" applyNumberFormat="1" applyFont="1" applyFill="1" applyBorder="1" applyAlignment="1">
      <alignment horizontal="center" vertical="center" wrapText="1"/>
    </xf>
    <xf numFmtId="171" fontId="9" fillId="26" borderId="12" xfId="37" applyNumberFormat="1" applyFont="1" applyFill="1" applyBorder="1" applyAlignment="1">
      <alignment horizontal="center" vertical="center" wrapText="1"/>
    </xf>
    <xf numFmtId="2" fontId="9" fillId="37" borderId="10" xfId="37" applyNumberFormat="1" applyFont="1" applyFill="1" applyBorder="1" applyAlignment="1">
      <alignment horizontal="center" vertical="center" wrapText="1"/>
    </xf>
    <xf numFmtId="2" fontId="9" fillId="37" borderId="10" xfId="37" applyNumberFormat="1" applyFont="1" applyFill="1" applyBorder="1" applyAlignment="1">
      <alignment horizontal="left" vertical="center" wrapText="1"/>
    </xf>
    <xf numFmtId="1" fontId="9" fillId="37" borderId="12" xfId="37" applyNumberFormat="1" applyFont="1" applyFill="1" applyBorder="1" applyAlignment="1">
      <alignment horizontal="center" vertical="center" wrapText="1"/>
    </xf>
    <xf numFmtId="166" fontId="9" fillId="37" borderId="12" xfId="37" applyNumberFormat="1" applyFont="1" applyFill="1" applyBorder="1" applyAlignment="1">
      <alignment horizontal="center" vertical="center" wrapText="1"/>
    </xf>
    <xf numFmtId="166" fontId="9" fillId="37" borderId="10" xfId="37" applyNumberFormat="1" applyFont="1" applyFill="1" applyBorder="1" applyAlignment="1">
      <alignment horizontal="center" vertical="center" wrapText="1"/>
    </xf>
    <xf numFmtId="171" fontId="9" fillId="37" borderId="10" xfId="37" applyNumberFormat="1" applyFont="1" applyFill="1" applyBorder="1" applyAlignment="1">
      <alignment horizontal="center" vertical="center" wrapText="1"/>
    </xf>
    <xf numFmtId="169" fontId="9" fillId="37" borderId="10" xfId="37" applyNumberFormat="1" applyFont="1" applyFill="1" applyBorder="1" applyAlignment="1">
      <alignment horizontal="center" vertical="center" wrapText="1"/>
    </xf>
    <xf numFmtId="0" fontId="9" fillId="37" borderId="0" xfId="37" applyFont="1" applyFill="1"/>
    <xf numFmtId="0" fontId="35" fillId="24" borderId="0" xfId="55" applyFont="1" applyFill="1" applyBorder="1" applyAlignment="1">
      <alignment vertical="center"/>
    </xf>
    <xf numFmtId="0" fontId="9" fillId="37" borderId="0" xfId="37" applyFont="1" applyFill="1" applyBorder="1"/>
    <xf numFmtId="166" fontId="9" fillId="0" borderId="0" xfId="55" applyNumberFormat="1" applyFont="1" applyAlignment="1">
      <alignment horizontal="center" vertical="center"/>
    </xf>
    <xf numFmtId="0" fontId="9" fillId="0" borderId="0" xfId="45" applyFont="1" applyFill="1" applyBorder="1" applyAlignment="1">
      <alignment vertical="center"/>
    </xf>
    <xf numFmtId="0" fontId="9" fillId="0" borderId="0" xfId="45" applyFont="1" applyBorder="1" applyAlignment="1">
      <alignment vertical="center"/>
    </xf>
    <xf numFmtId="0" fontId="9" fillId="24" borderId="10" xfId="45" applyFont="1" applyFill="1" applyBorder="1" applyAlignment="1">
      <alignment horizontal="center" vertical="center"/>
    </xf>
    <xf numFmtId="2" fontId="61" fillId="35" borderId="10" xfId="45" applyNumberFormat="1" applyFont="1" applyFill="1" applyBorder="1" applyAlignment="1">
      <alignment horizontal="center" vertical="center"/>
    </xf>
    <xf numFmtId="2" fontId="61" fillId="35" borderId="10" xfId="45" applyNumberFormat="1" applyFont="1" applyFill="1" applyBorder="1" applyAlignment="1">
      <alignment horizontal="left" vertical="center" wrapText="1"/>
    </xf>
    <xf numFmtId="166" fontId="61" fillId="35" borderId="10" xfId="45" applyNumberFormat="1" applyFont="1" applyFill="1" applyBorder="1" applyAlignment="1">
      <alignment horizontal="center" vertical="center"/>
    </xf>
    <xf numFmtId="10" fontId="61" fillId="35" borderId="10" xfId="45" applyNumberFormat="1" applyFont="1" applyFill="1" applyBorder="1" applyAlignment="1">
      <alignment horizontal="center" vertical="center"/>
    </xf>
    <xf numFmtId="10" fontId="61" fillId="35" borderId="10" xfId="45" applyNumberFormat="1" applyFont="1" applyFill="1" applyBorder="1" applyAlignment="1">
      <alignment horizontal="center" vertical="center" wrapText="1"/>
    </xf>
    <xf numFmtId="0" fontId="61" fillId="35" borderId="0" xfId="45" applyFont="1" applyFill="1" applyBorder="1" applyAlignment="1">
      <alignment vertical="center"/>
    </xf>
    <xf numFmtId="2" fontId="9" fillId="0" borderId="10" xfId="45" applyNumberFormat="1" applyFont="1" applyFill="1" applyBorder="1" applyAlignment="1">
      <alignment horizontal="center" vertical="center"/>
    </xf>
    <xf numFmtId="166" fontId="9" fillId="24" borderId="10" xfId="45" applyNumberFormat="1" applyFont="1" applyFill="1" applyBorder="1" applyAlignment="1">
      <alignment horizontal="center" vertical="center"/>
    </xf>
    <xf numFmtId="10" fontId="9" fillId="0" borderId="10" xfId="45" applyNumberFormat="1" applyFont="1" applyFill="1" applyBorder="1" applyAlignment="1">
      <alignment horizontal="center" vertical="center"/>
    </xf>
    <xf numFmtId="2" fontId="61" fillId="28" borderId="10" xfId="45" applyNumberFormat="1" applyFont="1" applyFill="1" applyBorder="1" applyAlignment="1">
      <alignment horizontal="center" vertical="center"/>
    </xf>
    <xf numFmtId="166" fontId="61" fillId="28" borderId="10" xfId="45" applyNumberFormat="1" applyFont="1" applyFill="1" applyBorder="1" applyAlignment="1">
      <alignment horizontal="center" vertical="center"/>
    </xf>
    <xf numFmtId="10" fontId="61" fillId="28" borderId="10" xfId="45" applyNumberFormat="1" applyFont="1" applyFill="1" applyBorder="1" applyAlignment="1">
      <alignment horizontal="center" vertical="center"/>
    </xf>
    <xf numFmtId="0" fontId="61" fillId="28" borderId="0" xfId="45" applyFont="1" applyFill="1" applyBorder="1" applyAlignment="1">
      <alignment vertical="center"/>
    </xf>
    <xf numFmtId="10" fontId="9" fillId="0" borderId="10" xfId="45" applyNumberFormat="1" applyFont="1" applyFill="1" applyBorder="1" applyAlignment="1">
      <alignment horizontal="center" vertical="center" wrapText="1"/>
    </xf>
    <xf numFmtId="2" fontId="9" fillId="25" borderId="10" xfId="45" applyNumberFormat="1" applyFont="1" applyFill="1" applyBorder="1" applyAlignment="1">
      <alignment horizontal="center" vertical="center"/>
    </xf>
    <xf numFmtId="166" fontId="9" fillId="25" borderId="10" xfId="45" applyNumberFormat="1" applyFont="1" applyFill="1" applyBorder="1" applyAlignment="1">
      <alignment horizontal="center" vertical="center"/>
    </xf>
    <xf numFmtId="1" fontId="9" fillId="25" borderId="10" xfId="45" applyNumberFormat="1" applyFont="1" applyFill="1" applyBorder="1" applyAlignment="1">
      <alignment horizontal="center" vertical="center"/>
    </xf>
    <xf numFmtId="0" fontId="9" fillId="25" borderId="10" xfId="45" applyFont="1" applyFill="1" applyBorder="1" applyAlignment="1">
      <alignment horizontal="center" vertical="center"/>
    </xf>
    <xf numFmtId="10" fontId="9" fillId="25" borderId="10" xfId="45" applyNumberFormat="1" applyFont="1" applyFill="1" applyBorder="1" applyAlignment="1">
      <alignment horizontal="center" vertical="center"/>
    </xf>
    <xf numFmtId="0" fontId="9" fillId="25" borderId="0" xfId="45" applyFont="1" applyFill="1" applyBorder="1" applyAlignment="1">
      <alignment vertical="center"/>
    </xf>
    <xf numFmtId="2" fontId="9" fillId="29" borderId="10" xfId="45" applyNumberFormat="1" applyFont="1" applyFill="1" applyBorder="1" applyAlignment="1">
      <alignment horizontal="center" vertical="center"/>
    </xf>
    <xf numFmtId="2" fontId="9" fillId="29" borderId="10" xfId="45" applyNumberFormat="1" applyFont="1" applyFill="1" applyBorder="1" applyAlignment="1">
      <alignment horizontal="left" vertical="center" wrapText="1"/>
    </xf>
    <xf numFmtId="166" fontId="9" fillId="29" borderId="10" xfId="45" applyNumberFormat="1" applyFont="1" applyFill="1" applyBorder="1" applyAlignment="1">
      <alignment horizontal="center" vertical="center"/>
    </xf>
    <xf numFmtId="1" fontId="9" fillId="29" borderId="10" xfId="45" applyNumberFormat="1" applyFont="1" applyFill="1" applyBorder="1" applyAlignment="1">
      <alignment horizontal="center" vertical="center"/>
    </xf>
    <xf numFmtId="0" fontId="9" fillId="29" borderId="10" xfId="45" applyFont="1" applyFill="1" applyBorder="1" applyAlignment="1">
      <alignment horizontal="center" vertical="center"/>
    </xf>
    <xf numFmtId="10" fontId="9" fillId="29" borderId="10" xfId="45" applyNumberFormat="1" applyFont="1" applyFill="1" applyBorder="1" applyAlignment="1">
      <alignment horizontal="center" vertical="center"/>
    </xf>
    <xf numFmtId="10" fontId="9" fillId="29" borderId="10" xfId="45" applyNumberFormat="1" applyFont="1" applyFill="1" applyBorder="1" applyAlignment="1">
      <alignment horizontal="center" vertical="center" wrapText="1"/>
    </xf>
    <xf numFmtId="0" fontId="9" fillId="29" borderId="0" xfId="45" applyFont="1" applyFill="1" applyBorder="1" applyAlignment="1">
      <alignment vertical="center"/>
    </xf>
    <xf numFmtId="2" fontId="9" fillId="28" borderId="10" xfId="45" applyNumberFormat="1" applyFont="1" applyFill="1" applyBorder="1" applyAlignment="1">
      <alignment horizontal="center" vertical="center"/>
    </xf>
    <xf numFmtId="166" fontId="9" fillId="28" borderId="10" xfId="45" applyNumberFormat="1" applyFont="1" applyFill="1" applyBorder="1" applyAlignment="1">
      <alignment horizontal="center" vertical="center"/>
    </xf>
    <xf numFmtId="1" fontId="9" fillId="28" borderId="10" xfId="45" applyNumberFormat="1" applyFont="1" applyFill="1" applyBorder="1" applyAlignment="1">
      <alignment horizontal="center" vertical="center"/>
    </xf>
    <xf numFmtId="0" fontId="9" fillId="28" borderId="10" xfId="45" applyFont="1" applyFill="1" applyBorder="1" applyAlignment="1">
      <alignment horizontal="center" vertical="center"/>
    </xf>
    <xf numFmtId="10" fontId="9" fillId="28" borderId="10" xfId="45" applyNumberFormat="1" applyFont="1" applyFill="1" applyBorder="1" applyAlignment="1">
      <alignment horizontal="center" vertical="center"/>
    </xf>
    <xf numFmtId="0" fontId="9" fillId="28" borderId="0" xfId="45" applyFont="1" applyFill="1" applyBorder="1" applyAlignment="1">
      <alignment vertical="center"/>
    </xf>
    <xf numFmtId="1" fontId="9" fillId="24" borderId="10" xfId="45" applyNumberFormat="1" applyFont="1" applyFill="1" applyBorder="1" applyAlignment="1">
      <alignment horizontal="center" vertical="center"/>
    </xf>
    <xf numFmtId="2" fontId="9" fillId="37" borderId="10" xfId="45" applyNumberFormat="1" applyFont="1" applyFill="1" applyBorder="1" applyAlignment="1">
      <alignment horizontal="center" vertical="center"/>
    </xf>
    <xf numFmtId="2" fontId="9" fillId="37" borderId="10" xfId="45" applyNumberFormat="1" applyFont="1" applyFill="1" applyBorder="1" applyAlignment="1">
      <alignment horizontal="left" vertical="center" wrapText="1"/>
    </xf>
    <xf numFmtId="166" fontId="9" fillId="37" borderId="10" xfId="45" applyNumberFormat="1" applyFont="1" applyFill="1" applyBorder="1" applyAlignment="1">
      <alignment horizontal="center" vertical="center"/>
    </xf>
    <xf numFmtId="0" fontId="9" fillId="37" borderId="0" xfId="45" applyFont="1" applyFill="1" applyBorder="1" applyAlignment="1">
      <alignment vertical="center"/>
    </xf>
    <xf numFmtId="2" fontId="32" fillId="37" borderId="10" xfId="45" applyNumberFormat="1" applyFont="1" applyFill="1" applyBorder="1" applyAlignment="1">
      <alignment horizontal="center" vertical="center" wrapText="1"/>
    </xf>
    <xf numFmtId="2" fontId="32" fillId="37" borderId="10" xfId="45" applyNumberFormat="1" applyFont="1" applyFill="1" applyBorder="1" applyAlignment="1">
      <alignment horizontal="left" vertical="center" wrapText="1"/>
    </xf>
    <xf numFmtId="0" fontId="32" fillId="37" borderId="10" xfId="45" applyFont="1" applyFill="1" applyBorder="1" applyAlignment="1">
      <alignment horizontal="center" vertical="center" wrapText="1"/>
    </xf>
    <xf numFmtId="0" fontId="9" fillId="37" borderId="0" xfId="37" applyFont="1" applyFill="1" applyAlignment="1">
      <alignment wrapText="1"/>
    </xf>
    <xf numFmtId="2" fontId="32" fillId="27" borderId="10" xfId="45" applyNumberFormat="1" applyFont="1" applyFill="1" applyBorder="1" applyAlignment="1">
      <alignment horizontal="center" vertical="center" wrapText="1"/>
    </xf>
    <xf numFmtId="2" fontId="32" fillId="27" borderId="10" xfId="45" applyNumberFormat="1" applyFont="1" applyFill="1" applyBorder="1" applyAlignment="1">
      <alignment horizontal="left" vertical="center" wrapText="1"/>
    </xf>
    <xf numFmtId="0" fontId="32" fillId="27" borderId="10" xfId="45" applyFont="1" applyFill="1" applyBorder="1" applyAlignment="1">
      <alignment horizontal="center" vertical="center" wrapText="1"/>
    </xf>
    <xf numFmtId="0" fontId="9" fillId="27" borderId="0" xfId="37" applyFont="1" applyFill="1" applyAlignment="1">
      <alignment wrapText="1"/>
    </xf>
    <xf numFmtId="2" fontId="33" fillId="37" borderId="10" xfId="55" applyNumberFormat="1" applyFont="1" applyFill="1" applyBorder="1" applyAlignment="1">
      <alignment horizontal="center" vertical="center" wrapText="1"/>
    </xf>
    <xf numFmtId="2" fontId="33" fillId="37" borderId="10" xfId="55" applyNumberFormat="1" applyFont="1" applyFill="1" applyBorder="1" applyAlignment="1">
      <alignment horizontal="left" vertical="center" wrapText="1"/>
    </xf>
    <xf numFmtId="0" fontId="33" fillId="37" borderId="10" xfId="55" applyFont="1" applyFill="1" applyBorder="1" applyAlignment="1">
      <alignment horizontal="center" vertical="center" wrapText="1"/>
    </xf>
    <xf numFmtId="0" fontId="42" fillId="37" borderId="0" xfId="36" applyFont="1" applyFill="1"/>
    <xf numFmtId="0" fontId="54" fillId="0" borderId="0" xfId="55" applyFont="1" applyBorder="1" applyAlignment="1">
      <alignment wrapText="1"/>
    </xf>
    <xf numFmtId="0" fontId="54" fillId="0" borderId="0" xfId="55" applyFont="1" applyAlignment="1">
      <alignment vertical="center" wrapText="1"/>
    </xf>
    <xf numFmtId="0" fontId="54" fillId="0" borderId="10" xfId="55" applyFont="1" applyBorder="1" applyAlignment="1">
      <alignment horizontal="center" vertical="center" textRotation="90" wrapText="1"/>
    </xf>
    <xf numFmtId="0" fontId="9" fillId="0" borderId="10" xfId="55" applyFont="1" applyBorder="1" applyAlignment="1">
      <alignment horizontal="center" wrapText="1"/>
    </xf>
    <xf numFmtId="49" fontId="9" fillId="0" borderId="10" xfId="55" applyNumberFormat="1" applyFont="1" applyBorder="1" applyAlignment="1">
      <alignment horizontal="center" wrapText="1"/>
    </xf>
    <xf numFmtId="0" fontId="9" fillId="0" borderId="0" xfId="55" applyFont="1" applyAlignment="1">
      <alignment wrapText="1"/>
    </xf>
    <xf numFmtId="0" fontId="9" fillId="25" borderId="10" xfId="55" applyFont="1" applyFill="1" applyBorder="1" applyAlignment="1">
      <alignment horizontal="center" vertical="center"/>
    </xf>
    <xf numFmtId="0" fontId="9" fillId="25" borderId="0" xfId="55" applyFont="1" applyFill="1" applyAlignment="1">
      <alignment wrapText="1"/>
    </xf>
    <xf numFmtId="0" fontId="9" fillId="0" borderId="10" xfId="55" applyNumberFormat="1" applyFont="1" applyBorder="1" applyAlignment="1">
      <alignment horizontal="center" vertical="center" wrapText="1"/>
    </xf>
    <xf numFmtId="2" fontId="9" fillId="0" borderId="10" xfId="55" applyNumberFormat="1" applyFont="1" applyFill="1" applyBorder="1" applyAlignment="1">
      <alignment horizontal="center" vertical="center"/>
    </xf>
    <xf numFmtId="49" fontId="9" fillId="0" borderId="10" xfId="55" applyNumberFormat="1" applyFont="1" applyBorder="1" applyAlignment="1">
      <alignment horizontal="center" vertical="center" wrapText="1"/>
    </xf>
    <xf numFmtId="0" fontId="9" fillId="29" borderId="10" xfId="55" applyFont="1" applyFill="1" applyBorder="1" applyAlignment="1">
      <alignment horizontal="center" vertical="center"/>
    </xf>
    <xf numFmtId="0" fontId="9" fillId="29" borderId="0" xfId="55" applyFont="1" applyFill="1" applyAlignment="1">
      <alignment wrapText="1"/>
    </xf>
    <xf numFmtId="2" fontId="9" fillId="33" borderId="10" xfId="55" applyNumberFormat="1" applyFont="1" applyFill="1" applyBorder="1" applyAlignment="1">
      <alignment horizontal="center" vertical="center" wrapText="1"/>
    </xf>
    <xf numFmtId="2" fontId="9" fillId="33" borderId="10" xfId="55" applyNumberFormat="1" applyFont="1" applyFill="1" applyBorder="1" applyAlignment="1">
      <alignment horizontal="left" vertical="center" wrapText="1"/>
    </xf>
    <xf numFmtId="0" fontId="9" fillId="33" borderId="10" xfId="55" applyFont="1" applyFill="1" applyBorder="1" applyAlignment="1">
      <alignment horizontal="center" vertical="center"/>
    </xf>
    <xf numFmtId="2" fontId="9" fillId="33" borderId="10" xfId="55" applyNumberFormat="1" applyFont="1" applyFill="1" applyBorder="1" applyAlignment="1">
      <alignment horizontal="center" vertical="center"/>
    </xf>
    <xf numFmtId="0" fontId="9" fillId="33" borderId="0" xfId="55" applyFont="1" applyFill="1" applyAlignment="1">
      <alignment wrapText="1"/>
    </xf>
    <xf numFmtId="2" fontId="9" fillId="36" borderId="10" xfId="55" applyNumberFormat="1" applyFont="1" applyFill="1" applyBorder="1" applyAlignment="1">
      <alignment horizontal="center" vertical="center" wrapText="1"/>
    </xf>
    <xf numFmtId="2" fontId="9" fillId="36" borderId="10" xfId="55" applyNumberFormat="1" applyFont="1" applyFill="1" applyBorder="1" applyAlignment="1">
      <alignment horizontal="left" vertical="center" wrapText="1"/>
    </xf>
    <xf numFmtId="0" fontId="9" fillId="36" borderId="10" xfId="55" applyFont="1" applyFill="1" applyBorder="1" applyAlignment="1">
      <alignment horizontal="center" vertical="center"/>
    </xf>
    <xf numFmtId="0" fontId="9" fillId="36" borderId="0" xfId="55" applyFont="1" applyFill="1" applyAlignment="1">
      <alignment wrapText="1"/>
    </xf>
    <xf numFmtId="2" fontId="9" fillId="0" borderId="10" xfId="55" applyNumberFormat="1" applyFont="1" applyFill="1" applyBorder="1" applyAlignment="1">
      <alignment horizontal="center" vertical="center" wrapText="1"/>
    </xf>
    <xf numFmtId="2" fontId="9" fillId="0" borderId="10" xfId="55" applyNumberFormat="1" applyFont="1" applyFill="1" applyBorder="1" applyAlignment="1">
      <alignment horizontal="left" vertical="center" wrapText="1"/>
    </xf>
    <xf numFmtId="0" fontId="9" fillId="0" borderId="10" xfId="55" applyNumberFormat="1" applyFont="1" applyFill="1" applyBorder="1" applyAlignment="1">
      <alignment horizontal="center" vertical="center" wrapText="1"/>
    </xf>
    <xf numFmtId="49" fontId="9" fillId="0" borderId="10" xfId="55" applyNumberFormat="1" applyFont="1" applyFill="1" applyBorder="1" applyAlignment="1">
      <alignment horizontal="center" vertical="center" wrapText="1"/>
    </xf>
    <xf numFmtId="0" fontId="9" fillId="0" borderId="0" xfId="55" applyFont="1" applyFill="1" applyAlignment="1">
      <alignment wrapText="1"/>
    </xf>
    <xf numFmtId="2" fontId="9" fillId="26" borderId="10" xfId="55" applyNumberFormat="1" applyFont="1" applyFill="1" applyBorder="1" applyAlignment="1">
      <alignment horizontal="center" vertical="center" wrapText="1"/>
    </xf>
    <xf numFmtId="2" fontId="9" fillId="26" borderId="10" xfId="55" applyNumberFormat="1" applyFont="1" applyFill="1" applyBorder="1" applyAlignment="1">
      <alignment horizontal="left" vertical="center" wrapText="1"/>
    </xf>
    <xf numFmtId="0" fontId="9" fillId="26" borderId="10" xfId="55" applyFont="1" applyFill="1" applyBorder="1" applyAlignment="1">
      <alignment horizontal="center" vertical="center"/>
    </xf>
    <xf numFmtId="0" fontId="9" fillId="26" borderId="10" xfId="55" applyNumberFormat="1" applyFont="1" applyFill="1" applyBorder="1" applyAlignment="1">
      <alignment horizontal="center" vertical="center" wrapText="1"/>
    </xf>
    <xf numFmtId="49" fontId="9" fillId="26" borderId="10" xfId="55" applyNumberFormat="1" applyFont="1" applyFill="1" applyBorder="1" applyAlignment="1">
      <alignment horizontal="center" vertical="center" wrapText="1"/>
    </xf>
    <xf numFmtId="0" fontId="9" fillId="26" borderId="0" xfId="55" applyFont="1" applyFill="1" applyAlignment="1">
      <alignment wrapText="1"/>
    </xf>
    <xf numFmtId="2" fontId="9" fillId="36" borderId="10" xfId="55" applyNumberFormat="1" applyFont="1" applyFill="1" applyBorder="1" applyAlignment="1">
      <alignment horizontal="center" vertical="center"/>
    </xf>
    <xf numFmtId="166" fontId="9" fillId="0" borderId="10" xfId="55" applyNumberFormat="1" applyFont="1" applyFill="1" applyBorder="1" applyAlignment="1">
      <alignment horizontal="center" vertical="center"/>
    </xf>
    <xf numFmtId="2" fontId="9" fillId="37" borderId="10" xfId="55" applyNumberFormat="1" applyFont="1" applyFill="1" applyBorder="1" applyAlignment="1">
      <alignment horizontal="center" vertical="center" wrapText="1"/>
    </xf>
    <xf numFmtId="2" fontId="9" fillId="37" borderId="10" xfId="55" applyNumberFormat="1" applyFont="1" applyFill="1" applyBorder="1" applyAlignment="1">
      <alignment horizontal="left" vertical="center" wrapText="1"/>
    </xf>
    <xf numFmtId="0" fontId="9" fillId="37" borderId="10" xfId="55" applyFont="1" applyFill="1" applyBorder="1" applyAlignment="1">
      <alignment horizontal="center" vertical="center"/>
    </xf>
    <xf numFmtId="0" fontId="9" fillId="37" borderId="0" xfId="55" applyFont="1" applyFill="1" applyAlignment="1">
      <alignment wrapText="1"/>
    </xf>
    <xf numFmtId="0" fontId="54" fillId="0" borderId="0" xfId="626" applyNumberFormat="1" applyFont="1" applyBorder="1" applyAlignment="1">
      <alignment horizontal="left"/>
    </xf>
    <xf numFmtId="0" fontId="54" fillId="0" borderId="0" xfId="626" applyNumberFormat="1" applyFont="1" applyBorder="1" applyAlignment="1">
      <alignment horizontal="right"/>
    </xf>
    <xf numFmtId="0" fontId="9" fillId="0" borderId="0" xfId="626" applyNumberFormat="1" applyFont="1" applyBorder="1" applyAlignment="1">
      <alignment horizontal="left"/>
    </xf>
    <xf numFmtId="0" fontId="53" fillId="0" borderId="0" xfId="626" applyNumberFormat="1" applyFont="1" applyBorder="1" applyAlignment="1">
      <alignment horizontal="left"/>
    </xf>
    <xf numFmtId="0" fontId="53" fillId="0" borderId="0" xfId="626" applyNumberFormat="1" applyFont="1" applyBorder="1" applyAlignment="1">
      <alignment wrapText="1"/>
    </xf>
    <xf numFmtId="0" fontId="76" fillId="0" borderId="0" xfId="626" applyNumberFormat="1" applyFont="1" applyBorder="1" applyAlignment="1">
      <alignment horizontal="left"/>
    </xf>
    <xf numFmtId="0" fontId="76" fillId="0" borderId="0" xfId="626" applyNumberFormat="1" applyFont="1" applyBorder="1" applyAlignment="1">
      <alignment vertical="top"/>
    </xf>
    <xf numFmtId="0" fontId="53" fillId="0" borderId="0" xfId="626" applyNumberFormat="1" applyFont="1" applyBorder="1" applyAlignment="1">
      <alignment horizontal="right"/>
    </xf>
    <xf numFmtId="49" fontId="53" fillId="0" borderId="21" xfId="626" applyNumberFormat="1" applyFont="1" applyBorder="1" applyAlignment="1">
      <alignment horizontal="center"/>
    </xf>
    <xf numFmtId="0" fontId="76" fillId="0" borderId="18" xfId="626" applyNumberFormat="1" applyFont="1" applyBorder="1" applyAlignment="1">
      <alignment horizontal="center" vertical="center"/>
    </xf>
    <xf numFmtId="0" fontId="76" fillId="0" borderId="10" xfId="626" applyNumberFormat="1" applyFont="1" applyBorder="1" applyAlignment="1">
      <alignment horizontal="center" vertical="center"/>
    </xf>
    <xf numFmtId="0" fontId="76" fillId="0" borderId="10" xfId="626" applyNumberFormat="1" applyFont="1" applyBorder="1" applyAlignment="1">
      <alignment horizontal="center" vertical="center" wrapText="1"/>
    </xf>
    <xf numFmtId="0" fontId="76" fillId="0" borderId="11" xfId="626" applyNumberFormat="1" applyFont="1" applyBorder="1" applyAlignment="1">
      <alignment horizontal="center" vertical="top"/>
    </xf>
    <xf numFmtId="0" fontId="76" fillId="0" borderId="31" xfId="626" applyNumberFormat="1" applyFont="1" applyBorder="1" applyAlignment="1">
      <alignment horizontal="center" vertical="top"/>
    </xf>
    <xf numFmtId="2" fontId="76" fillId="0" borderId="25" xfId="626" applyNumberFormat="1" applyFont="1" applyBorder="1" applyAlignment="1">
      <alignment horizontal="center" vertical="center"/>
    </xf>
    <xf numFmtId="2" fontId="76" fillId="0" borderId="26" xfId="626" applyNumberFormat="1" applyFont="1" applyBorder="1" applyAlignment="1">
      <alignment horizontal="center" vertical="center"/>
    </xf>
    <xf numFmtId="4" fontId="76" fillId="0" borderId="26" xfId="626" applyNumberFormat="1" applyFont="1" applyBorder="1" applyAlignment="1">
      <alignment horizontal="center" vertical="center"/>
    </xf>
    <xf numFmtId="0" fontId="76" fillId="0" borderId="27" xfId="626" applyNumberFormat="1" applyFont="1" applyBorder="1" applyAlignment="1">
      <alignment horizontal="center" vertical="center" wrapText="1"/>
    </xf>
    <xf numFmtId="0" fontId="76" fillId="0" borderId="29" xfId="626" applyNumberFormat="1" applyFont="1" applyBorder="1" applyAlignment="1">
      <alignment horizontal="center" vertical="center"/>
    </xf>
    <xf numFmtId="0" fontId="76" fillId="0" borderId="30" xfId="626" applyNumberFormat="1" applyFont="1" applyBorder="1" applyAlignment="1">
      <alignment horizontal="center" vertical="center"/>
    </xf>
    <xf numFmtId="2" fontId="76" fillId="0" borderId="29" xfId="626" applyNumberFormat="1" applyFont="1" applyBorder="1" applyAlignment="1">
      <alignment horizontal="center" vertical="center"/>
    </xf>
    <xf numFmtId="2" fontId="76" fillId="0" borderId="10" xfId="626" applyNumberFormat="1" applyFont="1" applyBorder="1" applyAlignment="1">
      <alignment horizontal="center" vertical="center"/>
    </xf>
    <xf numFmtId="0" fontId="76" fillId="0" borderId="30" xfId="626" applyNumberFormat="1" applyFont="1" applyBorder="1" applyAlignment="1">
      <alignment horizontal="center" vertical="center" wrapText="1"/>
    </xf>
    <xf numFmtId="0" fontId="76" fillId="0" borderId="30" xfId="57" applyFont="1" applyFill="1" applyBorder="1" applyAlignment="1">
      <alignment horizontal="left" wrapText="1"/>
    </xf>
    <xf numFmtId="0" fontId="76" fillId="0" borderId="30" xfId="626" applyNumberFormat="1" applyFont="1" applyBorder="1" applyAlignment="1">
      <alignment horizontal="left" vertical="center" wrapText="1"/>
    </xf>
    <xf numFmtId="0" fontId="76" fillId="0" borderId="39" xfId="626" applyNumberFormat="1" applyFont="1" applyBorder="1" applyAlignment="1">
      <alignment horizontal="center" vertical="center"/>
    </xf>
    <xf numFmtId="0" fontId="76" fillId="0" borderId="31" xfId="626" applyNumberFormat="1" applyFont="1" applyBorder="1" applyAlignment="1">
      <alignment horizontal="center" vertical="center"/>
    </xf>
    <xf numFmtId="2" fontId="76" fillId="0" borderId="11" xfId="626" applyNumberFormat="1" applyFont="1" applyBorder="1" applyAlignment="1">
      <alignment horizontal="center" vertical="center"/>
    </xf>
    <xf numFmtId="2" fontId="76" fillId="0" borderId="39" xfId="626" applyNumberFormat="1" applyFont="1" applyBorder="1" applyAlignment="1">
      <alignment horizontal="center" vertical="center"/>
    </xf>
    <xf numFmtId="2" fontId="76" fillId="0" borderId="32" xfId="626" applyNumberFormat="1" applyFont="1" applyBorder="1" applyAlignment="1">
      <alignment horizontal="center" vertical="center"/>
    </xf>
    <xf numFmtId="0" fontId="76" fillId="0" borderId="31" xfId="626" applyNumberFormat="1" applyFont="1" applyBorder="1" applyAlignment="1">
      <alignment horizontal="center" vertical="center" wrapText="1"/>
    </xf>
    <xf numFmtId="2" fontId="76" fillId="0" borderId="54" xfId="626" applyNumberFormat="1" applyFont="1" applyBorder="1" applyAlignment="1">
      <alignment horizontal="center" vertical="center"/>
    </xf>
    <xf numFmtId="0" fontId="76" fillId="0" borderId="37" xfId="626" applyNumberFormat="1" applyFont="1" applyBorder="1" applyAlignment="1">
      <alignment horizontal="center" vertical="center"/>
    </xf>
    <xf numFmtId="0" fontId="76" fillId="0" borderId="38" xfId="626" applyNumberFormat="1" applyFont="1" applyBorder="1" applyAlignment="1">
      <alignment horizontal="center" vertical="center"/>
    </xf>
    <xf numFmtId="0" fontId="76" fillId="0" borderId="14" xfId="626" applyNumberFormat="1" applyFont="1" applyBorder="1" applyAlignment="1">
      <alignment horizontal="center" vertical="center"/>
    </xf>
    <xf numFmtId="2" fontId="76" fillId="0" borderId="27" xfId="626" applyNumberFormat="1" applyFont="1" applyBorder="1" applyAlignment="1">
      <alignment horizontal="center" vertical="center"/>
    </xf>
    <xf numFmtId="0" fontId="76" fillId="0" borderId="55" xfId="626" applyNumberFormat="1" applyFont="1" applyBorder="1" applyAlignment="1">
      <alignment horizontal="center" vertical="center" wrapText="1"/>
    </xf>
    <xf numFmtId="0" fontId="76" fillId="0" borderId="12" xfId="626" applyNumberFormat="1" applyFont="1" applyBorder="1" applyAlignment="1">
      <alignment horizontal="center" vertical="center"/>
    </xf>
    <xf numFmtId="10" fontId="76" fillId="0" borderId="30" xfId="626" applyNumberFormat="1" applyFont="1" applyBorder="1" applyAlignment="1">
      <alignment horizontal="center" vertical="center"/>
    </xf>
    <xf numFmtId="0" fontId="76" fillId="0" borderId="56" xfId="626" applyNumberFormat="1" applyFont="1" applyBorder="1" applyAlignment="1">
      <alignment horizontal="center" vertical="center" wrapText="1"/>
    </xf>
    <xf numFmtId="2" fontId="76" fillId="0" borderId="30" xfId="626" applyNumberFormat="1" applyFont="1" applyBorder="1" applyAlignment="1">
      <alignment horizontal="center" vertical="center"/>
    </xf>
    <xf numFmtId="0" fontId="76" fillId="0" borderId="52" xfId="626" applyNumberFormat="1" applyFont="1" applyBorder="1" applyAlignment="1">
      <alignment horizontal="center" vertical="center"/>
    </xf>
    <xf numFmtId="0" fontId="76" fillId="0" borderId="32" xfId="626" applyNumberFormat="1" applyFont="1" applyBorder="1" applyAlignment="1">
      <alignment horizontal="center" vertical="center"/>
    </xf>
    <xf numFmtId="10" fontId="76" fillId="0" borderId="31" xfId="626" applyNumberFormat="1" applyFont="1" applyBorder="1" applyAlignment="1">
      <alignment horizontal="center" vertical="center"/>
    </xf>
    <xf numFmtId="0" fontId="76" fillId="0" borderId="57" xfId="626" applyNumberFormat="1" applyFont="1" applyBorder="1" applyAlignment="1">
      <alignment horizontal="center" vertical="center" wrapText="1"/>
    </xf>
    <xf numFmtId="2" fontId="76" fillId="0" borderId="41" xfId="626" applyNumberFormat="1" applyFont="1" applyBorder="1" applyAlignment="1">
      <alignment horizontal="center" vertical="center"/>
    </xf>
    <xf numFmtId="0" fontId="76" fillId="0" borderId="13" xfId="626" applyNumberFormat="1" applyFont="1" applyBorder="1" applyAlignment="1">
      <alignment horizontal="center" vertical="center"/>
    </xf>
    <xf numFmtId="10" fontId="76" fillId="0" borderId="42" xfId="626" applyNumberFormat="1" applyFont="1" applyBorder="1" applyAlignment="1">
      <alignment horizontal="center" vertical="center"/>
    </xf>
    <xf numFmtId="10" fontId="76" fillId="0" borderId="10" xfId="626" applyNumberFormat="1" applyFont="1" applyBorder="1" applyAlignment="1">
      <alignment horizontal="center" vertical="center"/>
    </xf>
    <xf numFmtId="0" fontId="77" fillId="0" borderId="39" xfId="626" applyNumberFormat="1" applyFont="1" applyBorder="1" applyAlignment="1">
      <alignment horizontal="center" vertical="top"/>
    </xf>
    <xf numFmtId="0" fontId="77" fillId="0" borderId="31" xfId="626" applyNumberFormat="1" applyFont="1" applyBorder="1" applyAlignment="1">
      <alignment horizontal="center" vertical="top"/>
    </xf>
    <xf numFmtId="0" fontId="77" fillId="0" borderId="32" xfId="626" applyNumberFormat="1" applyFont="1" applyBorder="1" applyAlignment="1">
      <alignment horizontal="center" vertical="top"/>
    </xf>
    <xf numFmtId="0" fontId="76" fillId="0" borderId="25" xfId="626" applyNumberFormat="1" applyFont="1" applyBorder="1" applyAlignment="1">
      <alignment horizontal="center" vertical="center"/>
    </xf>
    <xf numFmtId="0" fontId="9" fillId="0" borderId="21" xfId="626" applyNumberFormat="1" applyFont="1" applyBorder="1" applyAlignment="1">
      <alignment horizontal="left"/>
    </xf>
    <xf numFmtId="0" fontId="76" fillId="0" borderId="0" xfId="626" applyFont="1"/>
    <xf numFmtId="2" fontId="0" fillId="0" borderId="10" xfId="0" applyNumberFormat="1" applyBorder="1" applyAlignment="1">
      <alignment wrapText="1"/>
    </xf>
    <xf numFmtId="2" fontId="9" fillId="27" borderId="10" xfId="0" applyNumberFormat="1" applyFont="1" applyFill="1" applyBorder="1" applyAlignment="1">
      <alignment wrapText="1"/>
    </xf>
    <xf numFmtId="2" fontId="0" fillId="26" borderId="10" xfId="0" applyNumberFormat="1" applyFill="1" applyBorder="1" applyAlignment="1">
      <alignment wrapText="1"/>
    </xf>
    <xf numFmtId="0" fontId="0" fillId="0" borderId="10" xfId="0" applyBorder="1" applyAlignment="1">
      <alignment horizontal="center"/>
    </xf>
    <xf numFmtId="0" fontId="0" fillId="0" borderId="0" xfId="0" applyAlignment="1">
      <alignment horizontal="center"/>
    </xf>
    <xf numFmtId="0" fontId="0" fillId="26" borderId="10" xfId="0" applyFill="1" applyBorder="1" applyAlignment="1">
      <alignment horizontal="left" wrapText="1"/>
    </xf>
    <xf numFmtId="0" fontId="9" fillId="27" borderId="10" xfId="0" applyFont="1" applyFill="1" applyBorder="1" applyAlignment="1">
      <alignment horizontal="left" wrapText="1"/>
    </xf>
    <xf numFmtId="0" fontId="9" fillId="0" borderId="10" xfId="0" applyFont="1" applyBorder="1" applyAlignment="1">
      <alignment horizontal="left" wrapText="1"/>
    </xf>
    <xf numFmtId="0" fontId="0" fillId="0" borderId="10" xfId="0" applyBorder="1" applyAlignment="1">
      <alignment horizontal="center" vertical="center"/>
    </xf>
    <xf numFmtId="0" fontId="0" fillId="37" borderId="17" xfId="0" applyFill="1" applyBorder="1" applyAlignment="1">
      <alignment horizontal="center" vertical="center"/>
    </xf>
    <xf numFmtId="2" fontId="0" fillId="37" borderId="17" xfId="0" applyNumberFormat="1" applyFill="1" applyBorder="1" applyAlignment="1">
      <alignment horizontal="left" vertical="center" wrapText="1"/>
    </xf>
    <xf numFmtId="0" fontId="0" fillId="37" borderId="10" xfId="0" applyFill="1" applyBorder="1" applyAlignment="1">
      <alignment horizontal="left" wrapText="1"/>
    </xf>
    <xf numFmtId="0" fontId="0" fillId="37" borderId="11" xfId="0" applyFill="1" applyBorder="1" applyAlignment="1">
      <alignment horizontal="center"/>
    </xf>
    <xf numFmtId="2" fontId="0" fillId="37" borderId="11" xfId="0" applyNumberFormat="1" applyFill="1" applyBorder="1" applyAlignment="1">
      <alignment wrapText="1"/>
    </xf>
    <xf numFmtId="0" fontId="0" fillId="37" borderId="13" xfId="0" applyFill="1" applyBorder="1" applyAlignment="1">
      <alignment horizontal="center" vertical="center"/>
    </xf>
    <xf numFmtId="2" fontId="0" fillId="37" borderId="13" xfId="0" applyNumberFormat="1" applyFill="1" applyBorder="1" applyAlignment="1">
      <alignment horizontal="left" wrapText="1"/>
    </xf>
    <xf numFmtId="2" fontId="0" fillId="37" borderId="13" xfId="0" applyNumberFormat="1" applyFill="1" applyBorder="1" applyAlignment="1">
      <alignment horizontal="left" vertical="center" wrapText="1"/>
    </xf>
    <xf numFmtId="0" fontId="0" fillId="37" borderId="10" xfId="0" applyFill="1" applyBorder="1" applyAlignment="1">
      <alignment horizontal="center"/>
    </xf>
    <xf numFmtId="2" fontId="0" fillId="37" borderId="10" xfId="0" applyNumberFormat="1" applyFill="1" applyBorder="1" applyAlignment="1">
      <alignment wrapText="1"/>
    </xf>
    <xf numFmtId="2" fontId="0" fillId="26" borderId="10" xfId="0" applyNumberFormat="1" applyFill="1" applyBorder="1" applyAlignment="1">
      <alignment horizontal="left" vertical="center" wrapText="1"/>
    </xf>
    <xf numFmtId="0" fontId="9" fillId="0" borderId="10" xfId="0" applyFont="1" applyBorder="1" applyAlignment="1">
      <alignment horizontal="left" vertical="center" wrapText="1"/>
    </xf>
    <xf numFmtId="0" fontId="9" fillId="26" borderId="10" xfId="0" applyFont="1" applyFill="1" applyBorder="1" applyAlignment="1">
      <alignment horizontal="center" vertical="center" wrapText="1"/>
    </xf>
    <xf numFmtId="2" fontId="0" fillId="37" borderId="11" xfId="0" applyNumberFormat="1" applyFill="1" applyBorder="1" applyAlignment="1">
      <alignment horizontal="left" wrapText="1"/>
    </xf>
    <xf numFmtId="2" fontId="0" fillId="0" borderId="10" xfId="0" applyNumberFormat="1" applyBorder="1" applyAlignment="1">
      <alignment horizontal="left" vertical="center" wrapText="1"/>
    </xf>
    <xf numFmtId="0" fontId="0" fillId="37" borderId="10" xfId="0" applyFill="1" applyBorder="1"/>
    <xf numFmtId="0" fontId="60" fillId="0" borderId="10" xfId="0" applyFont="1" applyBorder="1" applyAlignment="1">
      <alignment horizontal="center" vertical="center" wrapText="1"/>
    </xf>
    <xf numFmtId="0" fontId="61" fillId="0" borderId="10" xfId="0" applyFont="1" applyBorder="1" applyAlignment="1">
      <alignment horizontal="center" vertical="center" wrapText="1"/>
    </xf>
    <xf numFmtId="0" fontId="47" fillId="0" borderId="0" xfId="0" applyFont="1" applyAlignment="1">
      <alignment horizontal="center"/>
    </xf>
    <xf numFmtId="0" fontId="47" fillId="0" borderId="0" xfId="0" applyFont="1" applyAlignment="1">
      <alignment horizontal="right"/>
    </xf>
    <xf numFmtId="0" fontId="47" fillId="0" borderId="0" xfId="0" applyFont="1" applyAlignment="1">
      <alignment wrapText="1"/>
    </xf>
    <xf numFmtId="9" fontId="9" fillId="0" borderId="10" xfId="37" applyNumberFormat="1" applyFont="1" applyFill="1" applyBorder="1" applyAlignment="1">
      <alignment horizontal="center" vertical="center" wrapText="1"/>
    </xf>
    <xf numFmtId="0" fontId="9" fillId="0" borderId="0" xfId="37" applyNumberFormat="1" applyFont="1" applyFill="1"/>
    <xf numFmtId="2" fontId="33" fillId="0" borderId="10" xfId="55" applyNumberFormat="1" applyFont="1" applyFill="1" applyBorder="1" applyAlignment="1">
      <alignment horizontal="center" wrapText="1"/>
    </xf>
    <xf numFmtId="2" fontId="33" fillId="0" borderId="10" xfId="55" applyNumberFormat="1" applyFont="1" applyFill="1" applyBorder="1" applyAlignment="1">
      <alignment horizontal="left" wrapText="1"/>
    </xf>
    <xf numFmtId="164" fontId="9" fillId="0" borderId="24" xfId="57" applyNumberFormat="1" applyFont="1" applyFill="1" applyBorder="1" applyAlignment="1">
      <alignment horizontal="center"/>
    </xf>
    <xf numFmtId="166" fontId="9" fillId="0" borderId="24" xfId="57" applyNumberFormat="1" applyFont="1" applyFill="1" applyBorder="1" applyAlignment="1">
      <alignment horizontal="center"/>
    </xf>
    <xf numFmtId="0" fontId="9" fillId="24" borderId="10" xfId="0" applyFont="1" applyFill="1" applyBorder="1" applyAlignment="1">
      <alignment horizontal="center" vertical="center" textRotation="90" wrapText="1"/>
    </xf>
    <xf numFmtId="0" fontId="35" fillId="24" borderId="0" xfId="37" applyFont="1" applyFill="1" applyBorder="1" applyAlignment="1">
      <alignment horizontal="center" wrapText="1"/>
    </xf>
    <xf numFmtId="0" fontId="9" fillId="24" borderId="10" xfId="45" applyFont="1" applyFill="1" applyBorder="1" applyAlignment="1">
      <alignment horizontal="center" vertical="center" wrapText="1"/>
    </xf>
    <xf numFmtId="0" fontId="9" fillId="0" borderId="0" xfId="55" applyFont="1" applyAlignment="1">
      <alignment horizontal="center" vertical="center"/>
    </xf>
    <xf numFmtId="0" fontId="9" fillId="0" borderId="10" xfId="55" applyFont="1" applyBorder="1" applyAlignment="1">
      <alignment horizontal="center" vertical="center" textRotation="90" wrapText="1"/>
    </xf>
    <xf numFmtId="0" fontId="35" fillId="0" borderId="0" xfId="37" applyFont="1" applyFill="1" applyBorder="1" applyAlignment="1">
      <alignment horizontal="center" vertical="center"/>
    </xf>
    <xf numFmtId="173" fontId="70" fillId="0" borderId="0" xfId="55" applyNumberFormat="1" applyFont="1" applyAlignment="1">
      <alignment vertical="center" wrapText="1"/>
    </xf>
    <xf numFmtId="0" fontId="33" fillId="0" borderId="10" xfId="55" applyFont="1" applyFill="1" applyBorder="1" applyAlignment="1">
      <alignment horizontal="center" vertical="center" wrapText="1"/>
    </xf>
    <xf numFmtId="0" fontId="9" fillId="0" borderId="10" xfId="0" applyFont="1" applyFill="1" applyBorder="1" applyAlignment="1">
      <alignment horizontal="center" vertical="center"/>
    </xf>
    <xf numFmtId="0" fontId="35" fillId="0" borderId="0" xfId="37" applyFont="1" applyFill="1" applyBorder="1" applyAlignment="1">
      <alignment horizontal="center"/>
    </xf>
    <xf numFmtId="0" fontId="9" fillId="24" borderId="10" xfId="0" applyFont="1" applyFill="1" applyBorder="1" applyAlignment="1">
      <alignment horizontal="center" vertical="center" textRotation="90" wrapText="1"/>
    </xf>
    <xf numFmtId="0" fontId="9" fillId="24" borderId="10" xfId="37" applyFont="1" applyFill="1" applyBorder="1" applyAlignment="1">
      <alignment horizontal="center" vertical="center" wrapText="1"/>
    </xf>
    <xf numFmtId="0" fontId="9" fillId="0" borderId="10" xfId="45" applyFont="1" applyFill="1" applyBorder="1" applyAlignment="1">
      <alignment horizontal="center" vertical="center"/>
    </xf>
    <xf numFmtId="0" fontId="9" fillId="0" borderId="0" xfId="55" applyFont="1" applyAlignment="1">
      <alignment horizontal="center" vertical="center"/>
    </xf>
    <xf numFmtId="0" fontId="9" fillId="0" borderId="10" xfId="36" applyFont="1" applyBorder="1" applyAlignment="1">
      <alignment horizontal="center" vertical="center" wrapText="1"/>
    </xf>
    <xf numFmtId="2" fontId="9" fillId="37" borderId="10" xfId="0" applyNumberFormat="1" applyFont="1" applyFill="1" applyBorder="1" applyAlignment="1">
      <alignment horizontal="center" vertical="center"/>
    </xf>
    <xf numFmtId="166" fontId="43" fillId="0" borderId="0" xfId="37" applyNumberFormat="1" applyFont="1"/>
    <xf numFmtId="166" fontId="55" fillId="0" borderId="0" xfId="37" applyNumberFormat="1" applyFont="1" applyFill="1" applyBorder="1" applyAlignment="1">
      <alignment horizontal="center"/>
    </xf>
    <xf numFmtId="166" fontId="43" fillId="0" borderId="0" xfId="55" applyNumberFormat="1" applyFont="1" applyAlignment="1">
      <alignment horizontal="center" vertical="center"/>
    </xf>
    <xf numFmtId="166" fontId="33" fillId="0" borderId="0" xfId="55" applyNumberFormat="1" applyFont="1" applyAlignment="1">
      <alignment vertical="center"/>
    </xf>
    <xf numFmtId="166" fontId="43" fillId="0" borderId="0" xfId="37" applyNumberFormat="1" applyFont="1" applyFill="1" applyBorder="1" applyAlignment="1">
      <alignment horizontal="center" vertical="center" wrapText="1"/>
    </xf>
    <xf numFmtId="1" fontId="9" fillId="0" borderId="10" xfId="37" applyNumberFormat="1" applyFont="1" applyFill="1" applyBorder="1" applyAlignment="1">
      <alignment horizontal="center" vertical="center" wrapText="1"/>
    </xf>
    <xf numFmtId="0" fontId="9" fillId="24" borderId="10" xfId="37" applyFont="1" applyFill="1" applyBorder="1" applyAlignment="1">
      <alignment horizontal="left" vertical="center" wrapText="1"/>
    </xf>
    <xf numFmtId="0" fontId="9" fillId="37" borderId="10" xfId="37" applyFont="1" applyFill="1" applyBorder="1" applyAlignment="1">
      <alignment horizontal="center" vertical="center" wrapText="1"/>
    </xf>
    <xf numFmtId="166" fontId="61" fillId="28" borderId="10" xfId="37" applyNumberFormat="1" applyFont="1" applyFill="1" applyBorder="1" applyAlignment="1">
      <alignment horizontal="center" vertical="center" wrapText="1"/>
    </xf>
    <xf numFmtId="166" fontId="9" fillId="41" borderId="10" xfId="37" applyNumberFormat="1" applyFont="1" applyFill="1" applyBorder="1" applyAlignment="1">
      <alignment horizontal="center" vertical="center" wrapText="1"/>
    </xf>
    <xf numFmtId="1" fontId="9" fillId="41" borderId="12" xfId="37" applyNumberFormat="1" applyFont="1" applyFill="1" applyBorder="1" applyAlignment="1">
      <alignment horizontal="center" vertical="center" wrapText="1"/>
    </xf>
    <xf numFmtId="166" fontId="9" fillId="41" borderId="12" xfId="37" applyNumberFormat="1" applyFont="1" applyFill="1" applyBorder="1" applyAlignment="1">
      <alignment horizontal="center" vertical="center" wrapText="1"/>
    </xf>
    <xf numFmtId="171" fontId="9" fillId="41" borderId="10" xfId="37" applyNumberFormat="1" applyFont="1" applyFill="1" applyBorder="1" applyAlignment="1">
      <alignment horizontal="center" vertical="center" wrapText="1"/>
    </xf>
    <xf numFmtId="0" fontId="9" fillId="41" borderId="10" xfId="37" applyFont="1" applyFill="1" applyBorder="1" applyAlignment="1">
      <alignment horizontal="center" vertical="center" wrapText="1"/>
    </xf>
    <xf numFmtId="0" fontId="9" fillId="41" borderId="0" xfId="37" applyFont="1" applyFill="1"/>
    <xf numFmtId="10" fontId="9" fillId="41" borderId="10" xfId="37" applyNumberFormat="1" applyFont="1" applyFill="1" applyBorder="1" applyAlignment="1">
      <alignment horizontal="center" vertical="center" wrapText="1"/>
    </xf>
    <xf numFmtId="0" fontId="9" fillId="41" borderId="0" xfId="37" applyFont="1" applyFill="1" applyAlignment="1">
      <alignment horizontal="center"/>
    </xf>
    <xf numFmtId="10" fontId="9" fillId="27" borderId="10" xfId="37" applyNumberFormat="1" applyFont="1" applyFill="1" applyBorder="1" applyAlignment="1">
      <alignment horizontal="center" vertical="center" wrapText="1"/>
    </xf>
    <xf numFmtId="0" fontId="9" fillId="27" borderId="0" xfId="37" applyFont="1" applyFill="1" applyAlignment="1">
      <alignment horizontal="center"/>
    </xf>
    <xf numFmtId="49" fontId="9" fillId="24" borderId="10" xfId="45" applyNumberFormat="1" applyFont="1" applyFill="1" applyBorder="1" applyAlignment="1">
      <alignment horizontal="center" vertical="center"/>
    </xf>
    <xf numFmtId="49" fontId="9" fillId="0" borderId="10" xfId="45" applyNumberFormat="1" applyFont="1" applyFill="1" applyBorder="1" applyAlignment="1">
      <alignment horizontal="center" vertical="center"/>
    </xf>
    <xf numFmtId="0" fontId="9" fillId="37" borderId="10" xfId="45" applyFont="1" applyFill="1" applyBorder="1" applyAlignment="1">
      <alignment horizontal="center" vertical="center"/>
    </xf>
    <xf numFmtId="10" fontId="9" fillId="37" borderId="10" xfId="45" applyNumberFormat="1" applyFont="1" applyFill="1" applyBorder="1" applyAlignment="1">
      <alignment horizontal="center" vertical="center"/>
    </xf>
    <xf numFmtId="10" fontId="9" fillId="37" borderId="10" xfId="45" applyNumberFormat="1" applyFont="1" applyFill="1" applyBorder="1" applyAlignment="1">
      <alignment horizontal="center" vertical="center" wrapText="1"/>
    </xf>
    <xf numFmtId="2" fontId="9" fillId="27" borderId="10" xfId="45" applyNumberFormat="1" applyFont="1" applyFill="1" applyBorder="1" applyAlignment="1">
      <alignment horizontal="center" vertical="center"/>
    </xf>
    <xf numFmtId="2" fontId="9" fillId="27" borderId="10" xfId="45" applyNumberFormat="1" applyFont="1" applyFill="1" applyBorder="1" applyAlignment="1">
      <alignment horizontal="left" vertical="center" wrapText="1"/>
    </xf>
    <xf numFmtId="166" fontId="9" fillId="27" borderId="10" xfId="45" applyNumberFormat="1" applyFont="1" applyFill="1" applyBorder="1" applyAlignment="1">
      <alignment horizontal="center" vertical="center"/>
    </xf>
    <xf numFmtId="0" fontId="9" fillId="27" borderId="10" xfId="45" applyFont="1" applyFill="1" applyBorder="1" applyAlignment="1">
      <alignment horizontal="center" vertical="center"/>
    </xf>
    <xf numFmtId="10" fontId="9" fillId="27" borderId="10" xfId="45" applyNumberFormat="1" applyFont="1" applyFill="1" applyBorder="1" applyAlignment="1">
      <alignment horizontal="center" vertical="center"/>
    </xf>
    <xf numFmtId="10" fontId="9" fillId="27" borderId="10" xfId="45" applyNumberFormat="1" applyFont="1" applyFill="1" applyBorder="1" applyAlignment="1">
      <alignment horizontal="center" vertical="center" wrapText="1"/>
    </xf>
    <xf numFmtId="0" fontId="9" fillId="27" borderId="0" xfId="45" applyFont="1" applyFill="1" applyBorder="1" applyAlignment="1">
      <alignment vertical="center"/>
    </xf>
    <xf numFmtId="0" fontId="9" fillId="27" borderId="0" xfId="37" applyFont="1" applyFill="1" applyBorder="1"/>
    <xf numFmtId="2" fontId="9" fillId="41" borderId="10" xfId="45" applyNumberFormat="1" applyFont="1" applyFill="1" applyBorder="1" applyAlignment="1">
      <alignment horizontal="center" vertical="center"/>
    </xf>
    <xf numFmtId="2" fontId="9" fillId="41" borderId="10" xfId="45" applyNumberFormat="1" applyFont="1" applyFill="1" applyBorder="1" applyAlignment="1">
      <alignment horizontal="left" vertical="center" wrapText="1"/>
    </xf>
    <xf numFmtId="166" fontId="9" fillId="41" borderId="10" xfId="45" applyNumberFormat="1" applyFont="1" applyFill="1" applyBorder="1" applyAlignment="1">
      <alignment horizontal="center" vertical="center"/>
    </xf>
    <xf numFmtId="0" fontId="9" fillId="41" borderId="10" xfId="45" applyFont="1" applyFill="1" applyBorder="1" applyAlignment="1">
      <alignment horizontal="center" vertical="center"/>
    </xf>
    <xf numFmtId="10" fontId="9" fillId="41" borderId="10" xfId="45" applyNumberFormat="1" applyFont="1" applyFill="1" applyBorder="1" applyAlignment="1">
      <alignment horizontal="center" vertical="center"/>
    </xf>
    <xf numFmtId="10" fontId="9" fillId="41" borderId="10" xfId="45" applyNumberFormat="1" applyFont="1" applyFill="1" applyBorder="1" applyAlignment="1">
      <alignment horizontal="center" vertical="center" wrapText="1"/>
    </xf>
    <xf numFmtId="0" fontId="9" fillId="41" borderId="0" xfId="45" applyFont="1" applyFill="1" applyBorder="1" applyAlignment="1">
      <alignment vertical="center"/>
    </xf>
    <xf numFmtId="0" fontId="9" fillId="41" borderId="0" xfId="37" applyFont="1" applyFill="1" applyBorder="1"/>
    <xf numFmtId="0" fontId="32" fillId="37" borderId="18" xfId="45" applyFont="1" applyFill="1" applyBorder="1" applyAlignment="1">
      <alignment horizontal="center" vertical="center" wrapText="1"/>
    </xf>
    <xf numFmtId="0" fontId="9" fillId="37" borderId="10" xfId="0" applyFont="1" applyFill="1" applyBorder="1" applyAlignment="1">
      <alignment horizontal="center" vertical="center"/>
    </xf>
    <xf numFmtId="0" fontId="9" fillId="27" borderId="10" xfId="0" applyFont="1" applyFill="1" applyBorder="1" applyAlignment="1">
      <alignment horizontal="center" vertical="center"/>
    </xf>
    <xf numFmtId="0" fontId="32" fillId="27" borderId="18" xfId="45" applyFont="1" applyFill="1" applyBorder="1" applyAlignment="1">
      <alignment horizontal="center" vertical="center" wrapText="1"/>
    </xf>
    <xf numFmtId="2" fontId="32" fillId="41" borderId="10" xfId="45" applyNumberFormat="1" applyFont="1" applyFill="1" applyBorder="1" applyAlignment="1">
      <alignment horizontal="center" vertical="center" wrapText="1"/>
    </xf>
    <xf numFmtId="2" fontId="32" fillId="41" borderId="10" xfId="45" applyNumberFormat="1" applyFont="1" applyFill="1" applyBorder="1" applyAlignment="1">
      <alignment horizontal="left" vertical="center" wrapText="1"/>
    </xf>
    <xf numFmtId="0" fontId="32" fillId="41" borderId="10" xfId="45" applyFont="1" applyFill="1" applyBorder="1" applyAlignment="1">
      <alignment horizontal="center" vertical="center" wrapText="1"/>
    </xf>
    <xf numFmtId="0" fontId="9" fillId="41" borderId="10" xfId="0" applyFont="1" applyFill="1" applyBorder="1" applyAlignment="1">
      <alignment horizontal="center" vertical="center"/>
    </xf>
    <xf numFmtId="0" fontId="32" fillId="41" borderId="18" xfId="45" applyFont="1" applyFill="1" applyBorder="1" applyAlignment="1">
      <alignment horizontal="center" vertical="center" wrapText="1"/>
    </xf>
    <xf numFmtId="0" fontId="9" fillId="41" borderId="0" xfId="37" applyFont="1" applyFill="1" applyAlignment="1">
      <alignment wrapText="1"/>
    </xf>
    <xf numFmtId="1" fontId="9" fillId="25" borderId="10" xfId="55" applyNumberFormat="1" applyFont="1" applyFill="1" applyBorder="1" applyAlignment="1">
      <alignment horizontal="center" vertical="center"/>
    </xf>
    <xf numFmtId="1" fontId="9" fillId="0" borderId="10" xfId="55" applyNumberFormat="1" applyFont="1" applyFill="1" applyBorder="1" applyAlignment="1">
      <alignment horizontal="center" vertical="center"/>
    </xf>
    <xf numFmtId="1" fontId="9" fillId="0" borderId="10" xfId="55" applyNumberFormat="1" applyFont="1" applyBorder="1" applyAlignment="1">
      <alignment horizontal="center" vertical="center" wrapText="1"/>
    </xf>
    <xf numFmtId="1" fontId="9" fillId="29" borderId="10" xfId="55" applyNumberFormat="1" applyFont="1" applyFill="1" applyBorder="1" applyAlignment="1">
      <alignment horizontal="center" vertical="center"/>
    </xf>
    <xf numFmtId="0" fontId="47" fillId="0" borderId="0" xfId="55" applyFont="1" applyAlignment="1">
      <alignment wrapText="1"/>
    </xf>
    <xf numFmtId="0" fontId="9" fillId="24" borderId="18" xfId="57" applyFont="1" applyFill="1" applyBorder="1" applyAlignment="1">
      <alignment horizontal="center" vertical="center" wrapText="1"/>
    </xf>
    <xf numFmtId="0" fontId="53" fillId="24" borderId="10" xfId="57" applyFont="1" applyFill="1" applyBorder="1" applyAlignment="1">
      <alignment horizontal="center" vertical="center" wrapText="1"/>
    </xf>
    <xf numFmtId="49" fontId="48" fillId="24" borderId="11" xfId="57" applyNumberFormat="1" applyFont="1" applyFill="1" applyBorder="1" applyAlignment="1">
      <alignment horizontal="center" vertical="center"/>
    </xf>
    <xf numFmtId="0" fontId="48" fillId="24" borderId="11" xfId="57" applyFont="1" applyFill="1" applyBorder="1" applyAlignment="1">
      <alignment horizontal="center" vertical="center" wrapText="1"/>
    </xf>
    <xf numFmtId="49" fontId="72" fillId="24" borderId="11" xfId="57" applyNumberFormat="1" applyFont="1" applyFill="1" applyBorder="1" applyAlignment="1">
      <alignment horizontal="center" vertical="center"/>
    </xf>
    <xf numFmtId="49" fontId="45" fillId="24" borderId="25" xfId="57" applyNumberFormat="1" applyFont="1" applyFill="1" applyBorder="1" applyAlignment="1">
      <alignment horizontal="center"/>
    </xf>
    <xf numFmtId="0" fontId="9" fillId="24" borderId="26" xfId="57" applyFont="1" applyFill="1" applyBorder="1" applyAlignment="1">
      <alignment wrapText="1"/>
    </xf>
    <xf numFmtId="0" fontId="45" fillId="24" borderId="27" xfId="57" applyFont="1" applyFill="1" applyBorder="1" applyAlignment="1">
      <alignment horizontal="center"/>
    </xf>
    <xf numFmtId="2" fontId="9" fillId="24" borderId="26" xfId="57" applyNumberFormat="1" applyFont="1" applyFill="1" applyBorder="1" applyAlignment="1">
      <alignment horizontal="center"/>
    </xf>
    <xf numFmtId="2" fontId="9" fillId="24" borderId="26" xfId="627" applyNumberFormat="1" applyFont="1" applyFill="1" applyBorder="1" applyAlignment="1">
      <alignment horizontal="center"/>
    </xf>
    <xf numFmtId="0" fontId="9" fillId="24" borderId="27" xfId="57" applyFont="1" applyFill="1" applyBorder="1" applyAlignment="1">
      <alignment horizontal="center" wrapText="1"/>
    </xf>
    <xf numFmtId="49" fontId="45" fillId="24" borderId="29" xfId="57" applyNumberFormat="1" applyFont="1" applyFill="1" applyBorder="1" applyAlignment="1">
      <alignment horizontal="center"/>
    </xf>
    <xf numFmtId="0" fontId="9" fillId="24" borderId="10" xfId="57" applyFont="1" applyFill="1" applyBorder="1" applyAlignment="1">
      <alignment horizontal="left"/>
    </xf>
    <xf numFmtId="0" fontId="45" fillId="24" borderId="30" xfId="57" applyFont="1" applyFill="1" applyBorder="1" applyAlignment="1">
      <alignment horizontal="center"/>
    </xf>
    <xf numFmtId="0" fontId="9" fillId="24" borderId="10" xfId="57" applyFont="1" applyFill="1" applyBorder="1" applyAlignment="1">
      <alignment horizontal="center"/>
    </xf>
    <xf numFmtId="2" fontId="9" fillId="24" borderId="10" xfId="627" applyNumberFormat="1" applyFont="1" applyFill="1" applyBorder="1" applyAlignment="1">
      <alignment horizontal="center"/>
    </xf>
    <xf numFmtId="0" fontId="9" fillId="24" borderId="30" xfId="57" applyFont="1" applyFill="1" applyBorder="1" applyAlignment="1">
      <alignment horizontal="center" wrapText="1"/>
    </xf>
    <xf numFmtId="0" fontId="9" fillId="24" borderId="10" xfId="57" applyFont="1" applyFill="1" applyBorder="1" applyAlignment="1">
      <alignment horizontal="left" wrapText="1"/>
    </xf>
    <xf numFmtId="2" fontId="9" fillId="24" borderId="10" xfId="57" applyNumberFormat="1" applyFont="1" applyFill="1" applyBorder="1" applyAlignment="1">
      <alignment horizontal="center"/>
    </xf>
    <xf numFmtId="4" fontId="9" fillId="24" borderId="10" xfId="57" applyNumberFormat="1" applyFont="1" applyFill="1" applyBorder="1" applyAlignment="1">
      <alignment horizontal="center"/>
    </xf>
    <xf numFmtId="0" fontId="45" fillId="24" borderId="31" xfId="57" applyFont="1" applyFill="1" applyBorder="1" applyAlignment="1">
      <alignment horizontal="center"/>
    </xf>
    <xf numFmtId="0" fontId="45" fillId="24" borderId="42" xfId="57" applyFont="1" applyFill="1" applyBorder="1" applyAlignment="1">
      <alignment horizontal="center"/>
    </xf>
    <xf numFmtId="0" fontId="45" fillId="24" borderId="30" xfId="57" applyFont="1" applyFill="1" applyBorder="1" applyAlignment="1">
      <alignment horizontal="left" wrapText="1"/>
    </xf>
    <xf numFmtId="49" fontId="45" fillId="24" borderId="37" xfId="57" applyNumberFormat="1" applyFont="1" applyFill="1" applyBorder="1" applyAlignment="1">
      <alignment horizontal="center"/>
    </xf>
    <xf numFmtId="0" fontId="9" fillId="24" borderId="11" xfId="57" applyFont="1" applyFill="1" applyBorder="1" applyAlignment="1">
      <alignment horizontal="left"/>
    </xf>
    <xf numFmtId="0" fontId="45" fillId="24" borderId="38" xfId="57" applyFont="1" applyFill="1" applyBorder="1" applyAlignment="1">
      <alignment horizontal="center"/>
    </xf>
    <xf numFmtId="2" fontId="9" fillId="24" borderId="11" xfId="57" applyNumberFormat="1" applyFont="1" applyFill="1" applyBorder="1" applyAlignment="1">
      <alignment horizontal="center"/>
    </xf>
    <xf numFmtId="0" fontId="9" fillId="24" borderId="26" xfId="57" applyFont="1" applyFill="1" applyBorder="1" applyAlignment="1">
      <alignment horizontal="left" wrapText="1"/>
    </xf>
    <xf numFmtId="49" fontId="45" fillId="24" borderId="39" xfId="57" applyNumberFormat="1" applyFont="1" applyFill="1" applyBorder="1" applyAlignment="1">
      <alignment horizontal="center"/>
    </xf>
    <xf numFmtId="0" fontId="9" fillId="24" borderId="32" xfId="57" applyFont="1" applyFill="1" applyBorder="1" applyAlignment="1">
      <alignment horizontal="left"/>
    </xf>
    <xf numFmtId="0" fontId="9" fillId="24" borderId="32" xfId="57" applyFont="1" applyFill="1" applyBorder="1" applyAlignment="1">
      <alignment horizontal="center"/>
    </xf>
    <xf numFmtId="2" fontId="9" fillId="24" borderId="32" xfId="57" applyNumberFormat="1" applyFont="1" applyFill="1" applyBorder="1" applyAlignment="1">
      <alignment horizontal="center"/>
    </xf>
    <xf numFmtId="0" fontId="9" fillId="24" borderId="31" xfId="57" applyFont="1" applyFill="1" applyBorder="1" applyAlignment="1">
      <alignment horizontal="center" wrapText="1"/>
    </xf>
    <xf numFmtId="49" fontId="45" fillId="24" borderId="41" xfId="57" applyNumberFormat="1" applyFont="1" applyFill="1" applyBorder="1" applyAlignment="1">
      <alignment horizontal="center"/>
    </xf>
    <xf numFmtId="0" fontId="9" fillId="24" borderId="13" xfId="57" applyFont="1" applyFill="1" applyBorder="1" applyAlignment="1">
      <alignment wrapText="1"/>
    </xf>
    <xf numFmtId="2" fontId="9" fillId="24" borderId="13" xfId="57" applyNumberFormat="1" applyFont="1" applyFill="1" applyBorder="1" applyAlignment="1">
      <alignment horizontal="center"/>
    </xf>
    <xf numFmtId="0" fontId="9" fillId="24" borderId="42" xfId="57" applyFont="1" applyFill="1" applyBorder="1" applyAlignment="1">
      <alignment horizontal="center" wrapText="1"/>
    </xf>
    <xf numFmtId="0" fontId="9" fillId="24" borderId="10" xfId="57" applyFont="1" applyFill="1" applyBorder="1" applyAlignment="1">
      <alignment wrapText="1"/>
    </xf>
    <xf numFmtId="0" fontId="9" fillId="24" borderId="11" xfId="57" applyFont="1" applyFill="1" applyBorder="1" applyAlignment="1">
      <alignment horizontal="center"/>
    </xf>
    <xf numFmtId="0" fontId="9" fillId="24" borderId="38" xfId="57" applyFont="1" applyFill="1" applyBorder="1" applyAlignment="1">
      <alignment horizontal="center" wrapText="1"/>
    </xf>
    <xf numFmtId="0" fontId="9" fillId="24" borderId="32" xfId="57" applyFont="1" applyFill="1" applyBorder="1" applyAlignment="1">
      <alignment horizontal="left" wrapText="1"/>
    </xf>
    <xf numFmtId="0" fontId="9" fillId="24" borderId="11" xfId="57" applyFont="1" applyFill="1" applyBorder="1" applyAlignment="1">
      <alignment wrapText="1"/>
    </xf>
    <xf numFmtId="0" fontId="9" fillId="24" borderId="17" xfId="57" applyFont="1" applyFill="1" applyBorder="1" applyAlignment="1">
      <alignment horizontal="center"/>
    </xf>
    <xf numFmtId="0" fontId="9" fillId="24" borderId="13" xfId="57" applyFont="1" applyFill="1" applyBorder="1" applyAlignment="1">
      <alignment horizontal="center"/>
    </xf>
    <xf numFmtId="0" fontId="9" fillId="24" borderId="26" xfId="57" applyFont="1" applyFill="1" applyBorder="1" applyAlignment="1">
      <alignment horizontal="center"/>
    </xf>
    <xf numFmtId="0" fontId="45" fillId="24" borderId="38" xfId="57" applyFont="1" applyFill="1" applyBorder="1" applyAlignment="1">
      <alignment horizontal="left" wrapText="1"/>
    </xf>
    <xf numFmtId="0" fontId="9" fillId="24" borderId="30" xfId="57" applyFont="1" applyFill="1" applyBorder="1" applyAlignment="1">
      <alignment horizontal="center"/>
    </xf>
    <xf numFmtId="0" fontId="9" fillId="24" borderId="32" xfId="57" applyFont="1" applyFill="1" applyBorder="1" applyAlignment="1">
      <alignment wrapText="1"/>
    </xf>
    <xf numFmtId="165" fontId="9" fillId="24" borderId="31" xfId="627" applyNumberFormat="1" applyFont="1" applyFill="1" applyBorder="1" applyAlignment="1">
      <alignment horizontal="center" wrapText="1"/>
    </xf>
    <xf numFmtId="49" fontId="48" fillId="24" borderId="39" xfId="57" applyNumberFormat="1" applyFont="1" applyFill="1" applyBorder="1" applyAlignment="1">
      <alignment horizontal="center"/>
    </xf>
    <xf numFmtId="0" fontId="48" fillId="24" borderId="32" xfId="57" applyFont="1" applyFill="1" applyBorder="1" applyAlignment="1">
      <alignment horizontal="center" wrapText="1"/>
    </xf>
    <xf numFmtId="0" fontId="48" fillId="24" borderId="31" xfId="57" applyFont="1" applyFill="1" applyBorder="1" applyAlignment="1">
      <alignment horizontal="center" wrapText="1"/>
    </xf>
    <xf numFmtId="0" fontId="72" fillId="24" borderId="32" xfId="57" applyFont="1" applyFill="1" applyBorder="1" applyAlignment="1">
      <alignment horizontal="center"/>
    </xf>
    <xf numFmtId="0" fontId="48" fillId="24" borderId="32" xfId="57" applyFont="1" applyFill="1" applyBorder="1" applyAlignment="1">
      <alignment horizontal="center"/>
    </xf>
    <xf numFmtId="0" fontId="51" fillId="24" borderId="31" xfId="57" applyFont="1" applyFill="1" applyBorder="1" applyAlignment="1">
      <alignment horizontal="center" wrapText="1"/>
    </xf>
    <xf numFmtId="2" fontId="9" fillId="24" borderId="13" xfId="57" applyNumberFormat="1" applyFont="1" applyFill="1" applyBorder="1" applyAlignment="1">
      <alignment horizontal="center" wrapText="1"/>
    </xf>
    <xf numFmtId="0" fontId="9" fillId="24" borderId="10" xfId="57" applyFont="1" applyFill="1" applyBorder="1" applyAlignment="1"/>
    <xf numFmtId="2" fontId="9" fillId="24" borderId="10" xfId="57" applyNumberFormat="1" applyFont="1" applyFill="1" applyBorder="1" applyAlignment="1">
      <alignment horizontal="center" wrapText="1"/>
    </xf>
    <xf numFmtId="165" fontId="9" fillId="24" borderId="30" xfId="57" applyNumberFormat="1" applyFont="1" applyFill="1" applyBorder="1" applyAlignment="1">
      <alignment horizontal="center" wrapText="1"/>
    </xf>
    <xf numFmtId="0" fontId="9" fillId="24" borderId="10" xfId="57" applyNumberFormat="1" applyFont="1" applyFill="1" applyBorder="1" applyAlignment="1">
      <alignment horizontal="center" wrapText="1"/>
    </xf>
    <xf numFmtId="0" fontId="9" fillId="24" borderId="10" xfId="57" applyFont="1" applyFill="1" applyBorder="1" applyAlignment="1">
      <alignment horizontal="center" wrapText="1"/>
    </xf>
    <xf numFmtId="0" fontId="9" fillId="24" borderId="11" xfId="57" applyFont="1" applyFill="1" applyBorder="1" applyAlignment="1">
      <alignment horizontal="left" wrapText="1"/>
    </xf>
    <xf numFmtId="2" fontId="9" fillId="24" borderId="11" xfId="57" applyNumberFormat="1" applyFont="1" applyFill="1" applyBorder="1" applyAlignment="1">
      <alignment horizontal="center" wrapText="1"/>
    </xf>
    <xf numFmtId="165" fontId="9" fillId="24" borderId="38" xfId="57" applyNumberFormat="1" applyFont="1" applyFill="1" applyBorder="1" applyAlignment="1">
      <alignment horizontal="center" wrapText="1"/>
    </xf>
    <xf numFmtId="0" fontId="45" fillId="24" borderId="27" xfId="57" applyFont="1" applyFill="1" applyBorder="1" applyAlignment="1">
      <alignment horizontal="center" wrapText="1"/>
    </xf>
    <xf numFmtId="0" fontId="9" fillId="24" borderId="26" xfId="57" applyFont="1" applyFill="1" applyBorder="1" applyAlignment="1">
      <alignment horizontal="center" wrapText="1"/>
    </xf>
    <xf numFmtId="2" fontId="9" fillId="24" borderId="26" xfId="57" applyNumberFormat="1" applyFont="1" applyFill="1" applyBorder="1" applyAlignment="1">
      <alignment horizontal="center" wrapText="1"/>
    </xf>
    <xf numFmtId="4" fontId="9" fillId="24" borderId="10" xfId="57" applyNumberFormat="1" applyFont="1" applyFill="1" applyBorder="1" applyAlignment="1">
      <alignment horizontal="center" wrapText="1"/>
    </xf>
    <xf numFmtId="0" fontId="45" fillId="24" borderId="30" xfId="57" applyFont="1" applyFill="1" applyBorder="1" applyAlignment="1">
      <alignment horizontal="center" wrapText="1"/>
    </xf>
    <xf numFmtId="0" fontId="9" fillId="24" borderId="32" xfId="57" applyFont="1" applyFill="1" applyBorder="1" applyAlignment="1">
      <alignment horizontal="center" wrapText="1"/>
    </xf>
    <xf numFmtId="2" fontId="9" fillId="24" borderId="32" xfId="57" applyNumberFormat="1" applyFont="1" applyFill="1" applyBorder="1" applyAlignment="1">
      <alignment horizontal="center" wrapText="1"/>
    </xf>
    <xf numFmtId="49" fontId="45" fillId="24" borderId="15" xfId="57" applyNumberFormat="1" applyFont="1" applyFill="1" applyBorder="1" applyAlignment="1">
      <alignment horizontal="left" vertical="center"/>
    </xf>
    <xf numFmtId="174" fontId="76" fillId="0" borderId="10" xfId="626" applyNumberFormat="1" applyFont="1" applyBorder="1" applyAlignment="1">
      <alignment horizontal="center" vertical="center"/>
    </xf>
    <xf numFmtId="0" fontId="76" fillId="0" borderId="27" xfId="626" applyNumberFormat="1" applyFont="1" applyBorder="1" applyAlignment="1">
      <alignment horizontal="left" vertical="center" wrapText="1"/>
    </xf>
    <xf numFmtId="2" fontId="76" fillId="0" borderId="10" xfId="626" applyNumberFormat="1" applyFont="1" applyFill="1" applyBorder="1" applyAlignment="1">
      <alignment horizontal="center" vertical="center"/>
    </xf>
    <xf numFmtId="0" fontId="54" fillId="0" borderId="0" xfId="626" applyNumberFormat="1" applyFont="1" applyBorder="1" applyAlignment="1">
      <alignment horizontal="right" vertical="top" wrapText="1"/>
    </xf>
    <xf numFmtId="0" fontId="76" fillId="0" borderId="20" xfId="626" applyNumberFormat="1" applyFont="1" applyBorder="1" applyAlignment="1">
      <alignment horizontal="center" vertical="top"/>
    </xf>
    <xf numFmtId="0" fontId="76" fillId="0" borderId="48" xfId="626" applyNumberFormat="1" applyFont="1" applyBorder="1" applyAlignment="1">
      <alignment horizontal="center" vertical="center"/>
    </xf>
    <xf numFmtId="0" fontId="76" fillId="0" borderId="41" xfId="626" applyNumberFormat="1" applyFont="1" applyBorder="1" applyAlignment="1">
      <alignment horizontal="center" vertical="center"/>
    </xf>
    <xf numFmtId="0" fontId="76" fillId="0" borderId="47" xfId="626" applyNumberFormat="1" applyFont="1" applyBorder="1" applyAlignment="1">
      <alignment horizontal="center" vertical="center"/>
    </xf>
    <xf numFmtId="0" fontId="76" fillId="0" borderId="42" xfId="626" applyNumberFormat="1" applyFont="1" applyBorder="1" applyAlignment="1">
      <alignment horizontal="center" vertical="center"/>
    </xf>
    <xf numFmtId="0" fontId="77" fillId="0" borderId="53" xfId="626" applyNumberFormat="1" applyFont="1" applyBorder="1" applyAlignment="1">
      <alignment horizontal="center" vertical="top"/>
    </xf>
    <xf numFmtId="2" fontId="76" fillId="0" borderId="29" xfId="626" applyNumberFormat="1" applyFont="1" applyFill="1" applyBorder="1" applyAlignment="1">
      <alignment horizontal="center" vertical="center"/>
    </xf>
    <xf numFmtId="0" fontId="33" fillId="0" borderId="10" xfId="55" applyFont="1" applyFill="1" applyBorder="1" applyAlignment="1">
      <alignment horizontal="center" vertical="center" wrapText="1"/>
    </xf>
    <xf numFmtId="0" fontId="33" fillId="0" borderId="0" xfId="55" applyFont="1" applyFill="1" applyAlignment="1">
      <alignment horizontal="center" vertical="center"/>
    </xf>
    <xf numFmtId="0" fontId="31" fillId="0" borderId="10" xfId="45" applyFont="1" applyFill="1" applyBorder="1" applyAlignment="1">
      <alignment horizontal="center" vertical="center"/>
    </xf>
    <xf numFmtId="0" fontId="31" fillId="0" borderId="10" xfId="45" applyFont="1" applyFill="1" applyBorder="1" applyAlignment="1">
      <alignment horizontal="center" vertical="center" wrapText="1"/>
    </xf>
    <xf numFmtId="0" fontId="9" fillId="24" borderId="10" xfId="37" applyFont="1" applyFill="1" applyBorder="1" applyAlignment="1">
      <alignment horizontal="center" vertical="center" wrapText="1"/>
    </xf>
    <xf numFmtId="0" fontId="9" fillId="0" borderId="10" xfId="37" applyFont="1" applyFill="1" applyBorder="1" applyAlignment="1">
      <alignment horizontal="center" vertical="center" wrapText="1"/>
    </xf>
    <xf numFmtId="166" fontId="9" fillId="0" borderId="10" xfId="37" applyNumberFormat="1" applyFont="1" applyFill="1" applyBorder="1" applyAlignment="1">
      <alignment horizontal="center" vertical="center" wrapText="1"/>
    </xf>
    <xf numFmtId="0" fontId="9" fillId="24" borderId="10" xfId="0" applyFont="1" applyFill="1" applyBorder="1" applyAlignment="1">
      <alignment horizontal="center" vertical="center" textRotation="90" wrapText="1"/>
    </xf>
    <xf numFmtId="0" fontId="9" fillId="0" borderId="10" xfId="0" applyFont="1" applyFill="1" applyBorder="1" applyAlignment="1">
      <alignment horizontal="center" vertical="center" textRotation="90" wrapText="1"/>
    </xf>
    <xf numFmtId="0" fontId="35" fillId="0" borderId="0" xfId="37" applyFont="1" applyFill="1" applyAlignment="1">
      <alignment horizontal="right" wrapText="1"/>
    </xf>
    <xf numFmtId="0" fontId="35" fillId="0" borderId="0" xfId="37" applyFont="1" applyFill="1" applyBorder="1" applyAlignment="1">
      <alignment horizontal="center"/>
    </xf>
    <xf numFmtId="0" fontId="9" fillId="0" borderId="10" xfId="37" applyFont="1" applyFill="1" applyBorder="1" applyAlignment="1">
      <alignment horizontal="center" vertical="center" textRotation="90" wrapText="1"/>
    </xf>
    <xf numFmtId="0" fontId="9" fillId="0" borderId="0" xfId="280" applyFont="1" applyFill="1" applyAlignment="1">
      <alignment horizontal="left" vertical="center" wrapText="1"/>
    </xf>
    <xf numFmtId="0" fontId="35" fillId="24" borderId="0" xfId="37" applyFont="1" applyFill="1" applyBorder="1" applyAlignment="1">
      <alignment horizontal="center"/>
    </xf>
    <xf numFmtId="0" fontId="9" fillId="24" borderId="0" xfId="55" applyFont="1" applyFill="1" applyAlignment="1">
      <alignment horizontal="center" vertical="center"/>
    </xf>
    <xf numFmtId="0" fontId="9" fillId="0" borderId="10" xfId="45" applyFont="1" applyFill="1" applyBorder="1" applyAlignment="1">
      <alignment horizontal="center" vertical="center" wrapText="1"/>
    </xf>
    <xf numFmtId="0" fontId="9" fillId="0" borderId="0" xfId="55" applyFont="1" applyAlignment="1">
      <alignment horizontal="center" vertical="center"/>
    </xf>
    <xf numFmtId="0" fontId="31" fillId="0" borderId="0" xfId="45" applyFont="1" applyFill="1" applyBorder="1" applyAlignment="1">
      <alignment horizontal="center" vertical="center" wrapText="1"/>
    </xf>
    <xf numFmtId="0" fontId="9" fillId="0" borderId="10" xfId="55" applyFont="1" applyBorder="1" applyAlignment="1">
      <alignment horizontal="center" vertical="center" textRotation="90" wrapText="1"/>
    </xf>
    <xf numFmtId="0" fontId="35" fillId="0" borderId="0" xfId="37" applyFont="1" applyFill="1" applyAlignment="1">
      <alignment horizontal="right" vertical="center" wrapText="1"/>
    </xf>
    <xf numFmtId="0" fontId="35" fillId="0" borderId="0" xfId="37" applyFont="1" applyFill="1" applyBorder="1" applyAlignment="1">
      <alignment horizontal="center" wrapText="1"/>
    </xf>
    <xf numFmtId="0" fontId="35" fillId="0" borderId="0" xfId="55" applyFont="1" applyAlignment="1">
      <alignment horizontal="right"/>
    </xf>
    <xf numFmtId="0" fontId="9" fillId="0" borderId="13" xfId="37" applyFont="1" applyFill="1" applyBorder="1" applyAlignment="1">
      <alignment horizontal="center" vertical="center" textRotation="90" wrapText="1"/>
    </xf>
    <xf numFmtId="0" fontId="9" fillId="24" borderId="0" xfId="37" applyFont="1" applyFill="1" applyAlignment="1">
      <alignment horizontal="center"/>
    </xf>
    <xf numFmtId="0" fontId="9" fillId="0" borderId="10" xfId="45" applyFont="1" applyFill="1" applyBorder="1" applyAlignment="1">
      <alignment horizontal="center" vertical="center"/>
    </xf>
    <xf numFmtId="0" fontId="35" fillId="0" borderId="0" xfId="37" applyFont="1" applyFill="1" applyBorder="1" applyAlignment="1">
      <alignment horizontal="center" vertical="center"/>
    </xf>
    <xf numFmtId="0" fontId="76" fillId="0" borderId="0" xfId="626" applyNumberFormat="1" applyFont="1" applyBorder="1" applyAlignment="1">
      <alignment horizontal="left" indent="1"/>
    </xf>
    <xf numFmtId="0" fontId="76" fillId="0" borderId="16" xfId="626" applyNumberFormat="1" applyFont="1" applyBorder="1" applyAlignment="1">
      <alignment horizontal="center" vertical="center"/>
    </xf>
    <xf numFmtId="0" fontId="76" fillId="0" borderId="59" xfId="626" applyNumberFormat="1" applyFont="1" applyBorder="1" applyAlignment="1">
      <alignment horizontal="center" vertical="center" wrapText="1"/>
    </xf>
    <xf numFmtId="0" fontId="9" fillId="0" borderId="0" xfId="37" applyFont="1" applyFill="1" applyAlignment="1">
      <alignment vertical="center"/>
    </xf>
    <xf numFmtId="0" fontId="9" fillId="0" borderId="0" xfId="37" applyFont="1" applyFill="1" applyAlignment="1">
      <alignment horizontal="center" vertical="center"/>
    </xf>
    <xf numFmtId="166" fontId="9" fillId="0" borderId="0" xfId="37" applyNumberFormat="1" applyFont="1" applyFill="1" applyAlignment="1">
      <alignment vertical="center"/>
    </xf>
    <xf numFmtId="166" fontId="9" fillId="0" borderId="0" xfId="37" applyNumberFormat="1" applyFont="1" applyFill="1" applyAlignment="1">
      <alignment horizontal="center" vertical="center"/>
    </xf>
    <xf numFmtId="0" fontId="61" fillId="0" borderId="0" xfId="37" applyFont="1" applyFill="1" applyAlignment="1">
      <alignment horizontal="center" vertical="center"/>
    </xf>
    <xf numFmtId="0" fontId="35" fillId="0" borderId="0" xfId="55" applyFont="1" applyFill="1" applyAlignment="1">
      <alignment vertical="center"/>
    </xf>
    <xf numFmtId="0" fontId="61" fillId="0" borderId="0" xfId="55" applyFont="1" applyFill="1" applyAlignment="1">
      <alignment vertical="center"/>
    </xf>
    <xf numFmtId="166" fontId="0" fillId="0" borderId="0" xfId="55" applyNumberFormat="1" applyFont="1" applyFill="1" applyAlignment="1">
      <alignment vertical="center"/>
    </xf>
    <xf numFmtId="0" fontId="61" fillId="0" borderId="0" xfId="37" applyFont="1" applyFill="1" applyAlignment="1">
      <alignment vertical="center"/>
    </xf>
    <xf numFmtId="0" fontId="9" fillId="0" borderId="0" xfId="37" applyFont="1" applyAlignment="1">
      <alignment horizontal="center" vertical="center"/>
    </xf>
    <xf numFmtId="166" fontId="9" fillId="0" borderId="0" xfId="37" applyNumberFormat="1" applyFont="1" applyAlignment="1">
      <alignment vertical="center"/>
    </xf>
    <xf numFmtId="166" fontId="9" fillId="0" borderId="0" xfId="37" applyNumberFormat="1" applyFont="1" applyAlignment="1">
      <alignment horizontal="center" vertical="center"/>
    </xf>
    <xf numFmtId="0" fontId="9" fillId="0" borderId="0" xfId="37" applyFont="1" applyAlignment="1">
      <alignment horizontal="right" vertical="center"/>
    </xf>
    <xf numFmtId="166" fontId="9" fillId="0" borderId="10" xfId="37" applyNumberFormat="1" applyFont="1" applyFill="1" applyBorder="1" applyAlignment="1">
      <alignment horizontal="center" vertical="center" textRotation="90" wrapText="1"/>
    </xf>
    <xf numFmtId="0" fontId="9" fillId="0" borderId="17" xfId="37" applyFont="1" applyFill="1" applyBorder="1" applyAlignment="1">
      <alignment horizontal="center" vertical="center" textRotation="90" wrapText="1"/>
    </xf>
    <xf numFmtId="49" fontId="9" fillId="0" borderId="10" xfId="37" applyNumberFormat="1" applyFont="1" applyFill="1" applyBorder="1" applyAlignment="1">
      <alignment horizontal="center" vertical="center" wrapText="1"/>
    </xf>
    <xf numFmtId="2" fontId="9" fillId="0" borderId="10" xfId="37" applyNumberFormat="1" applyFont="1" applyFill="1" applyBorder="1" applyAlignment="1">
      <alignment horizontal="center" vertical="center"/>
    </xf>
    <xf numFmtId="2" fontId="90" fillId="0" borderId="10" xfId="37" applyNumberFormat="1" applyFont="1" applyFill="1" applyBorder="1" applyAlignment="1">
      <alignment horizontal="center" vertical="center"/>
    </xf>
    <xf numFmtId="2" fontId="101" fillId="0" borderId="10" xfId="37" applyNumberFormat="1" applyFont="1" applyFill="1" applyBorder="1" applyAlignment="1">
      <alignment horizontal="center" vertical="center"/>
    </xf>
    <xf numFmtId="2" fontId="60" fillId="25" borderId="10" xfId="55" applyNumberFormat="1" applyFont="1" applyFill="1" applyBorder="1" applyAlignment="1">
      <alignment horizontal="center" vertical="center"/>
    </xf>
    <xf numFmtId="2" fontId="60" fillId="25" borderId="10" xfId="55" applyNumberFormat="1" applyFont="1" applyFill="1" applyBorder="1" applyAlignment="1">
      <alignment horizontal="left" vertical="center" wrapText="1"/>
    </xf>
    <xf numFmtId="2" fontId="60" fillId="25" borderId="10" xfId="37" applyNumberFormat="1" applyFont="1" applyFill="1" applyBorder="1" applyAlignment="1">
      <alignment horizontal="center" vertical="center"/>
    </xf>
    <xf numFmtId="166" fontId="60" fillId="25" borderId="10" xfId="37" applyNumberFormat="1" applyFont="1" applyFill="1" applyBorder="1" applyAlignment="1">
      <alignment horizontal="center" vertical="center"/>
    </xf>
    <xf numFmtId="0" fontId="60" fillId="25" borderId="0" xfId="37" applyFont="1" applyFill="1" applyAlignment="1">
      <alignment vertical="center"/>
    </xf>
    <xf numFmtId="166" fontId="60" fillId="25" borderId="0" xfId="37" applyNumberFormat="1" applyFont="1" applyFill="1" applyAlignment="1">
      <alignment horizontal="center" vertical="center"/>
    </xf>
    <xf numFmtId="2" fontId="60" fillId="27" borderId="10" xfId="55" applyNumberFormat="1" applyFont="1" applyFill="1" applyBorder="1" applyAlignment="1">
      <alignment horizontal="center" vertical="center"/>
    </xf>
    <xf numFmtId="2" fontId="60" fillId="27" borderId="10" xfId="55" applyNumberFormat="1" applyFont="1" applyFill="1" applyBorder="1" applyAlignment="1">
      <alignment horizontal="left" vertical="center" wrapText="1"/>
    </xf>
    <xf numFmtId="2" fontId="60" fillId="27" borderId="10" xfId="37" applyNumberFormat="1" applyFont="1" applyFill="1" applyBorder="1" applyAlignment="1">
      <alignment horizontal="center" vertical="center"/>
    </xf>
    <xf numFmtId="166" fontId="60" fillId="27" borderId="10" xfId="37" applyNumberFormat="1" applyFont="1" applyFill="1" applyBorder="1" applyAlignment="1">
      <alignment horizontal="center" vertical="center"/>
    </xf>
    <xf numFmtId="0" fontId="60" fillId="27" borderId="0" xfId="37" applyFont="1" applyFill="1" applyAlignment="1">
      <alignment vertical="center"/>
    </xf>
    <xf numFmtId="2" fontId="68" fillId="28" borderId="10" xfId="55" applyNumberFormat="1" applyFont="1" applyFill="1" applyBorder="1" applyAlignment="1">
      <alignment horizontal="center" vertical="center"/>
    </xf>
    <xf numFmtId="2" fontId="68" fillId="28" borderId="10" xfId="55" applyNumberFormat="1" applyFont="1" applyFill="1" applyBorder="1" applyAlignment="1">
      <alignment horizontal="left" vertical="center" wrapText="1"/>
    </xf>
    <xf numFmtId="2" fontId="60" fillId="28" borderId="10" xfId="37" applyNumberFormat="1" applyFont="1" applyFill="1" applyBorder="1" applyAlignment="1">
      <alignment horizontal="center" vertical="center"/>
    </xf>
    <xf numFmtId="166" fontId="60" fillId="28" borderId="10" xfId="37" applyNumberFormat="1" applyFont="1" applyFill="1" applyBorder="1" applyAlignment="1">
      <alignment horizontal="center" vertical="center"/>
    </xf>
    <xf numFmtId="0" fontId="35" fillId="28" borderId="0" xfId="37" applyFont="1" applyFill="1" applyAlignment="1">
      <alignment vertical="center"/>
    </xf>
    <xf numFmtId="2" fontId="36" fillId="0" borderId="10" xfId="55" applyNumberFormat="1" applyFont="1" applyBorder="1" applyAlignment="1">
      <alignment horizontal="center" vertical="center"/>
    </xf>
    <xf numFmtId="2" fontId="36" fillId="0" borderId="10" xfId="55" applyNumberFormat="1" applyFont="1" applyBorder="1" applyAlignment="1">
      <alignment horizontal="left" vertical="center" wrapText="1"/>
    </xf>
    <xf numFmtId="2" fontId="35" fillId="0" borderId="10" xfId="37" applyNumberFormat="1" applyFont="1" applyFill="1" applyBorder="1" applyAlignment="1">
      <alignment horizontal="center" vertical="center"/>
    </xf>
    <xf numFmtId="0" fontId="35" fillId="0" borderId="0" xfId="37" applyFont="1" applyAlignment="1">
      <alignment vertical="center"/>
    </xf>
    <xf numFmtId="166" fontId="60" fillId="25" borderId="10" xfId="37" applyNumberFormat="1" applyFont="1" applyFill="1" applyBorder="1" applyAlignment="1">
      <alignment horizontal="center" vertical="center" wrapText="1"/>
    </xf>
    <xf numFmtId="2" fontId="35" fillId="0" borderId="10" xfId="55" applyNumberFormat="1" applyFont="1" applyFill="1" applyBorder="1" applyAlignment="1">
      <alignment horizontal="center" vertical="center"/>
    </xf>
    <xf numFmtId="2" fontId="35" fillId="0" borderId="10" xfId="55" applyNumberFormat="1" applyFont="1" applyFill="1" applyBorder="1" applyAlignment="1">
      <alignment horizontal="left" vertical="center" wrapText="1"/>
    </xf>
    <xf numFmtId="1" fontId="35" fillId="0" borderId="10" xfId="37" applyNumberFormat="1" applyFont="1" applyFill="1" applyBorder="1" applyAlignment="1">
      <alignment horizontal="center" vertical="center"/>
    </xf>
    <xf numFmtId="166" fontId="35" fillId="0" borderId="10" xfId="37" applyNumberFormat="1" applyFont="1" applyFill="1" applyBorder="1" applyAlignment="1">
      <alignment horizontal="center" vertical="center"/>
    </xf>
    <xf numFmtId="166" fontId="60" fillId="0" borderId="11" xfId="37" applyNumberFormat="1" applyFont="1" applyFill="1" applyBorder="1" applyAlignment="1">
      <alignment horizontal="center" vertical="center"/>
    </xf>
    <xf numFmtId="0" fontId="35" fillId="0" borderId="10" xfId="37" applyFont="1" applyFill="1" applyBorder="1" applyAlignment="1">
      <alignment horizontal="center" vertical="center"/>
    </xf>
    <xf numFmtId="166" fontId="60" fillId="0" borderId="10" xfId="37" applyNumberFormat="1" applyFont="1" applyFill="1" applyBorder="1" applyAlignment="1">
      <alignment horizontal="center" vertical="center"/>
    </xf>
    <xf numFmtId="0" fontId="45" fillId="0" borderId="10" xfId="37" applyFont="1" applyFill="1" applyBorder="1" applyAlignment="1">
      <alignment horizontal="left" vertical="center" wrapText="1"/>
    </xf>
    <xf numFmtId="0" fontId="35" fillId="0" borderId="0" xfId="37" applyFont="1" applyFill="1" applyAlignment="1">
      <alignment vertical="center"/>
    </xf>
    <xf numFmtId="2" fontId="35" fillId="34" borderId="10" xfId="55" applyNumberFormat="1" applyFont="1" applyFill="1" applyBorder="1" applyAlignment="1">
      <alignment horizontal="center" vertical="center"/>
    </xf>
    <xf numFmtId="2" fontId="35" fillId="34" borderId="10" xfId="55" applyNumberFormat="1" applyFont="1" applyFill="1" applyBorder="1" applyAlignment="1">
      <alignment horizontal="left" vertical="center" wrapText="1"/>
    </xf>
    <xf numFmtId="2" fontId="35" fillId="34" borderId="10" xfId="37" applyNumberFormat="1" applyFont="1" applyFill="1" applyBorder="1" applyAlignment="1">
      <alignment horizontal="center" vertical="center"/>
    </xf>
    <xf numFmtId="1" fontId="35" fillId="34" borderId="10" xfId="37" applyNumberFormat="1" applyFont="1" applyFill="1" applyBorder="1" applyAlignment="1">
      <alignment horizontal="center" vertical="center"/>
    </xf>
    <xf numFmtId="166" fontId="35" fillId="34" borderId="10" xfId="37" applyNumberFormat="1" applyFont="1" applyFill="1" applyBorder="1" applyAlignment="1">
      <alignment horizontal="center" vertical="center"/>
    </xf>
    <xf numFmtId="0" fontId="35" fillId="34" borderId="10" xfId="37" applyFont="1" applyFill="1" applyBorder="1" applyAlignment="1">
      <alignment horizontal="center" vertical="center"/>
    </xf>
    <xf numFmtId="166" fontId="60" fillId="34" borderId="10" xfId="37" applyNumberFormat="1" applyFont="1" applyFill="1" applyBorder="1" applyAlignment="1">
      <alignment horizontal="center" vertical="center"/>
    </xf>
    <xf numFmtId="0" fontId="35" fillId="34" borderId="0" xfId="37" applyFont="1" applyFill="1" applyAlignment="1">
      <alignment vertical="center"/>
    </xf>
    <xf numFmtId="2" fontId="35" fillId="28" borderId="10" xfId="55" applyNumberFormat="1" applyFont="1" applyFill="1" applyBorder="1" applyAlignment="1">
      <alignment horizontal="center" vertical="center"/>
    </xf>
    <xf numFmtId="2" fontId="35" fillId="28" borderId="10" xfId="55" applyNumberFormat="1" applyFont="1" applyFill="1" applyBorder="1" applyAlignment="1">
      <alignment horizontal="left" vertical="center" wrapText="1"/>
    </xf>
    <xf numFmtId="2" fontId="35" fillId="28" borderId="10" xfId="37" applyNumberFormat="1" applyFont="1" applyFill="1" applyBorder="1" applyAlignment="1">
      <alignment horizontal="center" vertical="center"/>
    </xf>
    <xf numFmtId="1" fontId="35" fillId="28" borderId="10" xfId="37" applyNumberFormat="1" applyFont="1" applyFill="1" applyBorder="1" applyAlignment="1">
      <alignment horizontal="center" vertical="center"/>
    </xf>
    <xf numFmtId="166" fontId="35" fillId="28" borderId="10" xfId="37" applyNumberFormat="1" applyFont="1" applyFill="1" applyBorder="1" applyAlignment="1">
      <alignment horizontal="center" vertical="center"/>
    </xf>
    <xf numFmtId="0" fontId="35" fillId="28" borderId="10" xfId="37" applyFont="1" applyFill="1" applyBorder="1" applyAlignment="1">
      <alignment horizontal="center" vertical="center"/>
    </xf>
    <xf numFmtId="2" fontId="35" fillId="29" borderId="10" xfId="55" applyNumberFormat="1" applyFont="1" applyFill="1" applyBorder="1" applyAlignment="1">
      <alignment horizontal="center" vertical="center"/>
    </xf>
    <xf numFmtId="2" fontId="35" fillId="29" borderId="10" xfId="55" applyNumberFormat="1" applyFont="1" applyFill="1" applyBorder="1" applyAlignment="1">
      <alignment horizontal="left" vertical="center" wrapText="1"/>
    </xf>
    <xf numFmtId="2" fontId="35" fillId="29" borderId="10" xfId="37" applyNumberFormat="1" applyFont="1" applyFill="1" applyBorder="1" applyAlignment="1">
      <alignment horizontal="center" vertical="center"/>
    </xf>
    <xf numFmtId="1" fontId="35" fillId="29" borderId="10" xfId="37" applyNumberFormat="1" applyFont="1" applyFill="1" applyBorder="1" applyAlignment="1">
      <alignment horizontal="center" vertical="center"/>
    </xf>
    <xf numFmtId="166" fontId="35" fillId="29" borderId="10" xfId="37" applyNumberFormat="1" applyFont="1" applyFill="1" applyBorder="1" applyAlignment="1">
      <alignment horizontal="center" vertical="center"/>
    </xf>
    <xf numFmtId="0" fontId="35" fillId="29" borderId="10" xfId="37" applyFont="1" applyFill="1" applyBorder="1" applyAlignment="1">
      <alignment horizontal="center" vertical="center"/>
    </xf>
    <xf numFmtId="166" fontId="60" fillId="29" borderId="11" xfId="37" applyNumberFormat="1" applyFont="1" applyFill="1" applyBorder="1" applyAlignment="1">
      <alignment horizontal="center" vertical="center"/>
    </xf>
    <xf numFmtId="166" fontId="60" fillId="29" borderId="10" xfId="37" applyNumberFormat="1" applyFont="1" applyFill="1" applyBorder="1" applyAlignment="1">
      <alignment horizontal="center" vertical="center"/>
    </xf>
    <xf numFmtId="0" fontId="35" fillId="29" borderId="10" xfId="37" applyFont="1" applyFill="1" applyBorder="1" applyAlignment="1">
      <alignment horizontal="center" vertical="center" wrapText="1"/>
    </xf>
    <xf numFmtId="0" fontId="35" fillId="29" borderId="0" xfId="37" applyFont="1" applyFill="1" applyAlignment="1">
      <alignment vertical="center"/>
    </xf>
    <xf numFmtId="2" fontId="36" fillId="0" borderId="10" xfId="55" applyNumberFormat="1" applyFont="1" applyFill="1" applyBorder="1" applyAlignment="1">
      <alignment horizontal="center" vertical="center"/>
    </xf>
    <xf numFmtId="2" fontId="36" fillId="0" borderId="10" xfId="55" applyNumberFormat="1" applyFont="1" applyFill="1" applyBorder="1" applyAlignment="1">
      <alignment horizontal="left" vertical="center" wrapText="1"/>
    </xf>
    <xf numFmtId="49" fontId="35" fillId="0" borderId="10" xfId="37" applyNumberFormat="1" applyFont="1" applyFill="1" applyBorder="1" applyAlignment="1">
      <alignment horizontal="center" vertical="center"/>
    </xf>
    <xf numFmtId="0" fontId="35" fillId="0" borderId="11" xfId="37" applyFont="1" applyBorder="1" applyAlignment="1">
      <alignment horizontal="center" vertical="center" wrapText="1"/>
    </xf>
    <xf numFmtId="2" fontId="60" fillId="29" borderId="10" xfId="55" applyNumberFormat="1" applyFont="1" applyFill="1" applyBorder="1" applyAlignment="1">
      <alignment horizontal="center" vertical="center"/>
    </xf>
    <xf numFmtId="2" fontId="60" fillId="29" borderId="10" xfId="55" applyNumberFormat="1" applyFont="1" applyFill="1" applyBorder="1" applyAlignment="1">
      <alignment horizontal="left" vertical="center" wrapText="1"/>
    </xf>
    <xf numFmtId="2" fontId="60" fillId="29" borderId="10" xfId="37" applyNumberFormat="1" applyFont="1" applyFill="1" applyBorder="1" applyAlignment="1">
      <alignment horizontal="center" vertical="center"/>
    </xf>
    <xf numFmtId="0" fontId="60" fillId="29" borderId="0" xfId="37" applyFont="1" applyFill="1" applyAlignment="1">
      <alignment vertical="center"/>
    </xf>
    <xf numFmtId="2" fontId="35" fillId="0" borderId="11" xfId="55" applyNumberFormat="1" applyFont="1" applyBorder="1" applyAlignment="1">
      <alignment horizontal="center" vertical="center"/>
    </xf>
    <xf numFmtId="2" fontId="35" fillId="0" borderId="11" xfId="55" applyNumberFormat="1" applyFont="1" applyBorder="1" applyAlignment="1">
      <alignment horizontal="left" vertical="center" wrapText="1"/>
    </xf>
    <xf numFmtId="2" fontId="35" fillId="0" borderId="11" xfId="37" applyNumberFormat="1" applyFont="1" applyFill="1" applyBorder="1" applyAlignment="1">
      <alignment horizontal="center" vertical="center"/>
    </xf>
    <xf numFmtId="1" fontId="35" fillId="0" borderId="11" xfId="37" applyNumberFormat="1" applyFont="1" applyFill="1" applyBorder="1" applyAlignment="1">
      <alignment horizontal="center" vertical="center"/>
    </xf>
    <xf numFmtId="0" fontId="35" fillId="0" borderId="11" xfId="37" applyNumberFormat="1" applyFont="1" applyFill="1" applyBorder="1" applyAlignment="1">
      <alignment horizontal="center" vertical="center"/>
    </xf>
    <xf numFmtId="49" fontId="35" fillId="0" borderId="11" xfId="37" applyNumberFormat="1" applyFont="1" applyFill="1" applyBorder="1" applyAlignment="1">
      <alignment horizontal="center" vertical="center"/>
    </xf>
    <xf numFmtId="166" fontId="35" fillId="0" borderId="11" xfId="37" applyNumberFormat="1" applyFont="1" applyFill="1" applyBorder="1" applyAlignment="1">
      <alignment horizontal="center" vertical="center"/>
    </xf>
    <xf numFmtId="0" fontId="35" fillId="0" borderId="0" xfId="37" applyFont="1" applyBorder="1" applyAlignment="1">
      <alignment vertical="center"/>
    </xf>
    <xf numFmtId="2" fontId="35" fillId="29" borderId="11" xfId="55" applyNumberFormat="1" applyFont="1" applyFill="1" applyBorder="1" applyAlignment="1">
      <alignment horizontal="center" vertical="center"/>
    </xf>
    <xf numFmtId="2" fontId="35" fillId="29" borderId="11" xfId="55" applyNumberFormat="1" applyFont="1" applyFill="1" applyBorder="1" applyAlignment="1">
      <alignment horizontal="left" vertical="center" wrapText="1"/>
    </xf>
    <xf numFmtId="2" fontId="35" fillId="29" borderId="11" xfId="37" applyNumberFormat="1" applyFont="1" applyFill="1" applyBorder="1" applyAlignment="1">
      <alignment horizontal="center" vertical="center"/>
    </xf>
    <xf numFmtId="1" fontId="35" fillId="29" borderId="11" xfId="37" applyNumberFormat="1" applyFont="1" applyFill="1" applyBorder="1" applyAlignment="1">
      <alignment horizontal="center" vertical="center"/>
    </xf>
    <xf numFmtId="0" fontId="35" fillId="29" borderId="11" xfId="37" applyNumberFormat="1" applyFont="1" applyFill="1" applyBorder="1" applyAlignment="1">
      <alignment horizontal="center" vertical="center"/>
    </xf>
    <xf numFmtId="49" fontId="35" fillId="29" borderId="11" xfId="37" applyNumberFormat="1" applyFont="1" applyFill="1" applyBorder="1" applyAlignment="1">
      <alignment horizontal="center" vertical="center"/>
    </xf>
    <xf numFmtId="166" fontId="35" fillId="29" borderId="11" xfId="37" applyNumberFormat="1" applyFont="1" applyFill="1" applyBorder="1" applyAlignment="1">
      <alignment horizontal="center" vertical="center"/>
    </xf>
    <xf numFmtId="0" fontId="35" fillId="29" borderId="0" xfId="37" applyFont="1" applyFill="1" applyBorder="1" applyAlignment="1">
      <alignment vertical="center"/>
    </xf>
    <xf numFmtId="2" fontId="35" fillId="26" borderId="11" xfId="55" applyNumberFormat="1" applyFont="1" applyFill="1" applyBorder="1" applyAlignment="1">
      <alignment horizontal="center" vertical="center"/>
    </xf>
    <xf numFmtId="2" fontId="35" fillId="26" borderId="11" xfId="55" applyNumberFormat="1" applyFont="1" applyFill="1" applyBorder="1" applyAlignment="1">
      <alignment horizontal="left" vertical="center" wrapText="1"/>
    </xf>
    <xf numFmtId="2" fontId="35" fillId="26" borderId="11" xfId="37" applyNumberFormat="1" applyFont="1" applyFill="1" applyBorder="1" applyAlignment="1">
      <alignment horizontal="center" vertical="center"/>
    </xf>
    <xf numFmtId="1" fontId="35" fillId="26" borderId="11" xfId="37" applyNumberFormat="1" applyFont="1" applyFill="1" applyBorder="1" applyAlignment="1">
      <alignment horizontal="center" vertical="center"/>
    </xf>
    <xf numFmtId="0" fontId="35" fillId="26" borderId="11" xfId="37" applyNumberFormat="1" applyFont="1" applyFill="1" applyBorder="1" applyAlignment="1">
      <alignment horizontal="center" vertical="center"/>
    </xf>
    <xf numFmtId="49" fontId="35" fillId="26" borderId="11" xfId="37" applyNumberFormat="1" applyFont="1" applyFill="1" applyBorder="1" applyAlignment="1">
      <alignment horizontal="center" vertical="center"/>
    </xf>
    <xf numFmtId="166" fontId="35" fillId="26" borderId="11" xfId="37" applyNumberFormat="1" applyFont="1" applyFill="1" applyBorder="1" applyAlignment="1">
      <alignment horizontal="center" vertical="center"/>
    </xf>
    <xf numFmtId="166" fontId="35" fillId="26" borderId="10" xfId="37" applyNumberFormat="1" applyFont="1" applyFill="1" applyBorder="1" applyAlignment="1">
      <alignment horizontal="center" vertical="center"/>
    </xf>
    <xf numFmtId="0" fontId="35" fillId="26" borderId="10" xfId="37" applyFont="1" applyFill="1" applyBorder="1" applyAlignment="1">
      <alignment horizontal="center" vertical="center"/>
    </xf>
    <xf numFmtId="166" fontId="60" fillId="26" borderId="11" xfId="37" applyNumberFormat="1" applyFont="1" applyFill="1" applyBorder="1" applyAlignment="1">
      <alignment horizontal="center" vertical="center"/>
    </xf>
    <xf numFmtId="166" fontId="60" fillId="26" borderId="10" xfId="37" applyNumberFormat="1" applyFont="1" applyFill="1" applyBorder="1" applyAlignment="1">
      <alignment horizontal="center" vertical="center"/>
    </xf>
    <xf numFmtId="0" fontId="35" fillId="26" borderId="0" xfId="37" applyFont="1" applyFill="1" applyBorder="1" applyAlignment="1">
      <alignment vertical="center"/>
    </xf>
    <xf numFmtId="0" fontId="60" fillId="26" borderId="0" xfId="37" applyFont="1" applyFill="1" applyAlignment="1">
      <alignment vertical="center"/>
    </xf>
    <xf numFmtId="2" fontId="35" fillId="27" borderId="11" xfId="55" applyNumberFormat="1" applyFont="1" applyFill="1" applyBorder="1" applyAlignment="1">
      <alignment horizontal="center" vertical="center"/>
    </xf>
    <xf numFmtId="2" fontId="35" fillId="27" borderId="11" xfId="55" applyNumberFormat="1" applyFont="1" applyFill="1" applyBorder="1" applyAlignment="1">
      <alignment horizontal="left" vertical="center" wrapText="1"/>
    </xf>
    <xf numFmtId="2" fontId="35" fillId="27" borderId="11" xfId="37" applyNumberFormat="1" applyFont="1" applyFill="1" applyBorder="1" applyAlignment="1">
      <alignment horizontal="center" vertical="center"/>
    </xf>
    <xf numFmtId="1" fontId="35" fillId="27" borderId="11" xfId="37" applyNumberFormat="1" applyFont="1" applyFill="1" applyBorder="1" applyAlignment="1">
      <alignment horizontal="center" vertical="center"/>
    </xf>
    <xf numFmtId="0" fontId="35" fillId="27" borderId="11" xfId="37" applyNumberFormat="1" applyFont="1" applyFill="1" applyBorder="1" applyAlignment="1">
      <alignment horizontal="center" vertical="center"/>
    </xf>
    <xf numFmtId="49" fontId="35" fillId="27" borderId="11" xfId="37" applyNumberFormat="1" applyFont="1" applyFill="1" applyBorder="1" applyAlignment="1">
      <alignment horizontal="center" vertical="center"/>
    </xf>
    <xf numFmtId="166" fontId="35" fillId="27" borderId="11" xfId="37" applyNumberFormat="1" applyFont="1" applyFill="1" applyBorder="1" applyAlignment="1">
      <alignment horizontal="center" vertical="center"/>
    </xf>
    <xf numFmtId="166" fontId="35" fillId="27" borderId="10" xfId="37" applyNumberFormat="1" applyFont="1" applyFill="1" applyBorder="1" applyAlignment="1">
      <alignment horizontal="center" vertical="center"/>
    </xf>
    <xf numFmtId="0" fontId="35" fillId="27" borderId="10" xfId="37" applyFont="1" applyFill="1" applyBorder="1" applyAlignment="1">
      <alignment horizontal="center" vertical="center"/>
    </xf>
    <xf numFmtId="166" fontId="60" fillId="27" borderId="11" xfId="37" applyNumberFormat="1" applyFont="1" applyFill="1" applyBorder="1" applyAlignment="1">
      <alignment horizontal="center" vertical="center"/>
    </xf>
    <xf numFmtId="0" fontId="35" fillId="27" borderId="0" xfId="37" applyFont="1" applyFill="1" applyBorder="1" applyAlignment="1">
      <alignment vertical="center"/>
    </xf>
    <xf numFmtId="0" fontId="9" fillId="0" borderId="10" xfId="37" applyFont="1" applyFill="1" applyBorder="1" applyAlignment="1">
      <alignment horizontal="justify" vertical="center" wrapText="1"/>
    </xf>
    <xf numFmtId="1" fontId="9" fillId="0" borderId="10" xfId="37" applyNumberFormat="1" applyFont="1" applyFill="1" applyBorder="1" applyAlignment="1">
      <alignment horizontal="center" vertical="center"/>
    </xf>
    <xf numFmtId="49" fontId="9" fillId="0" borderId="11" xfId="37" applyNumberFormat="1" applyFont="1" applyFill="1" applyBorder="1" applyAlignment="1">
      <alignment horizontal="center" vertical="center"/>
    </xf>
    <xf numFmtId="166" fontId="9" fillId="0" borderId="11" xfId="37" applyNumberFormat="1" applyFont="1" applyFill="1" applyBorder="1" applyAlignment="1">
      <alignment horizontal="center" vertical="center"/>
    </xf>
    <xf numFmtId="1" fontId="9" fillId="0" borderId="11" xfId="37" applyNumberFormat="1" applyFont="1" applyFill="1" applyBorder="1" applyAlignment="1">
      <alignment horizontal="center" vertical="center"/>
    </xf>
    <xf numFmtId="0" fontId="9" fillId="0" borderId="11" xfId="37" applyFont="1" applyFill="1" applyBorder="1" applyAlignment="1">
      <alignment horizontal="center" vertical="center"/>
    </xf>
    <xf numFmtId="0" fontId="61" fillId="0" borderId="11" xfId="37" applyFont="1" applyFill="1" applyBorder="1" applyAlignment="1">
      <alignment horizontal="center" vertical="center"/>
    </xf>
    <xf numFmtId="0" fontId="9" fillId="0" borderId="11" xfId="37" applyFont="1" applyBorder="1" applyAlignment="1">
      <alignment horizontal="center" vertical="center" wrapText="1"/>
    </xf>
    <xf numFmtId="0" fontId="9" fillId="34" borderId="0" xfId="37" applyFont="1" applyFill="1" applyBorder="1" applyAlignment="1">
      <alignment vertical="center"/>
    </xf>
    <xf numFmtId="166" fontId="90" fillId="0" borderId="10" xfId="37" applyNumberFormat="1" applyFont="1" applyFill="1" applyBorder="1" applyAlignment="1">
      <alignment horizontal="center" vertical="center"/>
    </xf>
    <xf numFmtId="166" fontId="60" fillId="26" borderId="10" xfId="55" applyNumberFormat="1" applyFont="1" applyFill="1" applyBorder="1" applyAlignment="1">
      <alignment horizontal="center" vertical="center"/>
    </xf>
    <xf numFmtId="166" fontId="60" fillId="26" borderId="10" xfId="55" applyNumberFormat="1" applyFont="1" applyFill="1" applyBorder="1" applyAlignment="1">
      <alignment horizontal="left" vertical="center" wrapText="1"/>
    </xf>
    <xf numFmtId="166" fontId="60" fillId="26" borderId="0" xfId="37" applyNumberFormat="1" applyFont="1" applyFill="1" applyAlignment="1">
      <alignment vertical="center"/>
    </xf>
    <xf numFmtId="166" fontId="60" fillId="26" borderId="0" xfId="37" applyNumberFormat="1" applyFont="1" applyFill="1" applyBorder="1" applyAlignment="1">
      <alignment vertical="center"/>
    </xf>
    <xf numFmtId="1" fontId="60" fillId="29" borderId="10" xfId="37" applyNumberFormat="1" applyFont="1" applyFill="1" applyBorder="1" applyAlignment="1">
      <alignment horizontal="center" vertical="center"/>
    </xf>
    <xf numFmtId="166" fontId="102" fillId="29" borderId="10" xfId="37" applyNumberFormat="1" applyFont="1" applyFill="1" applyBorder="1" applyAlignment="1">
      <alignment horizontal="left" vertical="center" wrapText="1"/>
    </xf>
    <xf numFmtId="0" fontId="60" fillId="29" borderId="0" xfId="37" applyFont="1" applyFill="1" applyBorder="1" applyAlignment="1">
      <alignment vertical="center"/>
    </xf>
    <xf numFmtId="2" fontId="35" fillId="0" borderId="10" xfId="55" applyNumberFormat="1" applyFont="1" applyBorder="1" applyAlignment="1">
      <alignment horizontal="center" vertical="center"/>
    </xf>
    <xf numFmtId="2" fontId="35" fillId="0" borderId="10" xfId="55" applyNumberFormat="1" applyFont="1" applyBorder="1" applyAlignment="1">
      <alignment horizontal="left" vertical="center" wrapText="1"/>
    </xf>
    <xf numFmtId="166" fontId="35" fillId="0" borderId="10" xfId="628" applyNumberFormat="1" applyFont="1" applyBorder="1" applyAlignment="1">
      <alignment horizontal="center" vertical="center" wrapText="1"/>
    </xf>
    <xf numFmtId="0" fontId="35" fillId="34" borderId="0" xfId="37" applyFont="1" applyFill="1" applyBorder="1" applyAlignment="1">
      <alignment vertical="center"/>
    </xf>
    <xf numFmtId="2" fontId="60" fillId="26" borderId="10" xfId="55" applyNumberFormat="1" applyFont="1" applyFill="1" applyBorder="1" applyAlignment="1">
      <alignment horizontal="center" vertical="center"/>
    </xf>
    <xf numFmtId="2" fontId="60" fillId="26" borderId="10" xfId="55" applyNumberFormat="1" applyFont="1" applyFill="1" applyBorder="1" applyAlignment="1">
      <alignment horizontal="left" vertical="center" wrapText="1"/>
    </xf>
    <xf numFmtId="2" fontId="60" fillId="26" borderId="10" xfId="37" applyNumberFormat="1" applyFont="1" applyFill="1" applyBorder="1" applyAlignment="1">
      <alignment horizontal="center" vertical="center"/>
    </xf>
    <xf numFmtId="0" fontId="60" fillId="26" borderId="0" xfId="37" applyFont="1" applyFill="1" applyBorder="1" applyAlignment="1">
      <alignment vertical="center"/>
    </xf>
    <xf numFmtId="2" fontId="104" fillId="0" borderId="10" xfId="55" applyNumberFormat="1" applyFont="1" applyBorder="1" applyAlignment="1">
      <alignment horizontal="center" vertical="center" wrapText="1"/>
    </xf>
    <xf numFmtId="2" fontId="104" fillId="0" borderId="10" xfId="37" applyNumberFormat="1" applyFont="1" applyFill="1" applyBorder="1" applyAlignment="1">
      <alignment horizontal="center" vertical="center"/>
    </xf>
    <xf numFmtId="1" fontId="104" fillId="0" borderId="10" xfId="37" applyNumberFormat="1" applyFont="1" applyFill="1" applyBorder="1" applyAlignment="1">
      <alignment horizontal="center" vertical="center"/>
    </xf>
    <xf numFmtId="166" fontId="104" fillId="0" borderId="10" xfId="37" applyNumberFormat="1" applyFont="1" applyFill="1" applyBorder="1" applyAlignment="1">
      <alignment horizontal="center" vertical="center"/>
    </xf>
    <xf numFmtId="166" fontId="105" fillId="0" borderId="10" xfId="37" applyNumberFormat="1" applyFont="1" applyFill="1" applyBorder="1" applyAlignment="1">
      <alignment horizontal="center" vertical="center"/>
    </xf>
    <xf numFmtId="2" fontId="9" fillId="0" borderId="0" xfId="37" applyNumberFormat="1" applyFont="1" applyFill="1" applyBorder="1" applyAlignment="1">
      <alignment horizontal="center" vertical="center"/>
    </xf>
    <xf numFmtId="2" fontId="9" fillId="0" borderId="0" xfId="37" applyNumberFormat="1" applyFont="1" applyFill="1" applyBorder="1" applyAlignment="1">
      <alignment vertical="center"/>
    </xf>
    <xf numFmtId="166" fontId="9" fillId="0" borderId="0" xfId="37" applyNumberFormat="1" applyFont="1" applyFill="1" applyBorder="1" applyAlignment="1">
      <alignment vertical="center"/>
    </xf>
    <xf numFmtId="166" fontId="9" fillId="0" borderId="0" xfId="37" applyNumberFormat="1" applyFont="1" applyFill="1" applyBorder="1" applyAlignment="1">
      <alignment horizontal="center" vertical="center"/>
    </xf>
    <xf numFmtId="0" fontId="9" fillId="0" borderId="0" xfId="37" applyFont="1" applyFill="1" applyBorder="1" applyAlignment="1">
      <alignment horizontal="center" vertical="center"/>
    </xf>
    <xf numFmtId="2" fontId="9" fillId="0" borderId="0" xfId="37" applyNumberFormat="1" applyFont="1" applyFill="1" applyBorder="1" applyAlignment="1">
      <alignment vertical="center" wrapText="1"/>
    </xf>
    <xf numFmtId="0" fontId="9" fillId="0" borderId="0" xfId="37" applyFont="1" applyBorder="1" applyAlignment="1">
      <alignment horizontal="center" vertical="center"/>
    </xf>
    <xf numFmtId="166" fontId="9" fillId="0" borderId="0" xfId="37" applyNumberFormat="1" applyFont="1" applyBorder="1" applyAlignment="1">
      <alignment vertical="center"/>
    </xf>
    <xf numFmtId="166" fontId="9" fillId="0" borderId="0" xfId="37" applyNumberFormat="1" applyFont="1" applyBorder="1" applyAlignment="1">
      <alignment horizontal="center" vertical="center"/>
    </xf>
    <xf numFmtId="9" fontId="61" fillId="25" borderId="10" xfId="37" applyNumberFormat="1" applyFont="1" applyFill="1" applyBorder="1" applyAlignment="1">
      <alignment horizontal="center" vertical="center" wrapText="1"/>
    </xf>
    <xf numFmtId="9" fontId="9" fillId="26" borderId="10" xfId="37" applyNumberFormat="1" applyFont="1" applyFill="1" applyBorder="1" applyAlignment="1">
      <alignment horizontal="center" vertical="center" wrapText="1"/>
    </xf>
    <xf numFmtId="0" fontId="61" fillId="28" borderId="10" xfId="37" applyFont="1" applyFill="1" applyBorder="1" applyAlignment="1">
      <alignment horizontal="center" vertical="center" wrapText="1"/>
    </xf>
    <xf numFmtId="10" fontId="9" fillId="0" borderId="10" xfId="0" applyNumberFormat="1" applyFont="1" applyFill="1" applyBorder="1" applyAlignment="1">
      <alignment horizontal="center" vertical="center"/>
    </xf>
    <xf numFmtId="10" fontId="61" fillId="28" borderId="10" xfId="37" applyNumberFormat="1" applyFont="1" applyFill="1" applyBorder="1" applyAlignment="1">
      <alignment horizontal="center" vertical="center"/>
    </xf>
    <xf numFmtId="2" fontId="9" fillId="0" borderId="11" xfId="55" applyNumberFormat="1" applyFont="1" applyFill="1" applyBorder="1" applyAlignment="1">
      <alignment horizontal="left" vertical="center" wrapText="1"/>
    </xf>
    <xf numFmtId="2" fontId="9" fillId="0" borderId="0" xfId="37" applyNumberFormat="1" applyFont="1" applyFill="1" applyBorder="1" applyAlignment="1">
      <alignment horizontal="center" vertical="center" wrapText="1"/>
    </xf>
    <xf numFmtId="9" fontId="9" fillId="29" borderId="10" xfId="37" applyNumberFormat="1" applyFont="1" applyFill="1" applyBorder="1" applyAlignment="1">
      <alignment horizontal="center" vertical="center" wrapText="1"/>
    </xf>
    <xf numFmtId="9" fontId="9" fillId="25" borderId="10" xfId="37" applyNumberFormat="1" applyFont="1" applyFill="1" applyBorder="1" applyAlignment="1">
      <alignment horizontal="center" vertical="center" wrapText="1"/>
    </xf>
    <xf numFmtId="9" fontId="9" fillId="28" borderId="10" xfId="37" applyNumberFormat="1" applyFont="1" applyFill="1" applyBorder="1" applyAlignment="1">
      <alignment horizontal="center" vertical="center" wrapText="1"/>
    </xf>
    <xf numFmtId="166" fontId="9" fillId="0" borderId="13" xfId="0" applyNumberFormat="1" applyFont="1" applyFill="1" applyBorder="1" applyAlignment="1">
      <alignment horizontal="center" vertical="center"/>
    </xf>
    <xf numFmtId="166" fontId="9" fillId="24" borderId="12" xfId="37" applyNumberFormat="1" applyFont="1" applyFill="1" applyBorder="1" applyAlignment="1">
      <alignment horizontal="center" vertical="center"/>
    </xf>
    <xf numFmtId="9" fontId="9" fillId="29" borderId="10" xfId="0" applyNumberFormat="1" applyFont="1" applyFill="1" applyBorder="1" applyAlignment="1">
      <alignment horizontal="center" vertical="center"/>
    </xf>
    <xf numFmtId="166" fontId="9" fillId="29" borderId="10" xfId="37" applyNumberFormat="1" applyFont="1" applyFill="1" applyBorder="1" applyAlignment="1">
      <alignment horizontal="center" vertical="center"/>
    </xf>
    <xf numFmtId="9" fontId="9" fillId="26" borderId="10" xfId="0" applyNumberFormat="1" applyFont="1" applyFill="1" applyBorder="1" applyAlignment="1">
      <alignment horizontal="center" vertical="center"/>
    </xf>
    <xf numFmtId="10" fontId="9" fillId="28" borderId="10" xfId="0" applyNumberFormat="1" applyFont="1" applyFill="1" applyBorder="1" applyAlignment="1">
      <alignment horizontal="center" vertical="center"/>
    </xf>
    <xf numFmtId="2" fontId="9" fillId="0" borderId="11" xfId="55" applyNumberFormat="1" applyFont="1" applyFill="1" applyBorder="1" applyAlignment="1">
      <alignment horizontal="center" vertical="center" wrapText="1"/>
    </xf>
    <xf numFmtId="0" fontId="101" fillId="0" borderId="10" xfId="45" applyFont="1" applyFill="1" applyBorder="1" applyAlignment="1">
      <alignment horizontal="center" vertical="center" wrapText="1"/>
    </xf>
    <xf numFmtId="10" fontId="101" fillId="0" borderId="10" xfId="45" applyNumberFormat="1" applyFont="1" applyFill="1" applyBorder="1" applyAlignment="1">
      <alignment horizontal="center" vertical="center" wrapText="1"/>
    </xf>
    <xf numFmtId="2" fontId="9" fillId="29" borderId="10" xfId="45" applyNumberFormat="1" applyFont="1" applyFill="1" applyBorder="1" applyAlignment="1">
      <alignment horizontal="center" vertical="center" wrapText="1"/>
    </xf>
    <xf numFmtId="166" fontId="9" fillId="29" borderId="10" xfId="45" applyNumberFormat="1" applyFont="1" applyFill="1" applyBorder="1" applyAlignment="1">
      <alignment horizontal="center" vertical="center" wrapText="1"/>
    </xf>
    <xf numFmtId="0" fontId="9" fillId="29" borderId="10" xfId="45" applyFont="1" applyFill="1" applyBorder="1" applyAlignment="1">
      <alignment horizontal="center" vertical="center" wrapText="1"/>
    </xf>
    <xf numFmtId="0" fontId="9" fillId="29" borderId="0" xfId="37" applyFont="1" applyFill="1" applyBorder="1" applyAlignment="1">
      <alignment wrapText="1"/>
    </xf>
    <xf numFmtId="166" fontId="61" fillId="29" borderId="10" xfId="45" applyNumberFormat="1" applyFont="1" applyFill="1" applyBorder="1" applyAlignment="1">
      <alignment horizontal="center" vertical="center" wrapText="1"/>
    </xf>
    <xf numFmtId="0" fontId="101" fillId="25" borderId="10" xfId="45" applyFont="1" applyFill="1" applyBorder="1" applyAlignment="1">
      <alignment horizontal="center" vertical="center" wrapText="1"/>
    </xf>
    <xf numFmtId="170" fontId="9" fillId="0" borderId="10" xfId="45" applyNumberFormat="1" applyFont="1" applyFill="1" applyBorder="1" applyAlignment="1">
      <alignment horizontal="center" vertical="center" wrapText="1"/>
    </xf>
    <xf numFmtId="0" fontId="35" fillId="0" borderId="10" xfId="45" applyFont="1" applyFill="1" applyBorder="1" applyAlignment="1">
      <alignment horizontal="center" vertical="center" textRotation="90" wrapText="1"/>
    </xf>
    <xf numFmtId="0" fontId="101" fillId="0" borderId="10" xfId="45" applyFont="1" applyFill="1" applyBorder="1" applyAlignment="1">
      <alignment horizontal="center" vertical="center"/>
    </xf>
    <xf numFmtId="0" fontId="61" fillId="28" borderId="10" xfId="45" applyFont="1" applyFill="1" applyBorder="1" applyAlignment="1">
      <alignment horizontal="center" vertical="center"/>
    </xf>
    <xf numFmtId="0" fontId="61" fillId="25" borderId="10" xfId="45" applyFont="1" applyFill="1" applyBorder="1" applyAlignment="1">
      <alignment horizontal="center" vertical="center"/>
    </xf>
    <xf numFmtId="0" fontId="61" fillId="29" borderId="10" xfId="45" applyFont="1" applyFill="1" applyBorder="1" applyAlignment="1">
      <alignment horizontal="center" vertical="center"/>
    </xf>
    <xf numFmtId="1" fontId="61" fillId="29" borderId="10" xfId="45" applyNumberFormat="1" applyFont="1" applyFill="1" applyBorder="1" applyAlignment="1">
      <alignment horizontal="center" vertical="center"/>
    </xf>
    <xf numFmtId="1" fontId="61" fillId="28" borderId="10" xfId="45" applyNumberFormat="1" applyFont="1" applyFill="1" applyBorder="1" applyAlignment="1">
      <alignment horizontal="center" vertical="center"/>
    </xf>
    <xf numFmtId="2" fontId="31" fillId="0" borderId="11" xfId="45" applyNumberFormat="1" applyFont="1" applyFill="1" applyBorder="1" applyAlignment="1">
      <alignment horizontal="center" vertical="center" wrapText="1"/>
    </xf>
    <xf numFmtId="2" fontId="31" fillId="29" borderId="11" xfId="45" applyNumberFormat="1" applyFont="1" applyFill="1" applyBorder="1" applyAlignment="1">
      <alignment horizontal="center" vertical="center" wrapText="1"/>
    </xf>
    <xf numFmtId="2" fontId="31" fillId="29" borderId="11" xfId="45" applyNumberFormat="1" applyFont="1" applyFill="1" applyBorder="1" applyAlignment="1">
      <alignment horizontal="left" vertical="center" wrapText="1"/>
    </xf>
    <xf numFmtId="0" fontId="31" fillId="29" borderId="11" xfId="45" applyFont="1" applyFill="1" applyBorder="1" applyAlignment="1">
      <alignment horizontal="center" vertical="center"/>
    </xf>
    <xf numFmtId="0" fontId="31" fillId="29" borderId="10" xfId="45" applyFont="1" applyFill="1" applyBorder="1" applyAlignment="1">
      <alignment horizontal="center" vertical="center"/>
    </xf>
    <xf numFmtId="2" fontId="31" fillId="25" borderId="11" xfId="45" applyNumberFormat="1" applyFont="1" applyFill="1" applyBorder="1" applyAlignment="1">
      <alignment horizontal="center" vertical="center" wrapText="1"/>
    </xf>
    <xf numFmtId="2" fontId="31" fillId="25" borderId="11" xfId="45" applyNumberFormat="1" applyFont="1" applyFill="1" applyBorder="1" applyAlignment="1">
      <alignment horizontal="left" vertical="center" wrapText="1"/>
    </xf>
    <xf numFmtId="0" fontId="31" fillId="25" borderId="10" xfId="45" applyFont="1" applyFill="1" applyBorder="1" applyAlignment="1">
      <alignment horizontal="center" vertical="center"/>
    </xf>
    <xf numFmtId="2" fontId="31" fillId="28" borderId="11" xfId="45" applyNumberFormat="1" applyFont="1" applyFill="1" applyBorder="1" applyAlignment="1">
      <alignment horizontal="center" vertical="center" wrapText="1"/>
    </xf>
    <xf numFmtId="2" fontId="31" fillId="28" borderId="11" xfId="45" applyNumberFormat="1" applyFont="1" applyFill="1" applyBorder="1" applyAlignment="1">
      <alignment horizontal="left" vertical="center" wrapText="1"/>
    </xf>
    <xf numFmtId="0" fontId="31" fillId="28" borderId="11" xfId="45" applyFont="1" applyFill="1" applyBorder="1" applyAlignment="1">
      <alignment horizontal="center" vertical="center"/>
    </xf>
    <xf numFmtId="0" fontId="31" fillId="28" borderId="10" xfId="45" applyFont="1" applyFill="1" applyBorder="1" applyAlignment="1">
      <alignment horizontal="center" vertical="center"/>
    </xf>
    <xf numFmtId="1" fontId="31" fillId="28" borderId="10" xfId="45" applyNumberFormat="1" applyFont="1" applyFill="1" applyBorder="1" applyAlignment="1">
      <alignment horizontal="center" vertical="center"/>
    </xf>
    <xf numFmtId="1" fontId="31" fillId="29" borderId="10" xfId="45" applyNumberFormat="1" applyFont="1" applyFill="1" applyBorder="1" applyAlignment="1">
      <alignment horizontal="center" vertical="center"/>
    </xf>
    <xf numFmtId="0" fontId="101" fillId="0" borderId="11" xfId="45" applyFont="1" applyFill="1" applyBorder="1" applyAlignment="1">
      <alignment horizontal="center" vertical="center"/>
    </xf>
    <xf numFmtId="0" fontId="36" fillId="0" borderId="0" xfId="55" applyFont="1" applyBorder="1" applyAlignment="1">
      <alignment wrapText="1"/>
    </xf>
    <xf numFmtId="0" fontId="9" fillId="0" borderId="0" xfId="37" applyFont="1" applyAlignment="1"/>
    <xf numFmtId="1" fontId="31" fillId="25" borderId="10" xfId="45" applyNumberFormat="1" applyFont="1" applyFill="1" applyBorder="1" applyAlignment="1">
      <alignment horizontal="center" vertical="center"/>
    </xf>
    <xf numFmtId="0" fontId="35" fillId="0" borderId="0" xfId="37" applyFont="1" applyFill="1" applyBorder="1" applyAlignment="1">
      <alignment horizontal="center" vertical="center" textRotation="90" wrapText="1"/>
    </xf>
    <xf numFmtId="0" fontId="35" fillId="0" borderId="0" xfId="45" applyFont="1" applyFill="1" applyBorder="1" applyAlignment="1">
      <alignment horizontal="center" vertical="center" textRotation="90" wrapText="1"/>
    </xf>
    <xf numFmtId="0" fontId="33" fillId="0" borderId="0" xfId="55" applyFont="1" applyFill="1" applyAlignment="1">
      <alignment horizontal="center" vertical="center" wrapText="1"/>
    </xf>
    <xf numFmtId="0" fontId="36" fillId="0" borderId="0" xfId="55" applyFont="1" applyFill="1" applyAlignment="1">
      <alignment vertical="center" wrapText="1"/>
    </xf>
    <xf numFmtId="49" fontId="35" fillId="0" borderId="0" xfId="55" applyNumberFormat="1" applyFont="1" applyBorder="1" applyAlignment="1">
      <alignment wrapText="1"/>
    </xf>
    <xf numFmtId="49" fontId="60" fillId="0" borderId="0" xfId="55" applyNumberFormat="1" applyFont="1" applyBorder="1" applyAlignment="1">
      <alignment wrapText="1"/>
    </xf>
    <xf numFmtId="0" fontId="35" fillId="0" borderId="0" xfId="55" applyFont="1" applyBorder="1" applyAlignment="1">
      <alignment wrapText="1"/>
    </xf>
    <xf numFmtId="0" fontId="36" fillId="0" borderId="0" xfId="55" applyFont="1" applyAlignment="1">
      <alignment wrapText="1"/>
    </xf>
    <xf numFmtId="0" fontId="9" fillId="29" borderId="0" xfId="37" applyNumberFormat="1" applyFont="1" applyFill="1"/>
    <xf numFmtId="166" fontId="9" fillId="25" borderId="10" xfId="37" applyNumberFormat="1" applyFont="1" applyFill="1" applyBorder="1" applyAlignment="1">
      <alignment horizontal="center" vertical="center"/>
    </xf>
    <xf numFmtId="0" fontId="9" fillId="25" borderId="0" xfId="37" applyNumberFormat="1" applyFont="1" applyFill="1"/>
    <xf numFmtId="0" fontId="61" fillId="0" borderId="0" xfId="37" applyNumberFormat="1" applyFont="1" applyFill="1"/>
    <xf numFmtId="166" fontId="101" fillId="0" borderId="10" xfId="37" applyNumberFormat="1" applyFont="1" applyFill="1" applyBorder="1" applyAlignment="1">
      <alignment horizontal="center" vertical="center"/>
    </xf>
    <xf numFmtId="0" fontId="101" fillId="0" borderId="10" xfId="37" applyNumberFormat="1" applyFont="1" applyBorder="1" applyAlignment="1">
      <alignment horizontal="center" vertical="center"/>
    </xf>
    <xf numFmtId="0" fontId="101" fillId="0" borderId="10" xfId="37" applyNumberFormat="1" applyFont="1" applyFill="1" applyBorder="1" applyAlignment="1">
      <alignment horizontal="center" vertical="center"/>
    </xf>
    <xf numFmtId="0" fontId="35" fillId="0" borderId="0" xfId="37" applyFont="1" applyFill="1"/>
    <xf numFmtId="0" fontId="35" fillId="0" borderId="0" xfId="37" applyFont="1" applyFill="1" applyAlignment="1">
      <alignment horizontal="center"/>
    </xf>
    <xf numFmtId="1" fontId="35" fillId="0" borderId="0" xfId="37" applyNumberFormat="1" applyFont="1" applyFill="1"/>
    <xf numFmtId="0" fontId="35" fillId="0" borderId="0" xfId="37" applyFont="1" applyFill="1" applyAlignment="1"/>
    <xf numFmtId="0" fontId="35" fillId="0" borderId="0" xfId="37" applyFont="1"/>
    <xf numFmtId="0" fontId="60" fillId="0" borderId="0" xfId="55" applyFont="1" applyFill="1"/>
    <xf numFmtId="0" fontId="60" fillId="0" borderId="0" xfId="37" applyFont="1" applyFill="1"/>
    <xf numFmtId="0" fontId="60" fillId="0" borderId="0" xfId="37" applyFont="1" applyFill="1" applyAlignment="1">
      <alignment horizontal="center"/>
    </xf>
    <xf numFmtId="1" fontId="60" fillId="0" borderId="0" xfId="37" applyNumberFormat="1" applyFont="1" applyFill="1" applyAlignment="1">
      <alignment horizontal="center"/>
    </xf>
    <xf numFmtId="166" fontId="60" fillId="0" borderId="0" xfId="37" applyNumberFormat="1" applyFont="1" applyFill="1" applyAlignment="1">
      <alignment horizontal="center"/>
    </xf>
    <xf numFmtId="0" fontId="60" fillId="0" borderId="0" xfId="37" applyFont="1" applyFill="1" applyAlignment="1"/>
    <xf numFmtId="0" fontId="60" fillId="0" borderId="0" xfId="55" applyFont="1" applyAlignment="1">
      <alignment vertical="top"/>
    </xf>
    <xf numFmtId="0" fontId="60" fillId="0" borderId="0" xfId="37" applyFont="1" applyFill="1" applyAlignment="1">
      <alignment horizontal="center" vertical="center"/>
    </xf>
    <xf numFmtId="0" fontId="60" fillId="0" borderId="0" xfId="37" applyFont="1" applyFill="1" applyAlignment="1">
      <alignment vertical="center"/>
    </xf>
    <xf numFmtId="0" fontId="35" fillId="0" borderId="21" xfId="37" applyFont="1" applyFill="1" applyBorder="1" applyAlignment="1"/>
    <xf numFmtId="1" fontId="35" fillId="0" borderId="0" xfId="37" applyNumberFormat="1" applyFont="1" applyFill="1" applyAlignment="1"/>
    <xf numFmtId="166" fontId="35" fillId="0" borderId="0" xfId="37" applyNumberFormat="1" applyFont="1" applyFill="1" applyAlignment="1"/>
    <xf numFmtId="166" fontId="35" fillId="0" borderId="0" xfId="37" applyNumberFormat="1" applyFont="1" applyFill="1" applyAlignment="1">
      <alignment horizontal="center"/>
    </xf>
    <xf numFmtId="1" fontId="60" fillId="0" borderId="0" xfId="37" applyNumberFormat="1" applyFont="1" applyFill="1" applyBorder="1" applyAlignment="1">
      <alignment vertical="top"/>
    </xf>
    <xf numFmtId="1" fontId="35" fillId="0" borderId="13" xfId="37" applyNumberFormat="1" applyFont="1" applyFill="1" applyBorder="1" applyAlignment="1">
      <alignment horizontal="center" vertical="center" wrapText="1"/>
    </xf>
    <xf numFmtId="0" fontId="35" fillId="0" borderId="13" xfId="37" applyFont="1" applyFill="1" applyBorder="1" applyAlignment="1">
      <alignment horizontal="center" vertical="center" wrapText="1"/>
    </xf>
    <xf numFmtId="0" fontId="35" fillId="0" borderId="13" xfId="37" applyFont="1" applyBorder="1" applyAlignment="1">
      <alignment horizontal="center" vertical="center" wrapText="1"/>
    </xf>
    <xf numFmtId="0" fontId="35" fillId="0" borderId="10" xfId="37" applyFont="1" applyFill="1" applyBorder="1" applyAlignment="1">
      <alignment horizontal="center" vertical="center" wrapText="1"/>
    </xf>
    <xf numFmtId="1" fontId="35" fillId="0" borderId="10" xfId="37" applyNumberFormat="1" applyFont="1" applyFill="1" applyBorder="1" applyAlignment="1">
      <alignment horizontal="center" vertical="center" wrapText="1"/>
    </xf>
    <xf numFmtId="49" fontId="35" fillId="0" borderId="10" xfId="37" applyNumberFormat="1" applyFont="1" applyFill="1" applyBorder="1" applyAlignment="1">
      <alignment horizontal="center" vertical="center" wrapText="1"/>
    </xf>
    <xf numFmtId="1" fontId="35" fillId="0" borderId="10" xfId="55" applyNumberFormat="1" applyFont="1" applyFill="1" applyBorder="1" applyAlignment="1">
      <alignment horizontal="center" vertical="center" wrapText="1"/>
    </xf>
    <xf numFmtId="0" fontId="104" fillId="0" borderId="10" xfId="37" applyFont="1" applyFill="1" applyBorder="1" applyAlignment="1">
      <alignment horizontal="center" vertical="center"/>
    </xf>
    <xf numFmtId="166" fontId="35" fillId="0" borderId="0" xfId="37" applyNumberFormat="1" applyFont="1" applyFill="1" applyAlignment="1">
      <alignment vertical="center"/>
    </xf>
    <xf numFmtId="166" fontId="60" fillId="0" borderId="0" xfId="37" applyNumberFormat="1" applyFont="1" applyFill="1" applyAlignment="1">
      <alignment horizontal="right" vertical="center"/>
    </xf>
    <xf numFmtId="2" fontId="105" fillId="25" borderId="10" xfId="37" applyNumberFormat="1" applyFont="1" applyFill="1" applyBorder="1" applyAlignment="1">
      <alignment horizontal="center" vertical="center"/>
    </xf>
    <xf numFmtId="2" fontId="60" fillId="31" borderId="10" xfId="37" applyNumberFormat="1" applyFont="1" applyFill="1" applyBorder="1" applyAlignment="1">
      <alignment horizontal="center" vertical="center"/>
    </xf>
    <xf numFmtId="166" fontId="60" fillId="31" borderId="10" xfId="37" applyNumberFormat="1" applyFont="1" applyFill="1" applyBorder="1" applyAlignment="1">
      <alignment horizontal="center" vertical="center"/>
    </xf>
    <xf numFmtId="0" fontId="60" fillId="31" borderId="0" xfId="37" applyFont="1" applyFill="1" applyAlignment="1">
      <alignment vertical="center"/>
    </xf>
    <xf numFmtId="2" fontId="35" fillId="0" borderId="10" xfId="37" applyNumberFormat="1" applyFont="1" applyBorder="1" applyAlignment="1">
      <alignment horizontal="center" vertical="center"/>
    </xf>
    <xf numFmtId="0" fontId="60" fillId="29" borderId="10" xfId="37" applyFont="1" applyFill="1" applyBorder="1" applyAlignment="1">
      <alignment horizontal="center" vertical="center"/>
    </xf>
    <xf numFmtId="0" fontId="35" fillId="0" borderId="10" xfId="37" applyFont="1" applyBorder="1" applyAlignment="1">
      <alignment horizontal="center" vertical="center"/>
    </xf>
    <xf numFmtId="0" fontId="35" fillId="0" borderId="11" xfId="37" applyFont="1" applyBorder="1" applyAlignment="1">
      <alignment horizontal="left" vertical="center" wrapText="1"/>
    </xf>
    <xf numFmtId="0" fontId="45" fillId="0" borderId="11" xfId="37" applyFont="1" applyBorder="1" applyAlignment="1">
      <alignment horizontal="left" vertical="center" wrapText="1"/>
    </xf>
    <xf numFmtId="1" fontId="35" fillId="26" borderId="10" xfId="55" applyNumberFormat="1" applyFont="1" applyFill="1" applyBorder="1" applyAlignment="1">
      <alignment horizontal="left" vertical="center" wrapText="1"/>
    </xf>
    <xf numFmtId="2" fontId="35" fillId="26" borderId="10" xfId="37" applyNumberFormat="1" applyFont="1" applyFill="1" applyBorder="1" applyAlignment="1">
      <alignment horizontal="center" vertical="center"/>
    </xf>
    <xf numFmtId="1" fontId="35" fillId="26" borderId="10" xfId="37" applyNumberFormat="1" applyFont="1" applyFill="1" applyBorder="1" applyAlignment="1">
      <alignment horizontal="center" vertical="center"/>
    </xf>
    <xf numFmtId="0" fontId="35" fillId="26" borderId="11" xfId="37" applyFont="1" applyFill="1" applyBorder="1" applyAlignment="1">
      <alignment horizontal="center" vertical="center" wrapText="1"/>
    </xf>
    <xf numFmtId="0" fontId="35" fillId="26" borderId="0" xfId="37" applyFont="1" applyFill="1" applyAlignment="1">
      <alignment vertical="center"/>
    </xf>
    <xf numFmtId="1" fontId="35" fillId="28" borderId="10" xfId="55" applyNumberFormat="1" applyFont="1" applyFill="1" applyBorder="1" applyAlignment="1">
      <alignment horizontal="center" vertical="center" wrapText="1"/>
    </xf>
    <xf numFmtId="1" fontId="35" fillId="28" borderId="10" xfId="55" applyNumberFormat="1" applyFont="1" applyFill="1" applyBorder="1" applyAlignment="1">
      <alignment horizontal="left" vertical="center" wrapText="1"/>
    </xf>
    <xf numFmtId="0" fontId="35" fillId="29" borderId="11" xfId="37" applyFont="1" applyFill="1" applyBorder="1" applyAlignment="1">
      <alignment horizontal="center" vertical="center" wrapText="1"/>
    </xf>
    <xf numFmtId="1" fontId="35" fillId="0" borderId="10" xfId="55" applyNumberFormat="1" applyFont="1" applyFill="1" applyBorder="1" applyAlignment="1">
      <alignment horizontal="left" vertical="center" wrapText="1"/>
    </xf>
    <xf numFmtId="0" fontId="35" fillId="0" borderId="11" xfId="37" applyFont="1" applyFill="1" applyBorder="1" applyAlignment="1">
      <alignment horizontal="center" vertical="center"/>
    </xf>
    <xf numFmtId="0" fontId="35" fillId="0" borderId="11" xfId="37" applyFont="1" applyFill="1" applyBorder="1" applyAlignment="1">
      <alignment horizontal="center" vertical="center" wrapText="1"/>
    </xf>
    <xf numFmtId="0" fontId="60" fillId="31" borderId="10" xfId="37" applyFont="1" applyFill="1" applyBorder="1" applyAlignment="1">
      <alignment horizontal="center" vertical="center"/>
    </xf>
    <xf numFmtId="2" fontId="104" fillId="0" borderId="10" xfId="37" applyNumberFormat="1" applyFont="1" applyBorder="1" applyAlignment="1">
      <alignment horizontal="center" vertical="center"/>
    </xf>
    <xf numFmtId="166" fontId="60" fillId="29" borderId="0" xfId="37" applyNumberFormat="1" applyFont="1" applyFill="1" applyAlignment="1">
      <alignment vertical="center"/>
    </xf>
    <xf numFmtId="0" fontId="35" fillId="29" borderId="11" xfId="37" applyFont="1" applyFill="1" applyBorder="1" applyAlignment="1">
      <alignment horizontal="center" vertical="center"/>
    </xf>
    <xf numFmtId="1" fontId="35" fillId="26" borderId="11" xfId="55" applyNumberFormat="1" applyFont="1" applyFill="1" applyBorder="1" applyAlignment="1">
      <alignment horizontal="center" vertical="center" wrapText="1"/>
    </xf>
    <xf numFmtId="1" fontId="35" fillId="26" borderId="11" xfId="55" applyNumberFormat="1" applyFont="1" applyFill="1" applyBorder="1" applyAlignment="1">
      <alignment horizontal="left" vertical="center" wrapText="1"/>
    </xf>
    <xf numFmtId="0" fontId="35" fillId="26" borderId="11" xfId="37" applyFont="1" applyFill="1" applyBorder="1" applyAlignment="1">
      <alignment horizontal="center" vertical="center"/>
    </xf>
    <xf numFmtId="1" fontId="35" fillId="28" borderId="11" xfId="55" applyNumberFormat="1" applyFont="1" applyFill="1" applyBorder="1" applyAlignment="1">
      <alignment horizontal="left" vertical="center" wrapText="1"/>
    </xf>
    <xf numFmtId="2" fontId="35" fillId="28" borderId="11" xfId="37" applyNumberFormat="1" applyFont="1" applyFill="1" applyBorder="1" applyAlignment="1">
      <alignment horizontal="center" vertical="center"/>
    </xf>
    <xf numFmtId="1" fontId="35" fillId="28" borderId="11" xfId="37" applyNumberFormat="1" applyFont="1" applyFill="1" applyBorder="1" applyAlignment="1">
      <alignment horizontal="center" vertical="center"/>
    </xf>
    <xf numFmtId="49" fontId="35" fillId="28" borderId="11" xfId="37" applyNumberFormat="1" applyFont="1" applyFill="1" applyBorder="1" applyAlignment="1">
      <alignment horizontal="center" vertical="center"/>
    </xf>
    <xf numFmtId="0" fontId="35" fillId="28" borderId="11" xfId="37" applyFont="1" applyFill="1" applyBorder="1" applyAlignment="1">
      <alignment horizontal="center" vertical="center"/>
    </xf>
    <xf numFmtId="166" fontId="35" fillId="28" borderId="11" xfId="37" applyNumberFormat="1" applyFont="1" applyFill="1" applyBorder="1" applyAlignment="1">
      <alignment horizontal="center" vertical="center"/>
    </xf>
    <xf numFmtId="0" fontId="35" fillId="28" borderId="11" xfId="37" applyFont="1" applyFill="1" applyBorder="1" applyAlignment="1">
      <alignment horizontal="center" vertical="center" wrapText="1"/>
    </xf>
    <xf numFmtId="0" fontId="35" fillId="28" borderId="0" xfId="37" applyFont="1" applyFill="1" applyBorder="1" applyAlignment="1">
      <alignment vertical="center"/>
    </xf>
    <xf numFmtId="166" fontId="35" fillId="0" borderId="10" xfId="37" applyNumberFormat="1" applyFont="1" applyFill="1" applyBorder="1" applyAlignment="1">
      <alignment horizontal="center" vertical="center" wrapText="1"/>
    </xf>
    <xf numFmtId="1" fontId="60" fillId="26" borderId="10" xfId="55" applyNumberFormat="1" applyFont="1" applyFill="1" applyBorder="1" applyAlignment="1">
      <alignment horizontal="center" vertical="center" wrapText="1"/>
    </xf>
    <xf numFmtId="1" fontId="60" fillId="26" borderId="10" xfId="55" applyNumberFormat="1" applyFont="1" applyFill="1" applyBorder="1" applyAlignment="1">
      <alignment horizontal="left" vertical="center" wrapText="1"/>
    </xf>
    <xf numFmtId="1" fontId="60" fillId="26" borderId="10" xfId="37" applyNumberFormat="1" applyFont="1" applyFill="1" applyBorder="1" applyAlignment="1">
      <alignment horizontal="center" vertical="center"/>
    </xf>
    <xf numFmtId="0" fontId="60" fillId="26" borderId="10" xfId="37" applyFont="1" applyFill="1" applyBorder="1" applyAlignment="1">
      <alignment horizontal="center" vertical="center"/>
    </xf>
    <xf numFmtId="1" fontId="60" fillId="29" borderId="11" xfId="55" applyNumberFormat="1" applyFont="1" applyFill="1" applyBorder="1" applyAlignment="1">
      <alignment horizontal="left" vertical="center" wrapText="1"/>
    </xf>
    <xf numFmtId="1" fontId="60" fillId="29" borderId="11" xfId="55" applyNumberFormat="1" applyFont="1" applyFill="1" applyBorder="1" applyAlignment="1">
      <alignment horizontal="center" vertical="center" wrapText="1"/>
    </xf>
    <xf numFmtId="1" fontId="35" fillId="0" borderId="11" xfId="55" applyNumberFormat="1" applyFont="1" applyFill="1" applyBorder="1" applyAlignment="1">
      <alignment horizontal="left" vertical="center" wrapText="1"/>
    </xf>
    <xf numFmtId="1" fontId="35" fillId="0" borderId="11" xfId="55" applyNumberFormat="1" applyFont="1" applyFill="1" applyBorder="1" applyAlignment="1">
      <alignment horizontal="center" vertical="center" wrapText="1"/>
    </xf>
    <xf numFmtId="2" fontId="105" fillId="26" borderId="10" xfId="37" applyNumberFormat="1" applyFont="1" applyFill="1" applyBorder="1" applyAlignment="1">
      <alignment horizontal="center" vertical="center"/>
    </xf>
    <xf numFmtId="1" fontId="105" fillId="26" borderId="10" xfId="37" applyNumberFormat="1" applyFont="1" applyFill="1" applyBorder="1" applyAlignment="1">
      <alignment horizontal="center" vertical="center"/>
    </xf>
    <xf numFmtId="0" fontId="105" fillId="26" borderId="10" xfId="37" applyFont="1" applyFill="1" applyBorder="1" applyAlignment="1">
      <alignment horizontal="center" vertical="center"/>
    </xf>
    <xf numFmtId="166" fontId="105" fillId="26" borderId="10" xfId="37" applyNumberFormat="1" applyFont="1" applyFill="1" applyBorder="1" applyAlignment="1">
      <alignment horizontal="center" vertical="center"/>
    </xf>
    <xf numFmtId="0" fontId="105" fillId="26" borderId="0" xfId="37" applyFont="1" applyFill="1" applyAlignment="1">
      <alignment vertical="center"/>
    </xf>
    <xf numFmtId="49" fontId="104" fillId="0" borderId="10" xfId="37" applyNumberFormat="1" applyFont="1" applyBorder="1" applyAlignment="1">
      <alignment horizontal="center" vertical="center"/>
    </xf>
    <xf numFmtId="1" fontId="104" fillId="0" borderId="10" xfId="55" applyNumberFormat="1" applyFont="1" applyFill="1" applyBorder="1" applyAlignment="1">
      <alignment horizontal="left" vertical="center" wrapText="1"/>
    </xf>
    <xf numFmtId="1" fontId="104" fillId="0" borderId="10" xfId="55" applyNumberFormat="1" applyFont="1" applyFill="1" applyBorder="1" applyAlignment="1">
      <alignment horizontal="center" vertical="center" wrapText="1"/>
    </xf>
    <xf numFmtId="0" fontId="104" fillId="0" borderId="10" xfId="37" applyFont="1" applyFill="1" applyBorder="1" applyAlignment="1">
      <alignment horizontal="center" vertical="center" wrapText="1"/>
    </xf>
    <xf numFmtId="0" fontId="104" fillId="0" borderId="0" xfId="37" applyFont="1" applyFill="1" applyAlignment="1">
      <alignment vertical="center"/>
    </xf>
    <xf numFmtId="0" fontId="104" fillId="0" borderId="0" xfId="37" applyFont="1" applyAlignment="1">
      <alignment vertical="center"/>
    </xf>
    <xf numFmtId="0" fontId="35" fillId="0" borderId="0" xfId="37" applyFont="1" applyAlignment="1">
      <alignment horizontal="center"/>
    </xf>
    <xf numFmtId="1" fontId="35" fillId="0" borderId="0" xfId="37" applyNumberFormat="1" applyFont="1"/>
    <xf numFmtId="166" fontId="9" fillId="27" borderId="10" xfId="37" applyNumberFormat="1" applyFont="1" applyFill="1" applyBorder="1" applyAlignment="1">
      <alignment horizontal="center" vertical="center"/>
    </xf>
    <xf numFmtId="0" fontId="9" fillId="27" borderId="0" xfId="37" applyNumberFormat="1" applyFont="1" applyFill="1"/>
    <xf numFmtId="3" fontId="9" fillId="0" borderId="10" xfId="55" applyNumberFormat="1" applyFont="1" applyFill="1" applyBorder="1" applyAlignment="1">
      <alignment horizontal="center" vertical="center"/>
    </xf>
    <xf numFmtId="169" fontId="101" fillId="0" borderId="10" xfId="55" applyNumberFormat="1" applyFont="1" applyBorder="1" applyAlignment="1">
      <alignment horizontal="center" vertical="center"/>
    </xf>
    <xf numFmtId="169" fontId="101" fillId="29" borderId="10" xfId="55" applyNumberFormat="1" applyFont="1" applyFill="1" applyBorder="1" applyAlignment="1">
      <alignment horizontal="center" vertical="center"/>
    </xf>
    <xf numFmtId="3" fontId="101" fillId="0" borderId="10" xfId="55" applyNumberFormat="1" applyFont="1" applyBorder="1" applyAlignment="1">
      <alignment horizontal="center" vertical="center"/>
    </xf>
    <xf numFmtId="169" fontId="101" fillId="0" borderId="10" xfId="55" applyNumberFormat="1" applyFont="1" applyFill="1" applyBorder="1" applyAlignment="1">
      <alignment horizontal="center" vertical="center"/>
    </xf>
    <xf numFmtId="4" fontId="101" fillId="0" borderId="10" xfId="55" applyNumberFormat="1" applyFont="1" applyBorder="1" applyAlignment="1">
      <alignment horizontal="center" vertical="center"/>
    </xf>
    <xf numFmtId="0" fontId="35" fillId="0" borderId="0" xfId="37" applyFont="1" applyFill="1" applyAlignment="1">
      <alignment horizontal="right" vertical="center"/>
    </xf>
    <xf numFmtId="0" fontId="9" fillId="0" borderId="0" xfId="107" applyFont="1" applyFill="1"/>
    <xf numFmtId="0" fontId="27" fillId="0" borderId="0" xfId="36" applyFont="1" applyFill="1"/>
    <xf numFmtId="0" fontId="44" fillId="0" borderId="0" xfId="36" applyFont="1" applyFill="1"/>
    <xf numFmtId="0" fontId="9" fillId="0" borderId="10" xfId="36" applyFont="1" applyFill="1" applyBorder="1" applyAlignment="1">
      <alignment horizontal="center" vertical="center" wrapText="1"/>
    </xf>
    <xf numFmtId="0" fontId="36" fillId="0" borderId="0" xfId="55" applyFont="1" applyFill="1" applyAlignment="1"/>
    <xf numFmtId="0" fontId="56" fillId="0" borderId="0" xfId="55" applyFont="1" applyFill="1" applyAlignment="1"/>
    <xf numFmtId="0" fontId="9" fillId="0" borderId="0" xfId="37" applyFont="1" applyFill="1" applyAlignment="1"/>
    <xf numFmtId="0" fontId="35" fillId="24" borderId="0" xfId="57" applyFont="1" applyFill="1" applyAlignment="1">
      <alignment horizontal="right" wrapText="1"/>
    </xf>
    <xf numFmtId="0" fontId="9" fillId="24" borderId="0" xfId="57" applyFont="1" applyFill="1" applyBorder="1" applyAlignment="1">
      <alignment vertical="center"/>
    </xf>
    <xf numFmtId="2" fontId="9" fillId="24" borderId="0" xfId="57" applyNumberFormat="1" applyFont="1" applyFill="1" applyBorder="1" applyAlignment="1">
      <alignment vertical="center"/>
    </xf>
    <xf numFmtId="0" fontId="43" fillId="24" borderId="0" xfId="57" applyFont="1" applyFill="1"/>
    <xf numFmtId="2" fontId="9" fillId="24" borderId="0" xfId="57" applyNumberFormat="1" applyFont="1" applyFill="1"/>
    <xf numFmtId="0" fontId="36" fillId="24" borderId="0" xfId="57" applyFont="1" applyFill="1" applyAlignment="1">
      <alignment horizontal="justify"/>
    </xf>
    <xf numFmtId="0" fontId="45" fillId="0" borderId="0" xfId="55" applyFont="1" applyFill="1" applyBorder="1" applyAlignment="1">
      <alignment horizontal="center" vertical="top"/>
    </xf>
    <xf numFmtId="0" fontId="33" fillId="0" borderId="0" xfId="55" applyFont="1" applyFill="1" applyAlignment="1">
      <alignment horizontal="center" vertical="center"/>
    </xf>
    <xf numFmtId="0" fontId="9" fillId="0" borderId="0" xfId="0" applyFont="1" applyFill="1" applyAlignment="1">
      <alignment horizontal="right"/>
    </xf>
    <xf numFmtId="0" fontId="0" fillId="0" borderId="21" xfId="0" applyFont="1" applyFill="1" applyBorder="1" applyAlignment="1">
      <alignment horizontal="center"/>
    </xf>
    <xf numFmtId="0" fontId="45" fillId="0" borderId="15" xfId="0" applyFont="1" applyFill="1" applyBorder="1" applyAlignment="1">
      <alignment horizontal="center"/>
    </xf>
    <xf numFmtId="0" fontId="9" fillId="0" borderId="0" xfId="55" applyFont="1" applyFill="1" applyAlignment="1">
      <alignment horizontal="left"/>
    </xf>
    <xf numFmtId="0" fontId="9" fillId="0" borderId="0" xfId="55" applyFont="1" applyFill="1" applyAlignment="1">
      <alignment horizontal="left" wrapText="1"/>
    </xf>
    <xf numFmtId="0" fontId="70" fillId="0" borderId="0" xfId="55" applyFont="1" applyFill="1" applyAlignment="1">
      <alignment horizontal="center" vertical="center"/>
    </xf>
    <xf numFmtId="0" fontId="70" fillId="0" borderId="0" xfId="55" applyFont="1" applyFill="1" applyAlignment="1">
      <alignment horizontal="center"/>
    </xf>
    <xf numFmtId="0" fontId="9" fillId="0" borderId="0" xfId="55" applyFont="1" applyFill="1" applyAlignment="1">
      <alignment horizontal="right" vertical="center"/>
    </xf>
    <xf numFmtId="0" fontId="9" fillId="0" borderId="21" xfId="55" applyFont="1" applyFill="1" applyBorder="1" applyAlignment="1">
      <alignment horizontal="center" vertical="center"/>
    </xf>
    <xf numFmtId="0" fontId="9" fillId="0" borderId="21" xfId="0" applyFont="1" applyFill="1" applyBorder="1" applyAlignment="1">
      <alignment horizontal="center"/>
    </xf>
    <xf numFmtId="0" fontId="33" fillId="0" borderId="10" xfId="55" applyFont="1" applyFill="1" applyBorder="1" applyAlignment="1">
      <alignment horizontal="center" vertical="center" wrapText="1"/>
    </xf>
    <xf numFmtId="0" fontId="9" fillId="0" borderId="12" xfId="55" applyFont="1" applyFill="1" applyBorder="1" applyAlignment="1">
      <alignment horizontal="center" vertical="center" wrapText="1"/>
    </xf>
    <xf numFmtId="0" fontId="9" fillId="0" borderId="24" xfId="55" applyFont="1" applyFill="1" applyBorder="1" applyAlignment="1">
      <alignment horizontal="center" vertical="center" wrapText="1"/>
    </xf>
    <xf numFmtId="0" fontId="9" fillId="0" borderId="18" xfId="55" applyFont="1" applyFill="1" applyBorder="1" applyAlignment="1">
      <alignment horizontal="center" vertical="center" wrapText="1"/>
    </xf>
    <xf numFmtId="0" fontId="9" fillId="0" borderId="10" xfId="55" applyFont="1" applyFill="1" applyBorder="1" applyAlignment="1">
      <alignment horizontal="center" vertical="center" wrapText="1"/>
    </xf>
    <xf numFmtId="0" fontId="9" fillId="0" borderId="12" xfId="55" applyFont="1" applyFill="1" applyBorder="1" applyAlignment="1">
      <alignment horizontal="center" vertical="center" textRotation="90" wrapText="1"/>
    </xf>
    <xf numFmtId="0" fontId="9" fillId="0" borderId="18" xfId="55" applyFont="1" applyFill="1" applyBorder="1" applyAlignment="1">
      <alignment horizontal="center" vertical="center" textRotation="90" wrapText="1"/>
    </xf>
    <xf numFmtId="0" fontId="9" fillId="0" borderId="10" xfId="55" applyFont="1" applyFill="1" applyBorder="1" applyAlignment="1">
      <alignment horizontal="center" vertical="center" textRotation="90" wrapText="1"/>
    </xf>
    <xf numFmtId="0" fontId="33" fillId="0" borderId="11" xfId="55" applyFont="1" applyFill="1" applyBorder="1" applyAlignment="1">
      <alignment horizontal="center" vertical="center"/>
    </xf>
    <xf numFmtId="0" fontId="33" fillId="0" borderId="17" xfId="55" applyFont="1" applyFill="1" applyBorder="1" applyAlignment="1">
      <alignment horizontal="center" vertical="center"/>
    </xf>
    <xf numFmtId="0" fontId="33" fillId="0" borderId="13" xfId="55" applyFont="1" applyFill="1" applyBorder="1" applyAlignment="1">
      <alignment horizontal="center" vertical="center"/>
    </xf>
    <xf numFmtId="49" fontId="33" fillId="0" borderId="11" xfId="55" applyNumberFormat="1" applyFont="1" applyFill="1" applyBorder="1" applyAlignment="1">
      <alignment horizontal="center" vertical="center"/>
    </xf>
    <xf numFmtId="49" fontId="33" fillId="0" borderId="17" xfId="55" applyNumberFormat="1" applyFont="1" applyFill="1" applyBorder="1" applyAlignment="1">
      <alignment horizontal="center" vertical="center"/>
    </xf>
    <xf numFmtId="49" fontId="33" fillId="0" borderId="13" xfId="55" applyNumberFormat="1" applyFont="1" applyFill="1" applyBorder="1" applyAlignment="1">
      <alignment horizontal="center" vertical="center"/>
    </xf>
    <xf numFmtId="0" fontId="0" fillId="0" borderId="10" xfId="0" applyFont="1" applyFill="1" applyBorder="1" applyAlignment="1">
      <alignment horizontal="center" vertical="center" wrapText="1"/>
    </xf>
    <xf numFmtId="0" fontId="0" fillId="0" borderId="0" xfId="0" applyFont="1" applyFill="1" applyBorder="1" applyAlignment="1">
      <alignment horizontal="center" vertical="center"/>
    </xf>
    <xf numFmtId="0" fontId="0" fillId="0" borderId="14" xfId="0" applyFont="1" applyFill="1" applyBorder="1" applyAlignment="1">
      <alignment horizontal="center" vertical="center" wrapText="1"/>
    </xf>
    <xf numFmtId="0" fontId="0" fillId="0" borderId="21" xfId="0" applyFont="1" applyFill="1" applyBorder="1" applyAlignment="1">
      <alignment horizontal="center" vertical="center" wrapText="1"/>
    </xf>
    <xf numFmtId="0" fontId="0" fillId="0" borderId="19" xfId="0" applyFont="1" applyFill="1" applyBorder="1" applyAlignment="1">
      <alignment horizontal="center" vertical="center" wrapText="1"/>
    </xf>
    <xf numFmtId="0" fontId="0" fillId="0" borderId="16" xfId="0" applyFont="1" applyFill="1" applyBorder="1" applyAlignment="1">
      <alignment horizontal="center" vertical="center" wrapText="1"/>
    </xf>
    <xf numFmtId="0" fontId="0" fillId="0" borderId="15" xfId="0" applyFont="1" applyFill="1" applyBorder="1" applyAlignment="1">
      <alignment horizontal="center" vertical="center" wrapText="1"/>
    </xf>
    <xf numFmtId="0" fontId="0" fillId="0" borderId="20" xfId="0" applyFont="1" applyFill="1" applyBorder="1" applyAlignment="1">
      <alignment horizontal="center" vertical="center" wrapText="1"/>
    </xf>
    <xf numFmtId="0" fontId="0" fillId="0" borderId="11" xfId="0" applyFont="1" applyBorder="1" applyAlignment="1">
      <alignment horizontal="center" vertical="center" wrapText="1"/>
    </xf>
    <xf numFmtId="0" fontId="0" fillId="0" borderId="17" xfId="0" applyFont="1" applyBorder="1" applyAlignment="1">
      <alignment horizontal="center" vertical="center" wrapText="1"/>
    </xf>
    <xf numFmtId="0" fontId="0" fillId="0" borderId="13" xfId="0" applyFont="1" applyBorder="1" applyAlignment="1">
      <alignment horizontal="center" vertical="center" wrapText="1"/>
    </xf>
    <xf numFmtId="0" fontId="0" fillId="0" borderId="12" xfId="0" applyFont="1" applyFill="1" applyBorder="1" applyAlignment="1">
      <alignment horizontal="center" vertical="center" wrapText="1"/>
    </xf>
    <xf numFmtId="0" fontId="0" fillId="0" borderId="24" xfId="0" applyFont="1" applyFill="1" applyBorder="1" applyAlignment="1">
      <alignment horizontal="center" vertical="center" wrapText="1"/>
    </xf>
    <xf numFmtId="0" fontId="0" fillId="0" borderId="18" xfId="0" applyFont="1" applyFill="1" applyBorder="1" applyAlignment="1">
      <alignment horizontal="center" vertical="center" wrapText="1"/>
    </xf>
    <xf numFmtId="0" fontId="0" fillId="0" borderId="11" xfId="0" applyFont="1" applyFill="1" applyBorder="1" applyAlignment="1">
      <alignment horizontal="center" vertical="center" textRotation="90" wrapText="1"/>
    </xf>
    <xf numFmtId="0" fontId="0" fillId="0" borderId="17" xfId="0" applyFont="1" applyFill="1" applyBorder="1" applyAlignment="1">
      <alignment horizontal="center" vertical="center" textRotation="90" wrapText="1"/>
    </xf>
    <xf numFmtId="0" fontId="0" fillId="0" borderId="13" xfId="0" applyFont="1" applyFill="1" applyBorder="1" applyAlignment="1">
      <alignment horizontal="center" vertical="center" textRotation="90" wrapText="1"/>
    </xf>
    <xf numFmtId="0" fontId="0" fillId="0" borderId="11" xfId="0" applyFont="1" applyFill="1" applyBorder="1" applyAlignment="1">
      <alignment horizontal="center" vertical="center" wrapText="1"/>
    </xf>
    <xf numFmtId="0" fontId="0" fillId="0" borderId="17" xfId="0" applyFont="1" applyFill="1" applyBorder="1" applyAlignment="1">
      <alignment horizontal="center" vertical="center" wrapText="1"/>
    </xf>
    <xf numFmtId="0" fontId="0" fillId="0" borderId="13" xfId="0" applyFont="1" applyFill="1" applyBorder="1" applyAlignment="1">
      <alignment horizontal="center" vertical="center" wrapText="1"/>
    </xf>
    <xf numFmtId="0" fontId="0" fillId="0" borderId="10" xfId="0" applyFont="1" applyFill="1" applyBorder="1" applyAlignment="1">
      <alignment horizontal="center" vertical="center" textRotation="90" wrapText="1"/>
    </xf>
    <xf numFmtId="2" fontId="0" fillId="0" borderId="0" xfId="0" applyNumberFormat="1" applyFont="1" applyFill="1" applyBorder="1" applyAlignment="1">
      <alignment vertical="center" wrapText="1"/>
    </xf>
    <xf numFmtId="0" fontId="0" fillId="0" borderId="0" xfId="55" applyFont="1" applyFill="1" applyAlignment="1">
      <alignment horizontal="left" vertical="center"/>
    </xf>
    <xf numFmtId="0" fontId="0" fillId="0" borderId="0" xfId="55" applyFont="1" applyFill="1" applyAlignment="1">
      <alignment horizontal="left" vertical="center" wrapText="1"/>
    </xf>
    <xf numFmtId="0" fontId="60" fillId="0" borderId="0" xfId="0" applyFont="1" applyFill="1" applyAlignment="1">
      <alignment horizontal="center" vertical="center"/>
    </xf>
    <xf numFmtId="0" fontId="35" fillId="0" borderId="0" xfId="55" applyFont="1" applyAlignment="1">
      <alignment horizontal="right" vertical="center"/>
    </xf>
    <xf numFmtId="0" fontId="35" fillId="0" borderId="21" xfId="55" applyFont="1" applyBorder="1" applyAlignment="1">
      <alignment horizontal="center" vertical="center"/>
    </xf>
    <xf numFmtId="0" fontId="0" fillId="0" borderId="15" xfId="55" applyFont="1" applyBorder="1" applyAlignment="1">
      <alignment horizontal="center" vertical="center"/>
    </xf>
    <xf numFmtId="0" fontId="0" fillId="0" borderId="0" xfId="0" applyFont="1" applyFill="1" applyAlignment="1">
      <alignment horizontal="center" vertical="center"/>
    </xf>
    <xf numFmtId="0" fontId="35" fillId="0" borderId="0" xfId="0" applyFont="1" applyFill="1" applyAlignment="1">
      <alignment horizontal="center" vertical="center"/>
    </xf>
    <xf numFmtId="0" fontId="35" fillId="0" borderId="0" xfId="0" applyFont="1" applyFill="1" applyAlignment="1">
      <alignment horizontal="right" vertical="center"/>
    </xf>
    <xf numFmtId="0" fontId="35" fillId="0" borderId="21" xfId="0" applyFont="1" applyFill="1" applyBorder="1" applyAlignment="1">
      <alignment horizontal="center" vertical="center"/>
    </xf>
    <xf numFmtId="0" fontId="35" fillId="0" borderId="16" xfId="0" applyFont="1" applyFill="1" applyBorder="1" applyAlignment="1">
      <alignment horizontal="center" vertical="center" wrapText="1"/>
    </xf>
    <xf numFmtId="0" fontId="35" fillId="0" borderId="20" xfId="0" applyFont="1" applyFill="1" applyBorder="1" applyAlignment="1">
      <alignment horizontal="center" vertical="center" wrapText="1"/>
    </xf>
    <xf numFmtId="0" fontId="35" fillId="0" borderId="14" xfId="0" applyFont="1" applyFill="1" applyBorder="1" applyAlignment="1">
      <alignment horizontal="center" vertical="center" wrapText="1"/>
    </xf>
    <xf numFmtId="0" fontId="35" fillId="0" borderId="19" xfId="0" applyFont="1" applyFill="1" applyBorder="1" applyAlignment="1">
      <alignment horizontal="center" vertical="center" wrapText="1"/>
    </xf>
    <xf numFmtId="0" fontId="35" fillId="0" borderId="11" xfId="0" applyFont="1" applyFill="1" applyBorder="1" applyAlignment="1">
      <alignment horizontal="center" vertical="center" wrapText="1"/>
    </xf>
    <xf numFmtId="0" fontId="35" fillId="0" borderId="17" xfId="0" applyFont="1" applyFill="1" applyBorder="1" applyAlignment="1">
      <alignment horizontal="center" vertical="center" wrapText="1"/>
    </xf>
    <xf numFmtId="0" fontId="35" fillId="0" borderId="13" xfId="0" applyFont="1" applyFill="1" applyBorder="1" applyAlignment="1">
      <alignment horizontal="center" vertical="center" wrapText="1"/>
    </xf>
    <xf numFmtId="0" fontId="35" fillId="0" borderId="12" xfId="0" applyFont="1" applyFill="1" applyBorder="1" applyAlignment="1">
      <alignment horizontal="center" vertical="center" wrapText="1"/>
    </xf>
    <xf numFmtId="0" fontId="35" fillId="0" borderId="24" xfId="0" applyFont="1" applyFill="1" applyBorder="1" applyAlignment="1">
      <alignment horizontal="center" vertical="center" wrapText="1"/>
    </xf>
    <xf numFmtId="0" fontId="35" fillId="0" borderId="18" xfId="0" applyFont="1" applyFill="1" applyBorder="1" applyAlignment="1">
      <alignment horizontal="center" vertical="center" wrapText="1"/>
    </xf>
    <xf numFmtId="0" fontId="35" fillId="0" borderId="10" xfId="0" applyFont="1" applyFill="1" applyBorder="1" applyAlignment="1">
      <alignment horizontal="center" vertical="center" wrapText="1"/>
    </xf>
    <xf numFmtId="0" fontId="35" fillId="0" borderId="10" xfId="0" applyFont="1" applyFill="1" applyBorder="1" applyAlignment="1">
      <alignment horizontal="center" vertical="center"/>
    </xf>
    <xf numFmtId="0" fontId="35" fillId="0" borderId="10" xfId="0" applyFont="1" applyBorder="1" applyAlignment="1">
      <alignment horizontal="center" vertical="center" wrapText="1"/>
    </xf>
    <xf numFmtId="0" fontId="47" fillId="0" borderId="0" xfId="0" applyFont="1" applyFill="1" applyAlignment="1">
      <alignment horizontal="center"/>
    </xf>
    <xf numFmtId="0" fontId="82" fillId="0" borderId="0" xfId="0" applyFont="1" applyFill="1" applyAlignment="1">
      <alignment horizontal="center" vertical="center"/>
    </xf>
    <xf numFmtId="0" fontId="47" fillId="0" borderId="0" xfId="0" applyFont="1" applyFill="1" applyAlignment="1">
      <alignment horizontal="right"/>
    </xf>
    <xf numFmtId="0" fontId="47" fillId="0" borderId="21" xfId="0" applyFont="1" applyFill="1" applyBorder="1" applyAlignment="1">
      <alignment horizontal="center"/>
    </xf>
    <xf numFmtId="0" fontId="47" fillId="0" borderId="0" xfId="0" applyFont="1" applyFill="1" applyBorder="1" applyAlignment="1">
      <alignment horizontal="center"/>
    </xf>
    <xf numFmtId="1" fontId="61" fillId="0" borderId="21" xfId="0" applyNumberFormat="1" applyFont="1" applyFill="1" applyBorder="1" applyAlignment="1">
      <alignment horizontal="center" vertical="top"/>
    </xf>
    <xf numFmtId="0" fontId="35" fillId="0" borderId="10" xfId="0" applyFont="1" applyFill="1" applyBorder="1" applyAlignment="1">
      <alignment horizontal="center" vertical="center" textRotation="90" wrapText="1"/>
    </xf>
    <xf numFmtId="1" fontId="35" fillId="0" borderId="10" xfId="0" applyNumberFormat="1" applyFont="1" applyFill="1" applyBorder="1" applyAlignment="1">
      <alignment horizontal="center" vertical="center" textRotation="90" wrapText="1"/>
    </xf>
    <xf numFmtId="0" fontId="35" fillId="0" borderId="11" xfId="0" applyFont="1" applyBorder="1" applyAlignment="1">
      <alignment horizontal="center" vertical="center" wrapText="1"/>
    </xf>
    <xf numFmtId="0" fontId="35" fillId="0" borderId="17" xfId="0" applyFont="1" applyBorder="1" applyAlignment="1">
      <alignment horizontal="center" vertical="center" wrapText="1"/>
    </xf>
    <xf numFmtId="0" fontId="35" fillId="0" borderId="13" xfId="0" applyFont="1" applyBorder="1" applyAlignment="1">
      <alignment horizontal="center" vertical="center" wrapText="1"/>
    </xf>
    <xf numFmtId="0" fontId="81" fillId="0" borderId="0" xfId="55" applyFont="1" applyFill="1" applyAlignment="1">
      <alignment horizontal="left"/>
    </xf>
    <xf numFmtId="0" fontId="81" fillId="0" borderId="0" xfId="55" applyFont="1" applyFill="1" applyAlignment="1">
      <alignment horizontal="left" wrapText="1"/>
    </xf>
    <xf numFmtId="0" fontId="82" fillId="0" borderId="0" xfId="0" applyFont="1" applyFill="1" applyAlignment="1">
      <alignment horizontal="center"/>
    </xf>
    <xf numFmtId="0" fontId="47" fillId="0" borderId="0" xfId="55" applyFont="1" applyAlignment="1">
      <alignment horizontal="right"/>
    </xf>
    <xf numFmtId="0" fontId="47" fillId="0" borderId="21" xfId="55" applyFont="1" applyBorder="1" applyAlignment="1">
      <alignment horizontal="center" vertical="center"/>
    </xf>
    <xf numFmtId="0" fontId="47" fillId="0" borderId="15" xfId="55" applyFont="1" applyBorder="1" applyAlignment="1">
      <alignment horizontal="center" vertical="top"/>
    </xf>
    <xf numFmtId="0" fontId="0" fillId="0" borderId="0" xfId="55" applyFont="1" applyFill="1" applyAlignment="1">
      <alignment horizontal="left" wrapText="1"/>
    </xf>
    <xf numFmtId="0" fontId="0" fillId="0" borderId="11" xfId="45" applyFont="1" applyFill="1" applyBorder="1" applyAlignment="1">
      <alignment horizontal="center" vertical="center" wrapText="1"/>
    </xf>
    <xf numFmtId="0" fontId="0" fillId="0" borderId="17" xfId="45" applyFont="1" applyFill="1" applyBorder="1" applyAlignment="1">
      <alignment horizontal="center" vertical="center" wrapText="1"/>
    </xf>
    <xf numFmtId="0" fontId="0" fillId="0" borderId="13" xfId="45" applyFont="1" applyFill="1" applyBorder="1" applyAlignment="1">
      <alignment horizontal="center" vertical="center" wrapText="1"/>
    </xf>
    <xf numFmtId="0" fontId="0" fillId="0" borderId="10" xfId="45" applyFont="1" applyFill="1" applyBorder="1" applyAlignment="1">
      <alignment horizontal="center" vertical="center" wrapText="1"/>
    </xf>
    <xf numFmtId="0" fontId="0" fillId="0" borderId="16" xfId="45" applyFont="1" applyFill="1" applyBorder="1" applyAlignment="1">
      <alignment horizontal="center" vertical="center" wrapText="1"/>
    </xf>
    <xf numFmtId="0" fontId="0" fillId="0" borderId="15" xfId="45" applyFont="1" applyFill="1" applyBorder="1" applyAlignment="1">
      <alignment horizontal="center" vertical="center" wrapText="1"/>
    </xf>
    <xf numFmtId="0" fontId="0" fillId="0" borderId="20" xfId="45" applyFont="1" applyFill="1" applyBorder="1" applyAlignment="1">
      <alignment horizontal="center" vertical="center" wrapText="1"/>
    </xf>
    <xf numFmtId="0" fontId="0" fillId="0" borderId="14" xfId="45" applyFont="1" applyFill="1" applyBorder="1" applyAlignment="1">
      <alignment horizontal="center" vertical="center" wrapText="1"/>
    </xf>
    <xf numFmtId="0" fontId="0" fillId="0" borderId="21" xfId="45" applyFont="1" applyFill="1" applyBorder="1" applyAlignment="1">
      <alignment horizontal="center" vertical="center" wrapText="1"/>
    </xf>
    <xf numFmtId="0" fontId="0" fillId="0" borderId="19" xfId="45" applyFont="1" applyFill="1" applyBorder="1" applyAlignment="1">
      <alignment horizontal="center" vertical="center" wrapText="1"/>
    </xf>
    <xf numFmtId="0" fontId="0" fillId="0" borderId="12" xfId="45" applyFont="1" applyFill="1" applyBorder="1" applyAlignment="1">
      <alignment horizontal="center" vertical="center" wrapText="1"/>
    </xf>
    <xf numFmtId="0" fontId="0" fillId="0" borderId="24" xfId="45" applyFont="1" applyFill="1" applyBorder="1" applyAlignment="1">
      <alignment horizontal="center" vertical="center" wrapText="1"/>
    </xf>
    <xf numFmtId="0" fontId="0" fillId="0" borderId="18" xfId="45" applyFont="1" applyFill="1" applyBorder="1" applyAlignment="1">
      <alignment horizontal="center" vertical="center" wrapText="1"/>
    </xf>
    <xf numFmtId="0" fontId="35" fillId="0" borderId="0" xfId="55" applyFont="1" applyAlignment="1">
      <alignment horizontal="right" vertical="center" wrapText="1"/>
    </xf>
    <xf numFmtId="0" fontId="35" fillId="0" borderId="0" xfId="0" applyFont="1" applyFill="1" applyAlignment="1">
      <alignment horizontal="right" vertical="center" wrapText="1"/>
    </xf>
    <xf numFmtId="0" fontId="61" fillId="0" borderId="0" xfId="44" applyFont="1" applyFill="1" applyBorder="1" applyAlignment="1">
      <alignment horizontal="center" wrapText="1"/>
    </xf>
    <xf numFmtId="0" fontId="61" fillId="0" borderId="0" xfId="0" applyFont="1" applyFill="1" applyAlignment="1">
      <alignment horizontal="center" wrapText="1"/>
    </xf>
    <xf numFmtId="49" fontId="35" fillId="0" borderId="21" xfId="55" applyNumberFormat="1" applyFont="1" applyBorder="1" applyAlignment="1">
      <alignment horizontal="center" vertical="center" wrapText="1"/>
    </xf>
    <xf numFmtId="0" fontId="0" fillId="0" borderId="0" xfId="55" applyFont="1" applyBorder="1" applyAlignment="1">
      <alignment horizontal="center" vertical="top" wrapText="1"/>
    </xf>
    <xf numFmtId="0" fontId="0" fillId="0" borderId="0" xfId="55" applyFont="1" applyAlignment="1">
      <alignment horizontal="center" vertical="top" wrapText="1"/>
    </xf>
    <xf numFmtId="0" fontId="0" fillId="0" borderId="0" xfId="0" applyFont="1" applyFill="1" applyAlignment="1">
      <alignment horizontal="center" wrapText="1"/>
    </xf>
    <xf numFmtId="0" fontId="35" fillId="0" borderId="21" xfId="0" applyFont="1" applyFill="1" applyBorder="1" applyAlignment="1">
      <alignment horizontal="center" vertical="center" wrapText="1"/>
    </xf>
    <xf numFmtId="0" fontId="0" fillId="0" borderId="0" xfId="0" applyFont="1" applyFill="1" applyBorder="1" applyAlignment="1">
      <alignment horizontal="center" vertical="center" wrapText="1"/>
    </xf>
    <xf numFmtId="0" fontId="61" fillId="0" borderId="21" xfId="46" applyFont="1" applyFill="1" applyBorder="1" applyAlignment="1">
      <alignment horizontal="center" wrapText="1"/>
    </xf>
    <xf numFmtId="0" fontId="60" fillId="0" borderId="0" xfId="44" applyFont="1" applyFill="1" applyBorder="1" applyAlignment="1">
      <alignment horizontal="center"/>
    </xf>
    <xf numFmtId="0" fontId="60" fillId="0" borderId="0" xfId="55" applyFont="1" applyAlignment="1">
      <alignment horizontal="center"/>
    </xf>
    <xf numFmtId="0" fontId="0" fillId="0" borderId="15" xfId="55" applyFont="1" applyBorder="1" applyAlignment="1">
      <alignment horizontal="center" vertical="top"/>
    </xf>
    <xf numFmtId="0" fontId="0" fillId="0" borderId="12" xfId="45" applyFont="1" applyFill="1" applyBorder="1" applyAlignment="1">
      <alignment horizontal="center" vertical="center"/>
    </xf>
    <xf numFmtId="0" fontId="0" fillId="0" borderId="24" xfId="45" applyFont="1" applyFill="1" applyBorder="1" applyAlignment="1">
      <alignment horizontal="center" vertical="center"/>
    </xf>
    <xf numFmtId="0" fontId="0" fillId="0" borderId="18" xfId="45" applyFont="1" applyFill="1" applyBorder="1" applyAlignment="1">
      <alignment horizontal="center" vertical="center"/>
    </xf>
    <xf numFmtId="0" fontId="0" fillId="0" borderId="0" xfId="0" applyFont="1" applyFill="1" applyAlignment="1">
      <alignment horizontal="center"/>
    </xf>
    <xf numFmtId="0" fontId="0" fillId="0" borderId="21" xfId="0" applyFont="1" applyFill="1" applyBorder="1" applyAlignment="1">
      <alignment horizontal="center" vertical="center"/>
    </xf>
    <xf numFmtId="0" fontId="0" fillId="0" borderId="15" xfId="0" applyFont="1" applyFill="1" applyBorder="1" applyAlignment="1">
      <alignment horizontal="center" vertical="center"/>
    </xf>
    <xf numFmtId="0" fontId="61" fillId="0" borderId="21" xfId="46" applyFont="1" applyFill="1" applyBorder="1" applyAlignment="1">
      <alignment horizontal="center"/>
    </xf>
    <xf numFmtId="0" fontId="0" fillId="0" borderId="22" xfId="45" applyFont="1" applyFill="1" applyBorder="1" applyAlignment="1">
      <alignment horizontal="center" vertical="center" wrapText="1"/>
    </xf>
    <xf numFmtId="0" fontId="0" fillId="0" borderId="0" xfId="45" applyFont="1" applyFill="1" applyBorder="1" applyAlignment="1">
      <alignment horizontal="center" vertical="center" wrapText="1"/>
    </xf>
    <xf numFmtId="0" fontId="0" fillId="0" borderId="23" xfId="45" applyFont="1" applyFill="1" applyBorder="1" applyAlignment="1">
      <alignment horizontal="center" vertical="center" wrapText="1"/>
    </xf>
    <xf numFmtId="0" fontId="0" fillId="0" borderId="10" xfId="45" applyFont="1" applyFill="1" applyBorder="1" applyAlignment="1">
      <alignment horizontal="center" vertical="center"/>
    </xf>
    <xf numFmtId="0" fontId="0" fillId="0" borderId="10" xfId="0" applyFont="1" applyBorder="1" applyAlignment="1">
      <alignment horizontal="center" vertical="center" wrapText="1"/>
    </xf>
    <xf numFmtId="0" fontId="61" fillId="0" borderId="0" xfId="46" applyFont="1" applyFill="1" applyBorder="1" applyAlignment="1">
      <alignment horizontal="center"/>
    </xf>
    <xf numFmtId="0" fontId="0" fillId="0" borderId="12" xfId="46" applyFont="1" applyFill="1" applyBorder="1" applyAlignment="1">
      <alignment horizontal="center" vertical="center"/>
    </xf>
    <xf numFmtId="0" fontId="0" fillId="0" borderId="24" xfId="46" applyFont="1" applyFill="1" applyBorder="1" applyAlignment="1">
      <alignment horizontal="center" vertical="center"/>
    </xf>
    <xf numFmtId="0" fontId="0" fillId="0" borderId="18" xfId="46" applyFont="1" applyFill="1" applyBorder="1" applyAlignment="1">
      <alignment horizontal="center" vertical="center"/>
    </xf>
    <xf numFmtId="0" fontId="0" fillId="0" borderId="16" xfId="45" applyFont="1" applyFill="1" applyBorder="1" applyAlignment="1">
      <alignment horizontal="center" vertical="center"/>
    </xf>
    <xf numFmtId="0" fontId="0" fillId="0" borderId="15" xfId="45" applyFont="1" applyFill="1" applyBorder="1" applyAlignment="1">
      <alignment horizontal="center" vertical="center"/>
    </xf>
    <xf numFmtId="0" fontId="0" fillId="0" borderId="20" xfId="45" applyFont="1" applyFill="1" applyBorder="1" applyAlignment="1">
      <alignment horizontal="center" vertical="center"/>
    </xf>
    <xf numFmtId="0" fontId="0" fillId="0" borderId="14" xfId="45" applyFont="1" applyFill="1" applyBorder="1" applyAlignment="1">
      <alignment horizontal="center" vertical="center"/>
    </xf>
    <xf numFmtId="0" fontId="0" fillId="0" borderId="21" xfId="45" applyFont="1" applyFill="1" applyBorder="1" applyAlignment="1">
      <alignment horizontal="center" vertical="center"/>
    </xf>
    <xf numFmtId="0" fontId="0" fillId="0" borderId="19" xfId="45" applyFont="1" applyFill="1" applyBorder="1" applyAlignment="1">
      <alignment horizontal="center" vertical="center"/>
    </xf>
    <xf numFmtId="0" fontId="61" fillId="0" borderId="0" xfId="44" applyFont="1" applyFill="1" applyBorder="1" applyAlignment="1">
      <alignment horizontal="center"/>
    </xf>
    <xf numFmtId="0" fontId="0" fillId="0" borderId="0" xfId="55" applyFont="1" applyBorder="1" applyAlignment="1">
      <alignment horizontal="center" vertical="top"/>
    </xf>
    <xf numFmtId="0" fontId="61" fillId="0" borderId="0" xfId="45" applyFont="1" applyFill="1" applyBorder="1" applyAlignment="1">
      <alignment horizontal="center" vertical="center"/>
    </xf>
    <xf numFmtId="0" fontId="0" fillId="0" borderId="12" xfId="0" applyFont="1" applyBorder="1" applyAlignment="1">
      <alignment horizontal="center" vertical="center" wrapText="1"/>
    </xf>
    <xf numFmtId="0" fontId="0" fillId="0" borderId="24" xfId="0" applyFont="1" applyBorder="1" applyAlignment="1">
      <alignment horizontal="center" vertical="center" wrapText="1"/>
    </xf>
    <xf numFmtId="0" fontId="0" fillId="0" borderId="18" xfId="0" applyFont="1" applyBorder="1" applyAlignment="1">
      <alignment horizontal="center" vertical="center" wrapText="1"/>
    </xf>
    <xf numFmtId="0" fontId="43" fillId="0" borderId="10" xfId="45" applyFont="1" applyFill="1" applyBorder="1" applyAlignment="1">
      <alignment horizontal="center" vertical="center"/>
    </xf>
    <xf numFmtId="0" fontId="0" fillId="0" borderId="0" xfId="45" applyFont="1" applyFill="1" applyBorder="1" applyAlignment="1">
      <alignment horizontal="center" vertical="center"/>
    </xf>
    <xf numFmtId="0" fontId="9" fillId="0" borderId="16" xfId="0" applyFont="1" applyFill="1" applyBorder="1" applyAlignment="1">
      <alignment horizontal="center" vertical="center" wrapText="1"/>
    </xf>
    <xf numFmtId="0" fontId="9" fillId="0" borderId="15" xfId="0" applyFont="1" applyFill="1" applyBorder="1" applyAlignment="1">
      <alignment horizontal="center" vertical="center" wrapText="1"/>
    </xf>
    <xf numFmtId="0" fontId="9" fillId="0" borderId="20" xfId="0" applyFont="1" applyFill="1" applyBorder="1" applyAlignment="1">
      <alignment horizontal="center" vertical="center" wrapText="1"/>
    </xf>
    <xf numFmtId="0" fontId="9" fillId="0" borderId="14" xfId="0" applyFont="1" applyFill="1" applyBorder="1" applyAlignment="1">
      <alignment horizontal="center" vertical="center" wrapText="1"/>
    </xf>
    <xf numFmtId="0" fontId="9" fillId="0" borderId="21" xfId="0" applyFont="1" applyFill="1" applyBorder="1" applyAlignment="1">
      <alignment horizontal="center" vertical="center" wrapText="1"/>
    </xf>
    <xf numFmtId="0" fontId="9" fillId="0" borderId="19" xfId="0" applyFont="1" applyFill="1" applyBorder="1" applyAlignment="1">
      <alignment horizontal="center" vertical="center" wrapText="1"/>
    </xf>
    <xf numFmtId="0" fontId="31" fillId="0" borderId="10" xfId="45" applyFont="1" applyFill="1" applyBorder="1" applyAlignment="1">
      <alignment horizontal="center" vertical="center"/>
    </xf>
    <xf numFmtId="0" fontId="31" fillId="0" borderId="10" xfId="45" applyFont="1" applyFill="1" applyBorder="1" applyAlignment="1">
      <alignment horizontal="center" vertical="center" wrapText="1"/>
    </xf>
    <xf numFmtId="0" fontId="35" fillId="0" borderId="0" xfId="0" applyFont="1" applyFill="1" applyBorder="1" applyAlignment="1">
      <alignment horizontal="right" vertical="center"/>
    </xf>
    <xf numFmtId="0" fontId="9" fillId="0" borderId="15" xfId="0" applyFont="1" applyFill="1" applyBorder="1" applyAlignment="1">
      <alignment horizontal="center" vertical="center"/>
    </xf>
    <xf numFmtId="0" fontId="9" fillId="0" borderId="10" xfId="46" applyFont="1" applyFill="1" applyBorder="1" applyAlignment="1">
      <alignment horizontal="center" vertical="center"/>
    </xf>
    <xf numFmtId="0" fontId="33" fillId="0" borderId="0" xfId="55" applyFont="1" applyBorder="1" applyAlignment="1">
      <alignment horizontal="center" vertical="top"/>
    </xf>
    <xf numFmtId="0" fontId="31" fillId="0" borderId="10" xfId="45" applyFont="1" applyFill="1" applyBorder="1" applyAlignment="1">
      <alignment horizontal="left" vertical="center" wrapText="1"/>
    </xf>
    <xf numFmtId="0" fontId="33" fillId="0" borderId="0" xfId="55" applyFont="1" applyFill="1" applyAlignment="1">
      <alignment horizontal="left" wrapText="1"/>
    </xf>
    <xf numFmtId="0" fontId="67" fillId="0" borderId="0" xfId="44" applyFont="1" applyFill="1" applyBorder="1" applyAlignment="1">
      <alignment horizontal="center"/>
    </xf>
    <xf numFmtId="0" fontId="61" fillId="0" borderId="0" xfId="0" applyFont="1" applyFill="1" applyAlignment="1">
      <alignment horizontal="center"/>
    </xf>
    <xf numFmtId="0" fontId="36" fillId="0" borderId="0" xfId="55" applyFont="1" applyBorder="1" applyAlignment="1">
      <alignment horizontal="center" vertical="center"/>
    </xf>
    <xf numFmtId="0" fontId="36" fillId="0" borderId="21" xfId="55" applyFont="1" applyBorder="1" applyAlignment="1">
      <alignment horizontal="center" vertical="center"/>
    </xf>
    <xf numFmtId="0" fontId="9" fillId="0" borderId="10" xfId="0" applyFont="1" applyBorder="1" applyAlignment="1">
      <alignment horizontal="center" vertical="center" wrapText="1"/>
    </xf>
    <xf numFmtId="0" fontId="9" fillId="0" borderId="10" xfId="0" applyFont="1" applyFill="1" applyBorder="1" applyAlignment="1">
      <alignment horizontal="center" vertical="center"/>
    </xf>
    <xf numFmtId="0" fontId="9" fillId="0" borderId="10" xfId="37" applyFont="1" applyFill="1" applyBorder="1" applyAlignment="1">
      <alignment horizontal="center" vertical="center" wrapText="1"/>
    </xf>
    <xf numFmtId="0" fontId="9" fillId="0" borderId="10" xfId="37" applyFont="1" applyFill="1" applyBorder="1" applyAlignment="1">
      <alignment horizontal="center" vertical="center" textRotation="90" wrapText="1"/>
    </xf>
    <xf numFmtId="0" fontId="9" fillId="0" borderId="0" xfId="280" applyFont="1" applyFill="1" applyAlignment="1">
      <alignment horizontal="left" vertical="center" wrapText="1"/>
    </xf>
    <xf numFmtId="0" fontId="35" fillId="0" borderId="0" xfId="37" applyFont="1" applyFill="1" applyBorder="1" applyAlignment="1">
      <alignment horizontal="center"/>
    </xf>
    <xf numFmtId="0" fontId="9" fillId="24" borderId="11" xfId="37" applyFont="1" applyFill="1" applyBorder="1" applyAlignment="1">
      <alignment horizontal="center" vertical="center" wrapText="1"/>
    </xf>
    <xf numFmtId="0" fontId="9" fillId="24" borderId="17" xfId="37" applyFont="1" applyFill="1" applyBorder="1" applyAlignment="1">
      <alignment horizontal="center" vertical="center" wrapText="1"/>
    </xf>
    <xf numFmtId="0" fontId="9" fillId="24" borderId="13" xfId="37" applyFont="1" applyFill="1" applyBorder="1" applyAlignment="1">
      <alignment horizontal="center" vertical="center" wrapText="1"/>
    </xf>
    <xf numFmtId="0" fontId="33" fillId="0" borderId="0" xfId="55" applyFont="1" applyAlignment="1">
      <alignment horizontal="center" vertical="center"/>
    </xf>
    <xf numFmtId="0" fontId="9" fillId="0" borderId="10" xfId="0" applyFont="1" applyBorder="1"/>
    <xf numFmtId="0" fontId="9" fillId="24" borderId="10" xfId="0" applyFont="1" applyFill="1" applyBorder="1" applyAlignment="1">
      <alignment horizontal="center" vertical="center" textRotation="90" wrapText="1"/>
    </xf>
    <xf numFmtId="0" fontId="9" fillId="24" borderId="10" xfId="0" applyFont="1" applyFill="1" applyBorder="1"/>
    <xf numFmtId="0" fontId="9" fillId="0" borderId="10" xfId="0" applyFont="1" applyFill="1" applyBorder="1" applyAlignment="1">
      <alignment horizontal="center" vertical="center" textRotation="90" wrapText="1"/>
    </xf>
    <xf numFmtId="0" fontId="9" fillId="24" borderId="10" xfId="37" applyFont="1" applyFill="1" applyBorder="1" applyAlignment="1">
      <alignment horizontal="center" vertical="center" wrapText="1"/>
    </xf>
    <xf numFmtId="0" fontId="35" fillId="0" borderId="0" xfId="37" applyFont="1" applyFill="1" applyAlignment="1">
      <alignment horizontal="center" wrapText="1"/>
    </xf>
    <xf numFmtId="166" fontId="9" fillId="0" borderId="10" xfId="37" applyNumberFormat="1" applyFont="1" applyFill="1" applyBorder="1" applyAlignment="1">
      <alignment horizontal="center" vertical="center" wrapText="1"/>
    </xf>
    <xf numFmtId="0" fontId="9" fillId="24" borderId="10" xfId="37" applyFont="1" applyFill="1" applyBorder="1" applyAlignment="1">
      <alignment horizontal="center" vertical="center" textRotation="90" wrapText="1"/>
    </xf>
    <xf numFmtId="0" fontId="35" fillId="0" borderId="0" xfId="37" applyFont="1" applyFill="1" applyAlignment="1">
      <alignment horizontal="right" wrapText="1"/>
    </xf>
    <xf numFmtId="0" fontId="33" fillId="0" borderId="15" xfId="55" applyFont="1" applyBorder="1" applyAlignment="1">
      <alignment horizontal="center" vertical="center"/>
    </xf>
    <xf numFmtId="0" fontId="35" fillId="0" borderId="21" xfId="37" applyFont="1" applyFill="1" applyBorder="1" applyAlignment="1">
      <alignment horizontal="center" wrapText="1"/>
    </xf>
    <xf numFmtId="0" fontId="36" fillId="0" borderId="0" xfId="55" applyFont="1" applyAlignment="1">
      <alignment horizontal="right" vertical="center"/>
    </xf>
    <xf numFmtId="0" fontId="36" fillId="0" borderId="21" xfId="55" applyFont="1" applyBorder="1" applyAlignment="1">
      <alignment horizontal="center" vertical="center" wrapText="1"/>
    </xf>
    <xf numFmtId="0" fontId="0" fillId="0" borderId="11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2" fontId="0" fillId="0" borderId="11" xfId="0" applyNumberFormat="1" applyBorder="1" applyAlignment="1">
      <alignment horizontal="left" vertical="center" wrapText="1"/>
    </xf>
    <xf numFmtId="2" fontId="0" fillId="0" borderId="17" xfId="0" applyNumberFormat="1" applyBorder="1" applyAlignment="1">
      <alignment horizontal="left" vertical="center" wrapText="1"/>
    </xf>
    <xf numFmtId="2" fontId="0" fillId="0" borderId="13" xfId="0" applyNumberFormat="1" applyBorder="1" applyAlignment="1">
      <alignment horizontal="left" vertical="center" wrapText="1"/>
    </xf>
    <xf numFmtId="2" fontId="0" fillId="0" borderId="11" xfId="0" applyNumberFormat="1" applyFill="1" applyBorder="1" applyAlignment="1">
      <alignment horizontal="left" vertical="center" wrapText="1"/>
    </xf>
    <xf numFmtId="2" fontId="0" fillId="0" borderId="17" xfId="0" applyNumberFormat="1" applyFill="1" applyBorder="1" applyAlignment="1">
      <alignment horizontal="left" vertical="center" wrapText="1"/>
    </xf>
    <xf numFmtId="2" fontId="0" fillId="0" borderId="13" xfId="0" applyNumberFormat="1" applyFill="1" applyBorder="1" applyAlignment="1">
      <alignment horizontal="left" vertical="center" wrapText="1"/>
    </xf>
    <xf numFmtId="0" fontId="9" fillId="0" borderId="11" xfId="0" applyFont="1" applyBorder="1" applyAlignment="1">
      <alignment horizontal="center" vertical="center"/>
    </xf>
    <xf numFmtId="0" fontId="82" fillId="0" borderId="0" xfId="0" applyFont="1" applyAlignment="1">
      <alignment horizontal="center"/>
    </xf>
    <xf numFmtId="0" fontId="35" fillId="24" borderId="0" xfId="37" applyFont="1" applyFill="1" applyBorder="1" applyAlignment="1">
      <alignment horizontal="center"/>
    </xf>
    <xf numFmtId="0" fontId="9" fillId="24" borderId="21" xfId="37" applyFont="1" applyFill="1" applyBorder="1" applyAlignment="1">
      <alignment horizontal="center"/>
    </xf>
    <xf numFmtId="0" fontId="9" fillId="24" borderId="0" xfId="55" applyFont="1" applyFill="1" applyAlignment="1">
      <alignment horizontal="center" vertical="center"/>
    </xf>
    <xf numFmtId="0" fontId="35" fillId="24" borderId="0" xfId="37" applyFont="1" applyFill="1" applyAlignment="1">
      <alignment horizontal="center" wrapText="1"/>
    </xf>
    <xf numFmtId="0" fontId="35" fillId="24" borderId="0" xfId="0" applyFont="1" applyFill="1" applyAlignment="1">
      <alignment horizontal="center"/>
    </xf>
    <xf numFmtId="0" fontId="9" fillId="24" borderId="15" xfId="55" applyFont="1" applyFill="1" applyBorder="1" applyAlignment="1">
      <alignment horizontal="center" vertical="center"/>
    </xf>
    <xf numFmtId="0" fontId="35" fillId="24" borderId="0" xfId="55" applyFont="1" applyFill="1" applyAlignment="1">
      <alignment horizontal="right" vertical="center"/>
    </xf>
    <xf numFmtId="0" fontId="35" fillId="24" borderId="21" xfId="55" applyFont="1" applyFill="1" applyBorder="1" applyAlignment="1">
      <alignment horizontal="center" vertical="center" wrapText="1"/>
    </xf>
    <xf numFmtId="0" fontId="35" fillId="24" borderId="0" xfId="37" applyFont="1" applyFill="1" applyAlignment="1">
      <alignment horizontal="right" wrapText="1"/>
    </xf>
    <xf numFmtId="0" fontId="35" fillId="24" borderId="21" xfId="37" applyFont="1" applyFill="1" applyBorder="1" applyAlignment="1">
      <alignment horizontal="center" wrapText="1"/>
    </xf>
    <xf numFmtId="0" fontId="9" fillId="24" borderId="16" xfId="37" applyFont="1" applyFill="1" applyBorder="1" applyAlignment="1">
      <alignment horizontal="center" vertical="center" wrapText="1"/>
    </xf>
    <xf numFmtId="0" fontId="9" fillId="24" borderId="15" xfId="37" applyFont="1" applyFill="1" applyBorder="1" applyAlignment="1">
      <alignment horizontal="center" vertical="center" wrapText="1"/>
    </xf>
    <xf numFmtId="0" fontId="9" fillId="24" borderId="20" xfId="37" applyFont="1" applyFill="1" applyBorder="1" applyAlignment="1">
      <alignment horizontal="center" vertical="center" wrapText="1"/>
    </xf>
    <xf numFmtId="0" fontId="9" fillId="24" borderId="22" xfId="37" applyFont="1" applyFill="1" applyBorder="1" applyAlignment="1">
      <alignment horizontal="center" vertical="center" wrapText="1"/>
    </xf>
    <xf numFmtId="0" fontId="9" fillId="24" borderId="0" xfId="37" applyFont="1" applyFill="1" applyBorder="1" applyAlignment="1">
      <alignment horizontal="center" vertical="center" wrapText="1"/>
    </xf>
    <xf numFmtId="0" fontId="9" fillId="24" borderId="23" xfId="37" applyFont="1" applyFill="1" applyBorder="1" applyAlignment="1">
      <alignment horizontal="center" vertical="center" wrapText="1"/>
    </xf>
    <xf numFmtId="0" fontId="9" fillId="24" borderId="12" xfId="37" applyFont="1" applyFill="1" applyBorder="1" applyAlignment="1">
      <alignment horizontal="center" vertical="center" wrapText="1"/>
    </xf>
    <xf numFmtId="0" fontId="9" fillId="24" borderId="18" xfId="37" applyFont="1" applyFill="1" applyBorder="1" applyAlignment="1">
      <alignment horizontal="center" vertical="center" wrapText="1"/>
    </xf>
    <xf numFmtId="0" fontId="9" fillId="0" borderId="0" xfId="55" applyFont="1" applyBorder="1" applyAlignment="1">
      <alignment horizontal="center" vertical="center"/>
    </xf>
    <xf numFmtId="0" fontId="9" fillId="0" borderId="16" xfId="45" applyFont="1" applyFill="1" applyBorder="1" applyAlignment="1">
      <alignment horizontal="center" vertical="center"/>
    </xf>
    <xf numFmtId="0" fontId="9" fillId="0" borderId="15" xfId="45" applyFont="1" applyFill="1" applyBorder="1" applyAlignment="1">
      <alignment horizontal="center" vertical="center"/>
    </xf>
    <xf numFmtId="0" fontId="9" fillId="0" borderId="20" xfId="45" applyFont="1" applyFill="1" applyBorder="1" applyAlignment="1">
      <alignment horizontal="center" vertical="center"/>
    </xf>
    <xf numFmtId="0" fontId="9" fillId="0" borderId="14" xfId="45" applyFont="1" applyFill="1" applyBorder="1" applyAlignment="1">
      <alignment horizontal="center" vertical="center"/>
    </xf>
    <xf numFmtId="0" fontId="9" fillId="0" borderId="21" xfId="45" applyFont="1" applyFill="1" applyBorder="1" applyAlignment="1">
      <alignment horizontal="center" vertical="center"/>
    </xf>
    <xf numFmtId="0" fontId="9" fillId="0" borderId="19" xfId="45" applyFont="1" applyFill="1" applyBorder="1" applyAlignment="1">
      <alignment horizontal="center" vertical="center"/>
    </xf>
    <xf numFmtId="0" fontId="9" fillId="24" borderId="12" xfId="45" applyFont="1" applyFill="1" applyBorder="1" applyAlignment="1">
      <alignment horizontal="center" vertical="center" wrapText="1"/>
    </xf>
    <xf numFmtId="0" fontId="9" fillId="24" borderId="24" xfId="45" applyFont="1" applyFill="1" applyBorder="1" applyAlignment="1">
      <alignment horizontal="center" vertical="center" wrapText="1"/>
    </xf>
    <xf numFmtId="0" fontId="9" fillId="24" borderId="18" xfId="45" applyFont="1" applyFill="1" applyBorder="1" applyAlignment="1">
      <alignment horizontal="center" vertical="center" wrapText="1"/>
    </xf>
    <xf numFmtId="0" fontId="9" fillId="0" borderId="12" xfId="45" applyFont="1" applyFill="1" applyBorder="1" applyAlignment="1">
      <alignment horizontal="center" vertical="center"/>
    </xf>
    <xf numFmtId="0" fontId="9" fillId="0" borderId="24" xfId="45" applyFont="1" applyFill="1" applyBorder="1" applyAlignment="1">
      <alignment horizontal="center" vertical="center"/>
    </xf>
    <xf numFmtId="0" fontId="9" fillId="0" borderId="18" xfId="45" applyFont="1" applyFill="1" applyBorder="1" applyAlignment="1">
      <alignment horizontal="center" vertical="center"/>
    </xf>
    <xf numFmtId="0" fontId="9" fillId="24" borderId="11" xfId="45" applyFont="1" applyFill="1" applyBorder="1" applyAlignment="1">
      <alignment horizontal="center" vertical="center" wrapText="1"/>
    </xf>
    <xf numFmtId="0" fontId="9" fillId="24" borderId="17" xfId="45" applyFont="1" applyFill="1" applyBorder="1" applyAlignment="1">
      <alignment horizontal="center" vertical="center" wrapText="1"/>
    </xf>
    <xf numFmtId="0" fontId="9" fillId="24" borderId="13" xfId="45" applyFont="1" applyFill="1" applyBorder="1" applyAlignment="1">
      <alignment horizontal="center" vertical="center" wrapText="1"/>
    </xf>
    <xf numFmtId="0" fontId="9" fillId="0" borderId="10" xfId="45" applyFont="1" applyFill="1" applyBorder="1" applyAlignment="1">
      <alignment horizontal="center" vertical="center" wrapText="1"/>
    </xf>
    <xf numFmtId="0" fontId="9" fillId="0" borderId="0" xfId="55" applyFont="1" applyAlignment="1">
      <alignment horizontal="center" vertical="center"/>
    </xf>
    <xf numFmtId="0" fontId="35" fillId="0" borderId="0" xfId="0" applyFont="1" applyFill="1" applyAlignment="1">
      <alignment horizontal="center"/>
    </xf>
    <xf numFmtId="0" fontId="9" fillId="0" borderId="0" xfId="46" applyFont="1" applyFill="1" applyBorder="1" applyAlignment="1">
      <alignment horizontal="center"/>
    </xf>
    <xf numFmtId="0" fontId="9" fillId="0" borderId="12" xfId="37" applyFont="1" applyFill="1" applyBorder="1" applyAlignment="1">
      <alignment horizontal="center" vertical="center" wrapText="1"/>
    </xf>
    <xf numFmtId="0" fontId="9" fillId="0" borderId="18" xfId="37" applyFont="1" applyFill="1" applyBorder="1" applyAlignment="1">
      <alignment horizontal="center" vertical="center" wrapText="1"/>
    </xf>
    <xf numFmtId="0" fontId="35" fillId="0" borderId="21" xfId="55" applyFont="1" applyBorder="1" applyAlignment="1">
      <alignment horizontal="center" vertical="center" wrapText="1"/>
    </xf>
    <xf numFmtId="0" fontId="33" fillId="0" borderId="0" xfId="55" applyFont="1" applyAlignment="1">
      <alignment horizontal="center" vertical="center" wrapText="1"/>
    </xf>
    <xf numFmtId="0" fontId="36" fillId="0" borderId="0" xfId="55" applyFont="1" applyAlignment="1">
      <alignment horizontal="right" vertical="center" wrapText="1"/>
    </xf>
    <xf numFmtId="0" fontId="9" fillId="0" borderId="11" xfId="37" applyFont="1" applyFill="1" applyBorder="1" applyAlignment="1">
      <alignment horizontal="center" vertical="center" wrapText="1"/>
    </xf>
    <xf numFmtId="0" fontId="9" fillId="0" borderId="17" xfId="37" applyFont="1" applyFill="1" applyBorder="1" applyAlignment="1">
      <alignment horizontal="center" vertical="center" wrapText="1"/>
    </xf>
    <xf numFmtId="0" fontId="9" fillId="0" borderId="13" xfId="37" applyFont="1" applyFill="1" applyBorder="1" applyAlignment="1">
      <alignment horizontal="center" vertical="center" wrapText="1"/>
    </xf>
    <xf numFmtId="0" fontId="35" fillId="0" borderId="0" xfId="37" applyFont="1" applyFill="1" applyBorder="1" applyAlignment="1">
      <alignment horizontal="center" vertical="center" wrapText="1"/>
    </xf>
    <xf numFmtId="0" fontId="35" fillId="0" borderId="0" xfId="0" applyFont="1" applyFill="1" applyAlignment="1">
      <alignment horizontal="center" wrapText="1"/>
    </xf>
    <xf numFmtId="0" fontId="33" fillId="0" borderId="15" xfId="55" applyFont="1" applyBorder="1" applyAlignment="1">
      <alignment horizontal="center" vertical="center" wrapText="1"/>
    </xf>
    <xf numFmtId="0" fontId="9" fillId="0" borderId="15" xfId="37" applyFont="1" applyFill="1" applyBorder="1" applyAlignment="1">
      <alignment horizontal="left" wrapText="1"/>
    </xf>
    <xf numFmtId="0" fontId="9" fillId="0" borderId="0" xfId="37" applyFont="1" applyFill="1" applyBorder="1" applyAlignment="1">
      <alignment horizontal="left" wrapText="1"/>
    </xf>
    <xf numFmtId="0" fontId="9" fillId="0" borderId="21" xfId="46" applyFont="1" applyFill="1" applyBorder="1" applyAlignment="1">
      <alignment horizontal="center" wrapText="1"/>
    </xf>
    <xf numFmtId="0" fontId="31" fillId="24" borderId="11" xfId="45" applyFont="1" applyFill="1" applyBorder="1" applyAlignment="1">
      <alignment horizontal="center" vertical="center" wrapText="1"/>
    </xf>
    <xf numFmtId="0" fontId="31" fillId="24" borderId="17" xfId="45" applyFont="1" applyFill="1" applyBorder="1" applyAlignment="1">
      <alignment horizontal="center" vertical="center" wrapText="1"/>
    </xf>
    <xf numFmtId="0" fontId="31" fillId="24" borderId="13" xfId="45" applyFont="1" applyFill="1" applyBorder="1" applyAlignment="1">
      <alignment horizontal="center" vertical="center" wrapText="1"/>
    </xf>
    <xf numFmtId="0" fontId="31" fillId="0" borderId="12" xfId="45" applyFont="1" applyFill="1" applyBorder="1" applyAlignment="1">
      <alignment horizontal="center" vertical="center" wrapText="1"/>
    </xf>
    <xf numFmtId="0" fontId="31" fillId="0" borderId="16" xfId="45" applyFont="1" applyFill="1" applyBorder="1" applyAlignment="1">
      <alignment horizontal="center" vertical="center" wrapText="1"/>
    </xf>
    <xf numFmtId="0" fontId="31" fillId="0" borderId="15" xfId="45" applyFont="1" applyFill="1" applyBorder="1" applyAlignment="1">
      <alignment horizontal="center" vertical="center" wrapText="1"/>
    </xf>
    <xf numFmtId="0" fontId="31" fillId="0" borderId="20" xfId="45" applyFont="1" applyFill="1" applyBorder="1" applyAlignment="1">
      <alignment horizontal="center" vertical="center" wrapText="1"/>
    </xf>
    <xf numFmtId="0" fontId="31" fillId="0" borderId="14" xfId="45" applyFont="1" applyFill="1" applyBorder="1" applyAlignment="1">
      <alignment horizontal="center" vertical="center" wrapText="1"/>
    </xf>
    <xf numFmtId="0" fontId="31" fillId="0" borderId="21" xfId="45" applyFont="1" applyFill="1" applyBorder="1" applyAlignment="1">
      <alignment horizontal="center" vertical="center" wrapText="1"/>
    </xf>
    <xf numFmtId="0" fontId="31" fillId="0" borderId="0" xfId="45" applyFont="1" applyFill="1" applyBorder="1" applyAlignment="1">
      <alignment horizontal="center" vertical="center" wrapText="1"/>
    </xf>
    <xf numFmtId="0" fontId="31" fillId="0" borderId="23" xfId="45" applyFont="1" applyFill="1" applyBorder="1" applyAlignment="1">
      <alignment horizontal="center" vertical="center" wrapText="1"/>
    </xf>
    <xf numFmtId="0" fontId="31" fillId="0" borderId="22" xfId="45" applyFont="1" applyFill="1" applyBorder="1" applyAlignment="1">
      <alignment horizontal="center" vertical="center" wrapText="1"/>
    </xf>
    <xf numFmtId="0" fontId="31" fillId="0" borderId="19" xfId="45" applyFont="1" applyFill="1" applyBorder="1" applyAlignment="1">
      <alignment horizontal="center" vertical="center" wrapText="1"/>
    </xf>
    <xf numFmtId="0" fontId="35" fillId="0" borderId="0" xfId="37" applyFont="1" applyAlignment="1">
      <alignment horizontal="left" vertical="center" wrapText="1"/>
    </xf>
    <xf numFmtId="0" fontId="35" fillId="0" borderId="0" xfId="37" applyFont="1" applyAlignment="1">
      <alignment horizontal="left" wrapText="1"/>
    </xf>
    <xf numFmtId="0" fontId="36" fillId="0" borderId="0" xfId="55" applyFont="1" applyBorder="1" applyAlignment="1">
      <alignment horizontal="center" vertical="center" wrapText="1"/>
    </xf>
    <xf numFmtId="0" fontId="36" fillId="0" borderId="0" xfId="55" applyFont="1" applyAlignment="1">
      <alignment horizontal="right" wrapText="1"/>
    </xf>
    <xf numFmtId="0" fontId="35" fillId="0" borderId="0" xfId="0" applyFont="1" applyFill="1" applyAlignment="1">
      <alignment horizontal="right" wrapText="1"/>
    </xf>
    <xf numFmtId="0" fontId="9" fillId="0" borderId="15" xfId="55" applyFont="1" applyBorder="1" applyAlignment="1">
      <alignment horizontal="center" vertical="center"/>
    </xf>
    <xf numFmtId="0" fontId="9" fillId="0" borderId="10" xfId="55" applyFont="1" applyBorder="1" applyAlignment="1">
      <alignment horizontal="center" vertical="center" textRotation="90" wrapText="1"/>
    </xf>
    <xf numFmtId="0" fontId="35" fillId="0" borderId="0" xfId="55" applyFont="1" applyAlignment="1">
      <alignment horizontal="right"/>
    </xf>
    <xf numFmtId="0" fontId="9" fillId="0" borderId="10" xfId="55" applyFont="1" applyBorder="1" applyAlignment="1">
      <alignment horizontal="center" vertical="center" wrapText="1"/>
    </xf>
    <xf numFmtId="0" fontId="9" fillId="24" borderId="10" xfId="55" applyFont="1" applyFill="1" applyBorder="1" applyAlignment="1">
      <alignment horizontal="center" vertical="center" wrapText="1"/>
    </xf>
    <xf numFmtId="0" fontId="35" fillId="0" borderId="0" xfId="37" applyFont="1" applyFill="1" applyAlignment="1">
      <alignment horizontal="right" vertical="center" wrapText="1"/>
    </xf>
    <xf numFmtId="0" fontId="35" fillId="0" borderId="0" xfId="37" applyFont="1" applyFill="1" applyBorder="1" applyAlignment="1">
      <alignment horizontal="center" wrapText="1"/>
    </xf>
    <xf numFmtId="0" fontId="35" fillId="0" borderId="0" xfId="55" applyFont="1" applyBorder="1" applyAlignment="1">
      <alignment horizontal="center" vertical="center" wrapText="1"/>
    </xf>
    <xf numFmtId="0" fontId="9" fillId="0" borderId="10" xfId="36" applyFont="1" applyBorder="1" applyAlignment="1">
      <alignment horizontal="center" vertical="center" wrapText="1"/>
    </xf>
    <xf numFmtId="0" fontId="33" fillId="24" borderId="10" xfId="55" applyFont="1" applyFill="1" applyBorder="1" applyAlignment="1">
      <alignment horizontal="center" vertical="center" wrapText="1"/>
    </xf>
    <xf numFmtId="0" fontId="9" fillId="0" borderId="0" xfId="36" applyFont="1" applyAlignment="1">
      <alignment horizontal="center" vertical="center" wrapText="1"/>
    </xf>
    <xf numFmtId="0" fontId="54" fillId="0" borderId="0" xfId="626" applyNumberFormat="1" applyFont="1" applyBorder="1" applyAlignment="1">
      <alignment horizontal="right" vertical="top" wrapText="1"/>
    </xf>
    <xf numFmtId="0" fontId="9" fillId="0" borderId="0" xfId="626" applyNumberFormat="1" applyFont="1" applyBorder="1" applyAlignment="1">
      <alignment horizontal="center"/>
    </xf>
    <xf numFmtId="0" fontId="53" fillId="0" borderId="21" xfId="626" applyNumberFormat="1" applyFont="1" applyBorder="1" applyAlignment="1">
      <alignment horizontal="center" wrapText="1"/>
    </xf>
    <xf numFmtId="0" fontId="76" fillId="0" borderId="15" xfId="626" applyNumberFormat="1" applyFont="1" applyBorder="1" applyAlignment="1">
      <alignment horizontal="center" vertical="top"/>
    </xf>
    <xf numFmtId="0" fontId="76" fillId="0" borderId="16" xfId="626" applyNumberFormat="1" applyFont="1" applyBorder="1" applyAlignment="1">
      <alignment horizontal="center" vertical="top"/>
    </xf>
    <xf numFmtId="0" fontId="76" fillId="0" borderId="20" xfId="626" applyNumberFormat="1" applyFont="1" applyBorder="1" applyAlignment="1">
      <alignment horizontal="center" vertical="top"/>
    </xf>
    <xf numFmtId="0" fontId="9" fillId="0" borderId="33" xfId="626" applyNumberFormat="1" applyFont="1" applyBorder="1" applyAlignment="1">
      <alignment horizontal="center"/>
    </xf>
    <xf numFmtId="0" fontId="9" fillId="0" borderId="34" xfId="626" applyNumberFormat="1" applyFont="1" applyBorder="1" applyAlignment="1">
      <alignment horizontal="center"/>
    </xf>
    <xf numFmtId="0" fontId="9" fillId="0" borderId="35" xfId="626" applyNumberFormat="1" applyFont="1" applyBorder="1" applyAlignment="1">
      <alignment horizontal="center"/>
    </xf>
    <xf numFmtId="0" fontId="54" fillId="0" borderId="49" xfId="626" applyNumberFormat="1" applyFont="1" applyBorder="1" applyAlignment="1">
      <alignment horizontal="left" vertical="center"/>
    </xf>
    <xf numFmtId="0" fontId="54" fillId="0" borderId="50" xfId="626" applyNumberFormat="1" applyFont="1" applyBorder="1" applyAlignment="1">
      <alignment horizontal="left" vertical="center"/>
    </xf>
    <xf numFmtId="0" fontId="54" fillId="0" borderId="51" xfId="626" applyNumberFormat="1" applyFont="1" applyBorder="1" applyAlignment="1">
      <alignment horizontal="left" vertical="center"/>
    </xf>
    <xf numFmtId="0" fontId="54" fillId="0" borderId="12" xfId="626" applyNumberFormat="1" applyFont="1" applyBorder="1" applyAlignment="1">
      <alignment horizontal="left" vertical="center" indent="1"/>
    </xf>
    <xf numFmtId="0" fontId="54" fillId="0" borderId="24" xfId="626" applyNumberFormat="1" applyFont="1" applyBorder="1" applyAlignment="1">
      <alignment horizontal="left" vertical="center" indent="1"/>
    </xf>
    <xf numFmtId="0" fontId="54" fillId="0" borderId="18" xfId="626" applyNumberFormat="1" applyFont="1" applyBorder="1" applyAlignment="1">
      <alignment horizontal="left" vertical="center" indent="1"/>
    </xf>
    <xf numFmtId="49" fontId="53" fillId="0" borderId="21" xfId="626" applyNumberFormat="1" applyFont="1" applyBorder="1" applyAlignment="1">
      <alignment horizontal="center" wrapText="1"/>
    </xf>
    <xf numFmtId="0" fontId="54" fillId="0" borderId="12" xfId="626" applyNumberFormat="1" applyFont="1" applyBorder="1" applyAlignment="1">
      <alignment horizontal="left" vertical="center" wrapText="1" indent="1"/>
    </xf>
    <xf numFmtId="0" fontId="54" fillId="0" borderId="24" xfId="626" applyNumberFormat="1" applyFont="1" applyBorder="1" applyAlignment="1">
      <alignment horizontal="left" vertical="center" wrapText="1" indent="1"/>
    </xf>
    <xf numFmtId="0" fontId="54" fillId="0" borderId="18" xfId="626" applyNumberFormat="1" applyFont="1" applyBorder="1" applyAlignment="1">
      <alignment horizontal="left" vertical="center" wrapText="1" indent="1"/>
    </xf>
    <xf numFmtId="0" fontId="53" fillId="0" borderId="0" xfId="626" applyNumberFormat="1" applyFont="1" applyBorder="1" applyAlignment="1">
      <alignment horizontal="center"/>
    </xf>
    <xf numFmtId="0" fontId="76" fillId="0" borderId="48" xfId="626" applyNumberFormat="1" applyFont="1" applyBorder="1" applyAlignment="1">
      <alignment horizontal="center" vertical="center"/>
    </xf>
    <xf numFmtId="0" fontId="76" fillId="0" borderId="41" xfId="626" applyNumberFormat="1" applyFont="1" applyBorder="1" applyAlignment="1">
      <alignment horizontal="center" vertical="center"/>
    </xf>
    <xf numFmtId="0" fontId="54" fillId="0" borderId="49" xfId="626" applyNumberFormat="1" applyFont="1" applyBorder="1" applyAlignment="1">
      <alignment horizontal="center" vertical="center"/>
    </xf>
    <xf numFmtId="0" fontId="54" fillId="0" borderId="50" xfId="626" applyNumberFormat="1" applyFont="1" applyBorder="1" applyAlignment="1">
      <alignment horizontal="center" vertical="center"/>
    </xf>
    <xf numFmtId="0" fontId="54" fillId="0" borderId="51" xfId="626" applyNumberFormat="1" applyFont="1" applyBorder="1" applyAlignment="1">
      <alignment horizontal="center" vertical="center"/>
    </xf>
    <xf numFmtId="0" fontId="54" fillId="0" borderId="14" xfId="626" applyNumberFormat="1" applyFont="1" applyBorder="1" applyAlignment="1">
      <alignment horizontal="center" vertical="center"/>
    </xf>
    <xf numFmtId="0" fontId="54" fillId="0" borderId="21" xfId="626" applyNumberFormat="1" applyFont="1" applyBorder="1" applyAlignment="1">
      <alignment horizontal="center" vertical="center"/>
    </xf>
    <xf numFmtId="0" fontId="54" fillId="0" borderId="19" xfId="626" applyNumberFormat="1" applyFont="1" applyBorder="1" applyAlignment="1">
      <alignment horizontal="center" vertical="center"/>
    </xf>
    <xf numFmtId="0" fontId="54" fillId="0" borderId="47" xfId="626" applyNumberFormat="1" applyFont="1" applyBorder="1" applyAlignment="1">
      <alignment horizontal="center" vertical="center"/>
    </xf>
    <xf numFmtId="0" fontId="54" fillId="0" borderId="42" xfId="626" applyNumberFormat="1" applyFont="1" applyBorder="1" applyAlignment="1">
      <alignment horizontal="center" vertical="center"/>
    </xf>
    <xf numFmtId="0" fontId="54" fillId="0" borderId="36" xfId="626" applyNumberFormat="1" applyFont="1" applyBorder="1" applyAlignment="1">
      <alignment horizontal="center" vertical="center"/>
    </xf>
    <xf numFmtId="0" fontId="54" fillId="0" borderId="28" xfId="626" applyNumberFormat="1" applyFont="1" applyBorder="1" applyAlignment="1">
      <alignment horizontal="center" vertical="center"/>
    </xf>
    <xf numFmtId="0" fontId="54" fillId="0" borderId="46" xfId="626" applyNumberFormat="1" applyFont="1" applyBorder="1" applyAlignment="1">
      <alignment horizontal="center" vertical="center" wrapText="1"/>
    </xf>
    <xf numFmtId="0" fontId="54" fillId="0" borderId="28" xfId="626" applyNumberFormat="1" applyFont="1" applyBorder="1" applyAlignment="1">
      <alignment horizontal="center" vertical="center" wrapText="1"/>
    </xf>
    <xf numFmtId="0" fontId="76" fillId="0" borderId="47" xfId="626" applyNumberFormat="1" applyFont="1" applyBorder="1" applyAlignment="1">
      <alignment horizontal="center" vertical="center"/>
    </xf>
    <xf numFmtId="0" fontId="76" fillId="0" borderId="42" xfId="626" applyNumberFormat="1" applyFont="1" applyBorder="1" applyAlignment="1">
      <alignment horizontal="center" vertical="center"/>
    </xf>
    <xf numFmtId="0" fontId="54" fillId="0" borderId="12" xfId="626" applyNumberFormat="1" applyFont="1" applyBorder="1" applyAlignment="1">
      <alignment horizontal="left" vertical="center" indent="2"/>
    </xf>
    <xf numFmtId="0" fontId="54" fillId="0" borderId="24" xfId="626" applyNumberFormat="1" applyFont="1" applyBorder="1" applyAlignment="1">
      <alignment horizontal="left" vertical="center" indent="2"/>
    </xf>
    <xf numFmtId="0" fontId="54" fillId="0" borderId="18" xfId="626" applyNumberFormat="1" applyFont="1" applyBorder="1" applyAlignment="1">
      <alignment horizontal="left" vertical="center" indent="2"/>
    </xf>
    <xf numFmtId="0" fontId="54" fillId="0" borderId="52" xfId="626" applyNumberFormat="1" applyFont="1" applyBorder="1" applyAlignment="1">
      <alignment horizontal="left" vertical="center" indent="1"/>
    </xf>
    <xf numFmtId="0" fontId="54" fillId="0" borderId="40" xfId="626" applyNumberFormat="1" applyFont="1" applyBorder="1" applyAlignment="1">
      <alignment horizontal="left" vertical="center" indent="1"/>
    </xf>
    <xf numFmtId="0" fontId="54" fillId="0" borderId="53" xfId="626" applyNumberFormat="1" applyFont="1" applyBorder="1" applyAlignment="1">
      <alignment horizontal="left" vertical="center" indent="1"/>
    </xf>
    <xf numFmtId="0" fontId="54" fillId="0" borderId="46" xfId="626" applyNumberFormat="1" applyFont="1" applyBorder="1" applyAlignment="1">
      <alignment horizontal="left" vertical="center" wrapText="1"/>
    </xf>
    <xf numFmtId="0" fontId="54" fillId="0" borderId="36" xfId="626" applyNumberFormat="1" applyFont="1" applyBorder="1" applyAlignment="1">
      <alignment horizontal="left" vertical="center" wrapText="1"/>
    </xf>
    <xf numFmtId="0" fontId="54" fillId="0" borderId="28" xfId="626" applyNumberFormat="1" applyFont="1" applyBorder="1" applyAlignment="1">
      <alignment horizontal="left" vertical="center" wrapText="1"/>
    </xf>
    <xf numFmtId="0" fontId="54" fillId="0" borderId="12" xfId="626" applyNumberFormat="1" applyFont="1" applyBorder="1" applyAlignment="1">
      <alignment horizontal="left" vertical="center" wrapText="1" indent="2"/>
    </xf>
    <xf numFmtId="0" fontId="54" fillId="0" borderId="24" xfId="626" applyNumberFormat="1" applyFont="1" applyBorder="1" applyAlignment="1">
      <alignment horizontal="left" vertical="center" wrapText="1" indent="2"/>
    </xf>
    <xf numFmtId="0" fontId="54" fillId="0" borderId="18" xfId="626" applyNumberFormat="1" applyFont="1" applyBorder="1" applyAlignment="1">
      <alignment horizontal="left" vertical="center" wrapText="1" indent="2"/>
    </xf>
    <xf numFmtId="0" fontId="54" fillId="0" borderId="12" xfId="626" applyNumberFormat="1" applyFont="1" applyBorder="1" applyAlignment="1">
      <alignment horizontal="left" vertical="center" indent="3"/>
    </xf>
    <xf numFmtId="0" fontId="54" fillId="0" borderId="24" xfId="626" applyNumberFormat="1" applyFont="1" applyBorder="1" applyAlignment="1">
      <alignment horizontal="left" vertical="center" indent="3"/>
    </xf>
    <xf numFmtId="0" fontId="54" fillId="0" borderId="18" xfId="626" applyNumberFormat="1" applyFont="1" applyBorder="1" applyAlignment="1">
      <alignment horizontal="left" vertical="center" indent="3"/>
    </xf>
    <xf numFmtId="0" fontId="54" fillId="0" borderId="12" xfId="626" applyNumberFormat="1" applyFont="1" applyBorder="1" applyAlignment="1">
      <alignment horizontal="left" vertical="center" indent="4"/>
    </xf>
    <xf numFmtId="0" fontId="54" fillId="0" borderId="24" xfId="626" applyNumberFormat="1" applyFont="1" applyBorder="1" applyAlignment="1">
      <alignment horizontal="left" vertical="center" indent="4"/>
    </xf>
    <xf numFmtId="0" fontId="54" fillId="0" borderId="18" xfId="626" applyNumberFormat="1" applyFont="1" applyBorder="1" applyAlignment="1">
      <alignment horizontal="left" vertical="center" indent="4"/>
    </xf>
    <xf numFmtId="0" fontId="54" fillId="0" borderId="52" xfId="626" applyNumberFormat="1" applyFont="1" applyBorder="1" applyAlignment="1">
      <alignment horizontal="left" vertical="center" indent="2"/>
    </xf>
    <xf numFmtId="0" fontId="54" fillId="0" borderId="40" xfId="626" applyNumberFormat="1" applyFont="1" applyBorder="1" applyAlignment="1">
      <alignment horizontal="left" vertical="center" indent="2"/>
    </xf>
    <xf numFmtId="0" fontId="54" fillId="0" borderId="53" xfId="626" applyNumberFormat="1" applyFont="1" applyBorder="1" applyAlignment="1">
      <alignment horizontal="left" vertical="center" indent="2"/>
    </xf>
    <xf numFmtId="0" fontId="54" fillId="0" borderId="14" xfId="626" applyNumberFormat="1" applyFont="1" applyBorder="1" applyAlignment="1">
      <alignment horizontal="left" vertical="center" indent="1"/>
    </xf>
    <xf numFmtId="0" fontId="54" fillId="0" borderId="21" xfId="626" applyNumberFormat="1" applyFont="1" applyBorder="1" applyAlignment="1">
      <alignment horizontal="left" vertical="center" indent="1"/>
    </xf>
    <xf numFmtId="0" fontId="54" fillId="0" borderId="19" xfId="626" applyNumberFormat="1" applyFont="1" applyBorder="1" applyAlignment="1">
      <alignment horizontal="left" vertical="center" indent="1"/>
    </xf>
    <xf numFmtId="0" fontId="54" fillId="0" borderId="14" xfId="626" applyNumberFormat="1" applyFont="1" applyBorder="1" applyAlignment="1">
      <alignment horizontal="left" vertical="center"/>
    </xf>
    <xf numFmtId="0" fontId="54" fillId="0" borderId="21" xfId="626" applyNumberFormat="1" applyFont="1" applyBorder="1" applyAlignment="1">
      <alignment horizontal="left" vertical="center"/>
    </xf>
    <xf numFmtId="0" fontId="54" fillId="0" borderId="19" xfId="626" applyNumberFormat="1" applyFont="1" applyBorder="1" applyAlignment="1">
      <alignment horizontal="left" vertical="center"/>
    </xf>
    <xf numFmtId="0" fontId="54" fillId="0" borderId="12" xfId="626" applyNumberFormat="1" applyFont="1" applyBorder="1" applyAlignment="1">
      <alignment horizontal="left" vertical="center"/>
    </xf>
    <xf numFmtId="0" fontId="54" fillId="0" borderId="24" xfId="626" applyNumberFormat="1" applyFont="1" applyBorder="1" applyAlignment="1">
      <alignment horizontal="left" vertical="center"/>
    </xf>
    <xf numFmtId="0" fontId="54" fillId="0" borderId="18" xfId="626" applyNumberFormat="1" applyFont="1" applyBorder="1" applyAlignment="1">
      <alignment horizontal="left" vertical="center"/>
    </xf>
    <xf numFmtId="0" fontId="54" fillId="0" borderId="16" xfId="626" applyNumberFormat="1" applyFont="1" applyBorder="1" applyAlignment="1">
      <alignment horizontal="left" vertical="center" wrapText="1" indent="1"/>
    </xf>
    <xf numFmtId="0" fontId="54" fillId="0" borderId="15" xfId="626" applyNumberFormat="1" applyFont="1" applyBorder="1" applyAlignment="1">
      <alignment horizontal="left" vertical="center" wrapText="1" indent="1"/>
    </xf>
    <xf numFmtId="0" fontId="54" fillId="0" borderId="20" xfId="626" applyNumberFormat="1" applyFont="1" applyBorder="1" applyAlignment="1">
      <alignment horizontal="left" vertical="center" wrapText="1" indent="1"/>
    </xf>
    <xf numFmtId="49" fontId="49" fillId="0" borderId="33" xfId="57" applyNumberFormat="1" applyFont="1" applyFill="1" applyBorder="1" applyAlignment="1">
      <alignment horizontal="center" vertical="center"/>
    </xf>
    <xf numFmtId="49" fontId="49" fillId="0" borderId="34" xfId="57" applyNumberFormat="1" applyFont="1" applyFill="1" applyBorder="1" applyAlignment="1">
      <alignment horizontal="center" vertical="center"/>
    </xf>
    <xf numFmtId="49" fontId="49" fillId="0" borderId="50" xfId="57" applyNumberFormat="1" applyFont="1" applyFill="1" applyBorder="1" applyAlignment="1">
      <alignment horizontal="center" vertical="center"/>
    </xf>
    <xf numFmtId="49" fontId="49" fillId="0" borderId="35" xfId="57" applyNumberFormat="1" applyFont="1" applyFill="1" applyBorder="1" applyAlignment="1">
      <alignment horizontal="center" vertical="center"/>
    </xf>
    <xf numFmtId="0" fontId="54" fillId="0" borderId="12" xfId="626" applyNumberFormat="1" applyFont="1" applyBorder="1" applyAlignment="1">
      <alignment horizontal="left" vertical="center" wrapText="1"/>
    </xf>
    <xf numFmtId="0" fontId="54" fillId="0" borderId="24" xfId="626" applyNumberFormat="1" applyFont="1" applyBorder="1" applyAlignment="1">
      <alignment horizontal="left" vertical="center" wrapText="1"/>
    </xf>
    <xf numFmtId="0" fontId="54" fillId="0" borderId="18" xfId="626" applyNumberFormat="1" applyFont="1" applyBorder="1" applyAlignment="1">
      <alignment horizontal="left" vertical="center" wrapText="1"/>
    </xf>
    <xf numFmtId="0" fontId="54" fillId="0" borderId="12" xfId="626" applyNumberFormat="1" applyFont="1" applyBorder="1" applyAlignment="1">
      <alignment horizontal="left" vertical="center" wrapText="1" indent="3"/>
    </xf>
    <xf numFmtId="0" fontId="54" fillId="0" borderId="24" xfId="626" applyNumberFormat="1" applyFont="1" applyBorder="1" applyAlignment="1">
      <alignment horizontal="left" vertical="center" wrapText="1" indent="3"/>
    </xf>
    <xf numFmtId="0" fontId="54" fillId="0" borderId="18" xfId="626" applyNumberFormat="1" applyFont="1" applyBorder="1" applyAlignment="1">
      <alignment horizontal="left" vertical="center" wrapText="1" indent="3"/>
    </xf>
    <xf numFmtId="0" fontId="54" fillId="0" borderId="52" xfId="626" applyNumberFormat="1" applyFont="1" applyBorder="1" applyAlignment="1">
      <alignment horizontal="left" vertical="center"/>
    </xf>
    <xf numFmtId="0" fontId="54" fillId="0" borderId="40" xfId="626" applyNumberFormat="1" applyFont="1" applyBorder="1" applyAlignment="1">
      <alignment horizontal="left" vertical="center"/>
    </xf>
    <xf numFmtId="0" fontId="54" fillId="0" borderId="53" xfId="626" applyNumberFormat="1" applyFont="1" applyBorder="1" applyAlignment="1">
      <alignment horizontal="left" vertical="center"/>
    </xf>
    <xf numFmtId="0" fontId="54" fillId="0" borderId="46" xfId="626" applyNumberFormat="1" applyFont="1" applyBorder="1" applyAlignment="1">
      <alignment horizontal="left" vertical="center"/>
    </xf>
    <xf numFmtId="0" fontId="54" fillId="0" borderId="36" xfId="626" applyNumberFormat="1" applyFont="1" applyBorder="1" applyAlignment="1">
      <alignment horizontal="left" vertical="center"/>
    </xf>
    <xf numFmtId="0" fontId="54" fillId="0" borderId="28" xfId="626" applyNumberFormat="1" applyFont="1" applyBorder="1" applyAlignment="1">
      <alignment horizontal="left" vertical="center"/>
    </xf>
    <xf numFmtId="0" fontId="54" fillId="0" borderId="52" xfId="626" applyNumberFormat="1" applyFont="1" applyBorder="1" applyAlignment="1">
      <alignment horizontal="left" vertical="center" indent="3"/>
    </xf>
    <xf numFmtId="0" fontId="54" fillId="0" borderId="40" xfId="626" applyNumberFormat="1" applyFont="1" applyBorder="1" applyAlignment="1">
      <alignment horizontal="left" vertical="center" indent="3"/>
    </xf>
    <xf numFmtId="0" fontId="54" fillId="0" borderId="53" xfId="626" applyNumberFormat="1" applyFont="1" applyBorder="1" applyAlignment="1">
      <alignment horizontal="left" vertical="center" indent="3"/>
    </xf>
    <xf numFmtId="0" fontId="9" fillId="0" borderId="33" xfId="626" applyNumberFormat="1" applyFont="1" applyBorder="1" applyAlignment="1">
      <alignment horizontal="center" vertical="center"/>
    </xf>
    <xf numFmtId="0" fontId="9" fillId="0" borderId="34" xfId="626" applyNumberFormat="1" applyFont="1" applyBorder="1" applyAlignment="1">
      <alignment horizontal="center" vertical="center"/>
    </xf>
    <xf numFmtId="0" fontId="9" fillId="0" borderId="58" xfId="626" applyNumberFormat="1" applyFont="1" applyBorder="1" applyAlignment="1">
      <alignment horizontal="center" vertical="center"/>
    </xf>
    <xf numFmtId="0" fontId="9" fillId="0" borderId="35" xfId="626" applyNumberFormat="1" applyFont="1" applyBorder="1" applyAlignment="1">
      <alignment horizontal="center" vertical="center"/>
    </xf>
    <xf numFmtId="0" fontId="54" fillId="0" borderId="12" xfId="626" applyNumberFormat="1" applyFont="1" applyBorder="1" applyAlignment="1">
      <alignment horizontal="left" vertical="center" wrapText="1" indent="4"/>
    </xf>
    <xf numFmtId="0" fontId="54" fillId="0" borderId="24" xfId="626" applyNumberFormat="1" applyFont="1" applyBorder="1" applyAlignment="1">
      <alignment horizontal="left" vertical="center" wrapText="1" indent="4"/>
    </xf>
    <xf numFmtId="0" fontId="54" fillId="0" borderId="18" xfId="626" applyNumberFormat="1" applyFont="1" applyBorder="1" applyAlignment="1">
      <alignment horizontal="left" vertical="center" wrapText="1" indent="4"/>
    </xf>
    <xf numFmtId="0" fontId="77" fillId="0" borderId="52" xfId="626" applyNumberFormat="1" applyFont="1" applyBorder="1" applyAlignment="1">
      <alignment horizontal="center" vertical="top"/>
    </xf>
    <xf numFmtId="0" fontId="77" fillId="0" borderId="40" xfId="626" applyNumberFormat="1" applyFont="1" applyBorder="1" applyAlignment="1">
      <alignment horizontal="center" vertical="top"/>
    </xf>
    <xf numFmtId="0" fontId="77" fillId="0" borderId="53" xfId="626" applyNumberFormat="1" applyFont="1" applyBorder="1" applyAlignment="1">
      <alignment horizontal="center" vertical="top"/>
    </xf>
    <xf numFmtId="0" fontId="76" fillId="0" borderId="45" xfId="626" applyNumberFormat="1" applyFont="1" applyBorder="1" applyAlignment="1">
      <alignment horizontal="left" vertical="center"/>
    </xf>
    <xf numFmtId="0" fontId="76" fillId="0" borderId="36" xfId="626" applyNumberFormat="1" applyFont="1" applyBorder="1" applyAlignment="1">
      <alignment horizontal="left" vertical="center"/>
    </xf>
    <xf numFmtId="0" fontId="76" fillId="0" borderId="28" xfId="626" applyNumberFormat="1" applyFont="1" applyBorder="1" applyAlignment="1">
      <alignment horizontal="left" vertical="center"/>
    </xf>
    <xf numFmtId="0" fontId="54" fillId="0" borderId="12" xfId="626" applyNumberFormat="1" applyFont="1" applyBorder="1" applyAlignment="1">
      <alignment horizontal="left" vertical="center" indent="5"/>
    </xf>
    <xf numFmtId="0" fontId="54" fillId="0" borderId="24" xfId="626" applyNumberFormat="1" applyFont="1" applyBorder="1" applyAlignment="1">
      <alignment horizontal="left" vertical="center" indent="5"/>
    </xf>
    <xf numFmtId="0" fontId="54" fillId="0" borderId="18" xfId="626" applyNumberFormat="1" applyFont="1" applyBorder="1" applyAlignment="1">
      <alignment horizontal="left" vertical="center" indent="5"/>
    </xf>
    <xf numFmtId="0" fontId="76" fillId="0" borderId="0" xfId="626" applyFont="1" applyAlignment="1">
      <alignment horizontal="left" wrapText="1"/>
    </xf>
    <xf numFmtId="0" fontId="61" fillId="0" borderId="0" xfId="37" applyFont="1" applyFill="1" applyAlignment="1">
      <alignment horizontal="center" vertical="center"/>
    </xf>
    <xf numFmtId="0" fontId="0" fillId="0" borderId="0" xfId="55" applyFont="1" applyAlignment="1">
      <alignment horizontal="right" vertical="center"/>
    </xf>
    <xf numFmtId="0" fontId="0" fillId="0" borderId="21" xfId="55" applyFont="1" applyBorder="1" applyAlignment="1">
      <alignment horizontal="center" vertical="center"/>
    </xf>
    <xf numFmtId="0" fontId="9" fillId="0" borderId="0" xfId="37" applyFont="1" applyFill="1" applyAlignment="1">
      <alignment horizontal="center" vertical="center"/>
    </xf>
    <xf numFmtId="0" fontId="9" fillId="0" borderId="0" xfId="37" applyFont="1" applyFill="1" applyAlignment="1">
      <alignment horizontal="right" vertical="center"/>
    </xf>
    <xf numFmtId="0" fontId="9" fillId="0" borderId="21" xfId="37" applyFont="1" applyFill="1" applyBorder="1" applyAlignment="1">
      <alignment horizontal="center" vertical="center" wrapText="1"/>
    </xf>
    <xf numFmtId="0" fontId="9" fillId="0" borderId="24" xfId="37" applyFont="1" applyFill="1" applyBorder="1" applyAlignment="1">
      <alignment horizontal="center" vertical="center" wrapText="1"/>
    </xf>
    <xf numFmtId="0" fontId="9" fillId="0" borderId="15" xfId="37" applyFont="1" applyFill="1" applyBorder="1" applyAlignment="1">
      <alignment horizontal="center" vertical="center"/>
    </xf>
    <xf numFmtId="0" fontId="9" fillId="0" borderId="11" xfId="37" applyFont="1" applyFill="1" applyBorder="1" applyAlignment="1">
      <alignment horizontal="center" vertical="center" textRotation="90" wrapText="1"/>
    </xf>
    <xf numFmtId="0" fontId="9" fillId="0" borderId="17" xfId="37" applyFont="1" applyFill="1" applyBorder="1" applyAlignment="1">
      <alignment horizontal="center" vertical="center" textRotation="90" wrapText="1"/>
    </xf>
    <xf numFmtId="0" fontId="9" fillId="0" borderId="13" xfId="37" applyFont="1" applyFill="1" applyBorder="1" applyAlignment="1">
      <alignment horizontal="center" vertical="center" textRotation="90" wrapText="1"/>
    </xf>
    <xf numFmtId="0" fontId="9" fillId="0" borderId="16" xfId="37" applyFont="1" applyFill="1" applyBorder="1" applyAlignment="1">
      <alignment horizontal="center" vertical="center" wrapText="1"/>
    </xf>
    <xf numFmtId="0" fontId="9" fillId="0" borderId="15" xfId="37" applyFont="1" applyFill="1" applyBorder="1" applyAlignment="1">
      <alignment horizontal="center" vertical="center" wrapText="1"/>
    </xf>
    <xf numFmtId="0" fontId="9" fillId="0" borderId="20" xfId="37" applyFont="1" applyFill="1" applyBorder="1" applyAlignment="1">
      <alignment horizontal="center" vertical="center" wrapText="1"/>
    </xf>
    <xf numFmtId="0" fontId="9" fillId="0" borderId="14" xfId="37" applyFont="1" applyFill="1" applyBorder="1" applyAlignment="1">
      <alignment horizontal="center" vertical="center" wrapText="1"/>
    </xf>
    <xf numFmtId="0" fontId="9" fillId="0" borderId="19" xfId="37" applyFont="1" applyFill="1" applyBorder="1" applyAlignment="1">
      <alignment horizontal="center" vertical="center" wrapText="1"/>
    </xf>
    <xf numFmtId="2" fontId="9" fillId="0" borderId="0" xfId="37" applyNumberFormat="1" applyFont="1" applyFill="1" applyBorder="1" applyAlignment="1">
      <alignment vertical="center" wrapText="1"/>
    </xf>
    <xf numFmtId="0" fontId="9" fillId="0" borderId="11" xfId="37" applyFont="1" applyBorder="1" applyAlignment="1">
      <alignment horizontal="center" vertical="center" wrapText="1"/>
    </xf>
    <xf numFmtId="0" fontId="9" fillId="0" borderId="17" xfId="37" applyFont="1" applyBorder="1" applyAlignment="1">
      <alignment horizontal="center" vertical="center" wrapText="1"/>
    </xf>
    <xf numFmtId="0" fontId="9" fillId="0" borderId="13" xfId="37" applyFont="1" applyBorder="1" applyAlignment="1">
      <alignment horizontal="center" vertical="center" wrapText="1"/>
    </xf>
    <xf numFmtId="0" fontId="98" fillId="0" borderId="0" xfId="55" applyFont="1" applyFill="1" applyAlignment="1">
      <alignment horizontal="left" wrapText="1"/>
    </xf>
    <xf numFmtId="0" fontId="98" fillId="0" borderId="0" xfId="55" applyFont="1" applyFill="1" applyAlignment="1">
      <alignment horizontal="left"/>
    </xf>
    <xf numFmtId="0" fontId="68" fillId="0" borderId="0" xfId="55" applyFont="1" applyFill="1" applyAlignment="1">
      <alignment horizontal="center" vertical="center"/>
    </xf>
    <xf numFmtId="0" fontId="68" fillId="0" borderId="0" xfId="55" applyFont="1" applyFill="1" applyAlignment="1">
      <alignment horizontal="center"/>
    </xf>
    <xf numFmtId="0" fontId="36" fillId="0" borderId="0" xfId="55" applyFont="1" applyFill="1" applyAlignment="1">
      <alignment horizontal="center" vertical="center"/>
    </xf>
    <xf numFmtId="0" fontId="33" fillId="0" borderId="0" xfId="55" applyFont="1" applyFill="1" applyAlignment="1">
      <alignment horizontal="center" vertical="top"/>
    </xf>
    <xf numFmtId="0" fontId="35" fillId="0" borderId="0" xfId="280" applyFont="1" applyFill="1" applyBorder="1" applyAlignment="1">
      <alignment horizontal="center"/>
    </xf>
    <xf numFmtId="0" fontId="35" fillId="0" borderId="0" xfId="55" applyFont="1" applyFill="1" applyAlignment="1">
      <alignment horizontal="left"/>
    </xf>
    <xf numFmtId="0" fontId="35" fillId="0" borderId="0" xfId="55" applyFont="1" applyFill="1" applyAlignment="1">
      <alignment horizontal="left" wrapText="1"/>
    </xf>
    <xf numFmtId="0" fontId="60" fillId="0" borderId="0" xfId="280" applyFont="1" applyFill="1" applyAlignment="1">
      <alignment horizontal="center"/>
    </xf>
    <xf numFmtId="0" fontId="35" fillId="0" borderId="15" xfId="55" applyFont="1" applyBorder="1" applyAlignment="1">
      <alignment horizontal="center" vertical="top"/>
    </xf>
    <xf numFmtId="0" fontId="35" fillId="0" borderId="0" xfId="280" applyFont="1" applyFill="1" applyAlignment="1">
      <alignment horizontal="center"/>
    </xf>
    <xf numFmtId="0" fontId="60" fillId="0" borderId="0" xfId="280" applyFont="1" applyFill="1" applyAlignment="1">
      <alignment horizontal="center" vertical="center"/>
    </xf>
    <xf numFmtId="0" fontId="35" fillId="0" borderId="0" xfId="280" applyFont="1" applyFill="1" applyAlignment="1">
      <alignment horizontal="right"/>
    </xf>
    <xf numFmtId="0" fontId="35" fillId="0" borderId="21" xfId="280" applyFont="1" applyFill="1" applyBorder="1" applyAlignment="1">
      <alignment horizontal="center"/>
    </xf>
    <xf numFmtId="1" fontId="60" fillId="0" borderId="21" xfId="280" applyNumberFormat="1" applyFont="1" applyFill="1" applyBorder="1" applyAlignment="1">
      <alignment horizontal="center" vertical="top"/>
    </xf>
    <xf numFmtId="0" fontId="35" fillId="0" borderId="10" xfId="280" applyFont="1" applyFill="1" applyBorder="1" applyAlignment="1">
      <alignment horizontal="center" vertical="center" wrapText="1"/>
    </xf>
    <xf numFmtId="0" fontId="35" fillId="0" borderId="10" xfId="280" applyFont="1" applyFill="1" applyBorder="1" applyAlignment="1">
      <alignment horizontal="center" vertical="center" textRotation="90" wrapText="1"/>
    </xf>
    <xf numFmtId="1" fontId="35" fillId="0" borderId="10" xfId="280" applyNumberFormat="1" applyFont="1" applyFill="1" applyBorder="1" applyAlignment="1">
      <alignment horizontal="center" vertical="center" textRotation="90" wrapText="1"/>
    </xf>
    <xf numFmtId="0" fontId="35" fillId="0" borderId="10" xfId="280" applyFont="1" applyBorder="1" applyAlignment="1">
      <alignment horizontal="center" vertical="center" wrapText="1"/>
    </xf>
    <xf numFmtId="0" fontId="35" fillId="0" borderId="11" xfId="280" applyFont="1" applyBorder="1" applyAlignment="1">
      <alignment horizontal="center" vertical="center" wrapText="1"/>
    </xf>
    <xf numFmtId="0" fontId="35" fillId="0" borderId="17" xfId="280" applyFont="1" applyBorder="1" applyAlignment="1">
      <alignment horizontal="center" vertical="center" wrapText="1"/>
    </xf>
    <xf numFmtId="0" fontId="35" fillId="0" borderId="13" xfId="280" applyFont="1" applyBorder="1" applyAlignment="1">
      <alignment horizontal="center" vertical="center" wrapText="1"/>
    </xf>
    <xf numFmtId="0" fontId="35" fillId="0" borderId="12" xfId="280" applyFont="1" applyFill="1" applyBorder="1" applyAlignment="1">
      <alignment horizontal="center" vertical="center" wrapText="1"/>
    </xf>
    <xf numFmtId="0" fontId="35" fillId="0" borderId="24" xfId="280" applyFont="1" applyFill="1" applyBorder="1" applyAlignment="1">
      <alignment horizontal="center" vertical="center" wrapText="1"/>
    </xf>
    <xf numFmtId="0" fontId="35" fillId="0" borderId="18" xfId="280" applyFont="1" applyFill="1" applyBorder="1" applyAlignment="1">
      <alignment horizontal="center" vertical="center" wrapText="1"/>
    </xf>
    <xf numFmtId="0" fontId="35" fillId="0" borderId="11" xfId="280" applyFont="1" applyFill="1" applyBorder="1" applyAlignment="1">
      <alignment horizontal="center" vertical="center" wrapText="1"/>
    </xf>
    <xf numFmtId="0" fontId="35" fillId="0" borderId="17" xfId="280" applyFont="1" applyFill="1" applyBorder="1" applyAlignment="1">
      <alignment horizontal="center" vertical="center" wrapText="1"/>
    </xf>
    <xf numFmtId="0" fontId="35" fillId="0" borderId="13" xfId="280" applyFont="1" applyFill="1" applyBorder="1" applyAlignment="1">
      <alignment horizontal="center" vertical="center" wrapText="1"/>
    </xf>
    <xf numFmtId="0" fontId="35" fillId="0" borderId="10" xfId="280" applyFont="1" applyFill="1" applyBorder="1" applyAlignment="1">
      <alignment horizontal="center" vertical="center"/>
    </xf>
    <xf numFmtId="0" fontId="35" fillId="0" borderId="16" xfId="280" applyFont="1" applyFill="1" applyBorder="1" applyAlignment="1">
      <alignment horizontal="center" vertical="center" wrapText="1"/>
    </xf>
    <xf numFmtId="0" fontId="35" fillId="0" borderId="20" xfId="280" applyFont="1" applyFill="1" applyBorder="1" applyAlignment="1">
      <alignment horizontal="center" vertical="center" wrapText="1"/>
    </xf>
    <xf numFmtId="0" fontId="35" fillId="0" borderId="14" xfId="280" applyFont="1" applyFill="1" applyBorder="1" applyAlignment="1">
      <alignment horizontal="center" vertical="center" wrapText="1"/>
    </xf>
    <xf numFmtId="0" fontId="35" fillId="0" borderId="19" xfId="280" applyFont="1" applyFill="1" applyBorder="1" applyAlignment="1">
      <alignment horizontal="center" vertical="center" wrapText="1"/>
    </xf>
    <xf numFmtId="0" fontId="9" fillId="0" borderId="0" xfId="280" applyFont="1" applyFill="1" applyBorder="1" applyAlignment="1">
      <alignment horizontal="center" vertical="center" wrapText="1"/>
    </xf>
    <xf numFmtId="0" fontId="61" fillId="0" borderId="0" xfId="280" applyFont="1" applyFill="1" applyAlignment="1">
      <alignment horizontal="center" wrapText="1"/>
    </xf>
    <xf numFmtId="0" fontId="9" fillId="0" borderId="0" xfId="280" applyFont="1" applyFill="1" applyAlignment="1">
      <alignment horizontal="center" wrapText="1"/>
    </xf>
    <xf numFmtId="0" fontId="35" fillId="0" borderId="0" xfId="280" applyFont="1" applyFill="1" applyAlignment="1">
      <alignment horizontal="right" vertical="center" wrapText="1"/>
    </xf>
    <xf numFmtId="0" fontId="35" fillId="0" borderId="21" xfId="280" applyFont="1" applyFill="1" applyBorder="1" applyAlignment="1">
      <alignment horizontal="center" vertical="center" wrapText="1"/>
    </xf>
    <xf numFmtId="0" fontId="43" fillId="0" borderId="12" xfId="45" applyFont="1" applyFill="1" applyBorder="1" applyAlignment="1">
      <alignment horizontal="center" vertical="center" wrapText="1"/>
    </xf>
    <xf numFmtId="0" fontId="43" fillId="0" borderId="24" xfId="45" applyFont="1" applyFill="1" applyBorder="1" applyAlignment="1">
      <alignment horizontal="center" vertical="center" wrapText="1"/>
    </xf>
    <xf numFmtId="0" fontId="43" fillId="0" borderId="18" xfId="45" applyFont="1" applyFill="1" applyBorder="1" applyAlignment="1">
      <alignment horizontal="center" vertical="center" wrapText="1"/>
    </xf>
    <xf numFmtId="0" fontId="9" fillId="0" borderId="0" xfId="280" applyFont="1" applyFill="1" applyAlignment="1">
      <alignment horizontal="center"/>
    </xf>
    <xf numFmtId="0" fontId="35" fillId="0" borderId="0" xfId="280" applyFont="1" applyFill="1" applyAlignment="1">
      <alignment horizontal="right" vertical="center"/>
    </xf>
    <xf numFmtId="0" fontId="9" fillId="0" borderId="21" xfId="280" applyFont="1" applyFill="1" applyBorder="1" applyAlignment="1">
      <alignment horizontal="center" vertical="center"/>
    </xf>
    <xf numFmtId="0" fontId="9" fillId="0" borderId="0" xfId="280" applyFont="1" applyFill="1" applyBorder="1" applyAlignment="1">
      <alignment horizontal="center" vertical="center"/>
    </xf>
    <xf numFmtId="0" fontId="61" fillId="0" borderId="0" xfId="280" applyFont="1" applyFill="1" applyAlignment="1">
      <alignment horizontal="center"/>
    </xf>
    <xf numFmtId="0" fontId="35" fillId="0" borderId="0" xfId="55" applyFont="1" applyBorder="1" applyAlignment="1">
      <alignment horizontal="center" vertical="center"/>
    </xf>
    <xf numFmtId="0" fontId="0" fillId="0" borderId="10" xfId="45" applyFont="1" applyFill="1" applyBorder="1" applyAlignment="1">
      <alignment horizontal="left" vertical="center" wrapText="1"/>
    </xf>
    <xf numFmtId="0" fontId="9" fillId="0" borderId="16" xfId="280" applyFont="1" applyFill="1" applyBorder="1" applyAlignment="1">
      <alignment horizontal="center" vertical="center" wrapText="1"/>
    </xf>
    <xf numFmtId="0" fontId="9" fillId="0" borderId="15" xfId="280" applyFont="1" applyFill="1" applyBorder="1" applyAlignment="1">
      <alignment horizontal="center" vertical="center" wrapText="1"/>
    </xf>
    <xf numFmtId="0" fontId="9" fillId="0" borderId="20" xfId="280" applyFont="1" applyFill="1" applyBorder="1" applyAlignment="1">
      <alignment horizontal="center" vertical="center" wrapText="1"/>
    </xf>
    <xf numFmtId="0" fontId="9" fillId="0" borderId="14" xfId="280" applyFont="1" applyFill="1" applyBorder="1" applyAlignment="1">
      <alignment horizontal="center" vertical="center" wrapText="1"/>
    </xf>
    <xf numFmtId="0" fontId="9" fillId="0" borderId="21" xfId="280" applyFont="1" applyFill="1" applyBorder="1" applyAlignment="1">
      <alignment horizontal="center" vertical="center" wrapText="1"/>
    </xf>
    <xf numFmtId="0" fontId="9" fillId="0" borderId="19" xfId="280" applyFont="1" applyFill="1" applyBorder="1" applyAlignment="1">
      <alignment horizontal="center" vertical="center" wrapText="1"/>
    </xf>
    <xf numFmtId="0" fontId="35" fillId="0" borderId="0" xfId="280" applyFont="1" applyFill="1" applyBorder="1" applyAlignment="1">
      <alignment horizontal="right" vertical="center"/>
    </xf>
    <xf numFmtId="0" fontId="0" fillId="0" borderId="10" xfId="46" applyFont="1" applyFill="1" applyBorder="1" applyAlignment="1">
      <alignment horizontal="center" vertical="center"/>
    </xf>
    <xf numFmtId="0" fontId="9" fillId="0" borderId="10" xfId="280" applyFont="1" applyBorder="1" applyAlignment="1">
      <alignment horizontal="center" vertical="center" wrapText="1"/>
    </xf>
    <xf numFmtId="0" fontId="9" fillId="0" borderId="10" xfId="280" applyFont="1" applyFill="1" applyBorder="1" applyAlignment="1">
      <alignment horizontal="center" vertical="center"/>
    </xf>
    <xf numFmtId="0" fontId="35" fillId="0" borderId="21" xfId="37" applyFont="1" applyFill="1" applyBorder="1" applyAlignment="1">
      <alignment horizontal="center"/>
    </xf>
    <xf numFmtId="0" fontId="9" fillId="24" borderId="0" xfId="37" applyFont="1" applyFill="1" applyAlignment="1">
      <alignment horizontal="center"/>
    </xf>
    <xf numFmtId="0" fontId="9" fillId="24" borderId="0" xfId="55" applyFont="1" applyFill="1" applyBorder="1" applyAlignment="1">
      <alignment horizontal="center" vertical="center"/>
    </xf>
    <xf numFmtId="0" fontId="35" fillId="24" borderId="0" xfId="0" applyFont="1" applyFill="1" applyAlignment="1">
      <alignment horizontal="right"/>
    </xf>
    <xf numFmtId="0" fontId="9" fillId="0" borderId="11" xfId="0" applyFont="1" applyFill="1" applyBorder="1" applyAlignment="1">
      <alignment horizontal="center" vertical="center" textRotation="90" wrapText="1"/>
    </xf>
    <xf numFmtId="0" fontId="9" fillId="0" borderId="13" xfId="0" applyFont="1" applyFill="1" applyBorder="1" applyAlignment="1">
      <alignment horizontal="center" vertical="center" textRotation="90" wrapText="1"/>
    </xf>
    <xf numFmtId="0" fontId="9" fillId="24" borderId="11" xfId="37" applyFont="1" applyFill="1" applyBorder="1" applyAlignment="1">
      <alignment horizontal="center" vertical="center" textRotation="90" wrapText="1"/>
    </xf>
    <xf numFmtId="0" fontId="9" fillId="24" borderId="13" xfId="37" applyFont="1" applyFill="1" applyBorder="1" applyAlignment="1">
      <alignment horizontal="center" vertical="center" textRotation="90" wrapText="1"/>
    </xf>
    <xf numFmtId="0" fontId="9" fillId="24" borderId="11" xfId="0" applyFont="1" applyFill="1" applyBorder="1" applyAlignment="1">
      <alignment horizontal="center" vertical="center" textRotation="90" wrapText="1"/>
    </xf>
    <xf numFmtId="0" fontId="9" fillId="24" borderId="13" xfId="0" applyFont="1" applyFill="1" applyBorder="1" applyAlignment="1">
      <alignment horizontal="center" vertical="center" textRotation="90" wrapText="1"/>
    </xf>
    <xf numFmtId="0" fontId="9" fillId="24" borderId="14" xfId="37" applyFont="1" applyFill="1" applyBorder="1" applyAlignment="1">
      <alignment horizontal="center" vertical="center" wrapText="1"/>
    </xf>
    <xf numFmtId="0" fontId="9" fillId="24" borderId="19" xfId="37" applyFont="1" applyFill="1" applyBorder="1" applyAlignment="1">
      <alignment horizontal="center" vertical="center" wrapText="1"/>
    </xf>
    <xf numFmtId="0" fontId="9" fillId="24" borderId="24" xfId="37" applyFont="1" applyFill="1" applyBorder="1" applyAlignment="1">
      <alignment horizontal="center" vertical="center" wrapText="1"/>
    </xf>
    <xf numFmtId="0" fontId="35" fillId="0" borderId="21" xfId="55" applyNumberFormat="1" applyFont="1" applyBorder="1" applyAlignment="1">
      <alignment horizontal="center" vertical="center" wrapText="1"/>
    </xf>
    <xf numFmtId="0" fontId="35" fillId="24" borderId="0" xfId="37" applyFont="1" applyFill="1" applyBorder="1" applyAlignment="1">
      <alignment horizontal="center" wrapText="1"/>
    </xf>
    <xf numFmtId="0" fontId="9" fillId="24" borderId="10" xfId="45" applyFont="1" applyFill="1" applyBorder="1" applyAlignment="1">
      <alignment horizontal="center" vertical="center" wrapText="1"/>
    </xf>
    <xf numFmtId="0" fontId="9" fillId="24" borderId="21" xfId="37" applyFont="1" applyFill="1" applyBorder="1" applyAlignment="1">
      <alignment horizontal="center" vertical="center" wrapText="1"/>
    </xf>
    <xf numFmtId="0" fontId="9" fillId="24" borderId="16" xfId="45" applyFont="1" applyFill="1" applyBorder="1" applyAlignment="1">
      <alignment horizontal="center" vertical="center" wrapText="1"/>
    </xf>
    <xf numFmtId="0" fontId="9" fillId="24" borderId="15" xfId="45" applyFont="1" applyFill="1" applyBorder="1" applyAlignment="1">
      <alignment horizontal="center" vertical="center" wrapText="1"/>
    </xf>
    <xf numFmtId="0" fontId="9" fillId="0" borderId="0" xfId="45" applyFont="1" applyFill="1" applyBorder="1" applyAlignment="1">
      <alignment horizontal="left" vertical="center" wrapText="1"/>
    </xf>
    <xf numFmtId="0" fontId="9" fillId="0" borderId="10" xfId="45" applyFont="1" applyFill="1" applyBorder="1" applyAlignment="1">
      <alignment horizontal="center" vertical="center"/>
    </xf>
    <xf numFmtId="0" fontId="35" fillId="0" borderId="21" xfId="46" applyFont="1" applyFill="1" applyBorder="1" applyAlignment="1">
      <alignment horizontal="center"/>
    </xf>
    <xf numFmtId="0" fontId="9" fillId="0" borderId="11" xfId="45" applyFont="1" applyFill="1" applyBorder="1" applyAlignment="1">
      <alignment horizontal="center" vertical="center" wrapText="1"/>
    </xf>
    <xf numFmtId="0" fontId="9" fillId="0" borderId="17" xfId="45" applyFont="1" applyFill="1" applyBorder="1" applyAlignment="1">
      <alignment horizontal="center" vertical="center" wrapText="1"/>
    </xf>
    <xf numFmtId="0" fontId="9" fillId="0" borderId="13" xfId="45" applyFont="1" applyFill="1" applyBorder="1" applyAlignment="1">
      <alignment horizontal="center" vertical="center" wrapText="1"/>
    </xf>
    <xf numFmtId="0" fontId="9" fillId="0" borderId="16" xfId="45" applyFont="1" applyFill="1" applyBorder="1" applyAlignment="1">
      <alignment horizontal="center" vertical="center" wrapText="1"/>
    </xf>
    <xf numFmtId="0" fontId="9" fillId="0" borderId="15" xfId="45" applyFont="1" applyFill="1" applyBorder="1" applyAlignment="1">
      <alignment horizontal="center" vertical="center" wrapText="1"/>
    </xf>
    <xf numFmtId="0" fontId="9" fillId="0" borderId="20" xfId="45" applyFont="1" applyFill="1" applyBorder="1" applyAlignment="1">
      <alignment horizontal="center" vertical="center" wrapText="1"/>
    </xf>
    <xf numFmtId="0" fontId="9" fillId="0" borderId="14" xfId="45" applyFont="1" applyFill="1" applyBorder="1" applyAlignment="1">
      <alignment horizontal="center" vertical="center" wrapText="1"/>
    </xf>
    <xf numFmtId="0" fontId="9" fillId="0" borderId="21" xfId="45" applyFont="1" applyFill="1" applyBorder="1" applyAlignment="1">
      <alignment horizontal="center" vertical="center" wrapText="1"/>
    </xf>
    <xf numFmtId="0" fontId="9" fillId="0" borderId="19" xfId="45" applyFont="1" applyFill="1" applyBorder="1" applyAlignment="1">
      <alignment horizontal="center" vertical="center" wrapText="1"/>
    </xf>
    <xf numFmtId="0" fontId="35" fillId="0" borderId="21" xfId="55" applyFont="1" applyBorder="1" applyAlignment="1">
      <alignment horizontal="left" vertical="center" wrapText="1"/>
    </xf>
    <xf numFmtId="0" fontId="33" fillId="0" borderId="0" xfId="55" applyFont="1" applyBorder="1" applyAlignment="1">
      <alignment horizontal="center" vertical="center"/>
    </xf>
    <xf numFmtId="0" fontId="31" fillId="0" borderId="16" xfId="45" applyFont="1" applyFill="1" applyBorder="1" applyAlignment="1">
      <alignment horizontal="center" vertical="center"/>
    </xf>
    <xf numFmtId="0" fontId="31" fillId="0" borderId="15" xfId="45" applyFont="1" applyFill="1" applyBorder="1" applyAlignment="1">
      <alignment horizontal="center" vertical="center"/>
    </xf>
    <xf numFmtId="0" fontId="31" fillId="0" borderId="20" xfId="45" applyFont="1" applyFill="1" applyBorder="1" applyAlignment="1">
      <alignment horizontal="center" vertical="center"/>
    </xf>
    <xf numFmtId="0" fontId="31" fillId="0" borderId="14" xfId="45" applyFont="1" applyFill="1" applyBorder="1" applyAlignment="1">
      <alignment horizontal="center" vertical="center"/>
    </xf>
    <xf numFmtId="0" fontId="31" fillId="0" borderId="21" xfId="45" applyFont="1" applyFill="1" applyBorder="1" applyAlignment="1">
      <alignment horizontal="center" vertical="center"/>
    </xf>
    <xf numFmtId="0" fontId="31" fillId="0" borderId="19" xfId="45" applyFont="1" applyFill="1" applyBorder="1" applyAlignment="1">
      <alignment horizontal="center" vertical="center"/>
    </xf>
    <xf numFmtId="0" fontId="31" fillId="0" borderId="0" xfId="45" applyFont="1" applyFill="1" applyBorder="1" applyAlignment="1">
      <alignment horizontal="left" vertical="center" wrapText="1"/>
    </xf>
    <xf numFmtId="0" fontId="31" fillId="0" borderId="10" xfId="45" applyFont="1" applyFill="1" applyBorder="1" applyAlignment="1">
      <alignment horizontal="center"/>
    </xf>
    <xf numFmtId="0" fontId="36" fillId="0" borderId="0" xfId="55" applyFont="1" applyAlignment="1">
      <alignment horizontal="right"/>
    </xf>
    <xf numFmtId="49" fontId="35" fillId="0" borderId="21" xfId="37" applyNumberFormat="1" applyFont="1" applyFill="1" applyBorder="1" applyAlignment="1">
      <alignment horizontal="center" wrapText="1"/>
    </xf>
    <xf numFmtId="0" fontId="33" fillId="0" borderId="15" xfId="55" applyFont="1" applyFill="1" applyBorder="1" applyAlignment="1">
      <alignment horizontal="center" vertical="center" wrapText="1"/>
    </xf>
    <xf numFmtId="0" fontId="36" fillId="0" borderId="21" xfId="55" applyFont="1" applyBorder="1" applyAlignment="1">
      <alignment horizontal="center" wrapText="1"/>
    </xf>
    <xf numFmtId="0" fontId="31" fillId="0" borderId="11" xfId="45" applyFont="1" applyFill="1" applyBorder="1" applyAlignment="1">
      <alignment horizontal="center" vertical="center" wrapText="1"/>
    </xf>
    <xf numFmtId="0" fontId="31" fillId="0" borderId="17" xfId="45" applyFont="1" applyFill="1" applyBorder="1" applyAlignment="1">
      <alignment horizontal="center" vertical="center" wrapText="1"/>
    </xf>
    <xf numFmtId="0" fontId="31" fillId="0" borderId="13" xfId="45" applyFont="1" applyFill="1" applyBorder="1" applyAlignment="1">
      <alignment horizontal="center" vertical="center" wrapText="1"/>
    </xf>
    <xf numFmtId="0" fontId="36" fillId="0" borderId="0" xfId="55" applyFont="1" applyFill="1" applyBorder="1" applyAlignment="1">
      <alignment horizontal="right" vertical="center" wrapText="1"/>
    </xf>
    <xf numFmtId="0" fontId="36" fillId="0" borderId="21" xfId="55" applyNumberFormat="1" applyFont="1" applyFill="1" applyBorder="1" applyAlignment="1">
      <alignment horizontal="center" vertical="center" wrapText="1"/>
    </xf>
    <xf numFmtId="0" fontId="35" fillId="0" borderId="0" xfId="37" applyFont="1" applyFill="1" applyAlignment="1">
      <alignment horizontal="left" vertical="center" wrapText="1"/>
    </xf>
    <xf numFmtId="0" fontId="35" fillId="0" borderId="0" xfId="37" applyFont="1" applyFill="1" applyAlignment="1">
      <alignment horizontal="left" wrapText="1"/>
    </xf>
    <xf numFmtId="0" fontId="35" fillId="0" borderId="21" xfId="46" applyFont="1" applyFill="1" applyBorder="1" applyAlignment="1">
      <alignment horizontal="center" wrapText="1"/>
    </xf>
    <xf numFmtId="0" fontId="60" fillId="0" borderId="0" xfId="37" applyFont="1" applyFill="1" applyAlignment="1">
      <alignment horizontal="center"/>
    </xf>
    <xf numFmtId="0" fontId="35" fillId="0" borderId="0" xfId="37" applyFont="1" applyFill="1" applyAlignment="1">
      <alignment horizontal="center"/>
    </xf>
    <xf numFmtId="0" fontId="60" fillId="0" borderId="0" xfId="37" applyFont="1" applyFill="1" applyAlignment="1">
      <alignment horizontal="center" vertical="center"/>
    </xf>
    <xf numFmtId="0" fontId="35" fillId="0" borderId="0" xfId="37" applyFont="1" applyFill="1" applyAlignment="1">
      <alignment horizontal="right"/>
    </xf>
    <xf numFmtId="1" fontId="60" fillId="0" borderId="21" xfId="37" applyNumberFormat="1" applyFont="1" applyFill="1" applyBorder="1" applyAlignment="1">
      <alignment horizontal="center" vertical="top"/>
    </xf>
    <xf numFmtId="0" fontId="35" fillId="0" borderId="10" xfId="37" applyFont="1" applyFill="1" applyBorder="1" applyAlignment="1">
      <alignment horizontal="center" vertical="center" wrapText="1"/>
    </xf>
    <xf numFmtId="0" fontId="35" fillId="0" borderId="10" xfId="37" applyFont="1" applyFill="1" applyBorder="1" applyAlignment="1">
      <alignment horizontal="center" vertical="center" textRotation="90" wrapText="1"/>
    </xf>
    <xf numFmtId="1" fontId="35" fillId="0" borderId="10" xfId="37" applyNumberFormat="1" applyFont="1" applyFill="1" applyBorder="1" applyAlignment="1">
      <alignment horizontal="center" vertical="center" textRotation="90" wrapText="1"/>
    </xf>
    <xf numFmtId="0" fontId="35" fillId="0" borderId="10" xfId="37" applyFont="1" applyBorder="1" applyAlignment="1">
      <alignment horizontal="center" vertical="center" wrapText="1"/>
    </xf>
    <xf numFmtId="0" fontId="35" fillId="0" borderId="11" xfId="37" applyFont="1" applyBorder="1" applyAlignment="1">
      <alignment horizontal="center" vertical="center" wrapText="1"/>
    </xf>
    <xf numFmtId="0" fontId="35" fillId="0" borderId="17" xfId="37" applyFont="1" applyBorder="1" applyAlignment="1">
      <alignment horizontal="center" vertical="center" wrapText="1"/>
    </xf>
    <xf numFmtId="0" fontId="35" fillId="0" borderId="13" xfId="37" applyFont="1" applyBorder="1" applyAlignment="1">
      <alignment horizontal="center" vertical="center" wrapText="1"/>
    </xf>
    <xf numFmtId="0" fontId="35" fillId="0" borderId="12" xfId="37" applyFont="1" applyFill="1" applyBorder="1" applyAlignment="1">
      <alignment horizontal="center" vertical="center" wrapText="1"/>
    </xf>
    <xf numFmtId="0" fontId="35" fillId="0" borderId="24" xfId="37" applyFont="1" applyFill="1" applyBorder="1" applyAlignment="1">
      <alignment horizontal="center" vertical="center" wrapText="1"/>
    </xf>
    <xf numFmtId="0" fontId="35" fillId="0" borderId="18" xfId="37" applyFont="1" applyFill="1" applyBorder="1" applyAlignment="1">
      <alignment horizontal="center" vertical="center" wrapText="1"/>
    </xf>
    <xf numFmtId="0" fontId="35" fillId="0" borderId="16" xfId="37" applyFont="1" applyFill="1" applyBorder="1" applyAlignment="1">
      <alignment horizontal="center" vertical="center" wrapText="1"/>
    </xf>
    <xf numFmtId="0" fontId="35" fillId="0" borderId="20" xfId="37" applyFont="1" applyFill="1" applyBorder="1" applyAlignment="1">
      <alignment horizontal="center" vertical="center" wrapText="1"/>
    </xf>
    <xf numFmtId="0" fontId="35" fillId="0" borderId="14" xfId="37" applyFont="1" applyFill="1" applyBorder="1" applyAlignment="1">
      <alignment horizontal="center" vertical="center" wrapText="1"/>
    </xf>
    <xf numFmtId="0" fontId="35" fillId="0" borderId="19" xfId="37" applyFont="1" applyFill="1" applyBorder="1" applyAlignment="1">
      <alignment horizontal="center" vertical="center" wrapText="1"/>
    </xf>
    <xf numFmtId="0" fontId="35" fillId="0" borderId="11" xfId="37" applyFont="1" applyFill="1" applyBorder="1" applyAlignment="1">
      <alignment horizontal="center" vertical="center" wrapText="1"/>
    </xf>
    <xf numFmtId="0" fontId="35" fillId="0" borderId="17" xfId="37" applyFont="1" applyFill="1" applyBorder="1" applyAlignment="1">
      <alignment horizontal="center" vertical="center" wrapText="1"/>
    </xf>
    <xf numFmtId="0" fontId="35" fillId="0" borderId="13" xfId="37" applyFont="1" applyFill="1" applyBorder="1" applyAlignment="1">
      <alignment horizontal="center" vertical="center" wrapText="1"/>
    </xf>
    <xf numFmtId="0" fontId="35" fillId="0" borderId="10" xfId="37" applyFont="1" applyFill="1" applyBorder="1" applyAlignment="1">
      <alignment horizontal="center" vertical="center"/>
    </xf>
    <xf numFmtId="0" fontId="36" fillId="0" borderId="21" xfId="55" applyNumberFormat="1" applyFont="1" applyBorder="1" applyAlignment="1">
      <alignment horizontal="center" wrapText="1"/>
    </xf>
    <xf numFmtId="0" fontId="33" fillId="0" borderId="0" xfId="55" applyFont="1" applyBorder="1" applyAlignment="1">
      <alignment horizontal="center" vertical="center" wrapText="1"/>
    </xf>
    <xf numFmtId="0" fontId="9" fillId="0" borderId="0" xfId="37" applyFont="1" applyAlignment="1">
      <alignment horizontal="left" wrapText="1"/>
    </xf>
    <xf numFmtId="0" fontId="9" fillId="0" borderId="0" xfId="37" applyFont="1" applyAlignment="1">
      <alignment horizontal="center" wrapText="1"/>
    </xf>
    <xf numFmtId="0" fontId="61" fillId="0" borderId="11" xfId="37" applyFont="1" applyFill="1" applyBorder="1" applyAlignment="1">
      <alignment horizontal="center" vertical="center" wrapText="1"/>
    </xf>
    <xf numFmtId="0" fontId="61" fillId="0" borderId="13" xfId="37" applyFont="1" applyFill="1" applyBorder="1" applyAlignment="1">
      <alignment horizontal="center" vertical="center" wrapText="1"/>
    </xf>
    <xf numFmtId="0" fontId="35" fillId="0" borderId="0" xfId="37" applyFont="1" applyFill="1" applyBorder="1" applyAlignment="1">
      <alignment horizontal="center" vertical="center"/>
    </xf>
    <xf numFmtId="0" fontId="35" fillId="0" borderId="0" xfId="37" applyFont="1" applyFill="1" applyAlignment="1">
      <alignment horizontal="center" vertical="center" wrapText="1"/>
    </xf>
    <xf numFmtId="0" fontId="33" fillId="0" borderId="10" xfId="55" applyFont="1" applyBorder="1" applyAlignment="1">
      <alignment horizontal="center" vertical="center" wrapText="1"/>
    </xf>
    <xf numFmtId="0" fontId="33" fillId="0" borderId="12" xfId="55" applyFont="1" applyBorder="1" applyAlignment="1">
      <alignment horizontal="center" vertical="center" wrapText="1"/>
    </xf>
    <xf numFmtId="0" fontId="33" fillId="0" borderId="24" xfId="55" applyFont="1" applyBorder="1" applyAlignment="1">
      <alignment horizontal="center" vertical="center" wrapText="1"/>
    </xf>
    <xf numFmtId="0" fontId="33" fillId="0" borderId="18" xfId="55" applyFont="1" applyBorder="1" applyAlignment="1">
      <alignment horizontal="center" vertical="center" wrapText="1"/>
    </xf>
    <xf numFmtId="0" fontId="35" fillId="0" borderId="21" xfId="55" applyFont="1" applyBorder="1" applyAlignment="1">
      <alignment horizontal="center" wrapText="1"/>
    </xf>
    <xf numFmtId="0" fontId="36" fillId="0" borderId="21" xfId="55" applyFont="1" applyFill="1" applyBorder="1" applyAlignment="1">
      <alignment horizontal="center" wrapText="1"/>
    </xf>
    <xf numFmtId="0" fontId="9" fillId="0" borderId="10" xfId="36" applyFont="1" applyFill="1" applyBorder="1" applyAlignment="1">
      <alignment horizontal="center" vertical="center" wrapText="1"/>
    </xf>
    <xf numFmtId="0" fontId="9" fillId="0" borderId="0" xfId="36" applyFont="1" applyFill="1" applyAlignment="1">
      <alignment horizontal="center" vertical="center" wrapText="1"/>
    </xf>
    <xf numFmtId="0" fontId="36" fillId="0" borderId="0" xfId="55" applyFont="1" applyFill="1" applyAlignment="1">
      <alignment horizontal="right"/>
    </xf>
    <xf numFmtId="0" fontId="38" fillId="24" borderId="0" xfId="57" applyFont="1" applyFill="1" applyAlignment="1">
      <alignment horizontal="center" vertical="top"/>
    </xf>
    <xf numFmtId="0" fontId="36" fillId="24" borderId="0" xfId="57" applyFont="1" applyFill="1" applyAlignment="1">
      <alignment horizontal="center" vertical="center"/>
    </xf>
    <xf numFmtId="0" fontId="53" fillId="24" borderId="47" xfId="57" applyFont="1" applyFill="1" applyBorder="1" applyAlignment="1">
      <alignment horizontal="center" vertical="center" wrapText="1"/>
    </xf>
    <xf numFmtId="0" fontId="53" fillId="24" borderId="42" xfId="57" applyFont="1" applyFill="1" applyBorder="1" applyAlignment="1">
      <alignment horizontal="center" vertical="center" wrapText="1"/>
    </xf>
    <xf numFmtId="0" fontId="58" fillId="24" borderId="0" xfId="57" applyFont="1" applyFill="1" applyAlignment="1">
      <alignment horizontal="center" vertical="center" wrapText="1"/>
    </xf>
    <xf numFmtId="0" fontId="58" fillId="24" borderId="0" xfId="57" applyFont="1" applyFill="1" applyBorder="1" applyAlignment="1">
      <alignment horizontal="center" vertical="center" wrapText="1"/>
    </xf>
    <xf numFmtId="0" fontId="47" fillId="24" borderId="0" xfId="57" applyFont="1" applyFill="1" applyAlignment="1">
      <alignment horizontal="center" vertical="center" wrapText="1"/>
    </xf>
    <xf numFmtId="49" fontId="52" fillId="24" borderId="25" xfId="57" applyNumberFormat="1" applyFont="1" applyFill="1" applyBorder="1" applyAlignment="1">
      <alignment horizontal="center" vertical="center" wrapText="1"/>
    </xf>
    <xf numFmtId="49" fontId="52" fillId="24" borderId="29" xfId="57" applyNumberFormat="1" applyFont="1" applyFill="1" applyBorder="1" applyAlignment="1">
      <alignment horizontal="center" vertical="center" wrapText="1"/>
    </xf>
    <xf numFmtId="0" fontId="52" fillId="24" borderId="26" xfId="57" applyFont="1" applyFill="1" applyBorder="1" applyAlignment="1">
      <alignment horizontal="center" vertical="center" wrapText="1"/>
    </xf>
    <xf numFmtId="0" fontId="52" fillId="24" borderId="10" xfId="57" applyFont="1" applyFill="1" applyBorder="1" applyAlignment="1">
      <alignment horizontal="center" vertical="center" wrapText="1"/>
    </xf>
    <xf numFmtId="0" fontId="52" fillId="24" borderId="27" xfId="57" applyFont="1" applyFill="1" applyBorder="1" applyAlignment="1">
      <alignment horizontal="center" vertical="center" wrapText="1"/>
    </xf>
    <xf numFmtId="0" fontId="52" fillId="24" borderId="30" xfId="57" applyFont="1" applyFill="1" applyBorder="1" applyAlignment="1">
      <alignment horizontal="center" vertical="center" wrapText="1"/>
    </xf>
    <xf numFmtId="0" fontId="50" fillId="24" borderId="45" xfId="57" applyFont="1" applyFill="1" applyBorder="1" applyAlignment="1">
      <alignment horizontal="center" vertical="center" wrapText="1"/>
    </xf>
    <xf numFmtId="0" fontId="50" fillId="24" borderId="28" xfId="57" applyFont="1" applyFill="1" applyBorder="1" applyAlignment="1">
      <alignment horizontal="center" vertical="center" wrapText="1"/>
    </xf>
    <xf numFmtId="0" fontId="52" fillId="24" borderId="46" xfId="57" applyFont="1" applyFill="1" applyBorder="1" applyAlignment="1">
      <alignment horizontal="center" vertical="center" wrapText="1"/>
    </xf>
    <xf numFmtId="0" fontId="52" fillId="24" borderId="28" xfId="57" applyFont="1" applyFill="1" applyBorder="1" applyAlignment="1">
      <alignment horizontal="center" vertical="center" wrapText="1"/>
    </xf>
    <xf numFmtId="0" fontId="36" fillId="24" borderId="21" xfId="57" applyFont="1" applyFill="1" applyBorder="1" applyAlignment="1">
      <alignment horizontal="left" vertical="center" wrapText="1"/>
    </xf>
    <xf numFmtId="0" fontId="36" fillId="24" borderId="0" xfId="57" applyFont="1" applyFill="1" applyAlignment="1">
      <alignment horizontal="right" vertical="top" wrapText="1"/>
    </xf>
    <xf numFmtId="0" fontId="9" fillId="24" borderId="45" xfId="57" applyFont="1" applyFill="1" applyBorder="1" applyAlignment="1">
      <alignment horizontal="left" wrapText="1"/>
    </xf>
    <xf numFmtId="0" fontId="9" fillId="24" borderId="28" xfId="57" applyFont="1" applyFill="1" applyBorder="1" applyAlignment="1">
      <alignment horizontal="left" wrapText="1"/>
    </xf>
    <xf numFmtId="0" fontId="45" fillId="24" borderId="0" xfId="57" applyNumberFormat="1" applyFont="1" applyFill="1" applyAlignment="1">
      <alignment horizontal="left" vertical="top" wrapText="1"/>
    </xf>
    <xf numFmtId="49" fontId="49" fillId="24" borderId="33" xfId="57" applyNumberFormat="1" applyFont="1" applyFill="1" applyBorder="1" applyAlignment="1">
      <alignment horizontal="center" vertical="center"/>
    </xf>
    <xf numFmtId="49" fontId="49" fillId="24" borderId="34" xfId="57" applyNumberFormat="1" applyFont="1" applyFill="1" applyBorder="1" applyAlignment="1">
      <alignment horizontal="center" vertical="center"/>
    </xf>
    <xf numFmtId="49" fontId="49" fillId="24" borderId="35" xfId="57" applyNumberFormat="1" applyFont="1" applyFill="1" applyBorder="1" applyAlignment="1">
      <alignment horizontal="center" vertical="center"/>
    </xf>
    <xf numFmtId="49" fontId="49" fillId="24" borderId="33" xfId="57" applyNumberFormat="1" applyFont="1" applyFill="1" applyBorder="1" applyAlignment="1">
      <alignment horizontal="center"/>
    </xf>
    <xf numFmtId="49" fontId="49" fillId="24" borderId="34" xfId="57" applyNumberFormat="1" applyFont="1" applyFill="1" applyBorder="1" applyAlignment="1">
      <alignment horizontal="center"/>
    </xf>
    <xf numFmtId="49" fontId="49" fillId="24" borderId="35" xfId="57" applyNumberFormat="1" applyFont="1" applyFill="1" applyBorder="1" applyAlignment="1">
      <alignment horizontal="center"/>
    </xf>
    <xf numFmtId="49" fontId="45" fillId="24" borderId="0" xfId="57" applyNumberFormat="1" applyFont="1" applyFill="1" applyAlignment="1">
      <alignment horizontal="left" vertical="center"/>
    </xf>
    <xf numFmtId="49" fontId="45" fillId="24" borderId="0" xfId="57" applyNumberFormat="1" applyFont="1" applyFill="1" applyAlignment="1">
      <alignment horizontal="left" vertical="center" wrapText="1"/>
    </xf>
    <xf numFmtId="0" fontId="47" fillId="24" borderId="43" xfId="57" applyFont="1" applyFill="1" applyBorder="1" applyAlignment="1">
      <alignment horizontal="center" wrapText="1"/>
    </xf>
    <xf numFmtId="0" fontId="47" fillId="24" borderId="0" xfId="57" applyFont="1" applyFill="1" applyBorder="1" applyAlignment="1">
      <alignment horizontal="center" wrapText="1"/>
    </xf>
    <xf numFmtId="0" fontId="47" fillId="24" borderId="44" xfId="57" applyFont="1" applyFill="1" applyBorder="1" applyAlignment="1">
      <alignment horizontal="center" wrapText="1"/>
    </xf>
    <xf numFmtId="0" fontId="36" fillId="24" borderId="0" xfId="57" applyFont="1" applyFill="1" applyAlignment="1">
      <alignment horizontal="left" vertical="center" wrapText="1"/>
    </xf>
    <xf numFmtId="49" fontId="52" fillId="0" borderId="25" xfId="57" applyNumberFormat="1" applyFont="1" applyFill="1" applyBorder="1" applyAlignment="1">
      <alignment horizontal="center" vertical="center" wrapText="1"/>
    </xf>
    <xf numFmtId="49" fontId="52" fillId="0" borderId="29" xfId="57" applyNumberFormat="1" applyFont="1" applyFill="1" applyBorder="1" applyAlignment="1">
      <alignment horizontal="center" vertical="center" wrapText="1"/>
    </xf>
    <xf numFmtId="0" fontId="52" fillId="0" borderId="26" xfId="57" applyFont="1" applyFill="1" applyBorder="1" applyAlignment="1">
      <alignment horizontal="center" vertical="center" wrapText="1"/>
    </xf>
    <xf numFmtId="0" fontId="52" fillId="0" borderId="10" xfId="57" applyFont="1" applyFill="1" applyBorder="1" applyAlignment="1">
      <alignment horizontal="center" vertical="center" wrapText="1"/>
    </xf>
    <xf numFmtId="0" fontId="52" fillId="0" borderId="27" xfId="57" applyFont="1" applyFill="1" applyBorder="1" applyAlignment="1">
      <alignment horizontal="center" vertical="center" wrapText="1"/>
    </xf>
    <xf numFmtId="0" fontId="52" fillId="0" borderId="30" xfId="57" applyFont="1" applyFill="1" applyBorder="1" applyAlignment="1">
      <alignment horizontal="center" vertical="center" wrapText="1"/>
    </xf>
    <xf numFmtId="0" fontId="50" fillId="0" borderId="45" xfId="57" applyFont="1" applyFill="1" applyBorder="1" applyAlignment="1">
      <alignment horizontal="center" vertical="center" wrapText="1"/>
    </xf>
    <xf numFmtId="0" fontId="50" fillId="0" borderId="28" xfId="57" applyFont="1" applyFill="1" applyBorder="1" applyAlignment="1">
      <alignment horizontal="center" vertical="center" wrapText="1"/>
    </xf>
    <xf numFmtId="0" fontId="52" fillId="0" borderId="46" xfId="57" applyFont="1" applyFill="1" applyBorder="1" applyAlignment="1">
      <alignment horizontal="center" vertical="center" wrapText="1"/>
    </xf>
    <xf numFmtId="0" fontId="52" fillId="0" borderId="28" xfId="57" applyFont="1" applyFill="1" applyBorder="1" applyAlignment="1">
      <alignment horizontal="center" vertical="center" wrapText="1"/>
    </xf>
    <xf numFmtId="0" fontId="53" fillId="0" borderId="47" xfId="57" applyFont="1" applyFill="1" applyBorder="1" applyAlignment="1">
      <alignment horizontal="center" vertical="center" wrapText="1"/>
    </xf>
    <xf numFmtId="0" fontId="53" fillId="0" borderId="42" xfId="57" applyFont="1" applyFill="1" applyBorder="1" applyAlignment="1">
      <alignment horizontal="center" vertical="center" wrapText="1"/>
    </xf>
    <xf numFmtId="0" fontId="45" fillId="0" borderId="0" xfId="57" applyNumberFormat="1" applyFont="1" applyFill="1" applyAlignment="1">
      <alignment horizontal="left" vertical="top" wrapText="1"/>
    </xf>
    <xf numFmtId="49" fontId="49" fillId="0" borderId="33" xfId="57" applyNumberFormat="1" applyFont="1" applyFill="1" applyBorder="1" applyAlignment="1">
      <alignment horizontal="center"/>
    </xf>
    <xf numFmtId="49" fontId="49" fillId="0" borderId="34" xfId="57" applyNumberFormat="1" applyFont="1" applyFill="1" applyBorder="1" applyAlignment="1">
      <alignment horizontal="center"/>
    </xf>
    <xf numFmtId="49" fontId="49" fillId="0" borderId="35" xfId="57" applyNumberFormat="1" applyFont="1" applyFill="1" applyBorder="1" applyAlignment="1">
      <alignment horizontal="center"/>
    </xf>
    <xf numFmtId="0" fontId="47" fillId="0" borderId="43" xfId="57" applyFont="1" applyFill="1" applyBorder="1" applyAlignment="1">
      <alignment horizontal="center" wrapText="1"/>
    </xf>
    <xf numFmtId="0" fontId="47" fillId="0" borderId="0" xfId="57" applyFont="1" applyFill="1" applyBorder="1" applyAlignment="1">
      <alignment horizontal="center" wrapText="1"/>
    </xf>
    <xf numFmtId="0" fontId="47" fillId="0" borderId="44" xfId="57" applyFont="1" applyFill="1" applyBorder="1" applyAlignment="1">
      <alignment horizontal="center" wrapText="1"/>
    </xf>
    <xf numFmtId="49" fontId="52" fillId="0" borderId="25" xfId="57" applyNumberFormat="1" applyFont="1" applyFill="1" applyBorder="1" applyAlignment="1">
      <alignment horizontal="center" wrapText="1"/>
    </xf>
    <xf numFmtId="49" fontId="52" fillId="0" borderId="29" xfId="57" applyNumberFormat="1" applyFont="1" applyFill="1" applyBorder="1" applyAlignment="1">
      <alignment horizontal="center" wrapText="1"/>
    </xf>
    <xf numFmtId="0" fontId="52" fillId="0" borderId="26" xfId="57" applyFont="1" applyFill="1" applyBorder="1" applyAlignment="1">
      <alignment horizontal="center" wrapText="1"/>
    </xf>
    <xf numFmtId="0" fontId="52" fillId="0" borderId="10" xfId="57" applyFont="1" applyFill="1" applyBorder="1" applyAlignment="1">
      <alignment horizontal="center" wrapText="1"/>
    </xf>
    <xf numFmtId="0" fontId="52" fillId="0" borderId="27" xfId="57" applyFont="1" applyFill="1" applyBorder="1" applyAlignment="1">
      <alignment horizontal="center" wrapText="1"/>
    </xf>
    <xf numFmtId="0" fontId="52" fillId="0" borderId="30" xfId="57" applyFont="1" applyFill="1" applyBorder="1" applyAlignment="1">
      <alignment horizontal="center" wrapText="1"/>
    </xf>
    <xf numFmtId="0" fontId="50" fillId="0" borderId="45" xfId="57" applyFont="1" applyFill="1" applyBorder="1" applyAlignment="1">
      <alignment horizontal="center" wrapText="1"/>
    </xf>
    <xf numFmtId="0" fontId="50" fillId="0" borderId="28" xfId="57" applyFont="1" applyFill="1" applyBorder="1" applyAlignment="1">
      <alignment horizontal="center" wrapText="1"/>
    </xf>
    <xf numFmtId="0" fontId="52" fillId="0" borderId="46" xfId="57" applyFont="1" applyFill="1" applyBorder="1" applyAlignment="1">
      <alignment horizontal="center" wrapText="1"/>
    </xf>
    <xf numFmtId="0" fontId="52" fillId="0" borderId="28" xfId="57" applyFont="1" applyFill="1" applyBorder="1" applyAlignment="1">
      <alignment horizontal="center" wrapText="1"/>
    </xf>
    <xf numFmtId="0" fontId="53" fillId="0" borderId="47" xfId="57" applyFont="1" applyFill="1" applyBorder="1" applyAlignment="1">
      <alignment horizontal="center" wrapText="1"/>
    </xf>
    <xf numFmtId="0" fontId="53" fillId="0" borderId="42" xfId="57" applyFont="1" applyFill="1" applyBorder="1" applyAlignment="1">
      <alignment horizontal="center" wrapText="1"/>
    </xf>
    <xf numFmtId="0" fontId="9" fillId="0" borderId="45" xfId="57" applyFont="1" applyFill="1" applyBorder="1" applyAlignment="1">
      <alignment horizontal="left" wrapText="1"/>
    </xf>
    <xf numFmtId="0" fontId="9" fillId="0" borderId="28" xfId="57" applyFont="1" applyFill="1" applyBorder="1" applyAlignment="1">
      <alignment horizontal="left" wrapText="1"/>
    </xf>
    <xf numFmtId="49" fontId="45" fillId="0" borderId="0" xfId="57" applyNumberFormat="1" applyFont="1" applyFill="1" applyAlignment="1">
      <alignment horizontal="left" vertical="center"/>
    </xf>
    <xf numFmtId="49" fontId="45" fillId="0" borderId="0" xfId="57" applyNumberFormat="1" applyFont="1" applyFill="1" applyAlignment="1">
      <alignment horizontal="left" vertical="center" wrapText="1"/>
    </xf>
  </cellXfs>
  <cellStyles count="629">
    <cellStyle name="20% — акцент1" xfId="1" builtinId="30" customBuiltin="1"/>
    <cellStyle name="20% - Акцент1 2" xfId="60"/>
    <cellStyle name="20% — акцент2" xfId="2" builtinId="34" customBuiltin="1"/>
    <cellStyle name="20% - Акцент2 2" xfId="61"/>
    <cellStyle name="20% — акцент3" xfId="3" builtinId="38" customBuiltin="1"/>
    <cellStyle name="20% - Акцент3 2" xfId="62"/>
    <cellStyle name="20% — акцент4" xfId="4" builtinId="42" customBuiltin="1"/>
    <cellStyle name="20% - Акцент4 2" xfId="63"/>
    <cellStyle name="20% — акцент5" xfId="5" builtinId="46" customBuiltin="1"/>
    <cellStyle name="20% - Акцент5 2" xfId="64"/>
    <cellStyle name="20% — акцент6" xfId="6" builtinId="50" customBuiltin="1"/>
    <cellStyle name="20% - Акцент6 2" xfId="65"/>
    <cellStyle name="40% — акцент1" xfId="7" builtinId="31" customBuiltin="1"/>
    <cellStyle name="40% - Акцент1 2" xfId="66"/>
    <cellStyle name="40% — акцент2" xfId="8" builtinId="35" customBuiltin="1"/>
    <cellStyle name="40% - Акцент2 2" xfId="67"/>
    <cellStyle name="40% — акцент3" xfId="9" builtinId="39" customBuiltin="1"/>
    <cellStyle name="40% - Акцент3 2" xfId="68"/>
    <cellStyle name="40% — акцент4" xfId="10" builtinId="43" customBuiltin="1"/>
    <cellStyle name="40% - Акцент4 2" xfId="69"/>
    <cellStyle name="40% — акцент5" xfId="11" builtinId="47" customBuiltin="1"/>
    <cellStyle name="40% - Акцент5 2" xfId="70"/>
    <cellStyle name="40% — акцент6" xfId="12" builtinId="51" customBuiltin="1"/>
    <cellStyle name="40% - Акцент6 2" xfId="71"/>
    <cellStyle name="60% — акцент1" xfId="13" builtinId="32" customBuiltin="1"/>
    <cellStyle name="60% - Акцент1 2" xfId="72"/>
    <cellStyle name="60% — акцент2" xfId="14" builtinId="36" customBuiltin="1"/>
    <cellStyle name="60% - Акцент2 2" xfId="73"/>
    <cellStyle name="60% — акцент3" xfId="15" builtinId="40" customBuiltin="1"/>
    <cellStyle name="60% - Акцент3 2" xfId="74"/>
    <cellStyle name="60% — акцент4" xfId="16" builtinId="44" customBuiltin="1"/>
    <cellStyle name="60% - Акцент4 2" xfId="75"/>
    <cellStyle name="60% — акцент5" xfId="17" builtinId="48" customBuiltin="1"/>
    <cellStyle name="60% - Акцент5 2" xfId="76"/>
    <cellStyle name="60% — акцент6" xfId="18" builtinId="52" customBuiltin="1"/>
    <cellStyle name="60% - Акцент6 2" xfId="77"/>
    <cellStyle name="Normal 2" xfId="78"/>
    <cellStyle name="Акцент1" xfId="19" builtinId="29" customBuiltin="1"/>
    <cellStyle name="Акцент1 2" xfId="79"/>
    <cellStyle name="Акцент2" xfId="20" builtinId="33" customBuiltin="1"/>
    <cellStyle name="Акцент2 2" xfId="80"/>
    <cellStyle name="Акцент3" xfId="21" builtinId="37" customBuiltin="1"/>
    <cellStyle name="Акцент3 2" xfId="81"/>
    <cellStyle name="Акцент4" xfId="22" builtinId="41" customBuiltin="1"/>
    <cellStyle name="Акцент4 2" xfId="82"/>
    <cellStyle name="Акцент5" xfId="23" builtinId="45" customBuiltin="1"/>
    <cellStyle name="Акцент5 2" xfId="83"/>
    <cellStyle name="Акцент6" xfId="24" builtinId="49" customBuiltin="1"/>
    <cellStyle name="Акцент6 2" xfId="84"/>
    <cellStyle name="Ввод " xfId="25" builtinId="20" customBuiltin="1"/>
    <cellStyle name="Ввод  2" xfId="85"/>
    <cellStyle name="Вывод" xfId="26" builtinId="21" customBuiltin="1"/>
    <cellStyle name="Вывод 2" xfId="86"/>
    <cellStyle name="Вычисление" xfId="27" builtinId="22" customBuiltin="1"/>
    <cellStyle name="Вычисление 2" xfId="87"/>
    <cellStyle name="Заголовок 1" xfId="28" builtinId="16" customBuiltin="1"/>
    <cellStyle name="Заголовок 1 2" xfId="88"/>
    <cellStyle name="Заголовок 2" xfId="29" builtinId="17" customBuiltin="1"/>
    <cellStyle name="Заголовок 2 2" xfId="89"/>
    <cellStyle name="Заголовок 3" xfId="30" builtinId="18" customBuiltin="1"/>
    <cellStyle name="Заголовок 3 2" xfId="90"/>
    <cellStyle name="Заголовок 4" xfId="31" builtinId="19" customBuiltin="1"/>
    <cellStyle name="Заголовок 4 2" xfId="91"/>
    <cellStyle name="Итог" xfId="32" builtinId="25" customBuiltin="1"/>
    <cellStyle name="Итог 2" xfId="92"/>
    <cellStyle name="Контрольная ячейка" xfId="33" builtinId="23" customBuiltin="1"/>
    <cellStyle name="Контрольная ячейка 2" xfId="93"/>
    <cellStyle name="Название" xfId="34" builtinId="15" customBuiltin="1"/>
    <cellStyle name="Название 2" xfId="94"/>
    <cellStyle name="Нейтральный" xfId="35" builtinId="28" customBuiltin="1"/>
    <cellStyle name="Нейтральный 2" xfId="95"/>
    <cellStyle name="Обычный" xfId="0" builtinId="0"/>
    <cellStyle name="Обычный 10" xfId="280"/>
    <cellStyle name="Обычный 11" xfId="628"/>
    <cellStyle name="Обычный 12 2" xfId="48"/>
    <cellStyle name="Обычный 2" xfId="36"/>
    <cellStyle name="Обычный 2 2" xfId="625"/>
    <cellStyle name="Обычный 2 2 2" xfId="626"/>
    <cellStyle name="Обычный 2 26 2" xfId="116"/>
    <cellStyle name="Обычный 3" xfId="37"/>
    <cellStyle name="Обычный 3 2" xfId="57"/>
    <cellStyle name="Обычный 3 2 2 2" xfId="49"/>
    <cellStyle name="Обычный 3 21" xfId="103"/>
    <cellStyle name="Обычный 4" xfId="44"/>
    <cellStyle name="Обычный 4 2" xfId="56"/>
    <cellStyle name="Обычный 5" xfId="45"/>
    <cellStyle name="Обычный 6" xfId="47"/>
    <cellStyle name="Обычный 6 10" xfId="281"/>
    <cellStyle name="Обычный 6 11" xfId="452"/>
    <cellStyle name="Обычный 6 2" xfId="53"/>
    <cellStyle name="Обычный 6 2 10" xfId="111"/>
    <cellStyle name="Обычный 6 2 11" xfId="284"/>
    <cellStyle name="Обычный 6 2 12" xfId="455"/>
    <cellStyle name="Обычный 6 2 2" xfId="54"/>
    <cellStyle name="Обычный 6 2 2 10" xfId="285"/>
    <cellStyle name="Обычный 6 2 2 11" xfId="456"/>
    <cellStyle name="Обычный 6 2 2 2" xfId="118"/>
    <cellStyle name="Обычный 6 2 2 2 2" xfId="135"/>
    <cellStyle name="Обычный 6 2 2 2 2 2" xfId="139"/>
    <cellStyle name="Обычный 6 2 2 2 2 2 2" xfId="140"/>
    <cellStyle name="Обычный 6 2 2 2 2 2 2 2" xfId="312"/>
    <cellStyle name="Обычный 6 2 2 2 2 2 2 3" xfId="483"/>
    <cellStyle name="Обычный 6 2 2 2 2 2 3" xfId="141"/>
    <cellStyle name="Обычный 6 2 2 2 2 2 3 2" xfId="313"/>
    <cellStyle name="Обычный 6 2 2 2 2 2 3 3" xfId="484"/>
    <cellStyle name="Обычный 6 2 2 2 2 2 4" xfId="311"/>
    <cellStyle name="Обычный 6 2 2 2 2 2 5" xfId="482"/>
    <cellStyle name="Обычный 6 2 2 2 2 3" xfId="142"/>
    <cellStyle name="Обычный 6 2 2 2 2 3 2" xfId="314"/>
    <cellStyle name="Обычный 6 2 2 2 2 3 3" xfId="485"/>
    <cellStyle name="Обычный 6 2 2 2 2 4" xfId="143"/>
    <cellStyle name="Обычный 6 2 2 2 2 4 2" xfId="315"/>
    <cellStyle name="Обычный 6 2 2 2 2 4 3" xfId="486"/>
    <cellStyle name="Обычный 6 2 2 2 2 5" xfId="307"/>
    <cellStyle name="Обычный 6 2 2 2 2 6" xfId="478"/>
    <cellStyle name="Обычный 6 2 2 2 3" xfId="137"/>
    <cellStyle name="Обычный 6 2 2 2 3 2" xfId="144"/>
    <cellStyle name="Обычный 6 2 2 2 3 2 2" xfId="316"/>
    <cellStyle name="Обычный 6 2 2 2 3 2 3" xfId="487"/>
    <cellStyle name="Обычный 6 2 2 2 3 3" xfId="145"/>
    <cellStyle name="Обычный 6 2 2 2 3 3 2" xfId="317"/>
    <cellStyle name="Обычный 6 2 2 2 3 3 3" xfId="488"/>
    <cellStyle name="Обычный 6 2 2 2 3 4" xfId="309"/>
    <cellStyle name="Обычный 6 2 2 2 3 5" xfId="480"/>
    <cellStyle name="Обычный 6 2 2 2 4" xfId="146"/>
    <cellStyle name="Обычный 6 2 2 2 4 2" xfId="318"/>
    <cellStyle name="Обычный 6 2 2 2 4 3" xfId="489"/>
    <cellStyle name="Обычный 6 2 2 2 5" xfId="147"/>
    <cellStyle name="Обычный 6 2 2 2 5 2" xfId="319"/>
    <cellStyle name="Обычный 6 2 2 2 5 3" xfId="490"/>
    <cellStyle name="Обычный 6 2 2 2 6" xfId="290"/>
    <cellStyle name="Обычный 6 2 2 2 7" xfId="461"/>
    <cellStyle name="Обычный 6 2 2 3" xfId="130"/>
    <cellStyle name="Обычный 6 2 2 3 2" xfId="148"/>
    <cellStyle name="Обычный 6 2 2 3 2 2" xfId="149"/>
    <cellStyle name="Обычный 6 2 2 3 2 2 2" xfId="321"/>
    <cellStyle name="Обычный 6 2 2 3 2 2 3" xfId="492"/>
    <cellStyle name="Обычный 6 2 2 3 2 3" xfId="150"/>
    <cellStyle name="Обычный 6 2 2 3 2 3 2" xfId="322"/>
    <cellStyle name="Обычный 6 2 2 3 2 3 3" xfId="493"/>
    <cellStyle name="Обычный 6 2 2 3 2 4" xfId="320"/>
    <cellStyle name="Обычный 6 2 2 3 2 5" xfId="491"/>
    <cellStyle name="Обычный 6 2 2 3 3" xfId="151"/>
    <cellStyle name="Обычный 6 2 2 3 3 2" xfId="323"/>
    <cellStyle name="Обычный 6 2 2 3 3 3" xfId="494"/>
    <cellStyle name="Обычный 6 2 2 3 4" xfId="152"/>
    <cellStyle name="Обычный 6 2 2 3 4 2" xfId="324"/>
    <cellStyle name="Обычный 6 2 2 3 4 3" xfId="495"/>
    <cellStyle name="Обычный 6 2 2 3 5" xfId="302"/>
    <cellStyle name="Обычный 6 2 2 3 6" xfId="473"/>
    <cellStyle name="Обычный 6 2 2 4" xfId="123"/>
    <cellStyle name="Обычный 6 2 2 4 2" xfId="153"/>
    <cellStyle name="Обычный 6 2 2 4 2 2" xfId="154"/>
    <cellStyle name="Обычный 6 2 2 4 2 2 2" xfId="326"/>
    <cellStyle name="Обычный 6 2 2 4 2 2 3" xfId="497"/>
    <cellStyle name="Обычный 6 2 2 4 2 3" xfId="155"/>
    <cellStyle name="Обычный 6 2 2 4 2 3 2" xfId="327"/>
    <cellStyle name="Обычный 6 2 2 4 2 3 3" xfId="498"/>
    <cellStyle name="Обычный 6 2 2 4 2 4" xfId="325"/>
    <cellStyle name="Обычный 6 2 2 4 2 5" xfId="496"/>
    <cellStyle name="Обычный 6 2 2 4 3" xfId="156"/>
    <cellStyle name="Обычный 6 2 2 4 3 2" xfId="328"/>
    <cellStyle name="Обычный 6 2 2 4 3 3" xfId="499"/>
    <cellStyle name="Обычный 6 2 2 4 4" xfId="157"/>
    <cellStyle name="Обычный 6 2 2 4 4 2" xfId="329"/>
    <cellStyle name="Обычный 6 2 2 4 4 3" xfId="500"/>
    <cellStyle name="Обычный 6 2 2 4 5" xfId="295"/>
    <cellStyle name="Обычный 6 2 2 4 6" xfId="466"/>
    <cellStyle name="Обычный 6 2 2 5" xfId="158"/>
    <cellStyle name="Обычный 6 2 2 5 2" xfId="159"/>
    <cellStyle name="Обычный 6 2 2 5 2 2" xfId="331"/>
    <cellStyle name="Обычный 6 2 2 5 2 3" xfId="502"/>
    <cellStyle name="Обычный 6 2 2 5 3" xfId="160"/>
    <cellStyle name="Обычный 6 2 2 5 3 2" xfId="332"/>
    <cellStyle name="Обычный 6 2 2 5 3 3" xfId="503"/>
    <cellStyle name="Обычный 6 2 2 5 4" xfId="330"/>
    <cellStyle name="Обычный 6 2 2 5 5" xfId="501"/>
    <cellStyle name="Обычный 6 2 2 6" xfId="161"/>
    <cellStyle name="Обычный 6 2 2 6 2" xfId="333"/>
    <cellStyle name="Обычный 6 2 2 6 3" xfId="504"/>
    <cellStyle name="Обычный 6 2 2 7" xfId="162"/>
    <cellStyle name="Обычный 6 2 2 7 2" xfId="334"/>
    <cellStyle name="Обычный 6 2 2 7 3" xfId="505"/>
    <cellStyle name="Обычный 6 2 2 8" xfId="163"/>
    <cellStyle name="Обычный 6 2 2 8 2" xfId="335"/>
    <cellStyle name="Обычный 6 2 2 8 3" xfId="506"/>
    <cellStyle name="Обычный 6 2 2 9" xfId="112"/>
    <cellStyle name="Обычный 6 2 3" xfId="102"/>
    <cellStyle name="Обычный 6 2 3 10" xfId="287"/>
    <cellStyle name="Обычный 6 2 3 11" xfId="458"/>
    <cellStyle name="Обычный 6 2 3 2" xfId="117"/>
    <cellStyle name="Обычный 6 2 3 2 2" xfId="134"/>
    <cellStyle name="Обычный 6 2 3 2 2 2" xfId="164"/>
    <cellStyle name="Обычный 6 2 3 2 2 2 2" xfId="165"/>
    <cellStyle name="Обычный 6 2 3 2 2 2 2 2" xfId="337"/>
    <cellStyle name="Обычный 6 2 3 2 2 2 2 3" xfId="508"/>
    <cellStyle name="Обычный 6 2 3 2 2 2 3" xfId="166"/>
    <cellStyle name="Обычный 6 2 3 2 2 2 3 2" xfId="338"/>
    <cellStyle name="Обычный 6 2 3 2 2 2 3 3" xfId="509"/>
    <cellStyle name="Обычный 6 2 3 2 2 2 4" xfId="336"/>
    <cellStyle name="Обычный 6 2 3 2 2 2 5" xfId="507"/>
    <cellStyle name="Обычный 6 2 3 2 2 3" xfId="167"/>
    <cellStyle name="Обычный 6 2 3 2 2 3 2" xfId="339"/>
    <cellStyle name="Обычный 6 2 3 2 2 3 3" xfId="510"/>
    <cellStyle name="Обычный 6 2 3 2 2 4" xfId="168"/>
    <cellStyle name="Обычный 6 2 3 2 2 4 2" xfId="340"/>
    <cellStyle name="Обычный 6 2 3 2 2 4 3" xfId="511"/>
    <cellStyle name="Обычный 6 2 3 2 2 5" xfId="306"/>
    <cellStyle name="Обычный 6 2 3 2 2 6" xfId="477"/>
    <cellStyle name="Обычный 6 2 3 2 3" xfId="136"/>
    <cellStyle name="Обычный 6 2 3 2 3 2" xfId="169"/>
    <cellStyle name="Обычный 6 2 3 2 3 2 2" xfId="341"/>
    <cellStyle name="Обычный 6 2 3 2 3 2 3" xfId="512"/>
    <cellStyle name="Обычный 6 2 3 2 3 3" xfId="170"/>
    <cellStyle name="Обычный 6 2 3 2 3 3 2" xfId="342"/>
    <cellStyle name="Обычный 6 2 3 2 3 3 3" xfId="513"/>
    <cellStyle name="Обычный 6 2 3 2 3 4" xfId="308"/>
    <cellStyle name="Обычный 6 2 3 2 3 5" xfId="479"/>
    <cellStyle name="Обычный 6 2 3 2 4" xfId="171"/>
    <cellStyle name="Обычный 6 2 3 2 4 2" xfId="343"/>
    <cellStyle name="Обычный 6 2 3 2 4 3" xfId="514"/>
    <cellStyle name="Обычный 6 2 3 2 5" xfId="172"/>
    <cellStyle name="Обычный 6 2 3 2 5 2" xfId="344"/>
    <cellStyle name="Обычный 6 2 3 2 5 3" xfId="515"/>
    <cellStyle name="Обычный 6 2 3 2 6" xfId="289"/>
    <cellStyle name="Обычный 6 2 3 2 7" xfId="460"/>
    <cellStyle name="Обычный 6 2 3 3" xfId="132"/>
    <cellStyle name="Обычный 6 2 3 3 2" xfId="173"/>
    <cellStyle name="Обычный 6 2 3 3 2 2" xfId="174"/>
    <cellStyle name="Обычный 6 2 3 3 2 2 2" xfId="346"/>
    <cellStyle name="Обычный 6 2 3 3 2 2 3" xfId="517"/>
    <cellStyle name="Обычный 6 2 3 3 2 3" xfId="175"/>
    <cellStyle name="Обычный 6 2 3 3 2 3 2" xfId="347"/>
    <cellStyle name="Обычный 6 2 3 3 2 3 3" xfId="518"/>
    <cellStyle name="Обычный 6 2 3 3 2 4" xfId="345"/>
    <cellStyle name="Обычный 6 2 3 3 2 5" xfId="516"/>
    <cellStyle name="Обычный 6 2 3 3 3" xfId="176"/>
    <cellStyle name="Обычный 6 2 3 3 3 2" xfId="348"/>
    <cellStyle name="Обычный 6 2 3 3 3 3" xfId="519"/>
    <cellStyle name="Обычный 6 2 3 3 4" xfId="177"/>
    <cellStyle name="Обычный 6 2 3 3 4 2" xfId="349"/>
    <cellStyle name="Обычный 6 2 3 3 4 3" xfId="520"/>
    <cellStyle name="Обычный 6 2 3 3 5" xfId="304"/>
    <cellStyle name="Обычный 6 2 3 3 6" xfId="475"/>
    <cellStyle name="Обычный 6 2 3 4" xfId="125"/>
    <cellStyle name="Обычный 6 2 3 4 2" xfId="178"/>
    <cellStyle name="Обычный 6 2 3 4 2 2" xfId="179"/>
    <cellStyle name="Обычный 6 2 3 4 2 2 2" xfId="351"/>
    <cellStyle name="Обычный 6 2 3 4 2 2 3" xfId="522"/>
    <cellStyle name="Обычный 6 2 3 4 2 3" xfId="180"/>
    <cellStyle name="Обычный 6 2 3 4 2 3 2" xfId="352"/>
    <cellStyle name="Обычный 6 2 3 4 2 3 3" xfId="523"/>
    <cellStyle name="Обычный 6 2 3 4 2 4" xfId="350"/>
    <cellStyle name="Обычный 6 2 3 4 2 5" xfId="521"/>
    <cellStyle name="Обычный 6 2 3 4 3" xfId="181"/>
    <cellStyle name="Обычный 6 2 3 4 3 2" xfId="353"/>
    <cellStyle name="Обычный 6 2 3 4 3 3" xfId="524"/>
    <cellStyle name="Обычный 6 2 3 4 4" xfId="182"/>
    <cellStyle name="Обычный 6 2 3 4 4 2" xfId="354"/>
    <cellStyle name="Обычный 6 2 3 4 4 3" xfId="525"/>
    <cellStyle name="Обычный 6 2 3 4 5" xfId="297"/>
    <cellStyle name="Обычный 6 2 3 4 6" xfId="468"/>
    <cellStyle name="Обычный 6 2 3 5" xfId="183"/>
    <cellStyle name="Обычный 6 2 3 5 2" xfId="184"/>
    <cellStyle name="Обычный 6 2 3 5 2 2" xfId="356"/>
    <cellStyle name="Обычный 6 2 3 5 2 3" xfId="527"/>
    <cellStyle name="Обычный 6 2 3 5 3" xfId="185"/>
    <cellStyle name="Обычный 6 2 3 5 3 2" xfId="357"/>
    <cellStyle name="Обычный 6 2 3 5 3 3" xfId="528"/>
    <cellStyle name="Обычный 6 2 3 5 4" xfId="355"/>
    <cellStyle name="Обычный 6 2 3 5 5" xfId="526"/>
    <cellStyle name="Обычный 6 2 3 6" xfId="186"/>
    <cellStyle name="Обычный 6 2 3 6 2" xfId="358"/>
    <cellStyle name="Обычный 6 2 3 6 3" xfId="529"/>
    <cellStyle name="Обычный 6 2 3 7" xfId="187"/>
    <cellStyle name="Обычный 6 2 3 7 2" xfId="359"/>
    <cellStyle name="Обычный 6 2 3 7 3" xfId="530"/>
    <cellStyle name="Обычный 6 2 3 8" xfId="188"/>
    <cellStyle name="Обычный 6 2 3 8 2" xfId="360"/>
    <cellStyle name="Обычный 6 2 3 8 3" xfId="531"/>
    <cellStyle name="Обычный 6 2 3 9" xfId="114"/>
    <cellStyle name="Обычный 6 2 4" xfId="129"/>
    <cellStyle name="Обычный 6 2 4 2" xfId="189"/>
    <cellStyle name="Обычный 6 2 4 2 2" xfId="190"/>
    <cellStyle name="Обычный 6 2 4 2 2 2" xfId="362"/>
    <cellStyle name="Обычный 6 2 4 2 2 3" xfId="533"/>
    <cellStyle name="Обычный 6 2 4 2 3" xfId="191"/>
    <cellStyle name="Обычный 6 2 4 2 3 2" xfId="363"/>
    <cellStyle name="Обычный 6 2 4 2 3 3" xfId="534"/>
    <cellStyle name="Обычный 6 2 4 2 4" xfId="361"/>
    <cellStyle name="Обычный 6 2 4 2 5" xfId="532"/>
    <cellStyle name="Обычный 6 2 4 3" xfId="192"/>
    <cellStyle name="Обычный 6 2 4 3 2" xfId="364"/>
    <cellStyle name="Обычный 6 2 4 3 3" xfId="535"/>
    <cellStyle name="Обычный 6 2 4 4" xfId="193"/>
    <cellStyle name="Обычный 6 2 4 4 2" xfId="365"/>
    <cellStyle name="Обычный 6 2 4 4 3" xfId="536"/>
    <cellStyle name="Обычный 6 2 4 5" xfId="301"/>
    <cellStyle name="Обычный 6 2 4 6" xfId="472"/>
    <cellStyle name="Обычный 6 2 5" xfId="122"/>
    <cellStyle name="Обычный 6 2 5 2" xfId="194"/>
    <cellStyle name="Обычный 6 2 5 2 2" xfId="195"/>
    <cellStyle name="Обычный 6 2 5 2 2 2" xfId="367"/>
    <cellStyle name="Обычный 6 2 5 2 2 3" xfId="538"/>
    <cellStyle name="Обычный 6 2 5 2 3" xfId="196"/>
    <cellStyle name="Обычный 6 2 5 2 3 2" xfId="368"/>
    <cellStyle name="Обычный 6 2 5 2 3 3" xfId="539"/>
    <cellStyle name="Обычный 6 2 5 2 4" xfId="366"/>
    <cellStyle name="Обычный 6 2 5 2 5" xfId="537"/>
    <cellStyle name="Обычный 6 2 5 3" xfId="197"/>
    <cellStyle name="Обычный 6 2 5 3 2" xfId="369"/>
    <cellStyle name="Обычный 6 2 5 3 3" xfId="540"/>
    <cellStyle name="Обычный 6 2 5 4" xfId="198"/>
    <cellStyle name="Обычный 6 2 5 4 2" xfId="370"/>
    <cellStyle name="Обычный 6 2 5 4 3" xfId="541"/>
    <cellStyle name="Обычный 6 2 5 5" xfId="294"/>
    <cellStyle name="Обычный 6 2 5 6" xfId="465"/>
    <cellStyle name="Обычный 6 2 6" xfId="199"/>
    <cellStyle name="Обычный 6 2 6 2" xfId="200"/>
    <cellStyle name="Обычный 6 2 6 2 2" xfId="372"/>
    <cellStyle name="Обычный 6 2 6 2 3" xfId="543"/>
    <cellStyle name="Обычный 6 2 6 3" xfId="201"/>
    <cellStyle name="Обычный 6 2 6 3 2" xfId="373"/>
    <cellStyle name="Обычный 6 2 6 3 3" xfId="544"/>
    <cellStyle name="Обычный 6 2 6 4" xfId="371"/>
    <cellStyle name="Обычный 6 2 6 5" xfId="542"/>
    <cellStyle name="Обычный 6 2 7" xfId="202"/>
    <cellStyle name="Обычный 6 2 7 2" xfId="374"/>
    <cellStyle name="Обычный 6 2 7 3" xfId="545"/>
    <cellStyle name="Обычный 6 2 8" xfId="203"/>
    <cellStyle name="Обычный 6 2 8 2" xfId="375"/>
    <cellStyle name="Обычный 6 2 8 3" xfId="546"/>
    <cellStyle name="Обычный 6 2 9" xfId="204"/>
    <cellStyle name="Обычный 6 2 9 2" xfId="376"/>
    <cellStyle name="Обычный 6 2 9 3" xfId="547"/>
    <cellStyle name="Обычный 6 3" xfId="126"/>
    <cellStyle name="Обычный 6 3 2" xfId="205"/>
    <cellStyle name="Обычный 6 3 2 2" xfId="206"/>
    <cellStyle name="Обычный 6 3 2 2 2" xfId="378"/>
    <cellStyle name="Обычный 6 3 2 2 3" xfId="549"/>
    <cellStyle name="Обычный 6 3 2 3" xfId="207"/>
    <cellStyle name="Обычный 6 3 2 3 2" xfId="379"/>
    <cellStyle name="Обычный 6 3 2 3 3" xfId="550"/>
    <cellStyle name="Обычный 6 3 2 4" xfId="377"/>
    <cellStyle name="Обычный 6 3 2 5" xfId="548"/>
    <cellStyle name="Обычный 6 3 3" xfId="208"/>
    <cellStyle name="Обычный 6 3 3 2" xfId="380"/>
    <cellStyle name="Обычный 6 3 3 3" xfId="551"/>
    <cellStyle name="Обычный 6 3 4" xfId="209"/>
    <cellStyle name="Обычный 6 3 4 2" xfId="381"/>
    <cellStyle name="Обычный 6 3 4 3" xfId="552"/>
    <cellStyle name="Обычный 6 3 5" xfId="298"/>
    <cellStyle name="Обычный 6 3 6" xfId="469"/>
    <cellStyle name="Обычный 6 4" xfId="119"/>
    <cellStyle name="Обычный 6 4 2" xfId="210"/>
    <cellStyle name="Обычный 6 4 2 2" xfId="211"/>
    <cellStyle name="Обычный 6 4 2 2 2" xfId="383"/>
    <cellStyle name="Обычный 6 4 2 2 3" xfId="554"/>
    <cellStyle name="Обычный 6 4 2 3" xfId="212"/>
    <cellStyle name="Обычный 6 4 2 3 2" xfId="384"/>
    <cellStyle name="Обычный 6 4 2 3 3" xfId="555"/>
    <cellStyle name="Обычный 6 4 2 4" xfId="382"/>
    <cellStyle name="Обычный 6 4 2 5" xfId="553"/>
    <cellStyle name="Обычный 6 4 3" xfId="213"/>
    <cellStyle name="Обычный 6 4 3 2" xfId="385"/>
    <cellStyle name="Обычный 6 4 3 3" xfId="556"/>
    <cellStyle name="Обычный 6 4 4" xfId="214"/>
    <cellStyle name="Обычный 6 4 4 2" xfId="386"/>
    <cellStyle name="Обычный 6 4 4 3" xfId="557"/>
    <cellStyle name="Обычный 6 4 5" xfId="291"/>
    <cellStyle name="Обычный 6 4 6" xfId="462"/>
    <cellStyle name="Обычный 6 5" xfId="215"/>
    <cellStyle name="Обычный 6 5 2" xfId="216"/>
    <cellStyle name="Обычный 6 5 2 2" xfId="388"/>
    <cellStyle name="Обычный 6 5 2 3" xfId="559"/>
    <cellStyle name="Обычный 6 5 3" xfId="217"/>
    <cellStyle name="Обычный 6 5 3 2" xfId="389"/>
    <cellStyle name="Обычный 6 5 3 3" xfId="560"/>
    <cellStyle name="Обычный 6 5 4" xfId="387"/>
    <cellStyle name="Обычный 6 5 5" xfId="558"/>
    <cellStyle name="Обычный 6 6" xfId="218"/>
    <cellStyle name="Обычный 6 6 2" xfId="390"/>
    <cellStyle name="Обычный 6 6 3" xfId="561"/>
    <cellStyle name="Обычный 6 7" xfId="219"/>
    <cellStyle name="Обычный 6 7 2" xfId="391"/>
    <cellStyle name="Обычный 6 7 3" xfId="562"/>
    <cellStyle name="Обычный 6 8" xfId="220"/>
    <cellStyle name="Обычный 6 8 2" xfId="392"/>
    <cellStyle name="Обычный 6 8 3" xfId="563"/>
    <cellStyle name="Обычный 6 9" xfId="108"/>
    <cellStyle name="Обычный 7" xfId="55"/>
    <cellStyle name="Обычный 7 2" xfId="59"/>
    <cellStyle name="Обычный 7 2 10" xfId="457"/>
    <cellStyle name="Обычный 7 2 2" xfId="131"/>
    <cellStyle name="Обычный 7 2 2 2" xfId="221"/>
    <cellStyle name="Обычный 7 2 2 2 2" xfId="222"/>
    <cellStyle name="Обычный 7 2 2 2 2 2" xfId="394"/>
    <cellStyle name="Обычный 7 2 2 2 2 3" xfId="565"/>
    <cellStyle name="Обычный 7 2 2 2 3" xfId="223"/>
    <cellStyle name="Обычный 7 2 2 2 3 2" xfId="395"/>
    <cellStyle name="Обычный 7 2 2 2 3 3" xfId="566"/>
    <cellStyle name="Обычный 7 2 2 2 4" xfId="393"/>
    <cellStyle name="Обычный 7 2 2 2 5" xfId="564"/>
    <cellStyle name="Обычный 7 2 2 3" xfId="224"/>
    <cellStyle name="Обычный 7 2 2 3 2" xfId="396"/>
    <cellStyle name="Обычный 7 2 2 3 3" xfId="567"/>
    <cellStyle name="Обычный 7 2 2 4" xfId="225"/>
    <cellStyle name="Обычный 7 2 2 4 2" xfId="397"/>
    <cellStyle name="Обычный 7 2 2 4 3" xfId="568"/>
    <cellStyle name="Обычный 7 2 2 5" xfId="303"/>
    <cellStyle name="Обычный 7 2 2 6" xfId="474"/>
    <cellStyle name="Обычный 7 2 3" xfId="124"/>
    <cellStyle name="Обычный 7 2 3 2" xfId="226"/>
    <cellStyle name="Обычный 7 2 3 2 2" xfId="227"/>
    <cellStyle name="Обычный 7 2 3 2 2 2" xfId="399"/>
    <cellStyle name="Обычный 7 2 3 2 2 3" xfId="570"/>
    <cellStyle name="Обычный 7 2 3 2 3" xfId="228"/>
    <cellStyle name="Обычный 7 2 3 2 3 2" xfId="400"/>
    <cellStyle name="Обычный 7 2 3 2 3 3" xfId="571"/>
    <cellStyle name="Обычный 7 2 3 2 4" xfId="398"/>
    <cellStyle name="Обычный 7 2 3 2 5" xfId="569"/>
    <cellStyle name="Обычный 7 2 3 3" xfId="229"/>
    <cellStyle name="Обычный 7 2 3 3 2" xfId="401"/>
    <cellStyle name="Обычный 7 2 3 3 3" xfId="572"/>
    <cellStyle name="Обычный 7 2 3 4" xfId="230"/>
    <cellStyle name="Обычный 7 2 3 4 2" xfId="402"/>
    <cellStyle name="Обычный 7 2 3 4 3" xfId="573"/>
    <cellStyle name="Обычный 7 2 3 5" xfId="296"/>
    <cellStyle name="Обычный 7 2 3 6" xfId="467"/>
    <cellStyle name="Обычный 7 2 4" xfId="231"/>
    <cellStyle name="Обычный 7 2 4 2" xfId="232"/>
    <cellStyle name="Обычный 7 2 4 2 2" xfId="404"/>
    <cellStyle name="Обычный 7 2 4 2 3" xfId="575"/>
    <cellStyle name="Обычный 7 2 4 3" xfId="233"/>
    <cellStyle name="Обычный 7 2 4 3 2" xfId="405"/>
    <cellStyle name="Обычный 7 2 4 3 3" xfId="576"/>
    <cellStyle name="Обычный 7 2 4 4" xfId="403"/>
    <cellStyle name="Обычный 7 2 4 5" xfId="574"/>
    <cellStyle name="Обычный 7 2 5" xfId="234"/>
    <cellStyle name="Обычный 7 2 5 2" xfId="406"/>
    <cellStyle name="Обычный 7 2 5 3" xfId="577"/>
    <cellStyle name="Обычный 7 2 6" xfId="235"/>
    <cellStyle name="Обычный 7 2 6 2" xfId="407"/>
    <cellStyle name="Обычный 7 2 6 3" xfId="578"/>
    <cellStyle name="Обычный 7 2 7" xfId="236"/>
    <cellStyle name="Обычный 7 2 7 2" xfId="408"/>
    <cellStyle name="Обычный 7 2 7 3" xfId="579"/>
    <cellStyle name="Обычный 7 2 8" xfId="113"/>
    <cellStyle name="Обычный 7 2 9" xfId="286"/>
    <cellStyle name="Обычный 8" xfId="58"/>
    <cellStyle name="Обычный 9" xfId="115"/>
    <cellStyle name="Обычный 9 2" xfId="133"/>
    <cellStyle name="Обычный 9 2 2" xfId="237"/>
    <cellStyle name="Обычный 9 2 2 2" xfId="238"/>
    <cellStyle name="Обычный 9 2 2 2 2" xfId="410"/>
    <cellStyle name="Обычный 9 2 2 2 3" xfId="581"/>
    <cellStyle name="Обычный 9 2 2 3" xfId="239"/>
    <cellStyle name="Обычный 9 2 2 3 2" xfId="411"/>
    <cellStyle name="Обычный 9 2 2 3 3" xfId="582"/>
    <cellStyle name="Обычный 9 2 2 4" xfId="240"/>
    <cellStyle name="Обычный 9 2 2 4 2" xfId="412"/>
    <cellStyle name="Обычный 9 2 2 4 3" xfId="583"/>
    <cellStyle name="Обычный 9 2 2 5" xfId="409"/>
    <cellStyle name="Обычный 9 2 2 6" xfId="580"/>
    <cellStyle name="Обычный 9 2 3" xfId="241"/>
    <cellStyle name="Обычный 9 2 3 2" xfId="413"/>
    <cellStyle name="Обычный 9 2 3 3" xfId="584"/>
    <cellStyle name="Обычный 9 2 4" xfId="242"/>
    <cellStyle name="Обычный 9 2 4 2" xfId="414"/>
    <cellStyle name="Обычный 9 2 4 3" xfId="585"/>
    <cellStyle name="Обычный 9 2 5" xfId="305"/>
    <cellStyle name="Обычный 9 2 6" xfId="476"/>
    <cellStyle name="Обычный 9 3" xfId="138"/>
    <cellStyle name="Обычный 9 3 2" xfId="243"/>
    <cellStyle name="Обычный 9 3 2 2" xfId="415"/>
    <cellStyle name="Обычный 9 3 2 3" xfId="586"/>
    <cellStyle name="Обычный 9 3 3" xfId="244"/>
    <cellStyle name="Обычный 9 3 3 2" xfId="416"/>
    <cellStyle name="Обычный 9 3 3 3" xfId="587"/>
    <cellStyle name="Обычный 9 3 4" xfId="245"/>
    <cellStyle name="Обычный 9 3 4 2" xfId="417"/>
    <cellStyle name="Обычный 9 3 4 3" xfId="588"/>
    <cellStyle name="Обычный 9 3 5" xfId="310"/>
    <cellStyle name="Обычный 9 3 6" xfId="481"/>
    <cellStyle name="Обычный 9 4" xfId="246"/>
    <cellStyle name="Обычный 9 4 2" xfId="418"/>
    <cellStyle name="Обычный 9 4 3" xfId="589"/>
    <cellStyle name="Обычный 9 5" xfId="247"/>
    <cellStyle name="Обычный 9 5 2" xfId="419"/>
    <cellStyle name="Обычный 9 5 3" xfId="590"/>
    <cellStyle name="Обычный 9 6" xfId="288"/>
    <cellStyle name="Обычный 9 7" xfId="459"/>
    <cellStyle name="Обычный_Формат МЭ  - (кор  08 09 2010) 2" xfId="623"/>
    <cellStyle name="Обычный_Форматы по компаниям_last" xfId="46"/>
    <cellStyle name="Обычный_Форматы по компаниям_last 2" xfId="107"/>
    <cellStyle name="Плохой" xfId="38" builtinId="27" customBuiltin="1"/>
    <cellStyle name="Плохой 2" xfId="96"/>
    <cellStyle name="Пояснение" xfId="39" builtinId="53" customBuiltin="1"/>
    <cellStyle name="Пояснение 2" xfId="97"/>
    <cellStyle name="Примечание" xfId="40" builtinId="10" customBuiltin="1"/>
    <cellStyle name="Примечание 2" xfId="98"/>
    <cellStyle name="Процентный 2" xfId="104"/>
    <cellStyle name="Процентный 3" xfId="105"/>
    <cellStyle name="Связанная ячейка" xfId="41" builtinId="24" customBuiltin="1"/>
    <cellStyle name="Связанная ячейка 2" xfId="99"/>
    <cellStyle name="Стиль 1" xfId="106"/>
    <cellStyle name="Текст предупреждения" xfId="42" builtinId="11" customBuiltin="1"/>
    <cellStyle name="Текст предупреждения 2" xfId="100"/>
    <cellStyle name="Финансовый 2" xfId="50"/>
    <cellStyle name="Финансовый 2 10" xfId="453"/>
    <cellStyle name="Финансовый 2 11" xfId="627"/>
    <cellStyle name="Финансовый 2 2" xfId="127"/>
    <cellStyle name="Финансовый 2 2 2" xfId="248"/>
    <cellStyle name="Финансовый 2 2 2 2" xfId="249"/>
    <cellStyle name="Финансовый 2 2 2 2 2" xfId="51"/>
    <cellStyle name="Финансовый 2 2 2 2 3" xfId="421"/>
    <cellStyle name="Финансовый 2 2 2 2 4" xfId="592"/>
    <cellStyle name="Финансовый 2 2 2 3" xfId="250"/>
    <cellStyle name="Финансовый 2 2 2 3 2" xfId="422"/>
    <cellStyle name="Финансовый 2 2 2 3 3" xfId="593"/>
    <cellStyle name="Финансовый 2 2 2 4" xfId="420"/>
    <cellStyle name="Финансовый 2 2 2 5" xfId="591"/>
    <cellStyle name="Финансовый 2 2 3" xfId="251"/>
    <cellStyle name="Финансовый 2 2 3 2" xfId="423"/>
    <cellStyle name="Финансовый 2 2 3 3" xfId="594"/>
    <cellStyle name="Финансовый 2 2 4" xfId="252"/>
    <cellStyle name="Финансовый 2 2 4 2" xfId="424"/>
    <cellStyle name="Финансовый 2 2 4 3" xfId="595"/>
    <cellStyle name="Финансовый 2 2 5" xfId="299"/>
    <cellStyle name="Финансовый 2 2 6" xfId="470"/>
    <cellStyle name="Финансовый 2 3" xfId="120"/>
    <cellStyle name="Финансовый 2 3 2" xfId="253"/>
    <cellStyle name="Финансовый 2 3 2 2" xfId="254"/>
    <cellStyle name="Финансовый 2 3 2 2 2" xfId="426"/>
    <cellStyle name="Финансовый 2 3 2 2 3" xfId="597"/>
    <cellStyle name="Финансовый 2 3 2 3" xfId="255"/>
    <cellStyle name="Финансовый 2 3 2 3 2" xfId="427"/>
    <cellStyle name="Финансовый 2 3 2 3 3" xfId="598"/>
    <cellStyle name="Финансовый 2 3 2 4" xfId="425"/>
    <cellStyle name="Финансовый 2 3 2 5" xfId="596"/>
    <cellStyle name="Финансовый 2 3 3" xfId="256"/>
    <cellStyle name="Финансовый 2 3 3 2" xfId="428"/>
    <cellStyle name="Финансовый 2 3 3 3" xfId="599"/>
    <cellStyle name="Финансовый 2 3 4" xfId="257"/>
    <cellStyle name="Финансовый 2 3 4 2" xfId="429"/>
    <cellStyle name="Финансовый 2 3 4 3" xfId="600"/>
    <cellStyle name="Финансовый 2 3 5" xfId="292"/>
    <cellStyle name="Финансовый 2 3 6" xfId="463"/>
    <cellStyle name="Финансовый 2 4" xfId="258"/>
    <cellStyle name="Финансовый 2 4 2" xfId="259"/>
    <cellStyle name="Финансовый 2 4 2 2" xfId="431"/>
    <cellStyle name="Финансовый 2 4 2 3" xfId="602"/>
    <cellStyle name="Финансовый 2 4 3" xfId="260"/>
    <cellStyle name="Финансовый 2 4 3 2" xfId="432"/>
    <cellStyle name="Финансовый 2 4 3 3" xfId="603"/>
    <cellStyle name="Финансовый 2 4 4" xfId="430"/>
    <cellStyle name="Финансовый 2 4 5" xfId="601"/>
    <cellStyle name="Финансовый 2 5" xfId="261"/>
    <cellStyle name="Финансовый 2 5 2" xfId="433"/>
    <cellStyle name="Финансовый 2 5 3" xfId="604"/>
    <cellStyle name="Финансовый 2 6" xfId="262"/>
    <cellStyle name="Финансовый 2 6 2" xfId="434"/>
    <cellStyle name="Финансовый 2 6 3" xfId="605"/>
    <cellStyle name="Финансовый 2 7" xfId="263"/>
    <cellStyle name="Финансовый 2 7 2" xfId="435"/>
    <cellStyle name="Финансовый 2 7 3" xfId="606"/>
    <cellStyle name="Финансовый 2 8" xfId="109"/>
    <cellStyle name="Финансовый 2 9" xfId="282"/>
    <cellStyle name="Финансовый 3" xfId="52"/>
    <cellStyle name="Финансовый 3 10" xfId="454"/>
    <cellStyle name="Финансовый 3 2" xfId="128"/>
    <cellStyle name="Финансовый 3 2 2" xfId="264"/>
    <cellStyle name="Финансовый 3 2 2 2" xfId="265"/>
    <cellStyle name="Финансовый 3 2 2 2 2" xfId="437"/>
    <cellStyle name="Финансовый 3 2 2 2 3" xfId="608"/>
    <cellStyle name="Финансовый 3 2 2 3" xfId="266"/>
    <cellStyle name="Финансовый 3 2 2 3 2" xfId="438"/>
    <cellStyle name="Финансовый 3 2 2 3 3" xfId="609"/>
    <cellStyle name="Финансовый 3 2 2 4" xfId="436"/>
    <cellStyle name="Финансовый 3 2 2 5" xfId="607"/>
    <cellStyle name="Финансовый 3 2 3" xfId="267"/>
    <cellStyle name="Финансовый 3 2 3 2" xfId="439"/>
    <cellStyle name="Финансовый 3 2 3 3" xfId="610"/>
    <cellStyle name="Финансовый 3 2 4" xfId="268"/>
    <cellStyle name="Финансовый 3 2 4 2" xfId="440"/>
    <cellStyle name="Финансовый 3 2 4 3" xfId="611"/>
    <cellStyle name="Финансовый 3 2 5" xfId="300"/>
    <cellStyle name="Финансовый 3 2 6" xfId="471"/>
    <cellStyle name="Финансовый 3 3" xfId="121"/>
    <cellStyle name="Финансовый 3 3 2" xfId="269"/>
    <cellStyle name="Финансовый 3 3 2 2" xfId="270"/>
    <cellStyle name="Финансовый 3 3 2 2 2" xfId="442"/>
    <cellStyle name="Финансовый 3 3 2 2 3" xfId="613"/>
    <cellStyle name="Финансовый 3 3 2 3" xfId="271"/>
    <cellStyle name="Финансовый 3 3 2 3 2" xfId="443"/>
    <cellStyle name="Финансовый 3 3 2 3 3" xfId="614"/>
    <cellStyle name="Финансовый 3 3 2 4" xfId="441"/>
    <cellStyle name="Финансовый 3 3 2 5" xfId="612"/>
    <cellStyle name="Финансовый 3 3 3" xfId="272"/>
    <cellStyle name="Финансовый 3 3 3 2" xfId="444"/>
    <cellStyle name="Финансовый 3 3 3 3" xfId="615"/>
    <cellStyle name="Финансовый 3 3 4" xfId="273"/>
    <cellStyle name="Финансовый 3 3 4 2" xfId="445"/>
    <cellStyle name="Финансовый 3 3 4 3" xfId="616"/>
    <cellStyle name="Финансовый 3 3 5" xfId="293"/>
    <cellStyle name="Финансовый 3 3 6" xfId="464"/>
    <cellStyle name="Финансовый 3 4" xfId="274"/>
    <cellStyle name="Финансовый 3 4 2" xfId="275"/>
    <cellStyle name="Финансовый 3 4 2 2" xfId="447"/>
    <cellStyle name="Финансовый 3 4 2 3" xfId="618"/>
    <cellStyle name="Финансовый 3 4 3" xfId="276"/>
    <cellStyle name="Финансовый 3 4 3 2" xfId="448"/>
    <cellStyle name="Финансовый 3 4 3 3" xfId="619"/>
    <cellStyle name="Финансовый 3 4 4" xfId="446"/>
    <cellStyle name="Финансовый 3 4 5" xfId="617"/>
    <cellStyle name="Финансовый 3 5" xfId="277"/>
    <cellStyle name="Финансовый 3 5 2" xfId="449"/>
    <cellStyle name="Финансовый 3 5 3" xfId="620"/>
    <cellStyle name="Финансовый 3 6" xfId="278"/>
    <cellStyle name="Финансовый 3 6 2" xfId="450"/>
    <cellStyle name="Финансовый 3 6 3" xfId="621"/>
    <cellStyle name="Финансовый 3 7" xfId="279"/>
    <cellStyle name="Финансовый 3 7 2" xfId="451"/>
    <cellStyle name="Финансовый 3 7 3" xfId="622"/>
    <cellStyle name="Финансовый 3 8" xfId="110"/>
    <cellStyle name="Финансовый 3 9" xfId="283"/>
    <cellStyle name="Финансовый 4" xfId="624"/>
    <cellStyle name="Хороший" xfId="43" builtinId="26" customBuiltin="1"/>
    <cellStyle name="Хороший 2" xfId="101"/>
  </cellStyles>
  <dxfs count="0"/>
  <tableStyles count="0" defaultTableStyle="TableStyleMedium9" defaultPivotStyle="PivotStyleLight16"/>
  <colors>
    <mruColors>
      <color rgb="FF66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theme" Target="theme/theme1.xml"/><Relationship Id="rId40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797719</xdr:colOff>
      <xdr:row>90</xdr:row>
      <xdr:rowOff>130969</xdr:rowOff>
    </xdr:from>
    <xdr:ext cx="4179094" cy="1214438"/>
    <xdr:sp macro="" textlink="">
      <xdr:nvSpPr>
        <xdr:cNvPr id="2" name="TextBox 1"/>
        <xdr:cNvSpPr txBox="1"/>
      </xdr:nvSpPr>
      <xdr:spPr>
        <a:xfrm>
          <a:off x="797719" y="74033063"/>
          <a:ext cx="4179094" cy="1214438"/>
        </a:xfrm>
        <a:prstGeom prst="rect">
          <a:avLst/>
        </a:prstGeom>
        <a:noFill/>
        <a:ln w="15875" cap="rnd"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pPr algn="l"/>
          <a:r>
            <a:rPr lang="ru-RU" sz="1100" b="1"/>
            <a:t>ДОКУМЕНТ</a:t>
          </a:r>
          <a:r>
            <a:rPr lang="ru-RU" sz="1100" b="1" baseline="0"/>
            <a:t> ПОДПИСАН ЭЛЕКТРОННОЙ ПОДПИСЬЮ</a:t>
          </a:r>
        </a:p>
        <a:p>
          <a:pPr algn="l"/>
          <a:r>
            <a:rPr lang="ru-RU" sz="1100" b="1" baseline="0"/>
            <a:t>СВЕДЕНИЯ О СЕРТИФИКАТЕ ЭП</a:t>
          </a:r>
          <a:endParaRPr lang="ru-RU" sz="1100" b="1"/>
        </a:p>
        <a:p>
          <a:pPr algn="l"/>
          <a:r>
            <a:rPr lang="ru-RU" sz="1100"/>
            <a:t>Владелец: Гончеров Олег Васильевич. </a:t>
          </a:r>
        </a:p>
        <a:p>
          <a:pPr algn="l"/>
          <a:r>
            <a:rPr lang="ru-RU" sz="1100"/>
            <a:t>Серийный номер: </a:t>
          </a:r>
          <a:r>
            <a:rPr lang="en-US" sz="1100"/>
            <a:t>02 e8 24 6e 00 72 ac 85 83 4d 36 05 86 57 1f 70 15 </a:t>
          </a:r>
          <a:endParaRPr lang="ru-RU" sz="1100"/>
        </a:p>
        <a:p>
          <a:pPr algn="l"/>
          <a:r>
            <a:rPr lang="ru-RU" sz="1100"/>
            <a:t>Срок</a:t>
          </a:r>
          <a:r>
            <a:rPr lang="ru-RU" sz="1100" baseline="0"/>
            <a:t> действия:</a:t>
          </a:r>
          <a:r>
            <a:rPr lang="ru-RU" sz="1100"/>
            <a:t> с 13.11.2020 по 25.12.2021. </a:t>
          </a: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90</xdr:row>
      <xdr:rowOff>0</xdr:rowOff>
    </xdr:from>
    <xdr:ext cx="4179094" cy="1214438"/>
    <xdr:sp macro="" textlink="">
      <xdr:nvSpPr>
        <xdr:cNvPr id="2" name="TextBox 1"/>
        <xdr:cNvSpPr txBox="1"/>
      </xdr:nvSpPr>
      <xdr:spPr>
        <a:xfrm>
          <a:off x="748393" y="42059679"/>
          <a:ext cx="4179094" cy="1214438"/>
        </a:xfrm>
        <a:prstGeom prst="rect">
          <a:avLst/>
        </a:prstGeom>
        <a:noFill/>
        <a:ln w="15875" cap="rnd"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r>
            <a:rPr lang="ru-RU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ДОКУМЕНТ</a:t>
          </a:r>
          <a:r>
            <a:rPr lang="ru-RU" sz="1100" b="1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ПОДПИСАН ЭЛЕКТРОННОЙ ПОДПИСЬЮ</a:t>
          </a:r>
          <a:endParaRPr lang="ru-RU">
            <a:effectLst/>
          </a:endParaRPr>
        </a:p>
        <a:p>
          <a:r>
            <a:rPr lang="ru-RU" sz="1100" b="1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СВЕДЕНИЯ О СЕРТИФИКАТЕ ЭП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Владелец: Гончеров Олег Васильевич. 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Серийный номер: </a:t>
          </a:r>
          <a:r>
            <a:rPr lang="en-US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02 e8 24 6e 00 72 ac 85 83 4d 36 05 86 57 1f 70 15 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Срок</a:t>
          </a:r>
          <a:r>
            <a:rPr lang="ru-RU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действия:</a:t>
          </a:r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с 13.11.2020 по 25.12.2021. </a:t>
          </a:r>
          <a:endParaRPr lang="ru-RU">
            <a:effectLst/>
          </a:endParaRPr>
        </a:p>
      </xdr:txBody>
    </xdr:sp>
    <xdr:clientData/>
  </xdr:oneCellAnchor>
  <xdr:oneCellAnchor>
    <xdr:from>
      <xdr:col>1</xdr:col>
      <xdr:colOff>0</xdr:colOff>
      <xdr:row>60</xdr:row>
      <xdr:rowOff>1347108</xdr:rowOff>
    </xdr:from>
    <xdr:ext cx="4179094" cy="1214438"/>
    <xdr:sp macro="" textlink="">
      <xdr:nvSpPr>
        <xdr:cNvPr id="3" name="TextBox 2"/>
        <xdr:cNvSpPr txBox="1"/>
      </xdr:nvSpPr>
      <xdr:spPr>
        <a:xfrm>
          <a:off x="748393" y="42059679"/>
          <a:ext cx="4179094" cy="1214438"/>
        </a:xfrm>
        <a:prstGeom prst="rect">
          <a:avLst/>
        </a:prstGeom>
        <a:noFill/>
        <a:ln w="15875" cap="rnd"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pPr algn="l"/>
          <a:r>
            <a:rPr lang="ru-RU" sz="1100" b="1"/>
            <a:t>ДОКУМЕНТ</a:t>
          </a:r>
          <a:r>
            <a:rPr lang="ru-RU" sz="1100" b="1" baseline="0"/>
            <a:t> ПОДПИСАН ЭЛЕКТРОННОЙ ПОДПИСЬЮ</a:t>
          </a:r>
        </a:p>
        <a:p>
          <a:pPr algn="l"/>
          <a:r>
            <a:rPr lang="ru-RU" sz="1100" b="1" baseline="0"/>
            <a:t>СВЕДЕНИЯ О СЕРТИФИКАТЕ ЭП</a:t>
          </a:r>
          <a:endParaRPr lang="ru-RU" sz="1100" b="1"/>
        </a:p>
        <a:p>
          <a:pPr algn="l"/>
          <a:r>
            <a:rPr lang="ru-RU" sz="1100"/>
            <a:t>Владелец: Гончеров Олег Васильевич. </a:t>
          </a:r>
        </a:p>
        <a:p>
          <a:pPr algn="l"/>
          <a:r>
            <a:rPr lang="ru-RU" sz="1100"/>
            <a:t>Серийный номер: </a:t>
          </a:r>
          <a:r>
            <a:rPr lang="en-US" sz="1100"/>
            <a:t>02 e8 24 6e 00 72 ac 85 83 4d 36 05 86 57 1f 70 15 </a:t>
          </a:r>
          <a:endParaRPr lang="ru-RU" sz="1100"/>
        </a:p>
        <a:p>
          <a:pPr algn="l"/>
          <a:r>
            <a:rPr lang="ru-RU" sz="1100"/>
            <a:t>Срок</a:t>
          </a:r>
          <a:r>
            <a:rPr lang="ru-RU" sz="1100" baseline="0"/>
            <a:t> действия:</a:t>
          </a:r>
          <a:r>
            <a:rPr lang="ru-RU" sz="1100"/>
            <a:t> с 13.11.2020 по 25.12.2021. </a:t>
          </a:r>
        </a:p>
      </xdr:txBody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91</xdr:row>
      <xdr:rowOff>0</xdr:rowOff>
    </xdr:from>
    <xdr:ext cx="4179094" cy="1214438"/>
    <xdr:sp macro="" textlink="">
      <xdr:nvSpPr>
        <xdr:cNvPr id="2" name="TextBox 1"/>
        <xdr:cNvSpPr txBox="1"/>
      </xdr:nvSpPr>
      <xdr:spPr>
        <a:xfrm>
          <a:off x="797719" y="81117281"/>
          <a:ext cx="4179094" cy="1214438"/>
        </a:xfrm>
        <a:prstGeom prst="rect">
          <a:avLst/>
        </a:prstGeom>
        <a:noFill/>
        <a:ln w="15875" cap="rnd"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r>
            <a:rPr lang="ru-RU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ДОКУМЕНТ</a:t>
          </a:r>
          <a:r>
            <a:rPr lang="ru-RU" sz="1100" b="1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ПОДПИСАН ЭЛЕКТРОННОЙ ПОДПИСЬЮ</a:t>
          </a:r>
          <a:endParaRPr lang="ru-RU">
            <a:effectLst/>
          </a:endParaRPr>
        </a:p>
        <a:p>
          <a:r>
            <a:rPr lang="ru-RU" sz="1100" b="1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СВЕДЕНИЯ О СЕРТИФИКАТЕ ЭП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Владелец: Гончеров Олег Васильевич. 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Серийный номер: </a:t>
          </a:r>
          <a:r>
            <a:rPr lang="en-US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02 e8 24 6e 00 72 ac 85 83 4d 36 05 86 57 1f 70 15 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Срок</a:t>
          </a:r>
          <a:r>
            <a:rPr lang="ru-RU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действия:</a:t>
          </a:r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с 13.11.2020 по 25.12.2021. </a:t>
          </a:r>
          <a:endParaRPr lang="ru-RU">
            <a:effectLst/>
          </a:endParaRP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35719</xdr:colOff>
      <xdr:row>87</xdr:row>
      <xdr:rowOff>23812</xdr:rowOff>
    </xdr:from>
    <xdr:ext cx="4179094" cy="1214438"/>
    <xdr:sp macro="" textlink="">
      <xdr:nvSpPr>
        <xdr:cNvPr id="2" name="TextBox 1"/>
        <xdr:cNvSpPr txBox="1"/>
      </xdr:nvSpPr>
      <xdr:spPr>
        <a:xfrm>
          <a:off x="773907" y="56554687"/>
          <a:ext cx="4179094" cy="1214438"/>
        </a:xfrm>
        <a:prstGeom prst="rect">
          <a:avLst/>
        </a:prstGeom>
        <a:noFill/>
        <a:ln w="15875" cap="rnd"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r>
            <a:rPr lang="ru-RU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ДОКУМЕНТ</a:t>
          </a:r>
          <a:r>
            <a:rPr lang="ru-RU" sz="1100" b="1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ПОДПИСАН ЭЛЕКТРОННОЙ ПОДПИСЬЮ</a:t>
          </a:r>
          <a:endParaRPr lang="ru-RU">
            <a:effectLst/>
          </a:endParaRPr>
        </a:p>
        <a:p>
          <a:r>
            <a:rPr lang="ru-RU" sz="1100" b="1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СВЕДЕНИЯ О СЕРТИФИКАТЕ ЭП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Владелец: Гончеров Олег Васильевич. 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Серийный номер: </a:t>
          </a:r>
          <a:r>
            <a:rPr lang="en-US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02 e8 24 6e 00 72 ac 85 83 4d 36 05 86 57 1f 70 15 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Срок</a:t>
          </a:r>
          <a:r>
            <a:rPr lang="ru-RU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действия:</a:t>
          </a:r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с 13.11.2020 по 25.12.2021. </a:t>
          </a:r>
          <a:endParaRPr lang="ru-RU">
            <a:effectLst/>
          </a:endParaRPr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89</xdr:row>
      <xdr:rowOff>0</xdr:rowOff>
    </xdr:from>
    <xdr:ext cx="4179094" cy="1214438"/>
    <xdr:sp macro="" textlink="">
      <xdr:nvSpPr>
        <xdr:cNvPr id="2" name="TextBox 1"/>
        <xdr:cNvSpPr txBox="1"/>
      </xdr:nvSpPr>
      <xdr:spPr>
        <a:xfrm>
          <a:off x="738188" y="80164781"/>
          <a:ext cx="4179094" cy="1214438"/>
        </a:xfrm>
        <a:prstGeom prst="rect">
          <a:avLst/>
        </a:prstGeom>
        <a:noFill/>
        <a:ln w="15875" cap="rnd"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r>
            <a:rPr lang="ru-RU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ДОКУМЕНТ</a:t>
          </a:r>
          <a:r>
            <a:rPr lang="ru-RU" sz="1100" b="1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ПОДПИСАН ЭЛЕКТРОННОЙ ПОДПИСЬЮ</a:t>
          </a:r>
          <a:endParaRPr lang="ru-RU">
            <a:effectLst/>
          </a:endParaRPr>
        </a:p>
        <a:p>
          <a:r>
            <a:rPr lang="ru-RU" sz="1100" b="1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СВЕДЕНИЯ О СЕРТИФИКАТЕ ЭП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Владелец: Гончеров Олег Васильевич. 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Серийный номер: </a:t>
          </a:r>
          <a:r>
            <a:rPr lang="en-US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02 e8 24 6e 00 72 ac 85 83 4d 36 05 86 57 1f 70 15 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Срок</a:t>
          </a:r>
          <a:r>
            <a:rPr lang="ru-RU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действия:</a:t>
          </a:r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с 13.11.2020 по 25.12.2021. </a:t>
          </a:r>
          <a:endParaRPr lang="ru-RU">
            <a:effectLst/>
          </a:endParaRP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86</xdr:row>
      <xdr:rowOff>0</xdr:rowOff>
    </xdr:from>
    <xdr:ext cx="4179094" cy="1214438"/>
    <xdr:sp macro="" textlink="">
      <xdr:nvSpPr>
        <xdr:cNvPr id="2" name="TextBox 1"/>
        <xdr:cNvSpPr txBox="1"/>
      </xdr:nvSpPr>
      <xdr:spPr>
        <a:xfrm>
          <a:off x="690563" y="86296500"/>
          <a:ext cx="4179094" cy="1214438"/>
        </a:xfrm>
        <a:prstGeom prst="rect">
          <a:avLst/>
        </a:prstGeom>
        <a:noFill/>
        <a:ln w="15875" cap="rnd"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r>
            <a:rPr lang="ru-RU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ДОКУМЕНТ</a:t>
          </a:r>
          <a:r>
            <a:rPr lang="ru-RU" sz="1100" b="1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ПОДПИСАН ЭЛЕКТРОННОЙ ПОДПИСЬЮ</a:t>
          </a:r>
          <a:endParaRPr lang="ru-RU">
            <a:effectLst/>
          </a:endParaRPr>
        </a:p>
        <a:p>
          <a:r>
            <a:rPr lang="ru-RU" sz="1100" b="1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СВЕДЕНИЯ О СЕРТИФИКАТЕ ЭП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Владелец: Гончеров Олег Васильевич. 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Серийный номер: </a:t>
          </a:r>
          <a:r>
            <a:rPr lang="en-US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02 e8 24 6e 00 72 ac 85 83 4d 36 05 86 57 1f 70 15 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Срок</a:t>
          </a:r>
          <a:r>
            <a:rPr lang="ru-RU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действия:</a:t>
          </a:r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с 13.11.2020 по 25.12.2021. </a:t>
          </a:r>
          <a:endParaRPr lang="ru-RU">
            <a:effectLst/>
          </a:endParaRPr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775607</xdr:colOff>
      <xdr:row>92</xdr:row>
      <xdr:rowOff>0</xdr:rowOff>
    </xdr:from>
    <xdr:ext cx="4179094" cy="1214438"/>
    <xdr:sp macro="" textlink="">
      <xdr:nvSpPr>
        <xdr:cNvPr id="2" name="TextBox 1"/>
        <xdr:cNvSpPr txBox="1"/>
      </xdr:nvSpPr>
      <xdr:spPr>
        <a:xfrm>
          <a:off x="1551214" y="82799464"/>
          <a:ext cx="4179094" cy="1214438"/>
        </a:xfrm>
        <a:prstGeom prst="rect">
          <a:avLst/>
        </a:prstGeom>
        <a:noFill/>
        <a:ln w="15875" cap="rnd"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r>
            <a:rPr lang="ru-RU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ДОКУМЕНТ</a:t>
          </a:r>
          <a:r>
            <a:rPr lang="ru-RU" sz="1100" b="1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ПОДПИСАН ЭЛЕКТРОННОЙ ПОДПИСЬЮ</a:t>
          </a:r>
          <a:endParaRPr lang="ru-RU">
            <a:effectLst/>
          </a:endParaRPr>
        </a:p>
        <a:p>
          <a:r>
            <a:rPr lang="ru-RU" sz="1100" b="1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СВЕДЕНИЯ О СЕРТИФИКАТЕ ЭП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Владелец: Гончеров Олег Васильевич. 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Серийный номер: </a:t>
          </a:r>
          <a:r>
            <a:rPr lang="en-US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02 e8 24 6e 00 72 ac 85 83 4d 36 05 86 57 1f 70 15 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Срок</a:t>
          </a:r>
          <a:r>
            <a:rPr lang="ru-RU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действия:</a:t>
          </a:r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с 13.11.2020 по 25.12.2021. </a:t>
          </a:r>
          <a:endParaRPr lang="ru-RU">
            <a:effectLst/>
          </a:endParaRPr>
        </a:p>
      </xdr:txBody>
    </xdr:sp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87</xdr:row>
      <xdr:rowOff>0</xdr:rowOff>
    </xdr:from>
    <xdr:ext cx="4179094" cy="1214438"/>
    <xdr:sp macro="" textlink="">
      <xdr:nvSpPr>
        <xdr:cNvPr id="2" name="TextBox 1"/>
        <xdr:cNvSpPr txBox="1"/>
      </xdr:nvSpPr>
      <xdr:spPr>
        <a:xfrm>
          <a:off x="762000" y="74735531"/>
          <a:ext cx="4179094" cy="1214438"/>
        </a:xfrm>
        <a:prstGeom prst="rect">
          <a:avLst/>
        </a:prstGeom>
        <a:noFill/>
        <a:ln w="15875" cap="rnd"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r>
            <a:rPr lang="ru-RU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ДОКУМЕНТ</a:t>
          </a:r>
          <a:r>
            <a:rPr lang="ru-RU" sz="1100" b="1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ПОДПИСАН ЭЛЕКТРОННОЙ ПОДПИСЬЮ</a:t>
          </a:r>
          <a:endParaRPr lang="ru-RU">
            <a:effectLst/>
          </a:endParaRPr>
        </a:p>
        <a:p>
          <a:r>
            <a:rPr lang="ru-RU" sz="1100" b="1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СВЕДЕНИЯ О СЕРТИФИКАТЕ ЭП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Владелец: Гончеров Олег Васильевич. 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Серийный номер: </a:t>
          </a:r>
          <a:r>
            <a:rPr lang="en-US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02 e8 24 6e 00 72 ac 85 83 4d 36 05 86 57 1f 70 15 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Срок</a:t>
          </a:r>
          <a:r>
            <a:rPr lang="ru-RU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действия:</a:t>
          </a:r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с 13.11.2020 по 25.12.2021. </a:t>
          </a:r>
          <a:endParaRPr lang="ru-RU">
            <a:effectLst/>
          </a:endParaRPr>
        </a:p>
      </xdr:txBody>
    </xdr:sp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403411</xdr:colOff>
      <xdr:row>456</xdr:row>
      <xdr:rowOff>0</xdr:rowOff>
    </xdr:from>
    <xdr:ext cx="4493559" cy="1187824"/>
    <xdr:sp macro="" textlink="">
      <xdr:nvSpPr>
        <xdr:cNvPr id="2" name="TextBox 1"/>
        <xdr:cNvSpPr txBox="1"/>
      </xdr:nvSpPr>
      <xdr:spPr>
        <a:xfrm>
          <a:off x="403411" y="80256529"/>
          <a:ext cx="4493559" cy="1187824"/>
        </a:xfrm>
        <a:prstGeom prst="rect">
          <a:avLst/>
        </a:prstGeom>
        <a:noFill/>
        <a:ln w="15875" cap="rnd"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r>
            <a:rPr lang="ru-RU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ДОКУМЕНТ</a:t>
          </a:r>
          <a:r>
            <a:rPr lang="ru-RU" sz="1100" b="1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ПОДПИСАН ЭЛЕКТРОННОЙ ПОДПИСЬЮ</a:t>
          </a:r>
          <a:endParaRPr lang="ru-RU" sz="1000">
            <a:effectLst/>
          </a:endParaRPr>
        </a:p>
        <a:p>
          <a:r>
            <a:rPr lang="ru-RU" sz="1100" b="1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СВЕДЕНИЯ О СЕРТИФИКАТЕ ЭП</a:t>
          </a:r>
          <a:endParaRPr lang="ru-RU" sz="1000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Владелец: Гончеров Олег Васильевич. </a:t>
          </a:r>
          <a:endParaRPr lang="ru-RU" sz="1000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Серийный номер: </a:t>
          </a:r>
          <a:r>
            <a:rPr lang="en-US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02 e8 24 6e 00 72 ac 85 83 4d 36 05 86 57 1f 70 15 </a:t>
          </a:r>
          <a:endParaRPr lang="ru-RU" sz="1000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Срок</a:t>
          </a:r>
          <a:r>
            <a:rPr lang="ru-RU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действия:</a:t>
          </a:r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с 13.11.2020 по 25.12.2021. </a:t>
          </a:r>
          <a:endParaRPr lang="ru-RU" sz="1000">
            <a:effectLst/>
          </a:endParaRPr>
        </a:p>
      </xdr:txBody>
    </xdr:sp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98</xdr:row>
      <xdr:rowOff>0</xdr:rowOff>
    </xdr:from>
    <xdr:ext cx="4268932" cy="1073726"/>
    <xdr:sp macro="" textlink="">
      <xdr:nvSpPr>
        <xdr:cNvPr id="3" name="TextBox 2"/>
        <xdr:cNvSpPr txBox="1"/>
      </xdr:nvSpPr>
      <xdr:spPr>
        <a:xfrm>
          <a:off x="809625" y="64103250"/>
          <a:ext cx="4268932" cy="1073726"/>
        </a:xfrm>
        <a:prstGeom prst="rect">
          <a:avLst/>
        </a:prstGeom>
        <a:noFill/>
        <a:ln w="15875" cap="rnd"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r>
            <a:rPr lang="ru-RU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ДОКУМЕНТ</a:t>
          </a:r>
          <a:r>
            <a:rPr lang="ru-RU" sz="1100" b="1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ПОДПИСАН ЭЛЕКТРОННОЙ ПОДПИСЬЮ</a:t>
          </a:r>
          <a:endParaRPr lang="ru-RU">
            <a:effectLst/>
          </a:endParaRPr>
        </a:p>
        <a:p>
          <a:r>
            <a:rPr lang="ru-RU" sz="1100" b="1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СВЕДЕНИЯ О СЕРТИФИКАТЕ ЭП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Владелец: Гончеров Олег Васильевич. 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Серийный номер: </a:t>
          </a:r>
          <a:r>
            <a:rPr lang="en-US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02 e8 24 6e 00 72 ac 85 83 4d 36 05 86 57 1f 70 15 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Срок</a:t>
          </a:r>
          <a:r>
            <a:rPr lang="ru-RU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действия:</a:t>
          </a:r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с 13.11.2020 по 25.12.2021. </a:t>
          </a:r>
          <a:endParaRPr lang="ru-RU">
            <a:effectLst/>
          </a:endParaRPr>
        </a:p>
        <a:p>
          <a:endParaRPr lang="ru-RU">
            <a:effectLst/>
          </a:endParaRPr>
        </a:p>
      </xdr:txBody>
    </xdr:sp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98</xdr:row>
      <xdr:rowOff>0</xdr:rowOff>
    </xdr:from>
    <xdr:ext cx="4179094" cy="1214438"/>
    <xdr:sp macro="" textlink="">
      <xdr:nvSpPr>
        <xdr:cNvPr id="2" name="TextBox 1"/>
        <xdr:cNvSpPr txBox="1"/>
      </xdr:nvSpPr>
      <xdr:spPr>
        <a:xfrm>
          <a:off x="828675" y="101831775"/>
          <a:ext cx="4179094" cy="1214438"/>
        </a:xfrm>
        <a:prstGeom prst="rect">
          <a:avLst/>
        </a:prstGeom>
        <a:noFill/>
        <a:ln w="15875" cap="rnd"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pPr algn="l"/>
          <a:r>
            <a:rPr lang="ru-RU" sz="1100" b="1"/>
            <a:t>ДОКУМЕНТ</a:t>
          </a:r>
          <a:r>
            <a:rPr lang="ru-RU" sz="1100" b="1" baseline="0"/>
            <a:t> ПОДПИСАН ЭЛЕКТРОННОЙ ПОДПИСЬЮ</a:t>
          </a:r>
        </a:p>
        <a:p>
          <a:pPr algn="l"/>
          <a:r>
            <a:rPr lang="ru-RU" sz="1100" b="1" baseline="0"/>
            <a:t>СВЕДЕНИЯ О СЕРТИФИКАТЕ ЭП</a:t>
          </a:r>
          <a:endParaRPr lang="ru-RU" sz="1100" b="1"/>
        </a:p>
        <a:p>
          <a:pPr algn="l"/>
          <a:r>
            <a:rPr lang="ru-RU" sz="1100"/>
            <a:t>Владелец: Гончеров Олег Васильевич </a:t>
          </a:r>
        </a:p>
        <a:p>
          <a:pPr algn="l"/>
          <a:r>
            <a:rPr lang="ru-RU" sz="1100"/>
            <a:t>Серийный номер: 01 </a:t>
          </a:r>
          <a:r>
            <a:rPr lang="en-US" sz="1100"/>
            <a:t>af 63 e0 7a c4 0c d2 80 e9 11 40 03 61 fc ea 7e </a:t>
          </a:r>
          <a:endParaRPr lang="ru-RU" sz="1100"/>
        </a:p>
        <a:p>
          <a:pPr algn="l"/>
          <a:r>
            <a:rPr lang="ru-RU" sz="1100"/>
            <a:t>Срок</a:t>
          </a:r>
          <a:r>
            <a:rPr lang="ru-RU" sz="1100" baseline="0"/>
            <a:t> действия:</a:t>
          </a:r>
          <a:r>
            <a:rPr lang="ru-RU" sz="1100"/>
            <a:t> с 19.12.2018 по 25.12.2019</a:t>
          </a:r>
        </a:p>
      </xdr:txBody>
    </xdr:sp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105</xdr:row>
      <xdr:rowOff>0</xdr:rowOff>
    </xdr:from>
    <xdr:ext cx="4179094" cy="1214438"/>
    <xdr:sp macro="" textlink="">
      <xdr:nvSpPr>
        <xdr:cNvPr id="2" name="TextBox 1"/>
        <xdr:cNvSpPr txBox="1"/>
      </xdr:nvSpPr>
      <xdr:spPr>
        <a:xfrm>
          <a:off x="885825" y="81391125"/>
          <a:ext cx="4179094" cy="1214438"/>
        </a:xfrm>
        <a:prstGeom prst="rect">
          <a:avLst/>
        </a:prstGeom>
        <a:noFill/>
        <a:ln w="15875" cap="rnd"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pPr algn="l"/>
          <a:r>
            <a:rPr lang="ru-RU" sz="1100" b="1"/>
            <a:t>ДОКУМЕНТ</a:t>
          </a:r>
          <a:r>
            <a:rPr lang="ru-RU" sz="1100" b="1" baseline="0"/>
            <a:t> ПОДПИСАН ЭЛЕКТРОННОЙ ПОДПИСЬЮ</a:t>
          </a:r>
        </a:p>
        <a:p>
          <a:pPr algn="l"/>
          <a:r>
            <a:rPr lang="ru-RU" sz="1100" b="1" baseline="0"/>
            <a:t>СВЕДЕНИЯ О СЕРТИФИКАТЕ ЭП</a:t>
          </a:r>
          <a:endParaRPr lang="ru-RU" sz="1100" b="1"/>
        </a:p>
        <a:p>
          <a:pPr algn="l"/>
          <a:r>
            <a:rPr lang="ru-RU" sz="1100"/>
            <a:t>Владелец: Гончеров Олег Васильевич</a:t>
          </a:r>
        </a:p>
        <a:p>
          <a:pPr algn="l"/>
          <a:r>
            <a:rPr lang="ru-RU" sz="1100"/>
            <a:t>Серийный номер: 01 </a:t>
          </a:r>
          <a:r>
            <a:rPr lang="en-US" sz="1100"/>
            <a:t>af 63 e0 7a c4 0c d2 80 e9 11 40 03 61 fc ea 7e </a:t>
          </a:r>
          <a:endParaRPr lang="ru-RU" sz="1100"/>
        </a:p>
        <a:p>
          <a:pPr algn="l"/>
          <a:r>
            <a:rPr lang="ru-RU" sz="1100"/>
            <a:t>Срок</a:t>
          </a:r>
          <a:r>
            <a:rPr lang="ru-RU" sz="1100" baseline="0"/>
            <a:t> действия:</a:t>
          </a:r>
          <a:r>
            <a:rPr lang="ru-RU" sz="1100"/>
            <a:t> с 19.12.2018 по 25.12.2019</a:t>
          </a:r>
        </a:p>
      </xdr:txBody>
    </xdr:sp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90</xdr:row>
      <xdr:rowOff>0</xdr:rowOff>
    </xdr:from>
    <xdr:ext cx="4179094" cy="1214438"/>
    <xdr:sp macro="" textlink="">
      <xdr:nvSpPr>
        <xdr:cNvPr id="2" name="TextBox 1"/>
        <xdr:cNvSpPr txBox="1"/>
      </xdr:nvSpPr>
      <xdr:spPr>
        <a:xfrm>
          <a:off x="885825" y="70656450"/>
          <a:ext cx="4179094" cy="1214438"/>
        </a:xfrm>
        <a:prstGeom prst="rect">
          <a:avLst/>
        </a:prstGeom>
        <a:noFill/>
        <a:ln w="15875" cap="rnd"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pPr algn="l"/>
          <a:r>
            <a:rPr lang="ru-RU" sz="1100" b="1"/>
            <a:t>ДОКУМЕНТ</a:t>
          </a:r>
          <a:r>
            <a:rPr lang="ru-RU" sz="1100" b="1" baseline="0"/>
            <a:t> ПОДПИСАН ЭЛЕКТРОННОЙ ПОДПИСЬЮ</a:t>
          </a:r>
        </a:p>
        <a:p>
          <a:pPr algn="l"/>
          <a:r>
            <a:rPr lang="ru-RU" sz="1100" b="1" baseline="0"/>
            <a:t>СВЕДЕНИЯ О СЕРТИФИКАТЕ ЭП</a:t>
          </a:r>
          <a:endParaRPr lang="ru-RU" sz="1100" b="1"/>
        </a:p>
        <a:p>
          <a:pPr algn="l"/>
          <a:r>
            <a:rPr lang="ru-RU" sz="1100"/>
            <a:t>Владелец: Гончеров Олег Васильевич</a:t>
          </a:r>
        </a:p>
        <a:p>
          <a:pPr algn="l"/>
          <a:r>
            <a:rPr lang="ru-RU" sz="1100"/>
            <a:t>Серийный номер: 01 </a:t>
          </a:r>
          <a:r>
            <a:rPr lang="en-US" sz="1100"/>
            <a:t>af 63 e0 7a c4 0c d2 80 e9 11 40 03 61 fc ea 7e </a:t>
          </a:r>
          <a:endParaRPr lang="ru-RU" sz="1100"/>
        </a:p>
        <a:p>
          <a:pPr algn="l"/>
          <a:r>
            <a:rPr lang="ru-RU" sz="1100"/>
            <a:t>Срок</a:t>
          </a:r>
          <a:r>
            <a:rPr lang="ru-RU" sz="1100" baseline="0"/>
            <a:t> действия:</a:t>
          </a:r>
          <a:r>
            <a:rPr lang="ru-RU" sz="1100"/>
            <a:t> с 19.12.2018 по 25.12.2019 </a:t>
          </a:r>
        </a:p>
      </xdr:txBody>
    </xdr:sp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99</xdr:row>
      <xdr:rowOff>0</xdr:rowOff>
    </xdr:from>
    <xdr:ext cx="4179094" cy="1214438"/>
    <xdr:sp macro="" textlink="">
      <xdr:nvSpPr>
        <xdr:cNvPr id="2" name="TextBox 1"/>
        <xdr:cNvSpPr txBox="1"/>
      </xdr:nvSpPr>
      <xdr:spPr>
        <a:xfrm>
          <a:off x="866775" y="78990825"/>
          <a:ext cx="4179094" cy="1214438"/>
        </a:xfrm>
        <a:prstGeom prst="rect">
          <a:avLst/>
        </a:prstGeom>
        <a:noFill/>
        <a:ln w="15875" cap="rnd"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pPr algn="l"/>
          <a:r>
            <a:rPr lang="ru-RU" sz="1100" b="1"/>
            <a:t>ДОКУМЕНТ</a:t>
          </a:r>
          <a:r>
            <a:rPr lang="ru-RU" sz="1100" b="1" baseline="0"/>
            <a:t> ПОДПИСАН ЭЛЕКТРОННОЙ ПОДПИСЬЮ</a:t>
          </a:r>
        </a:p>
        <a:p>
          <a:pPr algn="l"/>
          <a:r>
            <a:rPr lang="ru-RU" sz="1100" b="1" baseline="0"/>
            <a:t>СВЕДЕНИЯ О СЕРТИФИКАТЕ ЭП</a:t>
          </a:r>
          <a:endParaRPr lang="ru-RU" sz="1100" b="1"/>
        </a:p>
        <a:p>
          <a:pPr algn="l"/>
          <a:r>
            <a:rPr lang="ru-RU" sz="1100"/>
            <a:t>Владелец: Гончеров Олег Васильевич</a:t>
          </a:r>
        </a:p>
        <a:p>
          <a:pPr algn="l"/>
          <a:r>
            <a:rPr lang="ru-RU" sz="1100"/>
            <a:t>Серийный номер: 01 </a:t>
          </a:r>
          <a:r>
            <a:rPr lang="en-US" sz="1100"/>
            <a:t>af 63 e0 7a c4 0c d2 80 e9 11 40 03 61 fc ea 7e</a:t>
          </a:r>
          <a:endParaRPr lang="ru-RU" sz="1100"/>
        </a:p>
        <a:p>
          <a:pPr algn="l"/>
          <a:r>
            <a:rPr lang="ru-RU" sz="1100"/>
            <a:t>Срок</a:t>
          </a:r>
          <a:r>
            <a:rPr lang="ru-RU" sz="1100" baseline="0"/>
            <a:t> действия:</a:t>
          </a:r>
          <a:r>
            <a:rPr lang="ru-RU" sz="1100"/>
            <a:t> с 19.12.2018 по 25.12.2019</a:t>
          </a:r>
        </a:p>
      </xdr:txBody>
    </xdr:sp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16</xdr:col>
      <xdr:colOff>1433852</xdr:colOff>
      <xdr:row>86</xdr:row>
      <xdr:rowOff>0</xdr:rowOff>
    </xdr:from>
    <xdr:ext cx="4179094" cy="1214438"/>
    <xdr:sp macro="" textlink="">
      <xdr:nvSpPr>
        <xdr:cNvPr id="4" name="TextBox 3"/>
        <xdr:cNvSpPr txBox="1"/>
      </xdr:nvSpPr>
      <xdr:spPr>
        <a:xfrm>
          <a:off x="18905423" y="44577000"/>
          <a:ext cx="4179094" cy="1214438"/>
        </a:xfrm>
        <a:prstGeom prst="rect">
          <a:avLst/>
        </a:prstGeom>
        <a:noFill/>
        <a:ln w="15875" cap="rnd"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r>
            <a:rPr lang="ru-RU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ДОКУМЕНТ</a:t>
          </a:r>
          <a:r>
            <a:rPr lang="ru-RU" sz="1100" b="1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ПОДПИСАН ЭЛЕКТРОННОЙ ПОДПИСЬЮ</a:t>
          </a:r>
          <a:endParaRPr lang="ru-RU">
            <a:effectLst/>
          </a:endParaRPr>
        </a:p>
        <a:p>
          <a:r>
            <a:rPr lang="ru-RU" sz="1100" b="1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СВЕДЕНИЯ О СЕРТИФИКАТЕ ЭП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Владелец: Гончеров Олег Васильевич. 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Серийный номер: </a:t>
          </a:r>
          <a:r>
            <a:rPr lang="en-US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02 e8 24 6e 00 72 ac 85 83 4d 36 05 86 57 1f 70 15 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Срок</a:t>
          </a:r>
          <a:r>
            <a:rPr lang="ru-RU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действия:</a:t>
          </a:r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с 13.11.2020 по 25.12.2021. </a:t>
          </a:r>
          <a:endParaRPr lang="ru-RU">
            <a:effectLst/>
          </a:endParaRPr>
        </a:p>
      </xdr:txBody>
    </xdr:sp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18</xdr:col>
      <xdr:colOff>35719</xdr:colOff>
      <xdr:row>89</xdr:row>
      <xdr:rowOff>0</xdr:rowOff>
    </xdr:from>
    <xdr:ext cx="4179094" cy="1214438"/>
    <xdr:sp macro="" textlink="">
      <xdr:nvSpPr>
        <xdr:cNvPr id="5" name="TextBox 4"/>
        <xdr:cNvSpPr txBox="1"/>
      </xdr:nvSpPr>
      <xdr:spPr>
        <a:xfrm>
          <a:off x="18180844" y="66960750"/>
          <a:ext cx="4179094" cy="1214438"/>
        </a:xfrm>
        <a:prstGeom prst="rect">
          <a:avLst/>
        </a:prstGeom>
        <a:noFill/>
        <a:ln w="15875" cap="rnd"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r>
            <a:rPr lang="ru-RU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ДОКУМЕНТ</a:t>
          </a:r>
          <a:r>
            <a:rPr lang="ru-RU" sz="1100" b="1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ПОДПИСАН ЭЛЕКТРОННОЙ ПОДПИСЬЮ</a:t>
          </a:r>
          <a:endParaRPr lang="ru-RU">
            <a:effectLst/>
          </a:endParaRPr>
        </a:p>
        <a:p>
          <a:r>
            <a:rPr lang="ru-RU" sz="1100" b="1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СВЕДЕНИЯ О СЕРТИФИКАТЕ ЭП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Владелец: Гончеров Олег Васильевич. 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Серийный номер: </a:t>
          </a:r>
          <a:r>
            <a:rPr lang="en-US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02 e8 24 6e 00 72 ac 85 83 4d 36 05 86 57 1f 70 15 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Срок</a:t>
          </a:r>
          <a:r>
            <a:rPr lang="ru-RU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действия:</a:t>
          </a:r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с 13.11.2020 по 25.12.2021. </a:t>
          </a:r>
          <a:endParaRPr lang="ru-RU">
            <a:effectLst/>
          </a:endParaRPr>
        </a:p>
        <a:p>
          <a:pPr algn="l"/>
          <a:endParaRPr lang="ru-RU" sz="1100"/>
        </a:p>
      </xdr:txBody>
    </xdr:sp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18</xdr:col>
      <xdr:colOff>0</xdr:colOff>
      <xdr:row>79</xdr:row>
      <xdr:rowOff>0</xdr:rowOff>
    </xdr:from>
    <xdr:ext cx="4179094" cy="1214438"/>
    <xdr:sp macro="" textlink="">
      <xdr:nvSpPr>
        <xdr:cNvPr id="3" name="TextBox 2"/>
        <xdr:cNvSpPr txBox="1"/>
      </xdr:nvSpPr>
      <xdr:spPr>
        <a:xfrm>
          <a:off x="19823906" y="48506063"/>
          <a:ext cx="4179094" cy="1214438"/>
        </a:xfrm>
        <a:prstGeom prst="rect">
          <a:avLst/>
        </a:prstGeom>
        <a:noFill/>
        <a:ln w="15875" cap="rnd"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r>
            <a:rPr lang="ru-RU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ДОКУМЕНТ</a:t>
          </a:r>
          <a:r>
            <a:rPr lang="ru-RU" sz="1100" b="1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ПОДПИСАН ЭЛЕКТРОННОЙ ПОДПИСЬЮ</a:t>
          </a:r>
          <a:endParaRPr lang="ru-RU">
            <a:effectLst/>
          </a:endParaRPr>
        </a:p>
        <a:p>
          <a:r>
            <a:rPr lang="ru-RU" sz="1100" b="1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СВЕДЕНИЯ О СЕРТИФИКАТЕ ЭП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Владелец: Гончеров Олег Васильевич. 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Серийный номер: </a:t>
          </a:r>
          <a:r>
            <a:rPr lang="en-US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02 e8 24 6e 00 72 ac 85 83 4d 36 05 86 57 1f 70 15 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Срок</a:t>
          </a:r>
          <a:r>
            <a:rPr lang="ru-RU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действия:</a:t>
          </a:r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с 13.11.2020 по 25.12.2021. </a:t>
          </a:r>
          <a:endParaRPr lang="ru-RU">
            <a:effectLst/>
          </a:endParaRPr>
        </a:p>
      </xdr:txBody>
    </xdr:sp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103</xdr:col>
      <xdr:colOff>0</xdr:colOff>
      <xdr:row>79</xdr:row>
      <xdr:rowOff>0</xdr:rowOff>
    </xdr:from>
    <xdr:ext cx="4179094" cy="1214438"/>
    <xdr:sp macro="" textlink="">
      <xdr:nvSpPr>
        <xdr:cNvPr id="2" name="TextBox 1"/>
        <xdr:cNvSpPr txBox="1"/>
      </xdr:nvSpPr>
      <xdr:spPr>
        <a:xfrm>
          <a:off x="69314786" y="41746714"/>
          <a:ext cx="4179094" cy="1214438"/>
        </a:xfrm>
        <a:prstGeom prst="rect">
          <a:avLst/>
        </a:prstGeom>
        <a:noFill/>
        <a:ln w="15875" cap="rnd"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r>
            <a:rPr lang="ru-RU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ДОКУМЕНТ</a:t>
          </a:r>
          <a:r>
            <a:rPr lang="ru-RU" sz="1100" b="1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ПОДПИСАН ЭЛЕКТРОННОЙ ПОДПИСЬЮ</a:t>
          </a:r>
          <a:endParaRPr lang="ru-RU">
            <a:effectLst/>
          </a:endParaRPr>
        </a:p>
        <a:p>
          <a:r>
            <a:rPr lang="ru-RU" sz="1100" b="1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СВЕДЕНИЯ О СЕРТИФИКАТЕ ЭП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Владелец: Гончеров Олег Васильевич. 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Серийный номер: </a:t>
          </a:r>
          <a:r>
            <a:rPr lang="en-US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02 e8 24 6e 00 72 ac 85 83 4d 36 05 86 57 1f 70 15 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Срок</a:t>
          </a:r>
          <a:r>
            <a:rPr lang="ru-RU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действия:</a:t>
          </a:r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с 13.11.2020 по 25.12.2021. </a:t>
          </a:r>
          <a:endParaRPr lang="ru-RU">
            <a:effectLst/>
          </a:endParaRPr>
        </a:p>
      </xdr:txBody>
    </xdr:sp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39</xdr:col>
      <xdr:colOff>0</xdr:colOff>
      <xdr:row>79</xdr:row>
      <xdr:rowOff>0</xdr:rowOff>
    </xdr:from>
    <xdr:ext cx="4179094" cy="1214438"/>
    <xdr:sp macro="" textlink="">
      <xdr:nvSpPr>
        <xdr:cNvPr id="2" name="TextBox 1"/>
        <xdr:cNvSpPr txBox="1"/>
      </xdr:nvSpPr>
      <xdr:spPr>
        <a:xfrm>
          <a:off x="33885188" y="49149000"/>
          <a:ext cx="4179094" cy="1214438"/>
        </a:xfrm>
        <a:prstGeom prst="rect">
          <a:avLst/>
        </a:prstGeom>
        <a:noFill/>
        <a:ln w="15875" cap="rnd"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r>
            <a:rPr lang="ru-RU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ДОКУМЕНТ</a:t>
          </a:r>
          <a:r>
            <a:rPr lang="ru-RU" sz="1100" b="1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ПОДПИСАН ЭЛЕКТРОННОЙ ПОДПИСЬЮ</a:t>
          </a:r>
          <a:endParaRPr lang="ru-RU">
            <a:effectLst/>
          </a:endParaRPr>
        </a:p>
        <a:p>
          <a:r>
            <a:rPr lang="ru-RU" sz="1100" b="1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СВЕДЕНИЯ О СЕРТИФИКАТЕ ЭП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Владелец: Гончеров Олег Васильевич. 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Серийный номер: </a:t>
          </a:r>
          <a:r>
            <a:rPr lang="en-US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02 e8 24 6e 00 72 ac 85 83 4d 36 05 86 57 1f 70 15 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Срок</a:t>
          </a:r>
          <a:r>
            <a:rPr lang="ru-RU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действия:</a:t>
          </a:r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с 13.11.2020 по 25.12.2021. </a:t>
          </a:r>
          <a:endParaRPr lang="ru-RU">
            <a:effectLst/>
          </a:endParaRPr>
        </a:p>
      </xdr:txBody>
    </xdr:sp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107</xdr:col>
      <xdr:colOff>0</xdr:colOff>
      <xdr:row>79</xdr:row>
      <xdr:rowOff>0</xdr:rowOff>
    </xdr:from>
    <xdr:ext cx="4179094" cy="1214438"/>
    <xdr:sp macro="" textlink="">
      <xdr:nvSpPr>
        <xdr:cNvPr id="2" name="TextBox 1"/>
        <xdr:cNvSpPr txBox="1"/>
      </xdr:nvSpPr>
      <xdr:spPr>
        <a:xfrm>
          <a:off x="52482750" y="56927750"/>
          <a:ext cx="4179094" cy="1214438"/>
        </a:xfrm>
        <a:prstGeom prst="rect">
          <a:avLst/>
        </a:prstGeom>
        <a:noFill/>
        <a:ln w="15875" cap="rnd"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r>
            <a:rPr lang="ru-RU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ДОКУМЕНТ</a:t>
          </a:r>
          <a:r>
            <a:rPr lang="ru-RU" sz="1100" b="1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ПОДПИСАН ЭЛЕКТРОННОЙ ПОДПИСЬЮ</a:t>
          </a:r>
          <a:endParaRPr lang="ru-RU">
            <a:effectLst/>
          </a:endParaRPr>
        </a:p>
        <a:p>
          <a:r>
            <a:rPr lang="ru-RU" sz="1100" b="1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СВЕДЕНИЯ О СЕРТИФИКАТЕ ЭП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Владелец: Гончеров Олег Васильевич. 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Серийный номер: </a:t>
          </a:r>
          <a:r>
            <a:rPr lang="en-US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02 e8 24 6e 00 72 ac 85 83 4d 36 05 86 57 1f 70 15 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Срок</a:t>
          </a:r>
          <a:r>
            <a:rPr lang="ru-RU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действия:</a:t>
          </a:r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с 13.11.2020 по 25.12.2021. </a:t>
          </a:r>
          <a:endParaRPr lang="ru-RU">
            <a:effectLst/>
          </a:endParaRPr>
        </a:p>
      </xdr:txBody>
    </xdr:sp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30</xdr:col>
      <xdr:colOff>119062</xdr:colOff>
      <xdr:row>80</xdr:row>
      <xdr:rowOff>11906</xdr:rowOff>
    </xdr:from>
    <xdr:ext cx="2809875" cy="1238250"/>
    <xdr:sp macro="" textlink="">
      <xdr:nvSpPr>
        <xdr:cNvPr id="2" name="TextBox 1"/>
        <xdr:cNvSpPr txBox="1"/>
      </xdr:nvSpPr>
      <xdr:spPr>
        <a:xfrm>
          <a:off x="16121062" y="64412812"/>
          <a:ext cx="2809875" cy="12382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49</xdr:col>
      <xdr:colOff>0</xdr:colOff>
      <xdr:row>79</xdr:row>
      <xdr:rowOff>0</xdr:rowOff>
    </xdr:from>
    <xdr:ext cx="4179094" cy="1214438"/>
    <xdr:sp macro="" textlink="">
      <xdr:nvSpPr>
        <xdr:cNvPr id="4" name="TextBox 3"/>
        <xdr:cNvSpPr txBox="1"/>
      </xdr:nvSpPr>
      <xdr:spPr>
        <a:xfrm>
          <a:off x="23264813" y="64198500"/>
          <a:ext cx="4179094" cy="1214438"/>
        </a:xfrm>
        <a:prstGeom prst="rect">
          <a:avLst/>
        </a:prstGeom>
        <a:noFill/>
        <a:ln w="15875" cap="rnd"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r>
            <a:rPr lang="ru-RU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ДОКУМЕНТ</a:t>
          </a:r>
          <a:r>
            <a:rPr lang="ru-RU" sz="1100" b="1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ПОДПИСАН ЭЛЕКТРОННОЙ ПОДПИСЬЮ</a:t>
          </a:r>
          <a:endParaRPr lang="ru-RU">
            <a:effectLst/>
          </a:endParaRPr>
        </a:p>
        <a:p>
          <a:r>
            <a:rPr lang="ru-RU" sz="1100" b="1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СВЕДЕНИЯ О СЕРТИФИКАТЕ ЭП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Владелец: Гончеров Олег Васильевич. 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Серийный номер: </a:t>
          </a:r>
          <a:r>
            <a:rPr lang="en-US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02 e8 24 6e 00 72 ac 85 83 4d 36 05 86 57 1f 70 15 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Срок</a:t>
          </a:r>
          <a:r>
            <a:rPr lang="ru-RU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действия:</a:t>
          </a:r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с 13.11.2020 по 25.12.2021. </a:t>
          </a:r>
          <a:endParaRPr lang="ru-RU">
            <a:effectLst/>
          </a:endParaRPr>
        </a:p>
      </xdr:txBody>
    </xdr:sp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92</xdr:row>
      <xdr:rowOff>0</xdr:rowOff>
    </xdr:from>
    <xdr:ext cx="4268932" cy="1073726"/>
    <xdr:sp macro="" textlink="">
      <xdr:nvSpPr>
        <xdr:cNvPr id="2" name="TextBox 1"/>
        <xdr:cNvSpPr txBox="1"/>
      </xdr:nvSpPr>
      <xdr:spPr>
        <a:xfrm>
          <a:off x="1495425" y="64598550"/>
          <a:ext cx="4268932" cy="1073726"/>
        </a:xfrm>
        <a:prstGeom prst="rect">
          <a:avLst/>
        </a:prstGeom>
        <a:noFill/>
        <a:ln w="15875" cap="rnd"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r>
            <a:rPr lang="ru-RU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ДОКУМЕНТ</a:t>
          </a:r>
          <a:r>
            <a:rPr lang="ru-RU" sz="1100" b="1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ПОДПИСАН ЭЛЕКТРОННОЙ ПОДПИСЬЮ</a:t>
          </a:r>
          <a:endParaRPr lang="ru-RU">
            <a:effectLst/>
          </a:endParaRPr>
        </a:p>
        <a:p>
          <a:r>
            <a:rPr lang="ru-RU" sz="1100" b="1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СВЕДЕНИЯ О СЕРТИФИКАТЕ ЭП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Владелец: Гончеров Олег Васильевич. 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Серийный номер: </a:t>
          </a:r>
          <a:r>
            <a:rPr lang="en-US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02 e8 24 6e 00 72 ac 85 83 4d 36 05 86 57 1f 70 15 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Срок</a:t>
          </a:r>
          <a:r>
            <a:rPr lang="ru-RU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действия:</a:t>
          </a:r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с 13.11.2020 по 25.12.2021. </a:t>
          </a:r>
          <a:endParaRPr lang="ru-RU">
            <a:effectLst/>
          </a:endParaRPr>
        </a:p>
        <a:p>
          <a:r>
            <a:rPr lang="ru-RU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ДОКУМЕНТ</a:t>
          </a:r>
          <a:r>
            <a:rPr lang="ru-RU" sz="1100" b="1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ПОДПИСАН ЭЛЕКТРОННОЙ ПОДПИСЬЮ</a:t>
          </a:r>
          <a:endParaRPr lang="ru-RU">
            <a:effectLst/>
          </a:endParaRPr>
        </a:p>
        <a:p>
          <a:r>
            <a:rPr lang="ru-RU" sz="1100" b="1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СВЕДЕНИЯ О СЕРТИФИКАТЕ ЭП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Владелец: Гончеров Олег Васильевич. 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Серийный номер: </a:t>
          </a:r>
          <a:r>
            <a:rPr lang="en-US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02 e8 24 6e 00 72 ac 85 83 4d 36 05 86 57 1f 70 15 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Срок</a:t>
          </a:r>
          <a:r>
            <a:rPr lang="ru-RU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действия:</a:t>
          </a:r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с 13.11.2020 по 25.12.2021. </a:t>
          </a:r>
          <a:endParaRPr lang="ru-RU">
            <a:effectLst/>
          </a:endParaRPr>
        </a:p>
        <a:p>
          <a:endParaRPr lang="ru-RU">
            <a:effectLst/>
          </a:endParaRPr>
        </a:p>
      </xdr:txBody>
    </xdr:sp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47</xdr:col>
      <xdr:colOff>0</xdr:colOff>
      <xdr:row>78</xdr:row>
      <xdr:rowOff>0</xdr:rowOff>
    </xdr:from>
    <xdr:ext cx="4179094" cy="1214438"/>
    <xdr:sp macro="" textlink="">
      <xdr:nvSpPr>
        <xdr:cNvPr id="2" name="TextBox 1"/>
        <xdr:cNvSpPr txBox="1"/>
      </xdr:nvSpPr>
      <xdr:spPr>
        <a:xfrm>
          <a:off x="29991844" y="53447156"/>
          <a:ext cx="4179094" cy="1214438"/>
        </a:xfrm>
        <a:prstGeom prst="rect">
          <a:avLst/>
        </a:prstGeom>
        <a:noFill/>
        <a:ln w="15875" cap="rnd"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r>
            <a:rPr lang="ru-RU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ДОКУМЕНТ</a:t>
          </a:r>
          <a:r>
            <a:rPr lang="ru-RU" sz="1100" b="1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ПОДПИСАН ЭЛЕКТРОННОЙ ПОДПИСЬЮ</a:t>
          </a:r>
          <a:endParaRPr lang="ru-RU">
            <a:effectLst/>
          </a:endParaRPr>
        </a:p>
        <a:p>
          <a:r>
            <a:rPr lang="ru-RU" sz="1100" b="1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СВЕДЕНИЯ О СЕРТИФИКАТЕ ЭП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Владелец: Гончеров Олег Васильевич. 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Серийный номер: </a:t>
          </a:r>
          <a:r>
            <a:rPr lang="en-US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02 e8 24 6e 00 72 ac 85 83 4d 36 05 86 57 1f 70 15 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Срок</a:t>
          </a:r>
          <a:r>
            <a:rPr lang="ru-RU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действия:</a:t>
          </a:r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с 13.11.2020 по 25.12.2021. </a:t>
          </a:r>
          <a:endParaRPr lang="ru-RU">
            <a:effectLst/>
          </a:endParaRPr>
        </a:p>
      </xdr:txBody>
    </xdr:sp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16</xdr:col>
      <xdr:colOff>0</xdr:colOff>
      <xdr:row>79</xdr:row>
      <xdr:rowOff>0</xdr:rowOff>
    </xdr:from>
    <xdr:ext cx="4179094" cy="1214438"/>
    <xdr:sp macro="" textlink="">
      <xdr:nvSpPr>
        <xdr:cNvPr id="2" name="TextBox 1"/>
        <xdr:cNvSpPr txBox="1"/>
      </xdr:nvSpPr>
      <xdr:spPr>
        <a:xfrm>
          <a:off x="17259300" y="49657000"/>
          <a:ext cx="4179094" cy="1214438"/>
        </a:xfrm>
        <a:prstGeom prst="rect">
          <a:avLst/>
        </a:prstGeom>
        <a:noFill/>
        <a:ln w="15875" cap="rnd"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r>
            <a:rPr lang="ru-RU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ДОКУМЕНТ</a:t>
          </a:r>
          <a:r>
            <a:rPr lang="ru-RU" sz="1100" b="1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ПОДПИСАН ЭЛЕКТРОННОЙ ПОДПИСЬЮ</a:t>
          </a:r>
          <a:endParaRPr lang="ru-RU">
            <a:effectLst/>
          </a:endParaRPr>
        </a:p>
        <a:p>
          <a:r>
            <a:rPr lang="ru-RU" sz="1100" b="1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СВЕДЕНИЯ О СЕРТИФИКАТЕ ЭП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Владелец: Гончеров Олег Васильевич. 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Серийный номер: </a:t>
          </a:r>
          <a:r>
            <a:rPr lang="en-US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02 e8 24 6e 00 72 ac 85 83 4d 36 05 86 57 1f 70 15 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Срок</a:t>
          </a:r>
          <a:r>
            <a:rPr lang="ru-RU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действия:</a:t>
          </a:r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с 13.11.2020 по 25.12.2021. . </a:t>
          </a:r>
          <a:endParaRPr lang="ru-RU">
            <a:effectLst/>
          </a:endParaRPr>
        </a:p>
      </xdr:txBody>
    </xdr:sp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0</xdr:colOff>
      <xdr:row>77</xdr:row>
      <xdr:rowOff>0</xdr:rowOff>
    </xdr:from>
    <xdr:ext cx="4179094" cy="1214438"/>
    <xdr:sp macro="" textlink="">
      <xdr:nvSpPr>
        <xdr:cNvPr id="2" name="TextBox 1"/>
        <xdr:cNvSpPr txBox="1"/>
      </xdr:nvSpPr>
      <xdr:spPr>
        <a:xfrm>
          <a:off x="15621000" y="53518594"/>
          <a:ext cx="4179094" cy="1214438"/>
        </a:xfrm>
        <a:prstGeom prst="rect">
          <a:avLst/>
        </a:prstGeom>
        <a:noFill/>
        <a:ln w="15875" cap="rnd"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r>
            <a:rPr lang="ru-RU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ДОКУМЕНТ</a:t>
          </a:r>
          <a:r>
            <a:rPr lang="ru-RU" sz="1100" b="1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ПОДПИСАН ЭЛЕКТРОННОЙ ПОДПИСЬЮ</a:t>
          </a:r>
          <a:endParaRPr lang="ru-RU">
            <a:effectLst/>
          </a:endParaRPr>
        </a:p>
        <a:p>
          <a:r>
            <a:rPr lang="ru-RU" sz="1100" b="1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СВЕДЕНИЯ О СЕРТИФИКАТЕ ЭП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Владелец: Гончеров Олег Васильевич. 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Серийный номер: </a:t>
          </a:r>
          <a:r>
            <a:rPr lang="en-US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02 e8 24 6e 00 72 ac 85 83 4d 36 05 86 57 1f 70 15 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Срок</a:t>
          </a:r>
          <a:r>
            <a:rPr lang="ru-RU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действия:</a:t>
          </a:r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с 13.11.2020 по 25.12.2021. </a:t>
          </a:r>
          <a:endParaRPr lang="ru-RU">
            <a:effectLst/>
          </a:endParaRPr>
        </a:p>
      </xdr:txBody>
    </xdr:sp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178837</xdr:colOff>
      <xdr:row>459</xdr:row>
      <xdr:rowOff>23327</xdr:rowOff>
    </xdr:from>
    <xdr:ext cx="4179094" cy="1214438"/>
    <xdr:sp macro="" textlink="">
      <xdr:nvSpPr>
        <xdr:cNvPr id="2" name="TextBox 1"/>
        <xdr:cNvSpPr txBox="1"/>
      </xdr:nvSpPr>
      <xdr:spPr>
        <a:xfrm>
          <a:off x="7884368" y="95125592"/>
          <a:ext cx="4179094" cy="1214438"/>
        </a:xfrm>
        <a:prstGeom prst="rect">
          <a:avLst/>
        </a:prstGeom>
        <a:noFill/>
        <a:ln w="15875" cap="rnd"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r>
            <a:rPr lang="ru-RU" sz="11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ДОКУМЕНТ</a:t>
          </a:r>
          <a:r>
            <a:rPr lang="ru-RU" sz="1100" b="1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ПОДПИСАН ЭЛЕКТРОННОЙ ПОДПИСЬЮ</a:t>
          </a:r>
          <a:endParaRPr lang="ru-RU">
            <a:effectLst/>
          </a:endParaRPr>
        </a:p>
        <a:p>
          <a:r>
            <a:rPr lang="ru-RU" sz="1100" b="1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СВЕДЕНИЯ О СЕРТИФИКАТЕ ЭП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Владелец: Гончеров Олег Васильевич. 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Серийный номер: </a:t>
          </a:r>
          <a:r>
            <a:rPr lang="en-US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02 e8 24 6e 00 72 ac 85 83 4d 36 05 86 57 1f 70 15 </a:t>
          </a:r>
          <a:endParaRPr lang="ru-RU">
            <a:effectLst/>
          </a:endParaRPr>
        </a:p>
        <a:p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Срок</a:t>
          </a:r>
          <a:r>
            <a:rPr lang="ru-RU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действия:</a:t>
          </a:r>
          <a:r>
            <a:rPr lang="ru-R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с 13.11.2020 по 25.12.2021. </a:t>
          </a:r>
          <a:endParaRPr lang="ru-RU">
            <a:effectLst/>
          </a:endParaRPr>
        </a:p>
      </xdr:txBody>
    </xdr:sp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0</xdr:colOff>
      <xdr:row>460</xdr:row>
      <xdr:rowOff>0</xdr:rowOff>
    </xdr:from>
    <xdr:ext cx="4179094" cy="1214438"/>
    <xdr:sp macro="" textlink="">
      <xdr:nvSpPr>
        <xdr:cNvPr id="2" name="TextBox 1"/>
        <xdr:cNvSpPr txBox="1"/>
      </xdr:nvSpPr>
      <xdr:spPr>
        <a:xfrm>
          <a:off x="10199688" y="114964766"/>
          <a:ext cx="4179094" cy="1214438"/>
        </a:xfrm>
        <a:prstGeom prst="rect">
          <a:avLst/>
        </a:prstGeom>
        <a:noFill/>
        <a:ln w="15875" cap="rnd"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pPr algn="l"/>
          <a:r>
            <a:rPr lang="ru-RU" sz="1100" b="1"/>
            <a:t>ДОКУМЕНТ</a:t>
          </a:r>
          <a:r>
            <a:rPr lang="ru-RU" sz="1100" b="1" baseline="0"/>
            <a:t> ПОДПИСАН ЭЛЕКТРОННОЙ ПОДПИСЬЮ</a:t>
          </a:r>
        </a:p>
        <a:p>
          <a:pPr algn="l"/>
          <a:r>
            <a:rPr lang="ru-RU" sz="1100" b="1" baseline="0"/>
            <a:t>СВЕДЕНИЯ О СЕРТИФИКАТЕ ЭП</a:t>
          </a:r>
          <a:endParaRPr lang="ru-RU" sz="1100" b="1"/>
        </a:p>
        <a:p>
          <a:pPr algn="l"/>
          <a:r>
            <a:rPr lang="ru-RU" sz="1100"/>
            <a:t>Владелец: Гончеров Олег Васильевич. </a:t>
          </a:r>
        </a:p>
        <a:p>
          <a:pPr algn="l"/>
          <a:r>
            <a:rPr lang="ru-RU" sz="1100"/>
            <a:t>Серийный номер: 01 </a:t>
          </a:r>
          <a:r>
            <a:rPr lang="en-US" sz="1100"/>
            <a:t>af 63 e0 7a c4 0c d2 80 e9 11 40 03 61 fc ea 7e. </a:t>
          </a:r>
          <a:endParaRPr lang="ru-RU" sz="1100"/>
        </a:p>
        <a:p>
          <a:pPr algn="l"/>
          <a:r>
            <a:rPr lang="ru-RU" sz="1100"/>
            <a:t>Срок</a:t>
          </a:r>
          <a:r>
            <a:rPr lang="ru-RU" sz="1100" baseline="0"/>
            <a:t> действия:</a:t>
          </a:r>
          <a:r>
            <a:rPr lang="ru-RU" sz="1100"/>
            <a:t> с 19.12.2018 по 25.12.2019. 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5" Type="http://schemas.openxmlformats.org/officeDocument/2006/relationships/comments" Target="../comments5.xml"/><Relationship Id="rId4" Type="http://schemas.openxmlformats.org/officeDocument/2006/relationships/vmlDrawing" Target="../drawings/vmlDrawing5.v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Relationship Id="rId5" Type="http://schemas.openxmlformats.org/officeDocument/2006/relationships/comments" Target="../comments6.xml"/><Relationship Id="rId4" Type="http://schemas.openxmlformats.org/officeDocument/2006/relationships/vmlDrawing" Target="../drawings/vmlDrawing6.v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7.bin"/><Relationship Id="rId1" Type="http://schemas.openxmlformats.org/officeDocument/2006/relationships/printerSettings" Target="../printerSettings/printerSettings6.bin"/><Relationship Id="rId5" Type="http://schemas.openxmlformats.org/officeDocument/2006/relationships/comments" Target="../comments7.xml"/><Relationship Id="rId4" Type="http://schemas.openxmlformats.org/officeDocument/2006/relationships/vmlDrawing" Target="../drawings/vmlDrawing7.v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9.bin"/><Relationship Id="rId1" Type="http://schemas.openxmlformats.org/officeDocument/2006/relationships/printerSettings" Target="../printerSettings/printerSettings8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11.bin"/><Relationship Id="rId1" Type="http://schemas.openxmlformats.org/officeDocument/2006/relationships/printerSettings" Target="../printerSettings/printerSettings10.bin"/><Relationship Id="rId5" Type="http://schemas.openxmlformats.org/officeDocument/2006/relationships/comments" Target="../comments8.xml"/><Relationship Id="rId4" Type="http://schemas.openxmlformats.org/officeDocument/2006/relationships/vmlDrawing" Target="../drawings/vmlDrawing8.v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13.bin"/><Relationship Id="rId1" Type="http://schemas.openxmlformats.org/officeDocument/2006/relationships/printerSettings" Target="../printerSettings/printerSettings12.bin"/><Relationship Id="rId5" Type="http://schemas.openxmlformats.org/officeDocument/2006/relationships/comments" Target="../comments9.xml"/><Relationship Id="rId4" Type="http://schemas.openxmlformats.org/officeDocument/2006/relationships/vmlDrawing" Target="../drawings/vmlDrawing9.v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15.bin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19.bin"/><Relationship Id="rId1" Type="http://schemas.openxmlformats.org/officeDocument/2006/relationships/printerSettings" Target="../printerSettings/printerSettings18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0.bin"/><Relationship Id="rId4" Type="http://schemas.openxmlformats.org/officeDocument/2006/relationships/comments" Target="../comments10.xm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2.bin"/><Relationship Id="rId4" Type="http://schemas.openxmlformats.org/officeDocument/2006/relationships/comments" Target="../comments12.x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4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5.bin"/><Relationship Id="rId4" Type="http://schemas.openxmlformats.org/officeDocument/2006/relationships/comments" Target="../comments13.xm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5.xml"/><Relationship Id="rId2" Type="http://schemas.openxmlformats.org/officeDocument/2006/relationships/printerSettings" Target="../printerSettings/printerSettings27.bin"/><Relationship Id="rId1" Type="http://schemas.openxmlformats.org/officeDocument/2006/relationships/printerSettings" Target="../printerSettings/printerSettings26.bin"/><Relationship Id="rId5" Type="http://schemas.openxmlformats.org/officeDocument/2006/relationships/comments" Target="../comments14.xml"/><Relationship Id="rId4" Type="http://schemas.openxmlformats.org/officeDocument/2006/relationships/vmlDrawing" Target="../drawings/vmlDrawing14.vml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6.xml"/><Relationship Id="rId2" Type="http://schemas.openxmlformats.org/officeDocument/2006/relationships/printerSettings" Target="../printerSettings/printerSettings29.bin"/><Relationship Id="rId1" Type="http://schemas.openxmlformats.org/officeDocument/2006/relationships/printerSettings" Target="../printerSettings/printerSettings28.bin"/><Relationship Id="rId5" Type="http://schemas.openxmlformats.org/officeDocument/2006/relationships/comments" Target="../comments15.xml"/><Relationship Id="rId4" Type="http://schemas.openxmlformats.org/officeDocument/2006/relationships/vmlDrawing" Target="../drawings/vmlDrawing15.vml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7.xml"/><Relationship Id="rId2" Type="http://schemas.openxmlformats.org/officeDocument/2006/relationships/printerSettings" Target="../printerSettings/printerSettings31.bin"/><Relationship Id="rId1" Type="http://schemas.openxmlformats.org/officeDocument/2006/relationships/printerSettings" Target="../printerSettings/printerSettings30.bin"/><Relationship Id="rId5" Type="http://schemas.openxmlformats.org/officeDocument/2006/relationships/comments" Target="../comments16.xml"/><Relationship Id="rId4" Type="http://schemas.openxmlformats.org/officeDocument/2006/relationships/vmlDrawing" Target="../drawings/vmlDrawing16.vml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8.xml"/><Relationship Id="rId2" Type="http://schemas.openxmlformats.org/officeDocument/2006/relationships/printerSettings" Target="../printerSettings/printerSettings33.bin"/><Relationship Id="rId1" Type="http://schemas.openxmlformats.org/officeDocument/2006/relationships/printerSettings" Target="../printerSettings/printerSettings32.bin"/><Relationship Id="rId5" Type="http://schemas.openxmlformats.org/officeDocument/2006/relationships/comments" Target="../comments17.xml"/><Relationship Id="rId4" Type="http://schemas.openxmlformats.org/officeDocument/2006/relationships/vmlDrawing" Target="../drawings/vmlDrawing17.vml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9.xml"/><Relationship Id="rId2" Type="http://schemas.openxmlformats.org/officeDocument/2006/relationships/printerSettings" Target="../printerSettings/printerSettings35.bin"/><Relationship Id="rId1" Type="http://schemas.openxmlformats.org/officeDocument/2006/relationships/printerSettings" Target="../printerSettings/printerSettings34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0.xml"/><Relationship Id="rId2" Type="http://schemas.openxmlformats.org/officeDocument/2006/relationships/printerSettings" Target="../printerSettings/printerSettings37.bin"/><Relationship Id="rId1" Type="http://schemas.openxmlformats.org/officeDocument/2006/relationships/printerSettings" Target="../printerSettings/printerSettings36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1.xml"/><Relationship Id="rId2" Type="http://schemas.openxmlformats.org/officeDocument/2006/relationships/printerSettings" Target="../printerSettings/printerSettings39.bin"/><Relationship Id="rId1" Type="http://schemas.openxmlformats.org/officeDocument/2006/relationships/printerSettings" Target="../printerSettings/printerSettings38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8.vml"/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40.bin"/><Relationship Id="rId4" Type="http://schemas.openxmlformats.org/officeDocument/2006/relationships/comments" Target="../comments18.xml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3.xml"/><Relationship Id="rId2" Type="http://schemas.openxmlformats.org/officeDocument/2006/relationships/printerSettings" Target="../printerSettings/printerSettings42.bin"/><Relationship Id="rId1" Type="http://schemas.openxmlformats.org/officeDocument/2006/relationships/printerSettings" Target="../printerSettings/printerSettings41.bin"/><Relationship Id="rId5" Type="http://schemas.openxmlformats.org/officeDocument/2006/relationships/comments" Target="../comments19.xml"/><Relationship Id="rId4" Type="http://schemas.openxmlformats.org/officeDocument/2006/relationships/vmlDrawing" Target="../drawings/vmlDrawing19.vml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4.xml"/><Relationship Id="rId2" Type="http://schemas.openxmlformats.org/officeDocument/2006/relationships/printerSettings" Target="../printerSettings/printerSettings44.bin"/><Relationship Id="rId1" Type="http://schemas.openxmlformats.org/officeDocument/2006/relationships/printerSettings" Target="../printerSettings/printerSettings43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5.xml"/><Relationship Id="rId2" Type="http://schemas.openxmlformats.org/officeDocument/2006/relationships/printerSettings" Target="../printerSettings/printerSettings46.bin"/><Relationship Id="rId1" Type="http://schemas.openxmlformats.org/officeDocument/2006/relationships/printerSettings" Target="../printerSettings/printerSettings45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0.vml"/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47.bin"/><Relationship Id="rId4" Type="http://schemas.openxmlformats.org/officeDocument/2006/relationships/comments" Target="../comments20.xml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48.bin"/><Relationship Id="rId4" Type="http://schemas.openxmlformats.org/officeDocument/2006/relationships/comments" Target="../comments2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W99"/>
  <sheetViews>
    <sheetView topLeftCell="A74" workbookViewId="0">
      <selection activeCell="J54" sqref="J54"/>
    </sheetView>
  </sheetViews>
  <sheetFormatPr defaultColWidth="9" defaultRowHeight="15.75" x14ac:dyDescent="0.25"/>
  <cols>
    <col min="1" max="1" width="9.75" style="634" customWidth="1"/>
    <col min="2" max="2" width="33.875" style="214" customWidth="1"/>
    <col min="3" max="3" width="14.625" style="214" customWidth="1"/>
    <col min="4" max="7" width="8.25" style="366" customWidth="1"/>
    <col min="8" max="8" width="9" style="366" customWidth="1"/>
    <col min="9" max="9" width="8.25" style="366" customWidth="1"/>
    <col min="10" max="10" width="10.5" style="366" customWidth="1"/>
    <col min="11" max="11" width="9.625" style="366" customWidth="1"/>
    <col min="12" max="27" width="8.25" style="366" customWidth="1"/>
    <col min="28" max="28" width="1.75" style="214" customWidth="1"/>
    <col min="29" max="16384" width="9" style="214"/>
  </cols>
  <sheetData>
    <row r="1" spans="1:75" x14ac:dyDescent="0.25">
      <c r="X1" s="2501" t="s">
        <v>1490</v>
      </c>
      <c r="Y1" s="2501"/>
      <c r="Z1" s="2501"/>
      <c r="AA1" s="2501"/>
    </row>
    <row r="2" spans="1:75" ht="63.75" customHeight="1" x14ac:dyDescent="0.25">
      <c r="H2" s="635"/>
      <c r="I2" s="635"/>
      <c r="X2" s="2502" t="s">
        <v>934</v>
      </c>
      <c r="Y2" s="2502"/>
      <c r="Z2" s="2502"/>
      <c r="AA2" s="2502"/>
    </row>
    <row r="3" spans="1:75" ht="19.5" customHeight="1" x14ac:dyDescent="0.25">
      <c r="H3" s="636"/>
      <c r="I3" s="636"/>
      <c r="X3" s="366" t="s">
        <v>1491</v>
      </c>
    </row>
    <row r="4" spans="1:75" x14ac:dyDescent="0.25">
      <c r="A4" s="2503" t="s">
        <v>1492</v>
      </c>
      <c r="B4" s="2503"/>
      <c r="C4" s="2503"/>
      <c r="D4" s="2503"/>
      <c r="E4" s="2503"/>
      <c r="F4" s="2503"/>
      <c r="G4" s="2503"/>
      <c r="H4" s="2503"/>
      <c r="I4" s="2503"/>
      <c r="J4" s="2503"/>
      <c r="K4" s="2503"/>
      <c r="L4" s="2503"/>
      <c r="M4" s="2503"/>
      <c r="N4" s="2503"/>
      <c r="O4" s="2503"/>
      <c r="P4" s="2503"/>
      <c r="Q4" s="2503"/>
      <c r="R4" s="2503"/>
      <c r="S4" s="2503"/>
      <c r="T4" s="2503"/>
      <c r="U4" s="2503"/>
      <c r="V4" s="2503"/>
      <c r="W4" s="2503"/>
      <c r="X4" s="2503"/>
      <c r="Y4" s="2503"/>
      <c r="Z4" s="2503"/>
      <c r="AA4" s="2503"/>
    </row>
    <row r="5" spans="1:75" x14ac:dyDescent="0.25">
      <c r="A5" s="2504" t="s">
        <v>1493</v>
      </c>
      <c r="B5" s="2504"/>
      <c r="C5" s="2504"/>
      <c r="D5" s="2504"/>
      <c r="E5" s="2504"/>
      <c r="F5" s="2504"/>
      <c r="G5" s="2504"/>
      <c r="H5" s="2504"/>
      <c r="I5" s="2504"/>
      <c r="J5" s="2504"/>
      <c r="K5" s="2504"/>
      <c r="L5" s="2504"/>
      <c r="M5" s="2504"/>
      <c r="N5" s="2504"/>
      <c r="O5" s="2504"/>
      <c r="P5" s="2504"/>
      <c r="Q5" s="2504"/>
      <c r="R5" s="2504"/>
      <c r="S5" s="2504"/>
      <c r="T5" s="2504"/>
      <c r="U5" s="2504"/>
      <c r="V5" s="2504"/>
      <c r="W5" s="2504"/>
      <c r="X5" s="2504"/>
      <c r="Y5" s="2504"/>
      <c r="Z5" s="2504"/>
      <c r="AA5" s="2504"/>
    </row>
    <row r="6" spans="1:75" s="638" customFormat="1" x14ac:dyDescent="0.25">
      <c r="A6" s="371"/>
      <c r="B6" s="371"/>
      <c r="C6" s="371"/>
      <c r="D6" s="637"/>
      <c r="E6" s="637"/>
      <c r="F6" s="637"/>
      <c r="G6" s="637"/>
      <c r="H6" s="637"/>
      <c r="I6" s="637"/>
      <c r="J6" s="637"/>
      <c r="K6" s="636"/>
      <c r="L6" s="636"/>
      <c r="M6" s="636"/>
      <c r="N6" s="636"/>
      <c r="O6" s="636"/>
      <c r="P6" s="636"/>
      <c r="Q6" s="636"/>
      <c r="R6" s="636"/>
      <c r="S6" s="636"/>
      <c r="T6" s="636"/>
      <c r="U6" s="636"/>
      <c r="V6" s="636"/>
      <c r="W6" s="636"/>
      <c r="X6" s="636"/>
      <c r="Y6" s="636"/>
      <c r="Z6" s="636"/>
      <c r="AA6" s="636"/>
    </row>
    <row r="7" spans="1:75" ht="21.75" customHeight="1" x14ac:dyDescent="0.25">
      <c r="A7" s="357"/>
      <c r="B7" s="365"/>
      <c r="C7" s="365"/>
      <c r="D7" s="2505" t="s">
        <v>936</v>
      </c>
      <c r="E7" s="2505"/>
      <c r="F7" s="2505"/>
      <c r="G7" s="2505"/>
      <c r="H7" s="2506" t="s">
        <v>937</v>
      </c>
      <c r="I7" s="2506"/>
      <c r="J7" s="2506"/>
      <c r="K7" s="2506"/>
      <c r="L7" s="2506"/>
      <c r="M7" s="2506"/>
      <c r="N7" s="2506"/>
      <c r="O7" s="2506"/>
      <c r="P7" s="2506"/>
      <c r="Q7" s="2506"/>
      <c r="R7" s="2506"/>
      <c r="U7" s="639"/>
      <c r="V7" s="639"/>
      <c r="W7" s="639"/>
      <c r="X7" s="639"/>
      <c r="Y7" s="639"/>
      <c r="Z7" s="639"/>
      <c r="AA7" s="639"/>
    </row>
    <row r="8" spans="1:75" ht="15.75" customHeight="1" x14ac:dyDescent="0.25">
      <c r="A8" s="640"/>
      <c r="B8" s="641"/>
      <c r="C8" s="641"/>
      <c r="D8" s="642"/>
      <c r="E8" s="642"/>
      <c r="F8" s="642"/>
      <c r="G8" s="642"/>
      <c r="H8" s="642"/>
      <c r="I8" s="2496" t="s">
        <v>939</v>
      </c>
      <c r="J8" s="2496"/>
      <c r="K8" s="2496"/>
      <c r="L8" s="2496"/>
      <c r="M8" s="2496"/>
      <c r="N8" s="2496"/>
      <c r="O8" s="2496"/>
      <c r="P8" s="643"/>
      <c r="Q8" s="642"/>
      <c r="U8" s="642"/>
      <c r="V8" s="642"/>
      <c r="W8" s="642"/>
      <c r="X8" s="642"/>
      <c r="Y8" s="642"/>
      <c r="Z8" s="642"/>
      <c r="AA8" s="642"/>
    </row>
    <row r="10" spans="1:75" x14ac:dyDescent="0.25">
      <c r="A10" s="2497" t="s">
        <v>1487</v>
      </c>
      <c r="B10" s="2497"/>
      <c r="C10" s="2497"/>
      <c r="D10" s="2497"/>
      <c r="E10" s="2497"/>
      <c r="F10" s="2497"/>
      <c r="G10" s="2497"/>
      <c r="H10" s="2497"/>
      <c r="I10" s="2497"/>
      <c r="J10" s="2497"/>
      <c r="K10" s="2497"/>
      <c r="L10" s="2497"/>
      <c r="M10" s="2497"/>
      <c r="N10" s="2497"/>
      <c r="O10" s="2497"/>
      <c r="P10" s="2497"/>
      <c r="Q10" s="2497"/>
      <c r="R10" s="2497"/>
      <c r="S10" s="2497"/>
      <c r="T10" s="2497"/>
      <c r="U10" s="2497"/>
      <c r="V10" s="2497"/>
      <c r="W10" s="2497"/>
      <c r="X10" s="2497"/>
      <c r="Y10" s="2497"/>
      <c r="Z10" s="2497"/>
      <c r="AA10" s="2497"/>
    </row>
    <row r="11" spans="1:75" x14ac:dyDescent="0.25">
      <c r="A11" s="357"/>
      <c r="B11" s="357"/>
      <c r="C11" s="357"/>
      <c r="D11" s="644"/>
      <c r="E11" s="644"/>
      <c r="F11" s="644"/>
      <c r="G11" s="644"/>
      <c r="H11" s="644"/>
      <c r="I11" s="644"/>
      <c r="J11" s="644"/>
      <c r="K11" s="644"/>
      <c r="L11" s="644"/>
      <c r="M11" s="644"/>
      <c r="N11" s="644"/>
      <c r="O11" s="644"/>
      <c r="P11" s="644"/>
      <c r="Q11" s="644"/>
      <c r="R11" s="644"/>
      <c r="S11" s="644"/>
      <c r="T11" s="644"/>
      <c r="U11" s="644"/>
      <c r="V11" s="644"/>
      <c r="W11" s="644"/>
      <c r="X11" s="644"/>
      <c r="Y11" s="644"/>
      <c r="Z11" s="644"/>
      <c r="AA11" s="644"/>
    </row>
    <row r="12" spans="1:75" s="1" customFormat="1" ht="18.75" customHeight="1" x14ac:dyDescent="0.25">
      <c r="A12" s="2498" t="s">
        <v>940</v>
      </c>
      <c r="B12" s="2498"/>
      <c r="C12" s="2498"/>
      <c r="D12" s="2498"/>
      <c r="E12" s="2498"/>
      <c r="F12" s="2498"/>
      <c r="G12" s="2498"/>
      <c r="H12" s="2499" t="s">
        <v>1489</v>
      </c>
      <c r="I12" s="2499"/>
      <c r="J12" s="2499"/>
      <c r="K12" s="2499"/>
      <c r="L12" s="2499"/>
      <c r="M12" s="2499"/>
      <c r="N12" s="2499"/>
      <c r="O12" s="2499"/>
      <c r="P12" s="2499"/>
      <c r="Q12" s="2499"/>
      <c r="R12" s="2499"/>
      <c r="S12" s="2499"/>
      <c r="T12" s="2499"/>
      <c r="U12" s="2499"/>
      <c r="V12" s="2499"/>
      <c r="AB12" s="31"/>
      <c r="AC12" s="31"/>
      <c r="AD12" s="31"/>
      <c r="AE12" s="31"/>
      <c r="AF12" s="31"/>
      <c r="AG12" s="31"/>
      <c r="AH12" s="31"/>
      <c r="AI12" s="31"/>
      <c r="AJ12" s="31"/>
      <c r="AK12" s="31"/>
      <c r="AL12" s="31"/>
      <c r="AM12" s="31"/>
      <c r="AN12" s="31"/>
      <c r="AO12" s="31"/>
      <c r="AP12" s="31"/>
      <c r="AQ12" s="31"/>
      <c r="AR12" s="31"/>
      <c r="AS12" s="31"/>
      <c r="AT12" s="31"/>
      <c r="AU12" s="31"/>
      <c r="AV12" s="31"/>
      <c r="AW12" s="31"/>
      <c r="AX12" s="31"/>
      <c r="AY12" s="31"/>
      <c r="AZ12" s="31"/>
      <c r="BA12" s="31"/>
      <c r="BB12" s="31"/>
      <c r="BC12" s="31"/>
      <c r="BD12" s="31"/>
      <c r="BE12" s="31"/>
      <c r="BF12" s="31"/>
      <c r="BG12" s="31"/>
      <c r="BH12" s="31"/>
      <c r="BI12" s="31"/>
      <c r="BJ12" s="31"/>
      <c r="BK12" s="31"/>
      <c r="BL12" s="31"/>
      <c r="BM12" s="31"/>
      <c r="BN12" s="31"/>
      <c r="BO12" s="31"/>
      <c r="BP12" s="31"/>
      <c r="BQ12" s="31"/>
      <c r="BR12" s="31"/>
      <c r="BS12" s="31"/>
      <c r="BT12" s="31"/>
      <c r="BU12" s="31"/>
      <c r="BV12" s="31"/>
      <c r="BW12" s="31"/>
    </row>
    <row r="13" spans="1:75" s="1" customFormat="1" ht="15.75" customHeight="1" x14ac:dyDescent="0.25">
      <c r="B13" s="31"/>
      <c r="C13" s="31"/>
      <c r="D13" s="31"/>
      <c r="E13" s="31"/>
      <c r="F13" s="31"/>
      <c r="G13" s="31"/>
      <c r="H13" s="2500" t="s">
        <v>941</v>
      </c>
      <c r="I13" s="2500"/>
      <c r="J13" s="2500"/>
      <c r="K13" s="2500"/>
      <c r="L13" s="2500"/>
      <c r="M13" s="2500"/>
      <c r="N13" s="2500"/>
      <c r="O13" s="2500"/>
      <c r="P13" s="2500"/>
      <c r="Q13" s="2500"/>
      <c r="R13" s="2500"/>
      <c r="S13" s="2500"/>
      <c r="T13" s="2500"/>
      <c r="U13" s="2500"/>
      <c r="V13" s="2500"/>
      <c r="AB13" s="31"/>
      <c r="AC13" s="31"/>
      <c r="AD13" s="31"/>
      <c r="AE13" s="31"/>
      <c r="AF13" s="31"/>
      <c r="AG13" s="31"/>
      <c r="AH13" s="31"/>
      <c r="AI13" s="31"/>
      <c r="AJ13" s="31"/>
      <c r="AK13" s="31"/>
      <c r="AL13" s="31"/>
      <c r="AM13" s="31"/>
      <c r="AN13" s="31"/>
      <c r="AO13" s="31"/>
      <c r="AP13" s="31"/>
      <c r="AQ13" s="31"/>
      <c r="AR13" s="31"/>
      <c r="AS13" s="31"/>
      <c r="AT13" s="31"/>
      <c r="AU13" s="31"/>
      <c r="AV13" s="31"/>
      <c r="AW13" s="31"/>
      <c r="AX13" s="31"/>
      <c r="AY13" s="31"/>
      <c r="AZ13" s="31"/>
      <c r="BA13" s="31"/>
      <c r="BB13" s="31"/>
      <c r="BC13" s="31"/>
      <c r="BD13" s="31"/>
      <c r="BE13" s="31"/>
      <c r="BF13" s="31"/>
      <c r="BG13" s="31"/>
      <c r="BH13" s="31"/>
      <c r="BI13" s="31"/>
      <c r="BJ13" s="31"/>
      <c r="BK13" s="31"/>
      <c r="BL13" s="31"/>
      <c r="BM13" s="31"/>
      <c r="BN13" s="31"/>
      <c r="BO13" s="31"/>
      <c r="BP13" s="31"/>
      <c r="BQ13" s="31"/>
      <c r="BR13" s="31"/>
      <c r="BS13" s="31"/>
      <c r="BT13" s="31"/>
      <c r="BU13" s="31"/>
      <c r="BV13" s="31"/>
      <c r="BW13" s="31"/>
    </row>
    <row r="14" spans="1:75" s="638" customFormat="1" ht="15.75" customHeight="1" x14ac:dyDescent="0.25">
      <c r="A14" s="2507"/>
      <c r="B14" s="2507"/>
      <c r="C14" s="2507"/>
      <c r="D14" s="2507"/>
      <c r="E14" s="2507"/>
      <c r="F14" s="2507"/>
      <c r="G14" s="2507"/>
      <c r="H14" s="2507"/>
      <c r="I14" s="2507"/>
      <c r="J14" s="2507"/>
      <c r="K14" s="2507"/>
      <c r="L14" s="2507"/>
      <c r="M14" s="2507"/>
      <c r="N14" s="2507"/>
      <c r="O14" s="2507"/>
      <c r="P14" s="2507"/>
      <c r="Q14" s="2507"/>
      <c r="R14" s="2507"/>
      <c r="S14" s="2507"/>
      <c r="T14" s="2507"/>
      <c r="U14" s="2507"/>
      <c r="V14" s="2507"/>
      <c r="W14" s="2507"/>
      <c r="X14" s="2507"/>
      <c r="Y14" s="2507"/>
      <c r="Z14" s="2507"/>
      <c r="AA14" s="2507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</row>
    <row r="15" spans="1:75" s="365" customFormat="1" ht="15.75" customHeight="1" x14ac:dyDescent="0.25">
      <c r="A15" s="2508" t="s">
        <v>942</v>
      </c>
      <c r="B15" s="2508" t="s">
        <v>19</v>
      </c>
      <c r="C15" s="2508" t="s">
        <v>1031</v>
      </c>
      <c r="D15" s="2509" t="s">
        <v>1348</v>
      </c>
      <c r="E15" s="2510"/>
      <c r="F15" s="2510"/>
      <c r="G15" s="2510"/>
      <c r="H15" s="2510"/>
      <c r="I15" s="2510"/>
      <c r="J15" s="2510"/>
      <c r="K15" s="2510"/>
      <c r="L15" s="2510"/>
      <c r="M15" s="2510"/>
      <c r="N15" s="2510"/>
      <c r="O15" s="2510"/>
      <c r="P15" s="2510"/>
      <c r="Q15" s="2510"/>
      <c r="R15" s="2510"/>
      <c r="S15" s="2510"/>
      <c r="T15" s="2510"/>
      <c r="U15" s="2510"/>
      <c r="V15" s="2510"/>
      <c r="W15" s="2510"/>
      <c r="X15" s="2510"/>
      <c r="Y15" s="2510"/>
      <c r="Z15" s="2510"/>
      <c r="AA15" s="2511"/>
    </row>
    <row r="16" spans="1:75" ht="240" customHeight="1" x14ac:dyDescent="0.25">
      <c r="A16" s="2508"/>
      <c r="B16" s="2508"/>
      <c r="C16" s="2508"/>
      <c r="D16" s="2509" t="s">
        <v>881</v>
      </c>
      <c r="E16" s="2510"/>
      <c r="F16" s="2510"/>
      <c r="G16" s="2511"/>
      <c r="H16" s="2512" t="s">
        <v>1349</v>
      </c>
      <c r="I16" s="2512"/>
      <c r="J16" s="2512" t="s">
        <v>883</v>
      </c>
      <c r="K16" s="2512"/>
      <c r="L16" s="2512" t="s">
        <v>884</v>
      </c>
      <c r="M16" s="2512"/>
      <c r="N16" s="2512"/>
      <c r="O16" s="2512"/>
      <c r="P16" s="2512" t="s">
        <v>885</v>
      </c>
      <c r="Q16" s="2512"/>
      <c r="R16" s="2512"/>
      <c r="S16" s="2512"/>
      <c r="T16" s="2512" t="s">
        <v>886</v>
      </c>
      <c r="U16" s="2512"/>
      <c r="V16" s="2512"/>
      <c r="W16" s="2512"/>
      <c r="X16" s="2512" t="s">
        <v>887</v>
      </c>
      <c r="Y16" s="2512"/>
      <c r="Z16" s="2512"/>
      <c r="AA16" s="2512"/>
    </row>
    <row r="17" spans="1:31" s="366" customFormat="1" ht="201" customHeight="1" x14ac:dyDescent="0.25">
      <c r="A17" s="2508"/>
      <c r="B17" s="2508"/>
      <c r="C17" s="2508"/>
      <c r="D17" s="2513" t="s">
        <v>1350</v>
      </c>
      <c r="E17" s="2514"/>
      <c r="F17" s="2513" t="s">
        <v>1351</v>
      </c>
      <c r="G17" s="2514"/>
      <c r="H17" s="2515" t="s">
        <v>1352</v>
      </c>
      <c r="I17" s="2515"/>
      <c r="J17" s="2513" t="s">
        <v>1353</v>
      </c>
      <c r="K17" s="2514"/>
      <c r="L17" s="2513" t="s">
        <v>888</v>
      </c>
      <c r="M17" s="2514"/>
      <c r="N17" s="2513" t="s">
        <v>888</v>
      </c>
      <c r="O17" s="2514"/>
      <c r="P17" s="2513" t="s">
        <v>888</v>
      </c>
      <c r="Q17" s="2514"/>
      <c r="R17" s="2513" t="s">
        <v>888</v>
      </c>
      <c r="S17" s="2514"/>
      <c r="T17" s="2513" t="s">
        <v>888</v>
      </c>
      <c r="U17" s="2514"/>
      <c r="V17" s="2513" t="s">
        <v>888</v>
      </c>
      <c r="W17" s="2514"/>
      <c r="X17" s="2513" t="s">
        <v>888</v>
      </c>
      <c r="Y17" s="2514"/>
      <c r="Z17" s="2513" t="s">
        <v>888</v>
      </c>
      <c r="AA17" s="2514"/>
    </row>
    <row r="18" spans="1:31" ht="187.5" customHeight="1" x14ac:dyDescent="0.25">
      <c r="A18" s="2508"/>
      <c r="B18" s="2508"/>
      <c r="C18" s="2508"/>
      <c r="D18" s="645" t="s">
        <v>967</v>
      </c>
      <c r="E18" s="645" t="s">
        <v>956</v>
      </c>
      <c r="F18" s="645" t="s">
        <v>967</v>
      </c>
      <c r="G18" s="645" t="s">
        <v>956</v>
      </c>
      <c r="H18" s="645" t="s">
        <v>967</v>
      </c>
      <c r="I18" s="645" t="s">
        <v>956</v>
      </c>
      <c r="J18" s="645" t="s">
        <v>967</v>
      </c>
      <c r="K18" s="645" t="s">
        <v>956</v>
      </c>
      <c r="L18" s="645" t="s">
        <v>967</v>
      </c>
      <c r="M18" s="645" t="s">
        <v>956</v>
      </c>
      <c r="N18" s="645" t="s">
        <v>967</v>
      </c>
      <c r="O18" s="645" t="s">
        <v>956</v>
      </c>
      <c r="P18" s="645" t="s">
        <v>967</v>
      </c>
      <c r="Q18" s="645" t="s">
        <v>956</v>
      </c>
      <c r="R18" s="645" t="s">
        <v>967</v>
      </c>
      <c r="S18" s="645" t="s">
        <v>956</v>
      </c>
      <c r="T18" s="645" t="s">
        <v>967</v>
      </c>
      <c r="U18" s="645" t="s">
        <v>956</v>
      </c>
      <c r="V18" s="645" t="s">
        <v>967</v>
      </c>
      <c r="W18" s="645" t="s">
        <v>956</v>
      </c>
      <c r="X18" s="645" t="s">
        <v>967</v>
      </c>
      <c r="Y18" s="645" t="s">
        <v>956</v>
      </c>
      <c r="Z18" s="645" t="s">
        <v>967</v>
      </c>
      <c r="AA18" s="645" t="s">
        <v>956</v>
      </c>
    </row>
    <row r="19" spans="1:31" x14ac:dyDescent="0.25">
      <c r="A19" s="367">
        <v>1</v>
      </c>
      <c r="B19" s="368">
        <v>2</v>
      </c>
      <c r="C19" s="367">
        <v>3</v>
      </c>
      <c r="D19" s="646" t="s">
        <v>29</v>
      </c>
      <c r="E19" s="646" t="s">
        <v>30</v>
      </c>
      <c r="F19" s="646" t="s">
        <v>889</v>
      </c>
      <c r="G19" s="646" t="s">
        <v>890</v>
      </c>
      <c r="H19" s="646" t="s">
        <v>31</v>
      </c>
      <c r="I19" s="646" t="s">
        <v>32</v>
      </c>
      <c r="J19" s="646" t="s">
        <v>35</v>
      </c>
      <c r="K19" s="646" t="s">
        <v>36</v>
      </c>
      <c r="L19" s="646" t="s">
        <v>39</v>
      </c>
      <c r="M19" s="646" t="s">
        <v>40</v>
      </c>
      <c r="N19" s="646" t="s">
        <v>41</v>
      </c>
      <c r="O19" s="646" t="s">
        <v>42</v>
      </c>
      <c r="P19" s="646" t="s">
        <v>43</v>
      </c>
      <c r="Q19" s="646" t="s">
        <v>44</v>
      </c>
      <c r="R19" s="646" t="s">
        <v>45</v>
      </c>
      <c r="S19" s="646" t="s">
        <v>46</v>
      </c>
      <c r="T19" s="646" t="s">
        <v>47</v>
      </c>
      <c r="U19" s="646" t="s">
        <v>48</v>
      </c>
      <c r="V19" s="646" t="s">
        <v>49</v>
      </c>
      <c r="W19" s="646" t="s">
        <v>50</v>
      </c>
      <c r="X19" s="646" t="s">
        <v>51</v>
      </c>
      <c r="Y19" s="646" t="s">
        <v>52</v>
      </c>
      <c r="Z19" s="646" t="s">
        <v>53</v>
      </c>
      <c r="AA19" s="646" t="s">
        <v>54</v>
      </c>
    </row>
    <row r="20" spans="1:31" s="652" customFormat="1" ht="31.5" x14ac:dyDescent="0.25">
      <c r="A20" s="647" t="s">
        <v>1354</v>
      </c>
      <c r="B20" s="648" t="s">
        <v>164</v>
      </c>
      <c r="C20" s="649" t="s">
        <v>1003</v>
      </c>
      <c r="D20" s="650">
        <f t="shared" ref="D20:K20" si="0">SUM(D21,D22,D23,D24,D25,D26)</f>
        <v>0</v>
      </c>
      <c r="E20" s="650">
        <f t="shared" si="0"/>
        <v>0</v>
      </c>
      <c r="F20" s="650">
        <f t="shared" si="0"/>
        <v>0.42499999999999999</v>
      </c>
      <c r="G20" s="650">
        <f>SUM(G21,G22,G23,G24,G25,G26)</f>
        <v>2.1680000000000001</v>
      </c>
      <c r="H20" s="650">
        <f t="shared" si="0"/>
        <v>7.3810000000000011</v>
      </c>
      <c r="I20" s="650">
        <f>SUM(I21,I22,I23,I24,I25,I26)</f>
        <v>10.013</v>
      </c>
      <c r="J20" s="650">
        <f t="shared" si="0"/>
        <v>-5.1414780819749966E-4</v>
      </c>
      <c r="K20" s="650">
        <f t="shared" si="0"/>
        <v>-2.7753798069314762E-3</v>
      </c>
      <c r="L20" s="650" t="s">
        <v>1003</v>
      </c>
      <c r="M20" s="650" t="s">
        <v>1003</v>
      </c>
      <c r="N20" s="650" t="s">
        <v>1003</v>
      </c>
      <c r="O20" s="650" t="s">
        <v>1003</v>
      </c>
      <c r="P20" s="650" t="s">
        <v>1003</v>
      </c>
      <c r="Q20" s="650" t="s">
        <v>1003</v>
      </c>
      <c r="R20" s="650" t="s">
        <v>1003</v>
      </c>
      <c r="S20" s="650" t="s">
        <v>1003</v>
      </c>
      <c r="T20" s="650" t="s">
        <v>1003</v>
      </c>
      <c r="U20" s="650" t="s">
        <v>1003</v>
      </c>
      <c r="V20" s="650" t="s">
        <v>1003</v>
      </c>
      <c r="W20" s="650" t="s">
        <v>1003</v>
      </c>
      <c r="X20" s="650" t="s">
        <v>1003</v>
      </c>
      <c r="Y20" s="650" t="s">
        <v>1003</v>
      </c>
      <c r="Z20" s="650" t="s">
        <v>1003</v>
      </c>
      <c r="AA20" s="650" t="s">
        <v>1003</v>
      </c>
      <c r="AB20" s="651"/>
    </row>
    <row r="21" spans="1:31" ht="31.5" x14ac:dyDescent="0.25">
      <c r="A21" s="370" t="s">
        <v>1355</v>
      </c>
      <c r="B21" s="609" t="s">
        <v>1356</v>
      </c>
      <c r="C21" s="653" t="s">
        <v>1003</v>
      </c>
      <c r="D21" s="654" t="s">
        <v>1003</v>
      </c>
      <c r="E21" s="654" t="s">
        <v>1003</v>
      </c>
      <c r="F21" s="654" t="s">
        <v>1003</v>
      </c>
      <c r="G21" s="654" t="s">
        <v>1003</v>
      </c>
      <c r="H21" s="654" t="s">
        <v>1003</v>
      </c>
      <c r="I21" s="654" t="s">
        <v>1003</v>
      </c>
      <c r="J21" s="654" t="s">
        <v>1003</v>
      </c>
      <c r="K21" s="654" t="s">
        <v>1003</v>
      </c>
      <c r="L21" s="654" t="s">
        <v>1003</v>
      </c>
      <c r="M21" s="654" t="s">
        <v>1003</v>
      </c>
      <c r="N21" s="654" t="s">
        <v>1003</v>
      </c>
      <c r="O21" s="654" t="s">
        <v>1003</v>
      </c>
      <c r="P21" s="654" t="s">
        <v>1003</v>
      </c>
      <c r="Q21" s="654" t="s">
        <v>1003</v>
      </c>
      <c r="R21" s="654" t="s">
        <v>1003</v>
      </c>
      <c r="S21" s="654" t="s">
        <v>1003</v>
      </c>
      <c r="T21" s="654" t="s">
        <v>1003</v>
      </c>
      <c r="U21" s="654" t="s">
        <v>1003</v>
      </c>
      <c r="V21" s="654" t="s">
        <v>1003</v>
      </c>
      <c r="W21" s="654" t="s">
        <v>1003</v>
      </c>
      <c r="X21" s="654" t="s">
        <v>1003</v>
      </c>
      <c r="Y21" s="654" t="s">
        <v>1003</v>
      </c>
      <c r="Z21" s="654" t="s">
        <v>1003</v>
      </c>
      <c r="AA21" s="654" t="s">
        <v>1003</v>
      </c>
    </row>
    <row r="22" spans="1:31" s="659" customFormat="1" ht="31.5" x14ac:dyDescent="0.25">
      <c r="A22" s="655" t="s">
        <v>1357</v>
      </c>
      <c r="B22" s="592" t="s">
        <v>1358</v>
      </c>
      <c r="C22" s="656" t="s">
        <v>1003</v>
      </c>
      <c r="D22" s="657">
        <f t="shared" ref="D22:K22" si="1">SUM(D48,D74,D83)</f>
        <v>0</v>
      </c>
      <c r="E22" s="657">
        <f t="shared" si="1"/>
        <v>0</v>
      </c>
      <c r="F22" s="657">
        <f t="shared" si="1"/>
        <v>0.42499999999999999</v>
      </c>
      <c r="G22" s="657">
        <f t="shared" si="1"/>
        <v>2.1680000000000001</v>
      </c>
      <c r="H22" s="657">
        <f t="shared" si="1"/>
        <v>7.3810000000000011</v>
      </c>
      <c r="I22" s="657">
        <f t="shared" si="1"/>
        <v>10.013</v>
      </c>
      <c r="J22" s="657">
        <f t="shared" si="1"/>
        <v>-5.1414780819749966E-4</v>
      </c>
      <c r="K22" s="657">
        <f t="shared" si="1"/>
        <v>-2.7753798069314762E-3</v>
      </c>
      <c r="L22" s="658" t="s">
        <v>1003</v>
      </c>
      <c r="M22" s="657" t="s">
        <v>1003</v>
      </c>
      <c r="N22" s="657" t="s">
        <v>1003</v>
      </c>
      <c r="O22" s="657" t="s">
        <v>1003</v>
      </c>
      <c r="P22" s="657" t="s">
        <v>1003</v>
      </c>
      <c r="Q22" s="657" t="s">
        <v>1003</v>
      </c>
      <c r="R22" s="657" t="s">
        <v>1003</v>
      </c>
      <c r="S22" s="657" t="s">
        <v>1003</v>
      </c>
      <c r="T22" s="657" t="s">
        <v>1003</v>
      </c>
      <c r="U22" s="657" t="s">
        <v>1003</v>
      </c>
      <c r="V22" s="657" t="s">
        <v>1003</v>
      </c>
      <c r="W22" s="657" t="s">
        <v>1003</v>
      </c>
      <c r="X22" s="657" t="s">
        <v>1003</v>
      </c>
      <c r="Y22" s="657" t="s">
        <v>1003</v>
      </c>
      <c r="Z22" s="657" t="s">
        <v>1003</v>
      </c>
      <c r="AA22" s="657" t="s">
        <v>1003</v>
      </c>
      <c r="AB22" s="214"/>
    </row>
    <row r="23" spans="1:31" ht="78.75" x14ac:dyDescent="0.25">
      <c r="A23" s="370" t="s">
        <v>1359</v>
      </c>
      <c r="B23" s="660" t="s">
        <v>1360</v>
      </c>
      <c r="C23" s="653" t="s">
        <v>1003</v>
      </c>
      <c r="D23" s="654" t="s">
        <v>1003</v>
      </c>
      <c r="E23" s="654" t="s">
        <v>1003</v>
      </c>
      <c r="F23" s="654" t="s">
        <v>1003</v>
      </c>
      <c r="G23" s="654" t="s">
        <v>1003</v>
      </c>
      <c r="H23" s="654" t="s">
        <v>1003</v>
      </c>
      <c r="I23" s="654" t="s">
        <v>1003</v>
      </c>
      <c r="J23" s="654" t="s">
        <v>1003</v>
      </c>
      <c r="K23" s="654" t="s">
        <v>1003</v>
      </c>
      <c r="L23" s="654" t="s">
        <v>1003</v>
      </c>
      <c r="M23" s="654" t="s">
        <v>1003</v>
      </c>
      <c r="N23" s="654" t="s">
        <v>1003</v>
      </c>
      <c r="O23" s="654" t="s">
        <v>1003</v>
      </c>
      <c r="P23" s="654" t="s">
        <v>1003</v>
      </c>
      <c r="Q23" s="654" t="s">
        <v>1003</v>
      </c>
      <c r="R23" s="654" t="s">
        <v>1003</v>
      </c>
      <c r="S23" s="654" t="s">
        <v>1003</v>
      </c>
      <c r="T23" s="654" t="s">
        <v>1003</v>
      </c>
      <c r="U23" s="654" t="s">
        <v>1003</v>
      </c>
      <c r="V23" s="654" t="s">
        <v>1003</v>
      </c>
      <c r="W23" s="654" t="s">
        <v>1003</v>
      </c>
      <c r="X23" s="654" t="s">
        <v>1003</v>
      </c>
      <c r="Y23" s="654" t="s">
        <v>1003</v>
      </c>
      <c r="Z23" s="654" t="s">
        <v>1003</v>
      </c>
      <c r="AA23" s="654" t="s">
        <v>1003</v>
      </c>
      <c r="AE23" s="661"/>
    </row>
    <row r="24" spans="1:31" ht="47.25" x14ac:dyDescent="0.25">
      <c r="A24" s="370" t="s">
        <v>1361</v>
      </c>
      <c r="B24" s="609" t="s">
        <v>1362</v>
      </c>
      <c r="C24" s="653" t="s">
        <v>1003</v>
      </c>
      <c r="D24" s="654" t="s">
        <v>1003</v>
      </c>
      <c r="E24" s="654" t="s">
        <v>1003</v>
      </c>
      <c r="F24" s="654" t="s">
        <v>1003</v>
      </c>
      <c r="G24" s="654" t="s">
        <v>1003</v>
      </c>
      <c r="H24" s="654" t="s">
        <v>1003</v>
      </c>
      <c r="I24" s="654" t="s">
        <v>1003</v>
      </c>
      <c r="J24" s="654" t="s">
        <v>1003</v>
      </c>
      <c r="K24" s="654" t="s">
        <v>1003</v>
      </c>
      <c r="L24" s="654" t="s">
        <v>1003</v>
      </c>
      <c r="M24" s="654" t="s">
        <v>1003</v>
      </c>
      <c r="N24" s="654" t="s">
        <v>1003</v>
      </c>
      <c r="O24" s="654" t="s">
        <v>1003</v>
      </c>
      <c r="P24" s="654" t="s">
        <v>1003</v>
      </c>
      <c r="Q24" s="654" t="s">
        <v>1003</v>
      </c>
      <c r="R24" s="654" t="s">
        <v>1003</v>
      </c>
      <c r="S24" s="654" t="s">
        <v>1003</v>
      </c>
      <c r="T24" s="654" t="s">
        <v>1003</v>
      </c>
      <c r="U24" s="654" t="s">
        <v>1003</v>
      </c>
      <c r="V24" s="654" t="s">
        <v>1003</v>
      </c>
      <c r="W24" s="654" t="s">
        <v>1003</v>
      </c>
      <c r="X24" s="654" t="s">
        <v>1003</v>
      </c>
      <c r="Y24" s="654" t="s">
        <v>1003</v>
      </c>
      <c r="Z24" s="654" t="s">
        <v>1003</v>
      </c>
      <c r="AA24" s="654" t="s">
        <v>1003</v>
      </c>
    </row>
    <row r="25" spans="1:31" ht="47.25" x14ac:dyDescent="0.25">
      <c r="A25" s="370" t="s">
        <v>1363</v>
      </c>
      <c r="B25" s="609" t="s">
        <v>1364</v>
      </c>
      <c r="C25" s="653" t="s">
        <v>1003</v>
      </c>
      <c r="D25" s="654" t="s">
        <v>1003</v>
      </c>
      <c r="E25" s="654" t="s">
        <v>1003</v>
      </c>
      <c r="F25" s="654" t="s">
        <v>1003</v>
      </c>
      <c r="G25" s="654" t="s">
        <v>1003</v>
      </c>
      <c r="H25" s="654" t="s">
        <v>1003</v>
      </c>
      <c r="I25" s="654" t="s">
        <v>1003</v>
      </c>
      <c r="J25" s="654" t="s">
        <v>1003</v>
      </c>
      <c r="K25" s="654" t="s">
        <v>1003</v>
      </c>
      <c r="L25" s="654" t="s">
        <v>1003</v>
      </c>
      <c r="M25" s="654" t="s">
        <v>1003</v>
      </c>
      <c r="N25" s="654" t="s">
        <v>1003</v>
      </c>
      <c r="O25" s="654" t="s">
        <v>1003</v>
      </c>
      <c r="P25" s="654" t="s">
        <v>1003</v>
      </c>
      <c r="Q25" s="654" t="s">
        <v>1003</v>
      </c>
      <c r="R25" s="654" t="s">
        <v>1003</v>
      </c>
      <c r="S25" s="654" t="s">
        <v>1003</v>
      </c>
      <c r="T25" s="654" t="s">
        <v>1003</v>
      </c>
      <c r="U25" s="654" t="s">
        <v>1003</v>
      </c>
      <c r="V25" s="654" t="s">
        <v>1003</v>
      </c>
      <c r="W25" s="654" t="s">
        <v>1003</v>
      </c>
      <c r="X25" s="654" t="s">
        <v>1003</v>
      </c>
      <c r="Y25" s="654" t="s">
        <v>1003</v>
      </c>
      <c r="Z25" s="654" t="s">
        <v>1003</v>
      </c>
      <c r="AA25" s="654" t="s">
        <v>1003</v>
      </c>
    </row>
    <row r="26" spans="1:31" ht="31.5" x14ac:dyDescent="0.25">
      <c r="A26" s="369" t="s">
        <v>1365</v>
      </c>
      <c r="B26" s="660" t="s">
        <v>1366</v>
      </c>
      <c r="C26" s="653" t="s">
        <v>1003</v>
      </c>
      <c r="D26" s="654" t="s">
        <v>1003</v>
      </c>
      <c r="E26" s="654" t="s">
        <v>1003</v>
      </c>
      <c r="F26" s="654" t="s">
        <v>1003</v>
      </c>
      <c r="G26" s="654" t="s">
        <v>1003</v>
      </c>
      <c r="H26" s="654" t="s">
        <v>1003</v>
      </c>
      <c r="I26" s="654" t="s">
        <v>1003</v>
      </c>
      <c r="J26" s="654" t="s">
        <v>1003</v>
      </c>
      <c r="K26" s="654" t="s">
        <v>1003</v>
      </c>
      <c r="L26" s="654" t="s">
        <v>1003</v>
      </c>
      <c r="M26" s="654" t="s">
        <v>1003</v>
      </c>
      <c r="N26" s="654" t="s">
        <v>1003</v>
      </c>
      <c r="O26" s="654" t="s">
        <v>1003</v>
      </c>
      <c r="P26" s="654" t="s">
        <v>1003</v>
      </c>
      <c r="Q26" s="654" t="s">
        <v>1003</v>
      </c>
      <c r="R26" s="654" t="s">
        <v>1003</v>
      </c>
      <c r="S26" s="654" t="s">
        <v>1003</v>
      </c>
      <c r="T26" s="654" t="s">
        <v>1003</v>
      </c>
      <c r="U26" s="654" t="s">
        <v>1003</v>
      </c>
      <c r="V26" s="654" t="s">
        <v>1003</v>
      </c>
      <c r="W26" s="654" t="s">
        <v>1003</v>
      </c>
      <c r="X26" s="654" t="s">
        <v>1003</v>
      </c>
      <c r="Y26" s="654" t="s">
        <v>1003</v>
      </c>
      <c r="Z26" s="654" t="s">
        <v>1003</v>
      </c>
      <c r="AA26" s="654" t="s">
        <v>1003</v>
      </c>
    </row>
    <row r="27" spans="1:31" x14ac:dyDescent="0.25">
      <c r="A27" s="370" t="s">
        <v>1367</v>
      </c>
      <c r="B27" s="609" t="s">
        <v>1368</v>
      </c>
      <c r="C27" s="653" t="s">
        <v>1003</v>
      </c>
      <c r="D27" s="654" t="s">
        <v>1003</v>
      </c>
      <c r="E27" s="654" t="s">
        <v>1003</v>
      </c>
      <c r="F27" s="654" t="s">
        <v>1003</v>
      </c>
      <c r="G27" s="654" t="s">
        <v>1003</v>
      </c>
      <c r="H27" s="654" t="s">
        <v>1003</v>
      </c>
      <c r="I27" s="654" t="s">
        <v>1003</v>
      </c>
      <c r="J27" s="654" t="s">
        <v>1003</v>
      </c>
      <c r="K27" s="654" t="s">
        <v>1003</v>
      </c>
      <c r="L27" s="654" t="s">
        <v>1003</v>
      </c>
      <c r="M27" s="654" t="s">
        <v>1003</v>
      </c>
      <c r="N27" s="654" t="s">
        <v>1003</v>
      </c>
      <c r="O27" s="654" t="s">
        <v>1003</v>
      </c>
      <c r="P27" s="654" t="s">
        <v>1003</v>
      </c>
      <c r="Q27" s="654" t="s">
        <v>1003</v>
      </c>
      <c r="R27" s="654" t="s">
        <v>1003</v>
      </c>
      <c r="S27" s="654" t="s">
        <v>1003</v>
      </c>
      <c r="T27" s="654" t="s">
        <v>1003</v>
      </c>
      <c r="U27" s="654" t="s">
        <v>1003</v>
      </c>
      <c r="V27" s="654" t="s">
        <v>1003</v>
      </c>
      <c r="W27" s="654" t="s">
        <v>1003</v>
      </c>
      <c r="X27" s="654" t="s">
        <v>1003</v>
      </c>
      <c r="Y27" s="654" t="s">
        <v>1003</v>
      </c>
      <c r="Z27" s="654" t="s">
        <v>1003</v>
      </c>
      <c r="AA27" s="654" t="s">
        <v>1003</v>
      </c>
    </row>
    <row r="28" spans="1:31" s="666" customFormat="1" ht="31.5" x14ac:dyDescent="0.25">
      <c r="A28" s="662" t="s">
        <v>170</v>
      </c>
      <c r="B28" s="663" t="s">
        <v>1369</v>
      </c>
      <c r="C28" s="664" t="s">
        <v>1346</v>
      </c>
      <c r="D28" s="665">
        <f>SUM(D29,D33,D36,D45)</f>
        <v>0</v>
      </c>
      <c r="E28" s="665">
        <f t="shared" ref="E28:K28" si="2">SUM(E29,E33,E36,E45)</f>
        <v>0</v>
      </c>
      <c r="F28" s="665">
        <f t="shared" si="2"/>
        <v>0</v>
      </c>
      <c r="G28" s="665">
        <f t="shared" si="2"/>
        <v>0</v>
      </c>
      <c r="H28" s="665">
        <f t="shared" si="2"/>
        <v>0</v>
      </c>
      <c r="I28" s="665">
        <f t="shared" si="2"/>
        <v>0</v>
      </c>
      <c r="J28" s="665">
        <f t="shared" si="2"/>
        <v>0</v>
      </c>
      <c r="K28" s="665">
        <f t="shared" si="2"/>
        <v>0</v>
      </c>
      <c r="L28" s="665" t="s">
        <v>1003</v>
      </c>
      <c r="M28" s="665" t="s">
        <v>1003</v>
      </c>
      <c r="N28" s="665" t="s">
        <v>1003</v>
      </c>
      <c r="O28" s="665" t="s">
        <v>1003</v>
      </c>
      <c r="P28" s="665" t="s">
        <v>1003</v>
      </c>
      <c r="Q28" s="665" t="s">
        <v>1003</v>
      </c>
      <c r="R28" s="665" t="s">
        <v>1003</v>
      </c>
      <c r="S28" s="665" t="s">
        <v>1003</v>
      </c>
      <c r="T28" s="665" t="s">
        <v>1003</v>
      </c>
      <c r="U28" s="665" t="s">
        <v>1003</v>
      </c>
      <c r="V28" s="665" t="s">
        <v>1003</v>
      </c>
      <c r="W28" s="665" t="s">
        <v>1003</v>
      </c>
      <c r="X28" s="665" t="s">
        <v>1003</v>
      </c>
      <c r="Y28" s="665" t="s">
        <v>1003</v>
      </c>
      <c r="Z28" s="665" t="s">
        <v>1003</v>
      </c>
      <c r="AA28" s="665" t="s">
        <v>1003</v>
      </c>
      <c r="AB28" s="214"/>
    </row>
    <row r="29" spans="1:31" s="670" customFormat="1" ht="47.25" x14ac:dyDescent="0.25">
      <c r="A29" s="667" t="s">
        <v>172</v>
      </c>
      <c r="B29" s="590" t="s">
        <v>1370</v>
      </c>
      <c r="C29" s="668" t="s">
        <v>1346</v>
      </c>
      <c r="D29" s="669">
        <f>SUM(D30,D31,D32)</f>
        <v>0</v>
      </c>
      <c r="E29" s="669">
        <f t="shared" ref="E29:J29" si="3">SUM(E30,E31,E32)</f>
        <v>0</v>
      </c>
      <c r="F29" s="669">
        <f t="shared" si="3"/>
        <v>0</v>
      </c>
      <c r="G29" s="669">
        <f t="shared" si="3"/>
        <v>0</v>
      </c>
      <c r="H29" s="669">
        <f t="shared" si="3"/>
        <v>0</v>
      </c>
      <c r="I29" s="669">
        <f t="shared" si="3"/>
        <v>0</v>
      </c>
      <c r="J29" s="669">
        <f t="shared" si="3"/>
        <v>0</v>
      </c>
      <c r="K29" s="669">
        <f>SUM(K30,K31,K32)</f>
        <v>0</v>
      </c>
      <c r="L29" s="669" t="s">
        <v>1003</v>
      </c>
      <c r="M29" s="669" t="s">
        <v>1003</v>
      </c>
      <c r="N29" s="669" t="s">
        <v>1003</v>
      </c>
      <c r="O29" s="669" t="s">
        <v>1003</v>
      </c>
      <c r="P29" s="669" t="s">
        <v>1003</v>
      </c>
      <c r="Q29" s="669" t="s">
        <v>1003</v>
      </c>
      <c r="R29" s="669" t="s">
        <v>1003</v>
      </c>
      <c r="S29" s="669" t="s">
        <v>1003</v>
      </c>
      <c r="T29" s="669" t="s">
        <v>1003</v>
      </c>
      <c r="U29" s="669" t="s">
        <v>1003</v>
      </c>
      <c r="V29" s="669" t="s">
        <v>1003</v>
      </c>
      <c r="W29" s="669" t="s">
        <v>1003</v>
      </c>
      <c r="X29" s="669" t="s">
        <v>1003</v>
      </c>
      <c r="Y29" s="669" t="s">
        <v>1003</v>
      </c>
      <c r="Z29" s="669" t="s">
        <v>1003</v>
      </c>
      <c r="AA29" s="669" t="s">
        <v>1003</v>
      </c>
      <c r="AB29" s="214"/>
    </row>
    <row r="30" spans="1:31" ht="78.75" x14ac:dyDescent="0.25">
      <c r="A30" s="370" t="s">
        <v>173</v>
      </c>
      <c r="B30" s="609" t="s">
        <v>1371</v>
      </c>
      <c r="C30" s="653" t="s">
        <v>1003</v>
      </c>
      <c r="D30" s="671" t="s">
        <v>1003</v>
      </c>
      <c r="E30" s="671" t="s">
        <v>1003</v>
      </c>
      <c r="F30" s="671" t="s">
        <v>1003</v>
      </c>
      <c r="G30" s="671" t="s">
        <v>1003</v>
      </c>
      <c r="H30" s="671" t="s">
        <v>1003</v>
      </c>
      <c r="I30" s="671" t="s">
        <v>1003</v>
      </c>
      <c r="J30" s="671" t="s">
        <v>1003</v>
      </c>
      <c r="K30" s="671" t="s">
        <v>1003</v>
      </c>
      <c r="L30" s="671" t="s">
        <v>1003</v>
      </c>
      <c r="M30" s="671" t="s">
        <v>1003</v>
      </c>
      <c r="N30" s="671" t="s">
        <v>1003</v>
      </c>
      <c r="O30" s="671" t="s">
        <v>1003</v>
      </c>
      <c r="P30" s="671" t="s">
        <v>1003</v>
      </c>
      <c r="Q30" s="671" t="s">
        <v>1003</v>
      </c>
      <c r="R30" s="671" t="s">
        <v>1003</v>
      </c>
      <c r="S30" s="671" t="s">
        <v>1003</v>
      </c>
      <c r="T30" s="671" t="s">
        <v>1003</v>
      </c>
      <c r="U30" s="671" t="s">
        <v>1003</v>
      </c>
      <c r="V30" s="671" t="s">
        <v>1003</v>
      </c>
      <c r="W30" s="671" t="s">
        <v>1003</v>
      </c>
      <c r="X30" s="671" t="s">
        <v>1003</v>
      </c>
      <c r="Y30" s="671" t="s">
        <v>1003</v>
      </c>
      <c r="Z30" s="671" t="s">
        <v>1003</v>
      </c>
      <c r="AA30" s="671" t="s">
        <v>1003</v>
      </c>
    </row>
    <row r="31" spans="1:31" ht="78.75" x14ac:dyDescent="0.25">
      <c r="A31" s="370" t="s">
        <v>175</v>
      </c>
      <c r="B31" s="609" t="s">
        <v>1372</v>
      </c>
      <c r="C31" s="653" t="s">
        <v>1003</v>
      </c>
      <c r="D31" s="671" t="s">
        <v>1003</v>
      </c>
      <c r="E31" s="671" t="s">
        <v>1003</v>
      </c>
      <c r="F31" s="671" t="s">
        <v>1003</v>
      </c>
      <c r="G31" s="671" t="s">
        <v>1003</v>
      </c>
      <c r="H31" s="671" t="s">
        <v>1003</v>
      </c>
      <c r="I31" s="671" t="s">
        <v>1003</v>
      </c>
      <c r="J31" s="671" t="s">
        <v>1003</v>
      </c>
      <c r="K31" s="671" t="s">
        <v>1003</v>
      </c>
      <c r="L31" s="671" t="s">
        <v>1003</v>
      </c>
      <c r="M31" s="671" t="s">
        <v>1003</v>
      </c>
      <c r="N31" s="671" t="s">
        <v>1003</v>
      </c>
      <c r="O31" s="671" t="s">
        <v>1003</v>
      </c>
      <c r="P31" s="671" t="s">
        <v>1003</v>
      </c>
      <c r="Q31" s="671" t="s">
        <v>1003</v>
      </c>
      <c r="R31" s="671" t="s">
        <v>1003</v>
      </c>
      <c r="S31" s="671" t="s">
        <v>1003</v>
      </c>
      <c r="T31" s="671" t="s">
        <v>1003</v>
      </c>
      <c r="U31" s="671" t="s">
        <v>1003</v>
      </c>
      <c r="V31" s="671" t="s">
        <v>1003</v>
      </c>
      <c r="W31" s="671" t="s">
        <v>1003</v>
      </c>
      <c r="X31" s="671" t="s">
        <v>1003</v>
      </c>
      <c r="Y31" s="671" t="s">
        <v>1003</v>
      </c>
      <c r="Z31" s="671" t="s">
        <v>1003</v>
      </c>
      <c r="AA31" s="671" t="s">
        <v>1003</v>
      </c>
    </row>
    <row r="32" spans="1:31" ht="63" x14ac:dyDescent="0.25">
      <c r="A32" s="370" t="s">
        <v>177</v>
      </c>
      <c r="B32" s="609" t="s">
        <v>1373</v>
      </c>
      <c r="C32" s="653" t="s">
        <v>1003</v>
      </c>
      <c r="D32" s="671" t="s">
        <v>1003</v>
      </c>
      <c r="E32" s="671" t="s">
        <v>1003</v>
      </c>
      <c r="F32" s="671" t="s">
        <v>1003</v>
      </c>
      <c r="G32" s="671" t="s">
        <v>1003</v>
      </c>
      <c r="H32" s="671" t="s">
        <v>1003</v>
      </c>
      <c r="I32" s="671" t="s">
        <v>1003</v>
      </c>
      <c r="J32" s="671" t="s">
        <v>1003</v>
      </c>
      <c r="K32" s="671" t="s">
        <v>1003</v>
      </c>
      <c r="L32" s="671" t="s">
        <v>1003</v>
      </c>
      <c r="M32" s="671" t="s">
        <v>1003</v>
      </c>
      <c r="N32" s="671" t="s">
        <v>1003</v>
      </c>
      <c r="O32" s="671" t="s">
        <v>1003</v>
      </c>
      <c r="P32" s="671" t="s">
        <v>1003</v>
      </c>
      <c r="Q32" s="671" t="s">
        <v>1003</v>
      </c>
      <c r="R32" s="671" t="s">
        <v>1003</v>
      </c>
      <c r="S32" s="671" t="s">
        <v>1003</v>
      </c>
      <c r="T32" s="671" t="s">
        <v>1003</v>
      </c>
      <c r="U32" s="671" t="s">
        <v>1003</v>
      </c>
      <c r="V32" s="671" t="s">
        <v>1003</v>
      </c>
      <c r="W32" s="671" t="s">
        <v>1003</v>
      </c>
      <c r="X32" s="671" t="s">
        <v>1003</v>
      </c>
      <c r="Y32" s="671" t="s">
        <v>1003</v>
      </c>
      <c r="Z32" s="671" t="s">
        <v>1003</v>
      </c>
      <c r="AA32" s="671" t="s">
        <v>1003</v>
      </c>
    </row>
    <row r="33" spans="1:28" s="670" customFormat="1" ht="47.25" x14ac:dyDescent="0.25">
      <c r="A33" s="667" t="s">
        <v>185</v>
      </c>
      <c r="B33" s="590" t="s">
        <v>1374</v>
      </c>
      <c r="C33" s="672" t="s">
        <v>1346</v>
      </c>
      <c r="D33" s="669">
        <f>SUM(D34,D35)</f>
        <v>0</v>
      </c>
      <c r="E33" s="669">
        <f t="shared" ref="E33:K33" si="4">SUM(E34,E35)</f>
        <v>0</v>
      </c>
      <c r="F33" s="669">
        <f t="shared" si="4"/>
        <v>0</v>
      </c>
      <c r="G33" s="669">
        <f t="shared" si="4"/>
        <v>0</v>
      </c>
      <c r="H33" s="669">
        <f t="shared" si="4"/>
        <v>0</v>
      </c>
      <c r="I33" s="669">
        <f t="shared" si="4"/>
        <v>0</v>
      </c>
      <c r="J33" s="669">
        <f t="shared" si="4"/>
        <v>0</v>
      </c>
      <c r="K33" s="669">
        <f t="shared" si="4"/>
        <v>0</v>
      </c>
      <c r="L33" s="669" t="s">
        <v>1003</v>
      </c>
      <c r="M33" s="669" t="s">
        <v>1003</v>
      </c>
      <c r="N33" s="669" t="s">
        <v>1003</v>
      </c>
      <c r="O33" s="669" t="s">
        <v>1003</v>
      </c>
      <c r="P33" s="669" t="s">
        <v>1003</v>
      </c>
      <c r="Q33" s="669" t="s">
        <v>1003</v>
      </c>
      <c r="R33" s="669" t="s">
        <v>1003</v>
      </c>
      <c r="S33" s="669" t="s">
        <v>1003</v>
      </c>
      <c r="T33" s="669" t="s">
        <v>1003</v>
      </c>
      <c r="U33" s="669" t="s">
        <v>1003</v>
      </c>
      <c r="V33" s="669" t="s">
        <v>1003</v>
      </c>
      <c r="W33" s="669" t="s">
        <v>1003</v>
      </c>
      <c r="X33" s="669" t="s">
        <v>1003</v>
      </c>
      <c r="Y33" s="669" t="s">
        <v>1003</v>
      </c>
      <c r="Z33" s="669" t="s">
        <v>1003</v>
      </c>
      <c r="AA33" s="669" t="s">
        <v>1003</v>
      </c>
      <c r="AB33" s="214"/>
    </row>
    <row r="34" spans="1:28" s="677" customFormat="1" ht="78.75" x14ac:dyDescent="0.25">
      <c r="A34" s="673" t="s">
        <v>814</v>
      </c>
      <c r="B34" s="674" t="s">
        <v>1375</v>
      </c>
      <c r="C34" s="675" t="s">
        <v>1346</v>
      </c>
      <c r="D34" s="676" t="s">
        <v>1003</v>
      </c>
      <c r="E34" s="676" t="s">
        <v>1003</v>
      </c>
      <c r="F34" s="676" t="s">
        <v>1003</v>
      </c>
      <c r="G34" s="676" t="s">
        <v>1003</v>
      </c>
      <c r="H34" s="676" t="s">
        <v>1003</v>
      </c>
      <c r="I34" s="676" t="s">
        <v>1003</v>
      </c>
      <c r="J34" s="676" t="s">
        <v>1003</v>
      </c>
      <c r="K34" s="676" t="s">
        <v>1003</v>
      </c>
      <c r="L34" s="676" t="s">
        <v>1003</v>
      </c>
      <c r="M34" s="676" t="s">
        <v>1003</v>
      </c>
      <c r="N34" s="676" t="s">
        <v>1003</v>
      </c>
      <c r="O34" s="676" t="s">
        <v>1003</v>
      </c>
      <c r="P34" s="676" t="s">
        <v>1003</v>
      </c>
      <c r="Q34" s="676" t="s">
        <v>1003</v>
      </c>
      <c r="R34" s="676" t="s">
        <v>1003</v>
      </c>
      <c r="S34" s="676" t="s">
        <v>1003</v>
      </c>
      <c r="T34" s="676" t="s">
        <v>1003</v>
      </c>
      <c r="U34" s="676" t="s">
        <v>1003</v>
      </c>
      <c r="V34" s="676" t="s">
        <v>1003</v>
      </c>
      <c r="W34" s="676" t="s">
        <v>1003</v>
      </c>
      <c r="X34" s="676" t="s">
        <v>1003</v>
      </c>
      <c r="Y34" s="676" t="s">
        <v>1003</v>
      </c>
      <c r="Z34" s="676" t="s">
        <v>1003</v>
      </c>
      <c r="AA34" s="676" t="s">
        <v>1003</v>
      </c>
      <c r="AB34" s="214"/>
    </row>
    <row r="35" spans="1:28" s="677" customFormat="1" ht="47.25" x14ac:dyDescent="0.25">
      <c r="A35" s="673" t="s">
        <v>815</v>
      </c>
      <c r="B35" s="674" t="s">
        <v>1376</v>
      </c>
      <c r="C35" s="678" t="s">
        <v>1346</v>
      </c>
      <c r="D35" s="676" t="s">
        <v>1003</v>
      </c>
      <c r="E35" s="676" t="s">
        <v>1003</v>
      </c>
      <c r="F35" s="676" t="s">
        <v>1003</v>
      </c>
      <c r="G35" s="676" t="s">
        <v>1003</v>
      </c>
      <c r="H35" s="676" t="s">
        <v>1003</v>
      </c>
      <c r="I35" s="676" t="s">
        <v>1003</v>
      </c>
      <c r="J35" s="676" t="s">
        <v>1003</v>
      </c>
      <c r="K35" s="676" t="s">
        <v>1003</v>
      </c>
      <c r="L35" s="676" t="s">
        <v>1003</v>
      </c>
      <c r="M35" s="676" t="s">
        <v>1003</v>
      </c>
      <c r="N35" s="676" t="s">
        <v>1003</v>
      </c>
      <c r="O35" s="676" t="s">
        <v>1003</v>
      </c>
      <c r="P35" s="676" t="s">
        <v>1003</v>
      </c>
      <c r="Q35" s="676" t="s">
        <v>1003</v>
      </c>
      <c r="R35" s="676" t="s">
        <v>1003</v>
      </c>
      <c r="S35" s="676" t="s">
        <v>1003</v>
      </c>
      <c r="T35" s="676" t="s">
        <v>1003</v>
      </c>
      <c r="U35" s="676" t="s">
        <v>1003</v>
      </c>
      <c r="V35" s="676" t="s">
        <v>1003</v>
      </c>
      <c r="W35" s="676" t="s">
        <v>1003</v>
      </c>
      <c r="X35" s="676" t="s">
        <v>1003</v>
      </c>
      <c r="Y35" s="676" t="s">
        <v>1003</v>
      </c>
      <c r="Z35" s="676" t="s">
        <v>1003</v>
      </c>
      <c r="AA35" s="676" t="s">
        <v>1003</v>
      </c>
      <c r="AB35" s="214"/>
    </row>
    <row r="36" spans="1:28" s="670" customFormat="1" ht="63" x14ac:dyDescent="0.25">
      <c r="A36" s="667" t="s">
        <v>186</v>
      </c>
      <c r="B36" s="590" t="s">
        <v>1377</v>
      </c>
      <c r="C36" s="672" t="s">
        <v>1346</v>
      </c>
      <c r="D36" s="669">
        <f>SUM(D37,D41)</f>
        <v>0</v>
      </c>
      <c r="E36" s="669">
        <f t="shared" ref="E36:K36" si="5">SUM(E37,E41)</f>
        <v>0</v>
      </c>
      <c r="F36" s="669">
        <f t="shared" si="5"/>
        <v>0</v>
      </c>
      <c r="G36" s="669">
        <f t="shared" si="5"/>
        <v>0</v>
      </c>
      <c r="H36" s="669">
        <f t="shared" si="5"/>
        <v>0</v>
      </c>
      <c r="I36" s="669">
        <f t="shared" si="5"/>
        <v>0</v>
      </c>
      <c r="J36" s="669">
        <f t="shared" si="5"/>
        <v>0</v>
      </c>
      <c r="K36" s="669">
        <f t="shared" si="5"/>
        <v>0</v>
      </c>
      <c r="L36" s="669" t="s">
        <v>1003</v>
      </c>
      <c r="M36" s="669" t="s">
        <v>1003</v>
      </c>
      <c r="N36" s="669" t="s">
        <v>1003</v>
      </c>
      <c r="O36" s="669" t="s">
        <v>1003</v>
      </c>
      <c r="P36" s="669" t="s">
        <v>1003</v>
      </c>
      <c r="Q36" s="669" t="s">
        <v>1003</v>
      </c>
      <c r="R36" s="669" t="s">
        <v>1003</v>
      </c>
      <c r="S36" s="669" t="s">
        <v>1003</v>
      </c>
      <c r="T36" s="669" t="s">
        <v>1003</v>
      </c>
      <c r="U36" s="669" t="s">
        <v>1003</v>
      </c>
      <c r="V36" s="669" t="s">
        <v>1003</v>
      </c>
      <c r="W36" s="669" t="s">
        <v>1003</v>
      </c>
      <c r="X36" s="669" t="s">
        <v>1003</v>
      </c>
      <c r="Y36" s="669" t="s">
        <v>1003</v>
      </c>
      <c r="Z36" s="669" t="s">
        <v>1003</v>
      </c>
      <c r="AA36" s="669" t="s">
        <v>1003</v>
      </c>
      <c r="AB36" s="214"/>
    </row>
    <row r="37" spans="1:28" s="677" customFormat="1" ht="47.25" x14ac:dyDescent="0.25">
      <c r="A37" s="673" t="s">
        <v>1378</v>
      </c>
      <c r="B37" s="674" t="s">
        <v>1379</v>
      </c>
      <c r="C37" s="675" t="s">
        <v>1346</v>
      </c>
      <c r="D37" s="676">
        <f>SUM(D38,D39,D40)</f>
        <v>0</v>
      </c>
      <c r="E37" s="676">
        <f t="shared" ref="E37:K37" si="6">SUM(E38,E39,E40)</f>
        <v>0</v>
      </c>
      <c r="F37" s="676">
        <f t="shared" si="6"/>
        <v>0</v>
      </c>
      <c r="G37" s="676">
        <f t="shared" si="6"/>
        <v>0</v>
      </c>
      <c r="H37" s="676">
        <f t="shared" si="6"/>
        <v>0</v>
      </c>
      <c r="I37" s="676">
        <f t="shared" si="6"/>
        <v>0</v>
      </c>
      <c r="J37" s="676">
        <f t="shared" si="6"/>
        <v>0</v>
      </c>
      <c r="K37" s="676">
        <f t="shared" si="6"/>
        <v>0</v>
      </c>
      <c r="L37" s="676" t="s">
        <v>1003</v>
      </c>
      <c r="M37" s="676" t="s">
        <v>1003</v>
      </c>
      <c r="N37" s="676" t="s">
        <v>1003</v>
      </c>
      <c r="O37" s="676" t="s">
        <v>1003</v>
      </c>
      <c r="P37" s="676" t="s">
        <v>1003</v>
      </c>
      <c r="Q37" s="676" t="s">
        <v>1003</v>
      </c>
      <c r="R37" s="676" t="s">
        <v>1003</v>
      </c>
      <c r="S37" s="676" t="s">
        <v>1003</v>
      </c>
      <c r="T37" s="676" t="s">
        <v>1003</v>
      </c>
      <c r="U37" s="676" t="s">
        <v>1003</v>
      </c>
      <c r="V37" s="676" t="s">
        <v>1003</v>
      </c>
      <c r="W37" s="676" t="s">
        <v>1003</v>
      </c>
      <c r="X37" s="676" t="s">
        <v>1003</v>
      </c>
      <c r="Y37" s="676" t="s">
        <v>1003</v>
      </c>
      <c r="Z37" s="676" t="s">
        <v>1003</v>
      </c>
      <c r="AA37" s="676" t="s">
        <v>1003</v>
      </c>
      <c r="AB37" s="214"/>
    </row>
    <row r="38" spans="1:28" ht="141.75" x14ac:dyDescent="0.25">
      <c r="A38" s="370" t="s">
        <v>1378</v>
      </c>
      <c r="B38" s="609" t="s">
        <v>1380</v>
      </c>
      <c r="C38" s="679" t="s">
        <v>1346</v>
      </c>
      <c r="D38" s="680" t="s">
        <v>1003</v>
      </c>
      <c r="E38" s="680" t="s">
        <v>1003</v>
      </c>
      <c r="F38" s="680" t="s">
        <v>1003</v>
      </c>
      <c r="G38" s="680" t="s">
        <v>1003</v>
      </c>
      <c r="H38" s="680" t="s">
        <v>1003</v>
      </c>
      <c r="I38" s="680" t="s">
        <v>1003</v>
      </c>
      <c r="J38" s="680" t="s">
        <v>1003</v>
      </c>
      <c r="K38" s="680" t="s">
        <v>1003</v>
      </c>
      <c r="L38" s="680" t="s">
        <v>1003</v>
      </c>
      <c r="M38" s="680" t="s">
        <v>1003</v>
      </c>
      <c r="N38" s="680" t="s">
        <v>1003</v>
      </c>
      <c r="O38" s="680" t="s">
        <v>1003</v>
      </c>
      <c r="P38" s="680" t="s">
        <v>1003</v>
      </c>
      <c r="Q38" s="680" t="s">
        <v>1003</v>
      </c>
      <c r="R38" s="680" t="s">
        <v>1003</v>
      </c>
      <c r="S38" s="680" t="s">
        <v>1003</v>
      </c>
      <c r="T38" s="680" t="s">
        <v>1003</v>
      </c>
      <c r="U38" s="680" t="s">
        <v>1003</v>
      </c>
      <c r="V38" s="680" t="s">
        <v>1003</v>
      </c>
      <c r="W38" s="680" t="s">
        <v>1003</v>
      </c>
      <c r="X38" s="680" t="s">
        <v>1003</v>
      </c>
      <c r="Y38" s="680" t="s">
        <v>1003</v>
      </c>
      <c r="Z38" s="680" t="s">
        <v>1003</v>
      </c>
      <c r="AA38" s="680" t="s">
        <v>1003</v>
      </c>
    </row>
    <row r="39" spans="1:28" ht="110.25" x14ac:dyDescent="0.25">
      <c r="A39" s="370" t="s">
        <v>1378</v>
      </c>
      <c r="B39" s="609" t="s">
        <v>1381</v>
      </c>
      <c r="C39" s="679" t="s">
        <v>1346</v>
      </c>
      <c r="D39" s="680" t="s">
        <v>1003</v>
      </c>
      <c r="E39" s="680" t="s">
        <v>1003</v>
      </c>
      <c r="F39" s="680" t="s">
        <v>1003</v>
      </c>
      <c r="G39" s="680" t="s">
        <v>1003</v>
      </c>
      <c r="H39" s="680" t="s">
        <v>1003</v>
      </c>
      <c r="I39" s="680" t="s">
        <v>1003</v>
      </c>
      <c r="J39" s="680" t="s">
        <v>1003</v>
      </c>
      <c r="K39" s="680" t="s">
        <v>1003</v>
      </c>
      <c r="L39" s="680" t="s">
        <v>1003</v>
      </c>
      <c r="M39" s="680" t="s">
        <v>1003</v>
      </c>
      <c r="N39" s="680" t="s">
        <v>1003</v>
      </c>
      <c r="O39" s="680" t="s">
        <v>1003</v>
      </c>
      <c r="P39" s="680" t="s">
        <v>1003</v>
      </c>
      <c r="Q39" s="680" t="s">
        <v>1003</v>
      </c>
      <c r="R39" s="680" t="s">
        <v>1003</v>
      </c>
      <c r="S39" s="680" t="s">
        <v>1003</v>
      </c>
      <c r="T39" s="680" t="s">
        <v>1003</v>
      </c>
      <c r="U39" s="680" t="s">
        <v>1003</v>
      </c>
      <c r="V39" s="680" t="s">
        <v>1003</v>
      </c>
      <c r="W39" s="680" t="s">
        <v>1003</v>
      </c>
      <c r="X39" s="680" t="s">
        <v>1003</v>
      </c>
      <c r="Y39" s="680" t="s">
        <v>1003</v>
      </c>
      <c r="Z39" s="680" t="s">
        <v>1003</v>
      </c>
      <c r="AA39" s="680" t="s">
        <v>1003</v>
      </c>
    </row>
    <row r="40" spans="1:28" ht="126" x14ac:dyDescent="0.25">
      <c r="A40" s="370" t="s">
        <v>1378</v>
      </c>
      <c r="B40" s="609" t="s">
        <v>1382</v>
      </c>
      <c r="C40" s="679" t="s">
        <v>1346</v>
      </c>
      <c r="D40" s="680" t="s">
        <v>1003</v>
      </c>
      <c r="E40" s="680" t="s">
        <v>1003</v>
      </c>
      <c r="F40" s="680" t="s">
        <v>1003</v>
      </c>
      <c r="G40" s="680" t="s">
        <v>1003</v>
      </c>
      <c r="H40" s="680" t="s">
        <v>1003</v>
      </c>
      <c r="I40" s="680" t="s">
        <v>1003</v>
      </c>
      <c r="J40" s="680" t="s">
        <v>1003</v>
      </c>
      <c r="K40" s="680" t="s">
        <v>1003</v>
      </c>
      <c r="L40" s="680" t="s">
        <v>1003</v>
      </c>
      <c r="M40" s="680" t="s">
        <v>1003</v>
      </c>
      <c r="N40" s="680" t="s">
        <v>1003</v>
      </c>
      <c r="O40" s="680" t="s">
        <v>1003</v>
      </c>
      <c r="P40" s="680" t="s">
        <v>1003</v>
      </c>
      <c r="Q40" s="680" t="s">
        <v>1003</v>
      </c>
      <c r="R40" s="680" t="s">
        <v>1003</v>
      </c>
      <c r="S40" s="680" t="s">
        <v>1003</v>
      </c>
      <c r="T40" s="680" t="s">
        <v>1003</v>
      </c>
      <c r="U40" s="680" t="s">
        <v>1003</v>
      </c>
      <c r="V40" s="680" t="s">
        <v>1003</v>
      </c>
      <c r="W40" s="680" t="s">
        <v>1003</v>
      </c>
      <c r="X40" s="680" t="s">
        <v>1003</v>
      </c>
      <c r="Y40" s="680" t="s">
        <v>1003</v>
      </c>
      <c r="Z40" s="680" t="s">
        <v>1003</v>
      </c>
      <c r="AA40" s="680" t="s">
        <v>1003</v>
      </c>
    </row>
    <row r="41" spans="1:28" s="677" customFormat="1" ht="47.25" x14ac:dyDescent="0.25">
      <c r="A41" s="673" t="s">
        <v>1383</v>
      </c>
      <c r="B41" s="674" t="s">
        <v>1379</v>
      </c>
      <c r="C41" s="675" t="s">
        <v>1346</v>
      </c>
      <c r="D41" s="676">
        <f>SUM(D42,D43,D44)</f>
        <v>0</v>
      </c>
      <c r="E41" s="676">
        <f t="shared" ref="E41:K41" si="7">SUM(E42,E43,E44)</f>
        <v>0</v>
      </c>
      <c r="F41" s="676">
        <f t="shared" si="7"/>
        <v>0</v>
      </c>
      <c r="G41" s="676">
        <f t="shared" si="7"/>
        <v>0</v>
      </c>
      <c r="H41" s="676">
        <f t="shared" si="7"/>
        <v>0</v>
      </c>
      <c r="I41" s="676">
        <f t="shared" si="7"/>
        <v>0</v>
      </c>
      <c r="J41" s="676">
        <f t="shared" si="7"/>
        <v>0</v>
      </c>
      <c r="K41" s="676">
        <f t="shared" si="7"/>
        <v>0</v>
      </c>
      <c r="L41" s="676" t="s">
        <v>1003</v>
      </c>
      <c r="M41" s="676" t="s">
        <v>1003</v>
      </c>
      <c r="N41" s="676" t="s">
        <v>1003</v>
      </c>
      <c r="O41" s="676" t="s">
        <v>1003</v>
      </c>
      <c r="P41" s="676" t="s">
        <v>1003</v>
      </c>
      <c r="Q41" s="676" t="s">
        <v>1003</v>
      </c>
      <c r="R41" s="676" t="s">
        <v>1003</v>
      </c>
      <c r="S41" s="676" t="s">
        <v>1003</v>
      </c>
      <c r="T41" s="676" t="s">
        <v>1003</v>
      </c>
      <c r="U41" s="676" t="s">
        <v>1003</v>
      </c>
      <c r="V41" s="676" t="s">
        <v>1003</v>
      </c>
      <c r="W41" s="676" t="s">
        <v>1003</v>
      </c>
      <c r="X41" s="676" t="s">
        <v>1003</v>
      </c>
      <c r="Y41" s="676" t="s">
        <v>1003</v>
      </c>
      <c r="Z41" s="676" t="s">
        <v>1003</v>
      </c>
      <c r="AA41" s="676" t="s">
        <v>1003</v>
      </c>
      <c r="AB41" s="214"/>
    </row>
    <row r="42" spans="1:28" ht="141.75" x14ac:dyDescent="0.25">
      <c r="A42" s="370" t="s">
        <v>1383</v>
      </c>
      <c r="B42" s="609" t="s">
        <v>1380</v>
      </c>
      <c r="C42" s="679" t="s">
        <v>1346</v>
      </c>
      <c r="D42" s="680" t="s">
        <v>1003</v>
      </c>
      <c r="E42" s="680" t="s">
        <v>1003</v>
      </c>
      <c r="F42" s="680" t="s">
        <v>1003</v>
      </c>
      <c r="G42" s="680" t="s">
        <v>1003</v>
      </c>
      <c r="H42" s="680" t="s">
        <v>1003</v>
      </c>
      <c r="I42" s="680" t="s">
        <v>1003</v>
      </c>
      <c r="J42" s="680" t="s">
        <v>1003</v>
      </c>
      <c r="K42" s="680" t="s">
        <v>1003</v>
      </c>
      <c r="L42" s="680" t="s">
        <v>1003</v>
      </c>
      <c r="M42" s="680" t="s">
        <v>1003</v>
      </c>
      <c r="N42" s="680" t="s">
        <v>1003</v>
      </c>
      <c r="O42" s="680" t="s">
        <v>1003</v>
      </c>
      <c r="P42" s="680" t="s">
        <v>1003</v>
      </c>
      <c r="Q42" s="680" t="s">
        <v>1003</v>
      </c>
      <c r="R42" s="680" t="s">
        <v>1003</v>
      </c>
      <c r="S42" s="680" t="s">
        <v>1003</v>
      </c>
      <c r="T42" s="680" t="s">
        <v>1003</v>
      </c>
      <c r="U42" s="680" t="s">
        <v>1003</v>
      </c>
      <c r="V42" s="680" t="s">
        <v>1003</v>
      </c>
      <c r="W42" s="680" t="s">
        <v>1003</v>
      </c>
      <c r="X42" s="680" t="s">
        <v>1003</v>
      </c>
      <c r="Y42" s="680" t="s">
        <v>1003</v>
      </c>
      <c r="Z42" s="680" t="s">
        <v>1003</v>
      </c>
      <c r="AA42" s="680" t="s">
        <v>1003</v>
      </c>
    </row>
    <row r="43" spans="1:28" ht="110.25" x14ac:dyDescent="0.25">
      <c r="A43" s="370" t="s">
        <v>1383</v>
      </c>
      <c r="B43" s="609" t="s">
        <v>1381</v>
      </c>
      <c r="C43" s="679" t="s">
        <v>1346</v>
      </c>
      <c r="D43" s="680" t="s">
        <v>1003</v>
      </c>
      <c r="E43" s="680" t="s">
        <v>1003</v>
      </c>
      <c r="F43" s="680" t="s">
        <v>1003</v>
      </c>
      <c r="G43" s="680" t="s">
        <v>1003</v>
      </c>
      <c r="H43" s="680" t="s">
        <v>1003</v>
      </c>
      <c r="I43" s="680" t="s">
        <v>1003</v>
      </c>
      <c r="J43" s="680" t="s">
        <v>1003</v>
      </c>
      <c r="K43" s="680" t="s">
        <v>1003</v>
      </c>
      <c r="L43" s="680" t="s">
        <v>1003</v>
      </c>
      <c r="M43" s="680" t="s">
        <v>1003</v>
      </c>
      <c r="N43" s="680" t="s">
        <v>1003</v>
      </c>
      <c r="O43" s="680" t="s">
        <v>1003</v>
      </c>
      <c r="P43" s="680" t="s">
        <v>1003</v>
      </c>
      <c r="Q43" s="680" t="s">
        <v>1003</v>
      </c>
      <c r="R43" s="680" t="s">
        <v>1003</v>
      </c>
      <c r="S43" s="680" t="s">
        <v>1003</v>
      </c>
      <c r="T43" s="680" t="s">
        <v>1003</v>
      </c>
      <c r="U43" s="680" t="s">
        <v>1003</v>
      </c>
      <c r="V43" s="680" t="s">
        <v>1003</v>
      </c>
      <c r="W43" s="680" t="s">
        <v>1003</v>
      </c>
      <c r="X43" s="680" t="s">
        <v>1003</v>
      </c>
      <c r="Y43" s="680" t="s">
        <v>1003</v>
      </c>
      <c r="Z43" s="680" t="s">
        <v>1003</v>
      </c>
      <c r="AA43" s="680" t="s">
        <v>1003</v>
      </c>
    </row>
    <row r="44" spans="1:28" ht="126" x14ac:dyDescent="0.25">
      <c r="A44" s="370" t="s">
        <v>1383</v>
      </c>
      <c r="B44" s="609" t="s">
        <v>1384</v>
      </c>
      <c r="C44" s="679" t="s">
        <v>1346</v>
      </c>
      <c r="D44" s="680" t="s">
        <v>1003</v>
      </c>
      <c r="E44" s="680" t="s">
        <v>1003</v>
      </c>
      <c r="F44" s="680" t="s">
        <v>1003</v>
      </c>
      <c r="G44" s="680" t="s">
        <v>1003</v>
      </c>
      <c r="H44" s="680" t="s">
        <v>1003</v>
      </c>
      <c r="I44" s="680" t="s">
        <v>1003</v>
      </c>
      <c r="J44" s="680" t="s">
        <v>1003</v>
      </c>
      <c r="K44" s="680" t="s">
        <v>1003</v>
      </c>
      <c r="L44" s="680" t="s">
        <v>1003</v>
      </c>
      <c r="M44" s="680" t="s">
        <v>1003</v>
      </c>
      <c r="N44" s="680" t="s">
        <v>1003</v>
      </c>
      <c r="O44" s="680" t="s">
        <v>1003</v>
      </c>
      <c r="P44" s="680" t="s">
        <v>1003</v>
      </c>
      <c r="Q44" s="680" t="s">
        <v>1003</v>
      </c>
      <c r="R44" s="680" t="s">
        <v>1003</v>
      </c>
      <c r="S44" s="680" t="s">
        <v>1003</v>
      </c>
      <c r="T44" s="680" t="s">
        <v>1003</v>
      </c>
      <c r="U44" s="680" t="s">
        <v>1003</v>
      </c>
      <c r="V44" s="680" t="s">
        <v>1003</v>
      </c>
      <c r="W44" s="680" t="s">
        <v>1003</v>
      </c>
      <c r="X44" s="680" t="s">
        <v>1003</v>
      </c>
      <c r="Y44" s="680" t="s">
        <v>1003</v>
      </c>
      <c r="Z44" s="680" t="s">
        <v>1003</v>
      </c>
      <c r="AA44" s="680" t="s">
        <v>1003</v>
      </c>
    </row>
    <row r="45" spans="1:28" s="670" customFormat="1" ht="94.5" x14ac:dyDescent="0.25">
      <c r="A45" s="667" t="s">
        <v>1385</v>
      </c>
      <c r="B45" s="590" t="s">
        <v>1386</v>
      </c>
      <c r="C45" s="672" t="s">
        <v>1346</v>
      </c>
      <c r="D45" s="669">
        <f>SUM(D46,D47)</f>
        <v>0</v>
      </c>
      <c r="E45" s="669" t="s">
        <v>1003</v>
      </c>
      <c r="F45" s="669">
        <f>SUM(F46,F47)</f>
        <v>0</v>
      </c>
      <c r="G45" s="669" t="s">
        <v>1003</v>
      </c>
      <c r="H45" s="669">
        <f>SUM(H46,H47)</f>
        <v>0</v>
      </c>
      <c r="I45" s="669" t="s">
        <v>1003</v>
      </c>
      <c r="J45" s="669">
        <f>SUM(J46,J47)</f>
        <v>0</v>
      </c>
      <c r="K45" s="669" t="s">
        <v>1003</v>
      </c>
      <c r="L45" s="669" t="s">
        <v>1003</v>
      </c>
      <c r="M45" s="669" t="s">
        <v>1003</v>
      </c>
      <c r="N45" s="669" t="s">
        <v>1003</v>
      </c>
      <c r="O45" s="669" t="s">
        <v>1003</v>
      </c>
      <c r="P45" s="669" t="s">
        <v>1003</v>
      </c>
      <c r="Q45" s="669" t="s">
        <v>1003</v>
      </c>
      <c r="R45" s="669" t="s">
        <v>1003</v>
      </c>
      <c r="S45" s="669" t="s">
        <v>1003</v>
      </c>
      <c r="T45" s="669" t="s">
        <v>1003</v>
      </c>
      <c r="U45" s="669" t="s">
        <v>1003</v>
      </c>
      <c r="V45" s="669" t="s">
        <v>1003</v>
      </c>
      <c r="W45" s="669" t="s">
        <v>1003</v>
      </c>
      <c r="X45" s="669" t="s">
        <v>1003</v>
      </c>
      <c r="Y45" s="669" t="s">
        <v>1003</v>
      </c>
      <c r="Z45" s="669" t="s">
        <v>1003</v>
      </c>
      <c r="AA45" s="669" t="s">
        <v>1003</v>
      </c>
      <c r="AB45" s="214"/>
    </row>
    <row r="46" spans="1:28" ht="78.75" x14ac:dyDescent="0.25">
      <c r="A46" s="370" t="s">
        <v>1387</v>
      </c>
      <c r="B46" s="609" t="s">
        <v>1388</v>
      </c>
      <c r="C46" s="679" t="s">
        <v>1346</v>
      </c>
      <c r="D46" s="680" t="s">
        <v>1003</v>
      </c>
      <c r="E46" s="680" t="s">
        <v>1003</v>
      </c>
      <c r="F46" s="680" t="s">
        <v>1003</v>
      </c>
      <c r="G46" s="680" t="s">
        <v>1003</v>
      </c>
      <c r="H46" s="680" t="s">
        <v>1003</v>
      </c>
      <c r="I46" s="680" t="s">
        <v>1003</v>
      </c>
      <c r="J46" s="680" t="s">
        <v>1003</v>
      </c>
      <c r="K46" s="680" t="s">
        <v>1003</v>
      </c>
      <c r="L46" s="680" t="s">
        <v>1003</v>
      </c>
      <c r="M46" s="680" t="s">
        <v>1003</v>
      </c>
      <c r="N46" s="680" t="s">
        <v>1003</v>
      </c>
      <c r="O46" s="680" t="s">
        <v>1003</v>
      </c>
      <c r="P46" s="680" t="s">
        <v>1003</v>
      </c>
      <c r="Q46" s="680" t="s">
        <v>1003</v>
      </c>
      <c r="R46" s="680" t="s">
        <v>1003</v>
      </c>
      <c r="S46" s="680" t="s">
        <v>1003</v>
      </c>
      <c r="T46" s="680" t="s">
        <v>1003</v>
      </c>
      <c r="U46" s="680" t="s">
        <v>1003</v>
      </c>
      <c r="V46" s="680" t="s">
        <v>1003</v>
      </c>
      <c r="W46" s="680" t="s">
        <v>1003</v>
      </c>
      <c r="X46" s="680" t="s">
        <v>1003</v>
      </c>
      <c r="Y46" s="680" t="s">
        <v>1003</v>
      </c>
      <c r="Z46" s="680" t="s">
        <v>1003</v>
      </c>
      <c r="AA46" s="680" t="s">
        <v>1003</v>
      </c>
    </row>
    <row r="47" spans="1:28" ht="94.5" x14ac:dyDescent="0.25">
      <c r="A47" s="370" t="s">
        <v>1389</v>
      </c>
      <c r="B47" s="609" t="s">
        <v>1390</v>
      </c>
      <c r="C47" s="679" t="s">
        <v>1346</v>
      </c>
      <c r="D47" s="680" t="s">
        <v>1003</v>
      </c>
      <c r="E47" s="680" t="s">
        <v>1003</v>
      </c>
      <c r="F47" s="680" t="s">
        <v>1003</v>
      </c>
      <c r="G47" s="680" t="s">
        <v>1003</v>
      </c>
      <c r="H47" s="680" t="s">
        <v>1003</v>
      </c>
      <c r="I47" s="680" t="s">
        <v>1003</v>
      </c>
      <c r="J47" s="680" t="s">
        <v>1003</v>
      </c>
      <c r="K47" s="680" t="s">
        <v>1003</v>
      </c>
      <c r="L47" s="680" t="s">
        <v>1003</v>
      </c>
      <c r="M47" s="680" t="s">
        <v>1003</v>
      </c>
      <c r="N47" s="680" t="s">
        <v>1003</v>
      </c>
      <c r="O47" s="680" t="s">
        <v>1003</v>
      </c>
      <c r="P47" s="680" t="s">
        <v>1003</v>
      </c>
      <c r="Q47" s="680" t="s">
        <v>1003</v>
      </c>
      <c r="R47" s="680" t="s">
        <v>1003</v>
      </c>
      <c r="S47" s="680" t="s">
        <v>1003</v>
      </c>
      <c r="T47" s="680" t="s">
        <v>1003</v>
      </c>
      <c r="U47" s="680" t="s">
        <v>1003</v>
      </c>
      <c r="V47" s="680" t="s">
        <v>1003</v>
      </c>
      <c r="W47" s="680" t="s">
        <v>1003</v>
      </c>
      <c r="X47" s="680" t="s">
        <v>1003</v>
      </c>
      <c r="Y47" s="680" t="s">
        <v>1003</v>
      </c>
      <c r="Z47" s="680" t="s">
        <v>1003</v>
      </c>
      <c r="AA47" s="680" t="s">
        <v>1003</v>
      </c>
    </row>
    <row r="48" spans="1:28" s="684" customFormat="1" ht="47.25" x14ac:dyDescent="0.25">
      <c r="A48" s="681" t="s">
        <v>188</v>
      </c>
      <c r="B48" s="594" t="s">
        <v>1391</v>
      </c>
      <c r="C48" s="682" t="s">
        <v>1346</v>
      </c>
      <c r="D48" s="683">
        <f>SUM(D49,D52,D74,D83)</f>
        <v>0</v>
      </c>
      <c r="E48" s="683">
        <f t="shared" ref="E48:J48" si="8">SUM(E49,E52,E74,E83)</f>
        <v>0</v>
      </c>
      <c r="F48" s="683">
        <f t="shared" si="8"/>
        <v>0.42499999999999999</v>
      </c>
      <c r="G48" s="683">
        <f t="shared" si="8"/>
        <v>2.1680000000000001</v>
      </c>
      <c r="H48" s="683">
        <f t="shared" si="8"/>
        <v>7.3810000000000011</v>
      </c>
      <c r="I48" s="683">
        <f t="shared" si="8"/>
        <v>10.013</v>
      </c>
      <c r="J48" s="683">
        <f t="shared" si="8"/>
        <v>-5.1414780819749966E-4</v>
      </c>
      <c r="K48" s="683">
        <f>SUM(K49,K52,K74,K83)</f>
        <v>-2.7753798069314762E-3</v>
      </c>
      <c r="L48" s="683" t="s">
        <v>1003</v>
      </c>
      <c r="M48" s="683" t="s">
        <v>1003</v>
      </c>
      <c r="N48" s="683" t="s">
        <v>1003</v>
      </c>
      <c r="O48" s="683" t="s">
        <v>1003</v>
      </c>
      <c r="P48" s="683" t="s">
        <v>1003</v>
      </c>
      <c r="Q48" s="683" t="s">
        <v>1003</v>
      </c>
      <c r="R48" s="683" t="s">
        <v>1003</v>
      </c>
      <c r="S48" s="683" t="s">
        <v>1003</v>
      </c>
      <c r="T48" s="683" t="s">
        <v>1003</v>
      </c>
      <c r="U48" s="683" t="s">
        <v>1003</v>
      </c>
      <c r="V48" s="683" t="s">
        <v>1003</v>
      </c>
      <c r="W48" s="683" t="s">
        <v>1003</v>
      </c>
      <c r="X48" s="683" t="s">
        <v>1003</v>
      </c>
      <c r="Y48" s="683" t="s">
        <v>1003</v>
      </c>
      <c r="Z48" s="683" t="s">
        <v>1003</v>
      </c>
      <c r="AA48" s="683" t="s">
        <v>1003</v>
      </c>
      <c r="AB48" s="214"/>
    </row>
    <row r="49" spans="1:29" s="670" customFormat="1" ht="78.75" x14ac:dyDescent="0.25">
      <c r="A49" s="667" t="s">
        <v>189</v>
      </c>
      <c r="B49" s="590" t="s">
        <v>1392</v>
      </c>
      <c r="C49" s="672" t="s">
        <v>1346</v>
      </c>
      <c r="D49" s="669">
        <f>SUM(D50,D51)</f>
        <v>0</v>
      </c>
      <c r="E49" s="669" t="s">
        <v>1003</v>
      </c>
      <c r="F49" s="669">
        <f>SUM(F50,F51)</f>
        <v>0</v>
      </c>
      <c r="G49" s="669" t="s">
        <v>1003</v>
      </c>
      <c r="H49" s="669">
        <f>SUM(H50,H51)</f>
        <v>0</v>
      </c>
      <c r="I49" s="669" t="s">
        <v>1003</v>
      </c>
      <c r="J49" s="669">
        <f>SUM(J50,J51)</f>
        <v>0</v>
      </c>
      <c r="K49" s="669" t="s">
        <v>1003</v>
      </c>
      <c r="L49" s="669" t="s">
        <v>1003</v>
      </c>
      <c r="M49" s="669" t="s">
        <v>1003</v>
      </c>
      <c r="N49" s="669" t="s">
        <v>1003</v>
      </c>
      <c r="O49" s="669" t="s">
        <v>1003</v>
      </c>
      <c r="P49" s="669" t="s">
        <v>1003</v>
      </c>
      <c r="Q49" s="669" t="s">
        <v>1003</v>
      </c>
      <c r="R49" s="669" t="s">
        <v>1003</v>
      </c>
      <c r="S49" s="669" t="s">
        <v>1003</v>
      </c>
      <c r="T49" s="669" t="s">
        <v>1003</v>
      </c>
      <c r="U49" s="669" t="s">
        <v>1003</v>
      </c>
      <c r="V49" s="669" t="s">
        <v>1003</v>
      </c>
      <c r="W49" s="669" t="s">
        <v>1003</v>
      </c>
      <c r="X49" s="669" t="s">
        <v>1003</v>
      </c>
      <c r="Y49" s="669" t="s">
        <v>1003</v>
      </c>
      <c r="Z49" s="669" t="s">
        <v>1003</v>
      </c>
      <c r="AA49" s="669" t="s">
        <v>1003</v>
      </c>
      <c r="AB49" s="214"/>
    </row>
    <row r="50" spans="1:29" s="677" customFormat="1" ht="31.5" x14ac:dyDescent="0.25">
      <c r="A50" s="673" t="s">
        <v>190</v>
      </c>
      <c r="B50" s="674" t="s">
        <v>1393</v>
      </c>
      <c r="C50" s="675" t="s">
        <v>1346</v>
      </c>
      <c r="D50" s="676" t="s">
        <v>1003</v>
      </c>
      <c r="E50" s="676" t="s">
        <v>1003</v>
      </c>
      <c r="F50" s="676" t="s">
        <v>1003</v>
      </c>
      <c r="G50" s="676" t="s">
        <v>1003</v>
      </c>
      <c r="H50" s="676" t="s">
        <v>1003</v>
      </c>
      <c r="I50" s="676" t="s">
        <v>1003</v>
      </c>
      <c r="J50" s="676" t="s">
        <v>1003</v>
      </c>
      <c r="K50" s="676" t="s">
        <v>1003</v>
      </c>
      <c r="L50" s="676" t="s">
        <v>1003</v>
      </c>
      <c r="M50" s="676" t="s">
        <v>1003</v>
      </c>
      <c r="N50" s="676" t="s">
        <v>1003</v>
      </c>
      <c r="O50" s="676" t="s">
        <v>1003</v>
      </c>
      <c r="P50" s="676" t="s">
        <v>1003</v>
      </c>
      <c r="Q50" s="676" t="s">
        <v>1003</v>
      </c>
      <c r="R50" s="676" t="s">
        <v>1003</v>
      </c>
      <c r="S50" s="676" t="s">
        <v>1003</v>
      </c>
      <c r="T50" s="676" t="s">
        <v>1003</v>
      </c>
      <c r="U50" s="676" t="s">
        <v>1003</v>
      </c>
      <c r="V50" s="676" t="s">
        <v>1003</v>
      </c>
      <c r="W50" s="676" t="s">
        <v>1003</v>
      </c>
      <c r="X50" s="676" t="s">
        <v>1003</v>
      </c>
      <c r="Y50" s="676" t="s">
        <v>1003</v>
      </c>
      <c r="Z50" s="676" t="s">
        <v>1003</v>
      </c>
      <c r="AA50" s="676" t="s">
        <v>1003</v>
      </c>
      <c r="AB50" s="214"/>
    </row>
    <row r="51" spans="1:29" s="677" customFormat="1" ht="78.75" x14ac:dyDescent="0.25">
      <c r="A51" s="673" t="s">
        <v>191</v>
      </c>
      <c r="B51" s="674" t="s">
        <v>1394</v>
      </c>
      <c r="C51" s="675" t="s">
        <v>1346</v>
      </c>
      <c r="D51" s="676" t="s">
        <v>1003</v>
      </c>
      <c r="E51" s="676" t="s">
        <v>1003</v>
      </c>
      <c r="F51" s="676" t="s">
        <v>1003</v>
      </c>
      <c r="G51" s="676" t="s">
        <v>1003</v>
      </c>
      <c r="H51" s="676" t="s">
        <v>1003</v>
      </c>
      <c r="I51" s="676" t="s">
        <v>1003</v>
      </c>
      <c r="J51" s="676" t="s">
        <v>1003</v>
      </c>
      <c r="K51" s="676" t="s">
        <v>1003</v>
      </c>
      <c r="L51" s="676" t="s">
        <v>1003</v>
      </c>
      <c r="M51" s="676" t="s">
        <v>1003</v>
      </c>
      <c r="N51" s="676" t="s">
        <v>1003</v>
      </c>
      <c r="O51" s="676" t="s">
        <v>1003</v>
      </c>
      <c r="P51" s="676" t="s">
        <v>1003</v>
      </c>
      <c r="Q51" s="676" t="s">
        <v>1003</v>
      </c>
      <c r="R51" s="676" t="s">
        <v>1003</v>
      </c>
      <c r="S51" s="676" t="s">
        <v>1003</v>
      </c>
      <c r="T51" s="676" t="s">
        <v>1003</v>
      </c>
      <c r="U51" s="676" t="s">
        <v>1003</v>
      </c>
      <c r="V51" s="676" t="s">
        <v>1003</v>
      </c>
      <c r="W51" s="676" t="s">
        <v>1003</v>
      </c>
      <c r="X51" s="676" t="s">
        <v>1003</v>
      </c>
      <c r="Y51" s="676" t="s">
        <v>1003</v>
      </c>
      <c r="Z51" s="676" t="s">
        <v>1003</v>
      </c>
      <c r="AA51" s="676" t="s">
        <v>1003</v>
      </c>
      <c r="AB51" s="214"/>
    </row>
    <row r="52" spans="1:29" s="670" customFormat="1" ht="47.25" x14ac:dyDescent="0.25">
      <c r="A52" s="667" t="s">
        <v>199</v>
      </c>
      <c r="B52" s="590" t="s">
        <v>1397</v>
      </c>
      <c r="C52" s="672" t="s">
        <v>1346</v>
      </c>
      <c r="D52" s="669">
        <f>SUM(D53,D54)</f>
        <v>0</v>
      </c>
      <c r="E52" s="685" t="s">
        <v>1003</v>
      </c>
      <c r="F52" s="669">
        <f t="shared" ref="F52:K52" si="9">SUM(F53,F54)</f>
        <v>0.42499999999999999</v>
      </c>
      <c r="G52" s="669">
        <f t="shared" si="9"/>
        <v>2.1680000000000001</v>
      </c>
      <c r="H52" s="669">
        <f t="shared" si="9"/>
        <v>7.3810000000000011</v>
      </c>
      <c r="I52" s="669">
        <f t="shared" si="9"/>
        <v>10.013</v>
      </c>
      <c r="J52" s="669">
        <f t="shared" si="9"/>
        <v>-5.1414780819749966E-4</v>
      </c>
      <c r="K52" s="669">
        <f t="shared" si="9"/>
        <v>-2.7753798069314762E-3</v>
      </c>
      <c r="L52" s="669" t="s">
        <v>1003</v>
      </c>
      <c r="M52" s="669" t="s">
        <v>1003</v>
      </c>
      <c r="N52" s="669" t="s">
        <v>1003</v>
      </c>
      <c r="O52" s="669" t="s">
        <v>1003</v>
      </c>
      <c r="P52" s="669" t="s">
        <v>1003</v>
      </c>
      <c r="Q52" s="669" t="s">
        <v>1003</v>
      </c>
      <c r="R52" s="669" t="s">
        <v>1003</v>
      </c>
      <c r="S52" s="669" t="s">
        <v>1003</v>
      </c>
      <c r="T52" s="669" t="s">
        <v>1003</v>
      </c>
      <c r="U52" s="669" t="s">
        <v>1003</v>
      </c>
      <c r="V52" s="669" t="s">
        <v>1003</v>
      </c>
      <c r="W52" s="669" t="s">
        <v>1003</v>
      </c>
      <c r="X52" s="669" t="s">
        <v>1003</v>
      </c>
      <c r="Y52" s="669" t="s">
        <v>1003</v>
      </c>
      <c r="Z52" s="669" t="s">
        <v>1003</v>
      </c>
      <c r="AA52" s="669" t="s">
        <v>1003</v>
      </c>
      <c r="AB52" s="214"/>
    </row>
    <row r="53" spans="1:29" s="677" customFormat="1" ht="31.5" x14ac:dyDescent="0.25">
      <c r="A53" s="673" t="s">
        <v>1398</v>
      </c>
      <c r="B53" s="674" t="s">
        <v>1399</v>
      </c>
      <c r="C53" s="675" t="s">
        <v>1346</v>
      </c>
      <c r="D53" s="676" t="s">
        <v>1003</v>
      </c>
      <c r="E53" s="676" t="s">
        <v>1003</v>
      </c>
      <c r="F53" s="676" t="s">
        <v>1003</v>
      </c>
      <c r="G53" s="676" t="s">
        <v>1003</v>
      </c>
      <c r="H53" s="676" t="s">
        <v>1003</v>
      </c>
      <c r="I53" s="676" t="s">
        <v>1003</v>
      </c>
      <c r="J53" s="676" t="s">
        <v>1003</v>
      </c>
      <c r="K53" s="676" t="s">
        <v>1003</v>
      </c>
      <c r="L53" s="676" t="s">
        <v>1003</v>
      </c>
      <c r="M53" s="676" t="s">
        <v>1003</v>
      </c>
      <c r="N53" s="676" t="s">
        <v>1003</v>
      </c>
      <c r="O53" s="676" t="s">
        <v>1003</v>
      </c>
      <c r="P53" s="676" t="s">
        <v>1003</v>
      </c>
      <c r="Q53" s="676" t="s">
        <v>1003</v>
      </c>
      <c r="R53" s="676" t="s">
        <v>1003</v>
      </c>
      <c r="S53" s="676" t="s">
        <v>1003</v>
      </c>
      <c r="T53" s="676" t="s">
        <v>1003</v>
      </c>
      <c r="U53" s="676" t="s">
        <v>1003</v>
      </c>
      <c r="V53" s="676" t="s">
        <v>1003</v>
      </c>
      <c r="W53" s="676" t="s">
        <v>1003</v>
      </c>
      <c r="X53" s="676" t="s">
        <v>1003</v>
      </c>
      <c r="Y53" s="676" t="s">
        <v>1003</v>
      </c>
      <c r="Z53" s="676" t="s">
        <v>1003</v>
      </c>
      <c r="AA53" s="676" t="s">
        <v>1003</v>
      </c>
      <c r="AB53" s="214"/>
    </row>
    <row r="54" spans="1:29" s="677" customFormat="1" ht="47.25" x14ac:dyDescent="0.25">
      <c r="A54" s="673" t="s">
        <v>1175</v>
      </c>
      <c r="B54" s="686" t="s">
        <v>1400</v>
      </c>
      <c r="C54" s="675" t="s">
        <v>1346</v>
      </c>
      <c r="D54" s="676">
        <f>SUM(D55:D65,D70)</f>
        <v>0</v>
      </c>
      <c r="E54" s="687" t="s">
        <v>1003</v>
      </c>
      <c r="F54" s="676">
        <f>SUM(F55:F65,F70)</f>
        <v>0.42499999999999999</v>
      </c>
      <c r="G54" s="676">
        <f>SUM(G55:G65,G70)</f>
        <v>2.1680000000000001</v>
      </c>
      <c r="H54" s="676">
        <f t="shared" ref="H54:I54" si="10">SUM(H55:H65,H70)</f>
        <v>7.3810000000000011</v>
      </c>
      <c r="I54" s="676">
        <f t="shared" si="10"/>
        <v>10.013</v>
      </c>
      <c r="J54" s="676">
        <f>AVERAGE(J55:J64,J65,J70)</f>
        <v>-5.1414780819749966E-4</v>
      </c>
      <c r="K54" s="676">
        <f>AVERAGE(K55:K64,K65,K70)</f>
        <v>-2.7753798069314762E-3</v>
      </c>
      <c r="L54" s="676">
        <f>SUM(L55:L64)</f>
        <v>0</v>
      </c>
      <c r="M54" s="676" t="s">
        <v>1003</v>
      </c>
      <c r="N54" s="676">
        <f>SUM(N55:N64)</f>
        <v>0</v>
      </c>
      <c r="O54" s="676" t="s">
        <v>1003</v>
      </c>
      <c r="P54" s="676">
        <f>SUM(P55:P64)</f>
        <v>0</v>
      </c>
      <c r="Q54" s="676" t="s">
        <v>1003</v>
      </c>
      <c r="R54" s="676">
        <f>SUM(R55:R64)</f>
        <v>0</v>
      </c>
      <c r="S54" s="676" t="s">
        <v>1003</v>
      </c>
      <c r="T54" s="676">
        <f>SUM(T55:T64)</f>
        <v>0</v>
      </c>
      <c r="U54" s="676" t="s">
        <v>1003</v>
      </c>
      <c r="V54" s="676">
        <f>SUM(V55:V64)</f>
        <v>0</v>
      </c>
      <c r="W54" s="676" t="s">
        <v>1003</v>
      </c>
      <c r="X54" s="676">
        <f>SUM(X55:X64)</f>
        <v>0</v>
      </c>
      <c r="Y54" s="676" t="s">
        <v>1003</v>
      </c>
      <c r="Z54" s="676">
        <f>SUM(Z55:Z64)</f>
        <v>0</v>
      </c>
      <c r="AA54" s="676" t="s">
        <v>1003</v>
      </c>
      <c r="AB54" s="214"/>
    </row>
    <row r="55" spans="1:29" s="638" customFormat="1" ht="189" x14ac:dyDescent="0.25">
      <c r="A55" s="688" t="s">
        <v>1175</v>
      </c>
      <c r="B55" s="689" t="s">
        <v>1494</v>
      </c>
      <c r="C55" s="679" t="s">
        <v>1495</v>
      </c>
      <c r="D55" s="690" t="s">
        <v>1003</v>
      </c>
      <c r="E55" s="691" t="s">
        <v>1003</v>
      </c>
      <c r="F55" s="691">
        <v>0</v>
      </c>
      <c r="G55" s="691" t="s">
        <v>1003</v>
      </c>
      <c r="H55" s="691">
        <v>0.47199999999999998</v>
      </c>
      <c r="I55" s="691">
        <f>0.472+0.02</f>
        <v>0.49199999999999999</v>
      </c>
      <c r="J55" s="691">
        <v>0</v>
      </c>
      <c r="K55" s="691">
        <v>0</v>
      </c>
      <c r="L55" s="692" t="s">
        <v>1003</v>
      </c>
      <c r="M55" s="692" t="s">
        <v>1003</v>
      </c>
      <c r="N55" s="692" t="s">
        <v>1003</v>
      </c>
      <c r="O55" s="692" t="s">
        <v>1003</v>
      </c>
      <c r="P55" s="692" t="s">
        <v>1003</v>
      </c>
      <c r="Q55" s="692" t="s">
        <v>1003</v>
      </c>
      <c r="R55" s="692" t="s">
        <v>1003</v>
      </c>
      <c r="S55" s="692" t="s">
        <v>1003</v>
      </c>
      <c r="T55" s="692" t="s">
        <v>1003</v>
      </c>
      <c r="U55" s="692" t="s">
        <v>1003</v>
      </c>
      <c r="V55" s="692" t="s">
        <v>1003</v>
      </c>
      <c r="W55" s="692" t="s">
        <v>1003</v>
      </c>
      <c r="X55" s="692" t="s">
        <v>1003</v>
      </c>
      <c r="Y55" s="692" t="s">
        <v>1003</v>
      </c>
      <c r="Z55" s="692" t="s">
        <v>1003</v>
      </c>
      <c r="AA55" s="692" t="s">
        <v>1003</v>
      </c>
    </row>
    <row r="56" spans="1:29" s="638" customFormat="1" ht="189" x14ac:dyDescent="0.25">
      <c r="A56" s="679" t="s">
        <v>1175</v>
      </c>
      <c r="B56" s="693" t="s">
        <v>1496</v>
      </c>
      <c r="C56" s="679" t="s">
        <v>1497</v>
      </c>
      <c r="D56" s="690" t="s">
        <v>1003</v>
      </c>
      <c r="E56" s="691" t="s">
        <v>1003</v>
      </c>
      <c r="F56" s="691">
        <v>0</v>
      </c>
      <c r="G56" s="691" t="s">
        <v>1003</v>
      </c>
      <c r="H56" s="691">
        <v>2.5110000000000001</v>
      </c>
      <c r="I56" s="691">
        <f>2.511+0.291</f>
        <v>2.802</v>
      </c>
      <c r="J56" s="691">
        <v>0</v>
      </c>
      <c r="K56" s="691">
        <v>0</v>
      </c>
      <c r="L56" s="692" t="s">
        <v>1003</v>
      </c>
      <c r="M56" s="692" t="s">
        <v>1003</v>
      </c>
      <c r="N56" s="692" t="s">
        <v>1003</v>
      </c>
      <c r="O56" s="692" t="s">
        <v>1003</v>
      </c>
      <c r="P56" s="692" t="s">
        <v>1003</v>
      </c>
      <c r="Q56" s="692" t="s">
        <v>1003</v>
      </c>
      <c r="R56" s="692" t="s">
        <v>1003</v>
      </c>
      <c r="S56" s="692" t="s">
        <v>1003</v>
      </c>
      <c r="T56" s="692" t="s">
        <v>1003</v>
      </c>
      <c r="U56" s="692" t="s">
        <v>1003</v>
      </c>
      <c r="V56" s="692" t="s">
        <v>1003</v>
      </c>
      <c r="W56" s="692" t="s">
        <v>1003</v>
      </c>
      <c r="X56" s="692" t="s">
        <v>1003</v>
      </c>
      <c r="Y56" s="692" t="s">
        <v>1003</v>
      </c>
      <c r="Z56" s="692" t="s">
        <v>1003</v>
      </c>
      <c r="AA56" s="692" t="s">
        <v>1003</v>
      </c>
    </row>
    <row r="57" spans="1:29" s="638" customFormat="1" ht="187.5" customHeight="1" x14ac:dyDescent="0.25">
      <c r="A57" s="679" t="s">
        <v>1175</v>
      </c>
      <c r="B57" s="693" t="s">
        <v>1498</v>
      </c>
      <c r="C57" s="679" t="s">
        <v>1499</v>
      </c>
      <c r="D57" s="690" t="s">
        <v>1003</v>
      </c>
      <c r="E57" s="691" t="s">
        <v>1003</v>
      </c>
      <c r="F57" s="691">
        <v>0</v>
      </c>
      <c r="G57" s="691" t="s">
        <v>1003</v>
      </c>
      <c r="H57" s="691">
        <v>1.05</v>
      </c>
      <c r="I57" s="691">
        <v>1.07</v>
      </c>
      <c r="J57" s="691">
        <f>2*35/63190-((1.5+2)*35/63190)/1</f>
        <v>-8.3082766260484243E-4</v>
      </c>
      <c r="K57" s="691">
        <f>J57</f>
        <v>-8.3082766260484243E-4</v>
      </c>
      <c r="L57" s="692" t="s">
        <v>1003</v>
      </c>
      <c r="M57" s="692" t="s">
        <v>1003</v>
      </c>
      <c r="N57" s="692" t="s">
        <v>1003</v>
      </c>
      <c r="O57" s="692" t="s">
        <v>1003</v>
      </c>
      <c r="P57" s="692" t="s">
        <v>1003</v>
      </c>
      <c r="Q57" s="692" t="s">
        <v>1003</v>
      </c>
      <c r="R57" s="692" t="s">
        <v>1003</v>
      </c>
      <c r="S57" s="692" t="s">
        <v>1003</v>
      </c>
      <c r="T57" s="692" t="s">
        <v>1003</v>
      </c>
      <c r="U57" s="692" t="s">
        <v>1003</v>
      </c>
      <c r="V57" s="692" t="s">
        <v>1003</v>
      </c>
      <c r="W57" s="692" t="s">
        <v>1003</v>
      </c>
      <c r="X57" s="692" t="s">
        <v>1003</v>
      </c>
      <c r="Y57" s="692" t="s">
        <v>1003</v>
      </c>
      <c r="Z57" s="692" t="s">
        <v>1003</v>
      </c>
      <c r="AA57" s="692" t="s">
        <v>1003</v>
      </c>
    </row>
    <row r="58" spans="1:29" s="638" customFormat="1" ht="189" x14ac:dyDescent="0.25">
      <c r="A58" s="679" t="s">
        <v>1175</v>
      </c>
      <c r="B58" s="689" t="s">
        <v>1500</v>
      </c>
      <c r="C58" s="679" t="s">
        <v>1501</v>
      </c>
      <c r="D58" s="690" t="s">
        <v>1003</v>
      </c>
      <c r="E58" s="691" t="s">
        <v>1003</v>
      </c>
      <c r="F58" s="691">
        <v>0.42499999999999999</v>
      </c>
      <c r="G58" s="691">
        <f>0.45+0.2+0.05-0.333</f>
        <v>0.36700000000000005</v>
      </c>
      <c r="H58" s="691">
        <v>0</v>
      </c>
      <c r="I58" s="691">
        <v>0.33300000000000002</v>
      </c>
      <c r="J58" s="691">
        <f>0*6/63190-1.75*6/63190/1</f>
        <v>-1.661655325209685E-4</v>
      </c>
      <c r="K58" s="691">
        <f>J58</f>
        <v>-1.661655325209685E-4</v>
      </c>
      <c r="L58" s="692" t="s">
        <v>1003</v>
      </c>
      <c r="M58" s="692" t="s">
        <v>1003</v>
      </c>
      <c r="N58" s="692" t="s">
        <v>1003</v>
      </c>
      <c r="O58" s="692" t="s">
        <v>1003</v>
      </c>
      <c r="P58" s="692" t="s">
        <v>1003</v>
      </c>
      <c r="Q58" s="692" t="s">
        <v>1003</v>
      </c>
      <c r="R58" s="692" t="s">
        <v>1003</v>
      </c>
      <c r="S58" s="692" t="s">
        <v>1003</v>
      </c>
      <c r="T58" s="692" t="s">
        <v>1003</v>
      </c>
      <c r="U58" s="692" t="s">
        <v>1003</v>
      </c>
      <c r="V58" s="692" t="s">
        <v>1003</v>
      </c>
      <c r="W58" s="692" t="s">
        <v>1003</v>
      </c>
      <c r="X58" s="692" t="s">
        <v>1003</v>
      </c>
      <c r="Y58" s="692" t="s">
        <v>1003</v>
      </c>
      <c r="Z58" s="692" t="s">
        <v>1003</v>
      </c>
      <c r="AA58" s="692" t="s">
        <v>1003</v>
      </c>
    </row>
    <row r="59" spans="1:29" s="638" customFormat="1" ht="157.5" x14ac:dyDescent="0.25">
      <c r="A59" s="679" t="s">
        <v>1175</v>
      </c>
      <c r="B59" s="693" t="s">
        <v>1502</v>
      </c>
      <c r="C59" s="679" t="s">
        <v>1503</v>
      </c>
      <c r="D59" s="690" t="s">
        <v>1003</v>
      </c>
      <c r="E59" s="691" t="s">
        <v>1003</v>
      </c>
      <c r="F59" s="691">
        <v>0</v>
      </c>
      <c r="G59" s="691">
        <f>0.1+0.8+0.08+0.05-0.829</f>
        <v>0.20100000000000007</v>
      </c>
      <c r="H59" s="691">
        <v>0.76900000000000002</v>
      </c>
      <c r="I59" s="691">
        <v>0.82899999999999996</v>
      </c>
      <c r="J59" s="691">
        <v>0</v>
      </c>
      <c r="K59" s="691">
        <f>J59</f>
        <v>0</v>
      </c>
      <c r="L59" s="692" t="s">
        <v>1003</v>
      </c>
      <c r="M59" s="692" t="s">
        <v>1003</v>
      </c>
      <c r="N59" s="692" t="s">
        <v>1003</v>
      </c>
      <c r="O59" s="692" t="s">
        <v>1003</v>
      </c>
      <c r="P59" s="692" t="s">
        <v>1003</v>
      </c>
      <c r="Q59" s="692" t="s">
        <v>1003</v>
      </c>
      <c r="R59" s="692" t="s">
        <v>1003</v>
      </c>
      <c r="S59" s="692" t="s">
        <v>1003</v>
      </c>
      <c r="T59" s="692" t="s">
        <v>1003</v>
      </c>
      <c r="U59" s="692" t="s">
        <v>1003</v>
      </c>
      <c r="V59" s="692" t="s">
        <v>1003</v>
      </c>
      <c r="W59" s="692" t="s">
        <v>1003</v>
      </c>
      <c r="X59" s="692" t="s">
        <v>1003</v>
      </c>
      <c r="Y59" s="692" t="s">
        <v>1003</v>
      </c>
      <c r="Z59" s="692" t="s">
        <v>1003</v>
      </c>
      <c r="AA59" s="692" t="s">
        <v>1003</v>
      </c>
      <c r="AC59" s="694"/>
    </row>
    <row r="60" spans="1:29" s="638" customFormat="1" ht="105.75" customHeight="1" x14ac:dyDescent="0.25">
      <c r="A60" s="368" t="s">
        <v>1175</v>
      </c>
      <c r="B60" s="695" t="s">
        <v>1504</v>
      </c>
      <c r="C60" s="368" t="s">
        <v>1505</v>
      </c>
      <c r="D60" s="690" t="s">
        <v>1003</v>
      </c>
      <c r="E60" s="691" t="s">
        <v>1003</v>
      </c>
      <c r="F60" s="680">
        <v>0</v>
      </c>
      <c r="G60" s="691" t="s">
        <v>1003</v>
      </c>
      <c r="H60" s="680">
        <v>0.82</v>
      </c>
      <c r="I60" s="680">
        <v>0.82</v>
      </c>
      <c r="J60" s="680">
        <f>1*9/63190-2*9/63190/1</f>
        <v>-1.4242759930368728E-4</v>
      </c>
      <c r="K60" s="680">
        <f>1*9/63190-2*9/63190/1</f>
        <v>-1.4242759930368728E-4</v>
      </c>
      <c r="L60" s="692" t="s">
        <v>1003</v>
      </c>
      <c r="M60" s="692" t="s">
        <v>1003</v>
      </c>
      <c r="N60" s="692" t="s">
        <v>1003</v>
      </c>
      <c r="O60" s="692" t="s">
        <v>1003</v>
      </c>
      <c r="P60" s="692" t="s">
        <v>1003</v>
      </c>
      <c r="Q60" s="692" t="s">
        <v>1003</v>
      </c>
      <c r="R60" s="692" t="s">
        <v>1003</v>
      </c>
      <c r="S60" s="692" t="s">
        <v>1003</v>
      </c>
      <c r="T60" s="692" t="s">
        <v>1003</v>
      </c>
      <c r="U60" s="692" t="s">
        <v>1003</v>
      </c>
      <c r="V60" s="692" t="s">
        <v>1003</v>
      </c>
      <c r="W60" s="692" t="s">
        <v>1003</v>
      </c>
      <c r="X60" s="692" t="s">
        <v>1003</v>
      </c>
      <c r="Y60" s="692" t="s">
        <v>1003</v>
      </c>
      <c r="Z60" s="692" t="s">
        <v>1003</v>
      </c>
      <c r="AA60" s="692" t="s">
        <v>1003</v>
      </c>
    </row>
    <row r="61" spans="1:29" s="703" customFormat="1" ht="94.5" x14ac:dyDescent="0.25">
      <c r="A61" s="696" t="s">
        <v>1175</v>
      </c>
      <c r="B61" s="697" t="s">
        <v>1506</v>
      </c>
      <c r="C61" s="696" t="s">
        <v>1507</v>
      </c>
      <c r="D61" s="698" t="s">
        <v>1003</v>
      </c>
      <c r="E61" s="699" t="s">
        <v>1003</v>
      </c>
      <c r="F61" s="699">
        <v>0</v>
      </c>
      <c r="G61" s="699" t="s">
        <v>1003</v>
      </c>
      <c r="H61" s="700">
        <v>1.2290000000000001</v>
      </c>
      <c r="I61" s="701" t="s">
        <v>1003</v>
      </c>
      <c r="J61" s="699">
        <f>1*11/63190-6.17*11/63190/1</f>
        <v>-8.999841747111886E-4</v>
      </c>
      <c r="K61" s="698" t="s">
        <v>1003</v>
      </c>
      <c r="L61" s="702" t="s">
        <v>1003</v>
      </c>
      <c r="M61" s="702" t="s">
        <v>1003</v>
      </c>
      <c r="N61" s="702" t="s">
        <v>1003</v>
      </c>
      <c r="O61" s="702" t="s">
        <v>1003</v>
      </c>
      <c r="P61" s="702" t="s">
        <v>1003</v>
      </c>
      <c r="Q61" s="702" t="s">
        <v>1003</v>
      </c>
      <c r="R61" s="702" t="s">
        <v>1003</v>
      </c>
      <c r="S61" s="702" t="s">
        <v>1003</v>
      </c>
      <c r="T61" s="702" t="s">
        <v>1003</v>
      </c>
      <c r="U61" s="702" t="s">
        <v>1003</v>
      </c>
      <c r="V61" s="702" t="s">
        <v>1003</v>
      </c>
      <c r="W61" s="702" t="s">
        <v>1003</v>
      </c>
      <c r="X61" s="702" t="s">
        <v>1003</v>
      </c>
      <c r="Y61" s="702" t="s">
        <v>1003</v>
      </c>
      <c r="Z61" s="702" t="s">
        <v>1003</v>
      </c>
      <c r="AA61" s="702" t="s">
        <v>1003</v>
      </c>
      <c r="AB61" s="636"/>
    </row>
    <row r="62" spans="1:29" s="703" customFormat="1" ht="94.5" x14ac:dyDescent="0.25">
      <c r="A62" s="696" t="s">
        <v>1175</v>
      </c>
      <c r="B62" s="704" t="s">
        <v>1508</v>
      </c>
      <c r="C62" s="696" t="s">
        <v>1509</v>
      </c>
      <c r="D62" s="698" t="s">
        <v>1003</v>
      </c>
      <c r="E62" s="705" t="s">
        <v>1003</v>
      </c>
      <c r="F62" s="699">
        <v>0</v>
      </c>
      <c r="G62" s="705" t="s">
        <v>1003</v>
      </c>
      <c r="H62" s="699">
        <v>0.23</v>
      </c>
      <c r="I62" s="705" t="s">
        <v>1003</v>
      </c>
      <c r="J62" s="699">
        <f>1*11/63190-(5.58+4.33)*11/63190/1</f>
        <v>-1.5510365564171548E-3</v>
      </c>
      <c r="K62" s="705" t="s">
        <v>1003</v>
      </c>
      <c r="L62" s="699" t="s">
        <v>1003</v>
      </c>
      <c r="M62" s="699" t="s">
        <v>1003</v>
      </c>
      <c r="N62" s="699" t="s">
        <v>1003</v>
      </c>
      <c r="O62" s="699" t="s">
        <v>1003</v>
      </c>
      <c r="P62" s="699" t="s">
        <v>1003</v>
      </c>
      <c r="Q62" s="699" t="s">
        <v>1003</v>
      </c>
      <c r="R62" s="699" t="s">
        <v>1003</v>
      </c>
      <c r="S62" s="699" t="s">
        <v>1003</v>
      </c>
      <c r="T62" s="699" t="s">
        <v>1003</v>
      </c>
      <c r="U62" s="699" t="s">
        <v>1003</v>
      </c>
      <c r="V62" s="699" t="s">
        <v>1003</v>
      </c>
      <c r="W62" s="699" t="s">
        <v>1003</v>
      </c>
      <c r="X62" s="699" t="s">
        <v>1003</v>
      </c>
      <c r="Y62" s="705" t="s">
        <v>1003</v>
      </c>
      <c r="Z62" s="705" t="s">
        <v>1003</v>
      </c>
      <c r="AA62" s="705" t="s">
        <v>1003</v>
      </c>
      <c r="AB62" s="636"/>
    </row>
    <row r="63" spans="1:29" s="638" customFormat="1" ht="94.5" x14ac:dyDescent="0.25">
      <c r="A63" s="368" t="s">
        <v>1175</v>
      </c>
      <c r="B63" s="706" t="s">
        <v>1510</v>
      </c>
      <c r="C63" s="707" t="s">
        <v>1511</v>
      </c>
      <c r="D63" s="708" t="s">
        <v>1003</v>
      </c>
      <c r="E63" s="691" t="s">
        <v>1003</v>
      </c>
      <c r="F63" s="680">
        <v>0</v>
      </c>
      <c r="G63" s="691" t="s">
        <v>1003</v>
      </c>
      <c r="H63" s="709">
        <v>0.3</v>
      </c>
      <c r="I63" s="691">
        <v>0.3</v>
      </c>
      <c r="J63" s="680">
        <f>1*11/63190-(5.58+4.33)*11/63190/1</f>
        <v>-1.5510365564171548E-3</v>
      </c>
      <c r="K63" s="691">
        <f>J63</f>
        <v>-1.5510365564171548E-3</v>
      </c>
      <c r="L63" s="692" t="s">
        <v>1003</v>
      </c>
      <c r="M63" s="692" t="s">
        <v>1003</v>
      </c>
      <c r="N63" s="692" t="s">
        <v>1003</v>
      </c>
      <c r="O63" s="692" t="s">
        <v>1003</v>
      </c>
      <c r="P63" s="692" t="s">
        <v>1003</v>
      </c>
      <c r="Q63" s="692" t="s">
        <v>1003</v>
      </c>
      <c r="R63" s="692" t="s">
        <v>1003</v>
      </c>
      <c r="S63" s="692" t="s">
        <v>1003</v>
      </c>
      <c r="T63" s="692" t="s">
        <v>1003</v>
      </c>
      <c r="U63" s="692" t="s">
        <v>1003</v>
      </c>
      <c r="V63" s="692" t="s">
        <v>1003</v>
      </c>
      <c r="W63" s="692" t="s">
        <v>1003</v>
      </c>
      <c r="X63" s="692" t="s">
        <v>1003</v>
      </c>
      <c r="Y63" s="692" t="s">
        <v>1003</v>
      </c>
      <c r="Z63" s="692" t="s">
        <v>1003</v>
      </c>
      <c r="AA63" s="692" t="s">
        <v>1003</v>
      </c>
    </row>
    <row r="64" spans="1:29" ht="63" x14ac:dyDescent="0.25">
      <c r="A64" s="710" t="s">
        <v>1175</v>
      </c>
      <c r="B64" s="711" t="s">
        <v>1413</v>
      </c>
      <c r="C64" s="710" t="s">
        <v>1512</v>
      </c>
      <c r="D64" s="698" t="s">
        <v>1003</v>
      </c>
      <c r="E64" s="699" t="s">
        <v>1003</v>
      </c>
      <c r="F64" s="699">
        <v>0</v>
      </c>
      <c r="G64" s="699" t="s">
        <v>1003</v>
      </c>
      <c r="H64" s="699">
        <v>0</v>
      </c>
      <c r="I64" s="699" t="s">
        <v>1003</v>
      </c>
      <c r="J64" s="699">
        <v>0</v>
      </c>
      <c r="K64" s="699" t="s">
        <v>1003</v>
      </c>
      <c r="L64" s="699" t="s">
        <v>1003</v>
      </c>
      <c r="M64" s="699" t="s">
        <v>1003</v>
      </c>
      <c r="N64" s="699" t="s">
        <v>1003</v>
      </c>
      <c r="O64" s="699" t="s">
        <v>1003</v>
      </c>
      <c r="P64" s="699" t="s">
        <v>1003</v>
      </c>
      <c r="Q64" s="699" t="s">
        <v>1003</v>
      </c>
      <c r="R64" s="699" t="s">
        <v>1003</v>
      </c>
      <c r="S64" s="699" t="s">
        <v>1003</v>
      </c>
      <c r="T64" s="699" t="s">
        <v>1003</v>
      </c>
      <c r="U64" s="699" t="s">
        <v>1003</v>
      </c>
      <c r="V64" s="699" t="s">
        <v>1003</v>
      </c>
      <c r="W64" s="699" t="s">
        <v>1003</v>
      </c>
      <c r="X64" s="699" t="s">
        <v>1003</v>
      </c>
      <c r="Y64" s="699" t="s">
        <v>1003</v>
      </c>
      <c r="Z64" s="699" t="s">
        <v>1003</v>
      </c>
      <c r="AA64" s="699" t="s">
        <v>1003</v>
      </c>
    </row>
    <row r="65" spans="1:28" s="638" customFormat="1" ht="204.75" x14ac:dyDescent="0.25">
      <c r="A65" s="2516" t="s">
        <v>1175</v>
      </c>
      <c r="B65" s="712" t="s">
        <v>1513</v>
      </c>
      <c r="C65" s="2519" t="s">
        <v>1404</v>
      </c>
      <c r="D65" s="713" t="s">
        <v>1003</v>
      </c>
      <c r="E65" s="713" t="s">
        <v>1003</v>
      </c>
      <c r="F65" s="713" t="s">
        <v>1003</v>
      </c>
      <c r="G65" s="713">
        <f>SUM(G66:G69)</f>
        <v>1.6</v>
      </c>
      <c r="H65" s="713" t="s">
        <v>1003</v>
      </c>
      <c r="I65" s="713">
        <f>SUM(I66:I69)</f>
        <v>1.867</v>
      </c>
      <c r="J65" s="713" t="s">
        <v>1003</v>
      </c>
      <c r="K65" s="713">
        <f>AVERAGE(K66:K69)</f>
        <v>-1.9512581104605155E-2</v>
      </c>
      <c r="L65" s="713" t="s">
        <v>1003</v>
      </c>
      <c r="M65" s="713" t="s">
        <v>1003</v>
      </c>
      <c r="N65" s="713" t="s">
        <v>1003</v>
      </c>
      <c r="O65" s="713" t="s">
        <v>1003</v>
      </c>
      <c r="P65" s="713" t="s">
        <v>1003</v>
      </c>
      <c r="Q65" s="713" t="s">
        <v>1003</v>
      </c>
      <c r="R65" s="713" t="s">
        <v>1003</v>
      </c>
      <c r="S65" s="713" t="s">
        <v>1003</v>
      </c>
      <c r="T65" s="713" t="s">
        <v>1003</v>
      </c>
      <c r="U65" s="713" t="s">
        <v>1003</v>
      </c>
      <c r="V65" s="713" t="s">
        <v>1003</v>
      </c>
      <c r="W65" s="713" t="s">
        <v>1003</v>
      </c>
      <c r="X65" s="713" t="s">
        <v>1003</v>
      </c>
      <c r="Y65" s="713" t="s">
        <v>1003</v>
      </c>
      <c r="Z65" s="713" t="s">
        <v>1003</v>
      </c>
      <c r="AA65" s="713" t="s">
        <v>1003</v>
      </c>
    </row>
    <row r="66" spans="1:28" s="638" customFormat="1" ht="63" x14ac:dyDescent="0.25">
      <c r="A66" s="2517"/>
      <c r="B66" s="714" t="s">
        <v>1514</v>
      </c>
      <c r="C66" s="2520"/>
      <c r="D66" s="715" t="s">
        <v>1003</v>
      </c>
      <c r="E66" s="715" t="s">
        <v>1003</v>
      </c>
      <c r="F66" s="715" t="s">
        <v>1003</v>
      </c>
      <c r="G66" s="715" t="s">
        <v>1003</v>
      </c>
      <c r="H66" s="715" t="s">
        <v>1003</v>
      </c>
      <c r="I66" s="709">
        <v>0.33300000000000002</v>
      </c>
      <c r="J66" s="715" t="s">
        <v>1003</v>
      </c>
      <c r="K66" s="715" t="s">
        <v>1003</v>
      </c>
      <c r="L66" s="715" t="s">
        <v>1003</v>
      </c>
      <c r="M66" s="715" t="s">
        <v>1003</v>
      </c>
      <c r="N66" s="715" t="s">
        <v>1003</v>
      </c>
      <c r="O66" s="715" t="s">
        <v>1003</v>
      </c>
      <c r="P66" s="715" t="s">
        <v>1003</v>
      </c>
      <c r="Q66" s="715" t="s">
        <v>1003</v>
      </c>
      <c r="R66" s="715" t="s">
        <v>1003</v>
      </c>
      <c r="S66" s="715" t="s">
        <v>1003</v>
      </c>
      <c r="T66" s="715" t="s">
        <v>1003</v>
      </c>
      <c r="U66" s="715" t="s">
        <v>1003</v>
      </c>
      <c r="V66" s="715" t="s">
        <v>1003</v>
      </c>
      <c r="W66" s="715" t="s">
        <v>1003</v>
      </c>
      <c r="X66" s="715" t="s">
        <v>1003</v>
      </c>
      <c r="Y66" s="715" t="s">
        <v>1003</v>
      </c>
      <c r="Z66" s="715" t="s">
        <v>1003</v>
      </c>
      <c r="AA66" s="715" t="s">
        <v>1003</v>
      </c>
    </row>
    <row r="67" spans="1:28" s="638" customFormat="1" ht="94.5" x14ac:dyDescent="0.25">
      <c r="A67" s="2517"/>
      <c r="B67" s="714" t="s">
        <v>1515</v>
      </c>
      <c r="C67" s="2520"/>
      <c r="D67" s="715" t="s">
        <v>1003</v>
      </c>
      <c r="E67" s="715" t="s">
        <v>1003</v>
      </c>
      <c r="F67" s="715" t="s">
        <v>1003</v>
      </c>
      <c r="G67" s="715" t="s">
        <v>1003</v>
      </c>
      <c r="H67" s="715" t="s">
        <v>1003</v>
      </c>
      <c r="I67" s="709">
        <v>0.1</v>
      </c>
      <c r="J67" s="715" t="s">
        <v>1003</v>
      </c>
      <c r="K67" s="715" t="s">
        <v>1003</v>
      </c>
      <c r="L67" s="715" t="s">
        <v>1003</v>
      </c>
      <c r="M67" s="715" t="s">
        <v>1003</v>
      </c>
      <c r="N67" s="715" t="s">
        <v>1003</v>
      </c>
      <c r="O67" s="715" t="s">
        <v>1003</v>
      </c>
      <c r="P67" s="715" t="s">
        <v>1003</v>
      </c>
      <c r="Q67" s="715" t="s">
        <v>1003</v>
      </c>
      <c r="R67" s="715" t="s">
        <v>1003</v>
      </c>
      <c r="S67" s="715" t="s">
        <v>1003</v>
      </c>
      <c r="T67" s="715" t="s">
        <v>1003</v>
      </c>
      <c r="U67" s="715" t="s">
        <v>1003</v>
      </c>
      <c r="V67" s="715" t="s">
        <v>1003</v>
      </c>
      <c r="W67" s="715" t="s">
        <v>1003</v>
      </c>
      <c r="X67" s="715" t="s">
        <v>1003</v>
      </c>
      <c r="Y67" s="715" t="s">
        <v>1003</v>
      </c>
      <c r="Z67" s="715" t="s">
        <v>1003</v>
      </c>
      <c r="AA67" s="715" t="s">
        <v>1003</v>
      </c>
    </row>
    <row r="68" spans="1:28" s="638" customFormat="1" ht="63" x14ac:dyDescent="0.25">
      <c r="A68" s="2517"/>
      <c r="B68" s="714" t="s">
        <v>1516</v>
      </c>
      <c r="C68" s="2520"/>
      <c r="D68" s="715" t="s">
        <v>1003</v>
      </c>
      <c r="E68" s="715" t="s">
        <v>1003</v>
      </c>
      <c r="F68" s="715" t="s">
        <v>1003</v>
      </c>
      <c r="G68" s="715" t="s">
        <v>1003</v>
      </c>
      <c r="H68" s="715" t="s">
        <v>1003</v>
      </c>
      <c r="I68" s="709">
        <v>1.4339999999999999</v>
      </c>
      <c r="J68" s="715" t="s">
        <v>1003</v>
      </c>
      <c r="K68" s="709">
        <f>2*50/63190-((19.58+5.33+1.75)*(8+8+34)/63190)/1</f>
        <v>-1.9512581104605155E-2</v>
      </c>
      <c r="L68" s="715" t="s">
        <v>1003</v>
      </c>
      <c r="M68" s="715" t="s">
        <v>1003</v>
      </c>
      <c r="N68" s="715" t="s">
        <v>1003</v>
      </c>
      <c r="O68" s="715" t="s">
        <v>1003</v>
      </c>
      <c r="P68" s="715" t="s">
        <v>1003</v>
      </c>
      <c r="Q68" s="715" t="s">
        <v>1003</v>
      </c>
      <c r="R68" s="715" t="s">
        <v>1003</v>
      </c>
      <c r="S68" s="715" t="s">
        <v>1003</v>
      </c>
      <c r="T68" s="715" t="s">
        <v>1003</v>
      </c>
      <c r="U68" s="715" t="s">
        <v>1003</v>
      </c>
      <c r="V68" s="715" t="s">
        <v>1003</v>
      </c>
      <c r="W68" s="715" t="s">
        <v>1003</v>
      </c>
      <c r="X68" s="715" t="s">
        <v>1003</v>
      </c>
      <c r="Y68" s="715" t="s">
        <v>1003</v>
      </c>
      <c r="Z68" s="715" t="s">
        <v>1003</v>
      </c>
      <c r="AA68" s="715" t="s">
        <v>1003</v>
      </c>
    </row>
    <row r="69" spans="1:28" s="638" customFormat="1" ht="78.75" x14ac:dyDescent="0.25">
      <c r="A69" s="2518"/>
      <c r="B69" s="714" t="s">
        <v>1517</v>
      </c>
      <c r="C69" s="2521"/>
      <c r="D69" s="715" t="s">
        <v>1003</v>
      </c>
      <c r="E69" s="715" t="s">
        <v>1003</v>
      </c>
      <c r="F69" s="715" t="s">
        <v>1003</v>
      </c>
      <c r="G69" s="715">
        <v>1.6</v>
      </c>
      <c r="H69" s="715" t="s">
        <v>1003</v>
      </c>
      <c r="I69" s="715" t="s">
        <v>1003</v>
      </c>
      <c r="J69" s="715" t="s">
        <v>1003</v>
      </c>
      <c r="K69" s="715" t="s">
        <v>1003</v>
      </c>
      <c r="L69" s="715" t="s">
        <v>1003</v>
      </c>
      <c r="M69" s="715" t="s">
        <v>1003</v>
      </c>
      <c r="N69" s="715" t="s">
        <v>1003</v>
      </c>
      <c r="O69" s="715" t="s">
        <v>1003</v>
      </c>
      <c r="P69" s="715" t="s">
        <v>1003</v>
      </c>
      <c r="Q69" s="715" t="s">
        <v>1003</v>
      </c>
      <c r="R69" s="715" t="s">
        <v>1003</v>
      </c>
      <c r="S69" s="715" t="s">
        <v>1003</v>
      </c>
      <c r="T69" s="715" t="s">
        <v>1003</v>
      </c>
      <c r="U69" s="715" t="s">
        <v>1003</v>
      </c>
      <c r="V69" s="715" t="s">
        <v>1003</v>
      </c>
      <c r="W69" s="715" t="s">
        <v>1003</v>
      </c>
      <c r="X69" s="715" t="s">
        <v>1003</v>
      </c>
      <c r="Y69" s="715" t="s">
        <v>1003</v>
      </c>
      <c r="Z69" s="715" t="s">
        <v>1003</v>
      </c>
      <c r="AA69" s="715" t="s">
        <v>1003</v>
      </c>
    </row>
    <row r="70" spans="1:28" s="717" customFormat="1" ht="114" customHeight="1" x14ac:dyDescent="0.25">
      <c r="A70" s="679" t="s">
        <v>1175</v>
      </c>
      <c r="B70" s="716" t="s">
        <v>1518</v>
      </c>
      <c r="C70" s="679" t="s">
        <v>1406</v>
      </c>
      <c r="D70" s="713" t="s">
        <v>1003</v>
      </c>
      <c r="E70" s="713" t="s">
        <v>1003</v>
      </c>
      <c r="F70" s="713" t="s">
        <v>1003</v>
      </c>
      <c r="G70" s="713" t="s">
        <v>1003</v>
      </c>
      <c r="H70" s="713" t="s">
        <v>1003</v>
      </c>
      <c r="I70" s="713">
        <f>I71+I72+I73</f>
        <v>1.5</v>
      </c>
      <c r="J70" s="713" t="s">
        <v>1003</v>
      </c>
      <c r="K70" s="713" t="str">
        <f>J70</f>
        <v>нд</v>
      </c>
      <c r="L70" s="713" t="s">
        <v>1003</v>
      </c>
      <c r="M70" s="713" t="s">
        <v>1003</v>
      </c>
      <c r="N70" s="713" t="s">
        <v>1003</v>
      </c>
      <c r="O70" s="713" t="s">
        <v>1003</v>
      </c>
      <c r="P70" s="713" t="s">
        <v>1003</v>
      </c>
      <c r="Q70" s="713" t="s">
        <v>1003</v>
      </c>
      <c r="R70" s="713" t="s">
        <v>1003</v>
      </c>
      <c r="S70" s="713" t="s">
        <v>1003</v>
      </c>
      <c r="T70" s="713" t="s">
        <v>1003</v>
      </c>
      <c r="U70" s="713" t="s">
        <v>1003</v>
      </c>
      <c r="V70" s="713" t="s">
        <v>1003</v>
      </c>
      <c r="W70" s="713" t="s">
        <v>1003</v>
      </c>
      <c r="X70" s="713" t="s">
        <v>1003</v>
      </c>
      <c r="Y70" s="713" t="s">
        <v>1003</v>
      </c>
      <c r="Z70" s="713" t="s">
        <v>1003</v>
      </c>
      <c r="AA70" s="713" t="s">
        <v>1003</v>
      </c>
    </row>
    <row r="71" spans="1:28" s="638" customFormat="1" ht="74.25" customHeight="1" x14ac:dyDescent="0.25">
      <c r="A71" s="718"/>
      <c r="B71" s="714" t="s">
        <v>1519</v>
      </c>
      <c r="C71" s="718"/>
      <c r="D71" s="715" t="s">
        <v>1003</v>
      </c>
      <c r="E71" s="715" t="s">
        <v>1003</v>
      </c>
      <c r="F71" s="715" t="s">
        <v>1003</v>
      </c>
      <c r="G71" s="715" t="s">
        <v>1003</v>
      </c>
      <c r="H71" s="715" t="s">
        <v>1003</v>
      </c>
      <c r="I71" s="709">
        <v>0.2</v>
      </c>
      <c r="J71" s="715" t="s">
        <v>1003</v>
      </c>
      <c r="K71" s="715" t="s">
        <v>1003</v>
      </c>
      <c r="L71" s="715" t="s">
        <v>1003</v>
      </c>
      <c r="M71" s="715" t="s">
        <v>1003</v>
      </c>
      <c r="N71" s="715" t="s">
        <v>1003</v>
      </c>
      <c r="O71" s="715" t="s">
        <v>1003</v>
      </c>
      <c r="P71" s="715" t="s">
        <v>1003</v>
      </c>
      <c r="Q71" s="715" t="s">
        <v>1003</v>
      </c>
      <c r="R71" s="715" t="s">
        <v>1003</v>
      </c>
      <c r="S71" s="715" t="s">
        <v>1003</v>
      </c>
      <c r="T71" s="715" t="s">
        <v>1003</v>
      </c>
      <c r="U71" s="715" t="s">
        <v>1003</v>
      </c>
      <c r="V71" s="715" t="s">
        <v>1003</v>
      </c>
      <c r="W71" s="715" t="s">
        <v>1003</v>
      </c>
      <c r="X71" s="715" t="s">
        <v>1003</v>
      </c>
      <c r="Y71" s="715" t="s">
        <v>1003</v>
      </c>
      <c r="Z71" s="715" t="s">
        <v>1003</v>
      </c>
      <c r="AA71" s="715" t="s">
        <v>1003</v>
      </c>
    </row>
    <row r="72" spans="1:28" s="638" customFormat="1" ht="73.5" customHeight="1" x14ac:dyDescent="0.25">
      <c r="A72" s="718"/>
      <c r="B72" s="714" t="s">
        <v>1520</v>
      </c>
      <c r="C72" s="718"/>
      <c r="D72" s="715" t="s">
        <v>1003</v>
      </c>
      <c r="E72" s="715" t="s">
        <v>1003</v>
      </c>
      <c r="F72" s="715" t="s">
        <v>1003</v>
      </c>
      <c r="G72" s="715" t="s">
        <v>1003</v>
      </c>
      <c r="H72" s="715" t="s">
        <v>1003</v>
      </c>
      <c r="I72" s="709">
        <v>0.6</v>
      </c>
      <c r="J72" s="715" t="s">
        <v>1003</v>
      </c>
      <c r="K72" s="715" t="s">
        <v>1003</v>
      </c>
      <c r="L72" s="715" t="s">
        <v>1003</v>
      </c>
      <c r="M72" s="715" t="s">
        <v>1003</v>
      </c>
      <c r="N72" s="715" t="s">
        <v>1003</v>
      </c>
      <c r="O72" s="715" t="s">
        <v>1003</v>
      </c>
      <c r="P72" s="715" t="s">
        <v>1003</v>
      </c>
      <c r="Q72" s="715" t="s">
        <v>1003</v>
      </c>
      <c r="R72" s="715" t="s">
        <v>1003</v>
      </c>
      <c r="S72" s="715" t="s">
        <v>1003</v>
      </c>
      <c r="T72" s="715" t="s">
        <v>1003</v>
      </c>
      <c r="U72" s="715" t="s">
        <v>1003</v>
      </c>
      <c r="V72" s="715" t="s">
        <v>1003</v>
      </c>
      <c r="W72" s="715" t="s">
        <v>1003</v>
      </c>
      <c r="X72" s="715" t="s">
        <v>1003</v>
      </c>
      <c r="Y72" s="715" t="s">
        <v>1003</v>
      </c>
      <c r="Z72" s="715" t="s">
        <v>1003</v>
      </c>
      <c r="AA72" s="715" t="s">
        <v>1003</v>
      </c>
    </row>
    <row r="73" spans="1:28" s="638" customFormat="1" ht="55.5" customHeight="1" x14ac:dyDescent="0.25">
      <c r="A73" s="719"/>
      <c r="B73" s="714" t="s">
        <v>1521</v>
      </c>
      <c r="C73" s="718"/>
      <c r="D73" s="715" t="s">
        <v>1003</v>
      </c>
      <c r="E73" s="715" t="s">
        <v>1003</v>
      </c>
      <c r="F73" s="715" t="s">
        <v>1003</v>
      </c>
      <c r="G73" s="715" t="s">
        <v>1003</v>
      </c>
      <c r="H73" s="715" t="s">
        <v>1003</v>
      </c>
      <c r="I73" s="709">
        <v>0.7</v>
      </c>
      <c r="J73" s="715" t="s">
        <v>1003</v>
      </c>
      <c r="K73" s="715" t="s">
        <v>1003</v>
      </c>
      <c r="L73" s="715" t="s">
        <v>1003</v>
      </c>
      <c r="M73" s="715" t="s">
        <v>1003</v>
      </c>
      <c r="N73" s="715" t="s">
        <v>1003</v>
      </c>
      <c r="O73" s="715" t="s">
        <v>1003</v>
      </c>
      <c r="P73" s="715" t="s">
        <v>1003</v>
      </c>
      <c r="Q73" s="715" t="s">
        <v>1003</v>
      </c>
      <c r="R73" s="715" t="s">
        <v>1003</v>
      </c>
      <c r="S73" s="715" t="s">
        <v>1003</v>
      </c>
      <c r="T73" s="715" t="s">
        <v>1003</v>
      </c>
      <c r="U73" s="715" t="s">
        <v>1003</v>
      </c>
      <c r="V73" s="715" t="s">
        <v>1003</v>
      </c>
      <c r="W73" s="715" t="s">
        <v>1003</v>
      </c>
      <c r="X73" s="715" t="s">
        <v>1003</v>
      </c>
      <c r="Y73" s="715" t="s">
        <v>1003</v>
      </c>
      <c r="Z73" s="715" t="s">
        <v>1003</v>
      </c>
      <c r="AA73" s="715" t="s">
        <v>1003</v>
      </c>
    </row>
    <row r="74" spans="1:28" s="677" customFormat="1" ht="47.25" x14ac:dyDescent="0.25">
      <c r="A74" s="673" t="s">
        <v>200</v>
      </c>
      <c r="B74" s="674" t="s">
        <v>1416</v>
      </c>
      <c r="C74" s="675" t="s">
        <v>1346</v>
      </c>
      <c r="D74" s="676" t="s">
        <v>1003</v>
      </c>
      <c r="E74" s="676" t="s">
        <v>1003</v>
      </c>
      <c r="F74" s="676" t="s">
        <v>1003</v>
      </c>
      <c r="G74" s="676" t="s">
        <v>1003</v>
      </c>
      <c r="H74" s="676" t="s">
        <v>1003</v>
      </c>
      <c r="I74" s="676" t="s">
        <v>1003</v>
      </c>
      <c r="J74" s="676" t="s">
        <v>1003</v>
      </c>
      <c r="K74" s="676" t="s">
        <v>1003</v>
      </c>
      <c r="L74" s="676" t="s">
        <v>1003</v>
      </c>
      <c r="M74" s="676" t="s">
        <v>1003</v>
      </c>
      <c r="N74" s="676" t="s">
        <v>1003</v>
      </c>
      <c r="O74" s="676" t="s">
        <v>1003</v>
      </c>
      <c r="P74" s="676" t="s">
        <v>1003</v>
      </c>
      <c r="Q74" s="676" t="s">
        <v>1003</v>
      </c>
      <c r="R74" s="676" t="s">
        <v>1003</v>
      </c>
      <c r="S74" s="676" t="s">
        <v>1003</v>
      </c>
      <c r="T74" s="676" t="s">
        <v>1003</v>
      </c>
      <c r="U74" s="676" t="s">
        <v>1003</v>
      </c>
      <c r="V74" s="676" t="s">
        <v>1003</v>
      </c>
      <c r="W74" s="676" t="s">
        <v>1003</v>
      </c>
      <c r="X74" s="676" t="s">
        <v>1003</v>
      </c>
      <c r="Y74" s="676" t="s">
        <v>1003</v>
      </c>
      <c r="Z74" s="676" t="s">
        <v>1003</v>
      </c>
      <c r="AA74" s="676" t="s">
        <v>1003</v>
      </c>
      <c r="AB74" s="214"/>
    </row>
    <row r="75" spans="1:28" s="670" customFormat="1" ht="47.25" x14ac:dyDescent="0.25">
      <c r="A75" s="667" t="s">
        <v>202</v>
      </c>
      <c r="B75" s="590" t="s">
        <v>1417</v>
      </c>
      <c r="C75" s="672" t="s">
        <v>1346</v>
      </c>
      <c r="D75" s="669" t="s">
        <v>1003</v>
      </c>
      <c r="E75" s="669" t="s">
        <v>1003</v>
      </c>
      <c r="F75" s="669" t="s">
        <v>1003</v>
      </c>
      <c r="G75" s="669" t="s">
        <v>1003</v>
      </c>
      <c r="H75" s="669" t="s">
        <v>1003</v>
      </c>
      <c r="I75" s="669" t="s">
        <v>1003</v>
      </c>
      <c r="J75" s="669" t="s">
        <v>1003</v>
      </c>
      <c r="K75" s="669" t="s">
        <v>1003</v>
      </c>
      <c r="L75" s="669" t="s">
        <v>1003</v>
      </c>
      <c r="M75" s="669" t="s">
        <v>1003</v>
      </c>
      <c r="N75" s="669" t="s">
        <v>1003</v>
      </c>
      <c r="O75" s="669" t="s">
        <v>1003</v>
      </c>
      <c r="P75" s="669" t="s">
        <v>1003</v>
      </c>
      <c r="Q75" s="669" t="s">
        <v>1003</v>
      </c>
      <c r="R75" s="669" t="s">
        <v>1003</v>
      </c>
      <c r="S75" s="669" t="s">
        <v>1003</v>
      </c>
      <c r="T75" s="669" t="s">
        <v>1003</v>
      </c>
      <c r="U75" s="669" t="s">
        <v>1003</v>
      </c>
      <c r="V75" s="669" t="s">
        <v>1003</v>
      </c>
      <c r="W75" s="669" t="s">
        <v>1003</v>
      </c>
      <c r="X75" s="669" t="s">
        <v>1003</v>
      </c>
      <c r="Y75" s="669" t="s">
        <v>1003</v>
      </c>
      <c r="Z75" s="669" t="s">
        <v>1003</v>
      </c>
      <c r="AA75" s="669" t="s">
        <v>1003</v>
      </c>
      <c r="AB75" s="214"/>
    </row>
    <row r="76" spans="1:28" s="670" customFormat="1" ht="47.25" x14ac:dyDescent="0.25">
      <c r="A76" s="667" t="s">
        <v>203</v>
      </c>
      <c r="B76" s="590" t="s">
        <v>1418</v>
      </c>
      <c r="C76" s="672" t="s">
        <v>1346</v>
      </c>
      <c r="D76" s="669" t="s">
        <v>1003</v>
      </c>
      <c r="E76" s="669" t="s">
        <v>1003</v>
      </c>
      <c r="F76" s="669" t="s">
        <v>1003</v>
      </c>
      <c r="G76" s="669" t="s">
        <v>1003</v>
      </c>
      <c r="H76" s="669" t="s">
        <v>1003</v>
      </c>
      <c r="I76" s="669" t="s">
        <v>1003</v>
      </c>
      <c r="J76" s="669" t="s">
        <v>1003</v>
      </c>
      <c r="K76" s="669" t="s">
        <v>1003</v>
      </c>
      <c r="L76" s="669" t="s">
        <v>1003</v>
      </c>
      <c r="M76" s="669" t="s">
        <v>1003</v>
      </c>
      <c r="N76" s="669" t="s">
        <v>1003</v>
      </c>
      <c r="O76" s="669" t="s">
        <v>1003</v>
      </c>
      <c r="P76" s="669" t="s">
        <v>1003</v>
      </c>
      <c r="Q76" s="669" t="s">
        <v>1003</v>
      </c>
      <c r="R76" s="669" t="s">
        <v>1003</v>
      </c>
      <c r="S76" s="669" t="s">
        <v>1003</v>
      </c>
      <c r="T76" s="669" t="s">
        <v>1003</v>
      </c>
      <c r="U76" s="669" t="s">
        <v>1003</v>
      </c>
      <c r="V76" s="669" t="s">
        <v>1003</v>
      </c>
      <c r="W76" s="669" t="s">
        <v>1003</v>
      </c>
      <c r="X76" s="669" t="s">
        <v>1003</v>
      </c>
      <c r="Y76" s="669" t="s">
        <v>1003</v>
      </c>
      <c r="Z76" s="669" t="s">
        <v>1003</v>
      </c>
      <c r="AA76" s="669" t="s">
        <v>1003</v>
      </c>
      <c r="AB76" s="214"/>
    </row>
    <row r="77" spans="1:28" s="670" customFormat="1" ht="47.25" x14ac:dyDescent="0.25">
      <c r="A77" s="667" t="s">
        <v>204</v>
      </c>
      <c r="B77" s="590" t="s">
        <v>1419</v>
      </c>
      <c r="C77" s="672" t="s">
        <v>1346</v>
      </c>
      <c r="D77" s="669" t="s">
        <v>1003</v>
      </c>
      <c r="E77" s="669" t="s">
        <v>1003</v>
      </c>
      <c r="F77" s="669" t="s">
        <v>1003</v>
      </c>
      <c r="G77" s="669" t="s">
        <v>1003</v>
      </c>
      <c r="H77" s="669" t="s">
        <v>1003</v>
      </c>
      <c r="I77" s="669" t="s">
        <v>1003</v>
      </c>
      <c r="J77" s="669" t="s">
        <v>1003</v>
      </c>
      <c r="K77" s="669" t="s">
        <v>1003</v>
      </c>
      <c r="L77" s="669" t="s">
        <v>1003</v>
      </c>
      <c r="M77" s="669" t="s">
        <v>1003</v>
      </c>
      <c r="N77" s="669" t="s">
        <v>1003</v>
      </c>
      <c r="O77" s="669" t="s">
        <v>1003</v>
      </c>
      <c r="P77" s="669" t="s">
        <v>1003</v>
      </c>
      <c r="Q77" s="669" t="s">
        <v>1003</v>
      </c>
      <c r="R77" s="669" t="s">
        <v>1003</v>
      </c>
      <c r="S77" s="669" t="s">
        <v>1003</v>
      </c>
      <c r="T77" s="669" t="s">
        <v>1003</v>
      </c>
      <c r="U77" s="669" t="s">
        <v>1003</v>
      </c>
      <c r="V77" s="669" t="s">
        <v>1003</v>
      </c>
      <c r="W77" s="669" t="s">
        <v>1003</v>
      </c>
      <c r="X77" s="669" t="s">
        <v>1003</v>
      </c>
      <c r="Y77" s="669" t="s">
        <v>1003</v>
      </c>
      <c r="Z77" s="669" t="s">
        <v>1003</v>
      </c>
      <c r="AA77" s="669" t="s">
        <v>1003</v>
      </c>
      <c r="AB77" s="214"/>
    </row>
    <row r="78" spans="1:28" s="670" customFormat="1" ht="47.25" x14ac:dyDescent="0.25">
      <c r="A78" s="667" t="s">
        <v>205</v>
      </c>
      <c r="B78" s="590" t="s">
        <v>1420</v>
      </c>
      <c r="C78" s="672" t="s">
        <v>1346</v>
      </c>
      <c r="D78" s="669" t="s">
        <v>1003</v>
      </c>
      <c r="E78" s="669" t="s">
        <v>1003</v>
      </c>
      <c r="F78" s="669" t="s">
        <v>1003</v>
      </c>
      <c r="G78" s="669" t="s">
        <v>1003</v>
      </c>
      <c r="H78" s="669" t="s">
        <v>1003</v>
      </c>
      <c r="I78" s="669" t="s">
        <v>1003</v>
      </c>
      <c r="J78" s="669" t="s">
        <v>1003</v>
      </c>
      <c r="K78" s="669" t="s">
        <v>1003</v>
      </c>
      <c r="L78" s="669" t="s">
        <v>1003</v>
      </c>
      <c r="M78" s="669" t="s">
        <v>1003</v>
      </c>
      <c r="N78" s="669" t="s">
        <v>1003</v>
      </c>
      <c r="O78" s="669" t="s">
        <v>1003</v>
      </c>
      <c r="P78" s="669" t="s">
        <v>1003</v>
      </c>
      <c r="Q78" s="669" t="s">
        <v>1003</v>
      </c>
      <c r="R78" s="669" t="s">
        <v>1003</v>
      </c>
      <c r="S78" s="669" t="s">
        <v>1003</v>
      </c>
      <c r="T78" s="669" t="s">
        <v>1003</v>
      </c>
      <c r="U78" s="669" t="s">
        <v>1003</v>
      </c>
      <c r="V78" s="669" t="s">
        <v>1003</v>
      </c>
      <c r="W78" s="669" t="s">
        <v>1003</v>
      </c>
      <c r="X78" s="669" t="s">
        <v>1003</v>
      </c>
      <c r="Y78" s="669" t="s">
        <v>1003</v>
      </c>
      <c r="Z78" s="669" t="s">
        <v>1003</v>
      </c>
      <c r="AA78" s="669" t="s">
        <v>1003</v>
      </c>
      <c r="AB78" s="214"/>
    </row>
    <row r="79" spans="1:28" s="670" customFormat="1" ht="63" x14ac:dyDescent="0.25">
      <c r="A79" s="667" t="s">
        <v>206</v>
      </c>
      <c r="B79" s="590" t="s">
        <v>1421</v>
      </c>
      <c r="C79" s="672" t="s">
        <v>1346</v>
      </c>
      <c r="D79" s="669" t="s">
        <v>1003</v>
      </c>
      <c r="E79" s="669" t="s">
        <v>1003</v>
      </c>
      <c r="F79" s="669" t="s">
        <v>1003</v>
      </c>
      <c r="G79" s="669" t="s">
        <v>1003</v>
      </c>
      <c r="H79" s="669" t="s">
        <v>1003</v>
      </c>
      <c r="I79" s="669" t="s">
        <v>1003</v>
      </c>
      <c r="J79" s="669" t="s">
        <v>1003</v>
      </c>
      <c r="K79" s="669" t="s">
        <v>1003</v>
      </c>
      <c r="L79" s="669" t="s">
        <v>1003</v>
      </c>
      <c r="M79" s="669" t="s">
        <v>1003</v>
      </c>
      <c r="N79" s="669" t="s">
        <v>1003</v>
      </c>
      <c r="O79" s="669" t="s">
        <v>1003</v>
      </c>
      <c r="P79" s="669" t="s">
        <v>1003</v>
      </c>
      <c r="Q79" s="669" t="s">
        <v>1003</v>
      </c>
      <c r="R79" s="669" t="s">
        <v>1003</v>
      </c>
      <c r="S79" s="669" t="s">
        <v>1003</v>
      </c>
      <c r="T79" s="669" t="s">
        <v>1003</v>
      </c>
      <c r="U79" s="669" t="s">
        <v>1003</v>
      </c>
      <c r="V79" s="669" t="s">
        <v>1003</v>
      </c>
      <c r="W79" s="669" t="s">
        <v>1003</v>
      </c>
      <c r="X79" s="669" t="s">
        <v>1003</v>
      </c>
      <c r="Y79" s="669" t="s">
        <v>1003</v>
      </c>
      <c r="Z79" s="669" t="s">
        <v>1003</v>
      </c>
      <c r="AA79" s="669" t="s">
        <v>1003</v>
      </c>
      <c r="AB79" s="214"/>
    </row>
    <row r="80" spans="1:28" s="670" customFormat="1" ht="63" x14ac:dyDescent="0.25">
      <c r="A80" s="667" t="s">
        <v>207</v>
      </c>
      <c r="B80" s="590" t="s">
        <v>1422</v>
      </c>
      <c r="C80" s="672" t="s">
        <v>1346</v>
      </c>
      <c r="D80" s="669" t="s">
        <v>1003</v>
      </c>
      <c r="E80" s="669" t="s">
        <v>1003</v>
      </c>
      <c r="F80" s="669" t="s">
        <v>1003</v>
      </c>
      <c r="G80" s="669" t="s">
        <v>1003</v>
      </c>
      <c r="H80" s="669" t="s">
        <v>1003</v>
      </c>
      <c r="I80" s="669" t="s">
        <v>1003</v>
      </c>
      <c r="J80" s="669" t="s">
        <v>1003</v>
      </c>
      <c r="K80" s="669" t="s">
        <v>1003</v>
      </c>
      <c r="L80" s="669" t="s">
        <v>1003</v>
      </c>
      <c r="M80" s="669" t="s">
        <v>1003</v>
      </c>
      <c r="N80" s="669" t="s">
        <v>1003</v>
      </c>
      <c r="O80" s="669" t="s">
        <v>1003</v>
      </c>
      <c r="P80" s="669" t="s">
        <v>1003</v>
      </c>
      <c r="Q80" s="669" t="s">
        <v>1003</v>
      </c>
      <c r="R80" s="669" t="s">
        <v>1003</v>
      </c>
      <c r="S80" s="669" t="s">
        <v>1003</v>
      </c>
      <c r="T80" s="669" t="s">
        <v>1003</v>
      </c>
      <c r="U80" s="669" t="s">
        <v>1003</v>
      </c>
      <c r="V80" s="669" t="s">
        <v>1003</v>
      </c>
      <c r="W80" s="669" t="s">
        <v>1003</v>
      </c>
      <c r="X80" s="669" t="s">
        <v>1003</v>
      </c>
      <c r="Y80" s="669" t="s">
        <v>1003</v>
      </c>
      <c r="Z80" s="669" t="s">
        <v>1003</v>
      </c>
      <c r="AA80" s="669" t="s">
        <v>1003</v>
      </c>
      <c r="AB80" s="214"/>
    </row>
    <row r="81" spans="1:28" s="670" customFormat="1" ht="63" x14ac:dyDescent="0.25">
      <c r="A81" s="667" t="s">
        <v>208</v>
      </c>
      <c r="B81" s="590" t="s">
        <v>1423</v>
      </c>
      <c r="C81" s="672" t="s">
        <v>1346</v>
      </c>
      <c r="D81" s="669" t="s">
        <v>1003</v>
      </c>
      <c r="E81" s="669" t="s">
        <v>1003</v>
      </c>
      <c r="F81" s="669" t="s">
        <v>1003</v>
      </c>
      <c r="G81" s="669" t="s">
        <v>1003</v>
      </c>
      <c r="H81" s="669" t="s">
        <v>1003</v>
      </c>
      <c r="I81" s="669" t="s">
        <v>1003</v>
      </c>
      <c r="J81" s="669" t="s">
        <v>1003</v>
      </c>
      <c r="K81" s="669" t="s">
        <v>1003</v>
      </c>
      <c r="L81" s="669" t="s">
        <v>1003</v>
      </c>
      <c r="M81" s="669" t="s">
        <v>1003</v>
      </c>
      <c r="N81" s="669" t="s">
        <v>1003</v>
      </c>
      <c r="O81" s="669" t="s">
        <v>1003</v>
      </c>
      <c r="P81" s="669" t="s">
        <v>1003</v>
      </c>
      <c r="Q81" s="669" t="s">
        <v>1003</v>
      </c>
      <c r="R81" s="669" t="s">
        <v>1003</v>
      </c>
      <c r="S81" s="669" t="s">
        <v>1003</v>
      </c>
      <c r="T81" s="669" t="s">
        <v>1003</v>
      </c>
      <c r="U81" s="669" t="s">
        <v>1003</v>
      </c>
      <c r="V81" s="669" t="s">
        <v>1003</v>
      </c>
      <c r="W81" s="669" t="s">
        <v>1003</v>
      </c>
      <c r="X81" s="669" t="s">
        <v>1003</v>
      </c>
      <c r="Y81" s="669" t="s">
        <v>1003</v>
      </c>
      <c r="Z81" s="669" t="s">
        <v>1003</v>
      </c>
      <c r="AA81" s="669" t="s">
        <v>1003</v>
      </c>
      <c r="AB81" s="214"/>
    </row>
    <row r="82" spans="1:28" s="670" customFormat="1" ht="63" x14ac:dyDescent="0.25">
      <c r="A82" s="667" t="s">
        <v>1424</v>
      </c>
      <c r="B82" s="590" t="s">
        <v>1425</v>
      </c>
      <c r="C82" s="672" t="s">
        <v>1346</v>
      </c>
      <c r="D82" s="669" t="s">
        <v>1003</v>
      </c>
      <c r="E82" s="669" t="s">
        <v>1003</v>
      </c>
      <c r="F82" s="669" t="s">
        <v>1003</v>
      </c>
      <c r="G82" s="669" t="s">
        <v>1003</v>
      </c>
      <c r="H82" s="669" t="s">
        <v>1003</v>
      </c>
      <c r="I82" s="669" t="s">
        <v>1003</v>
      </c>
      <c r="J82" s="669" t="s">
        <v>1003</v>
      </c>
      <c r="K82" s="669" t="s">
        <v>1003</v>
      </c>
      <c r="L82" s="669" t="s">
        <v>1003</v>
      </c>
      <c r="M82" s="669" t="s">
        <v>1003</v>
      </c>
      <c r="N82" s="669" t="s">
        <v>1003</v>
      </c>
      <c r="O82" s="669" t="s">
        <v>1003</v>
      </c>
      <c r="P82" s="669" t="s">
        <v>1003</v>
      </c>
      <c r="Q82" s="669" t="s">
        <v>1003</v>
      </c>
      <c r="R82" s="669" t="s">
        <v>1003</v>
      </c>
      <c r="S82" s="669" t="s">
        <v>1003</v>
      </c>
      <c r="T82" s="669" t="s">
        <v>1003</v>
      </c>
      <c r="U82" s="669" t="s">
        <v>1003</v>
      </c>
      <c r="V82" s="669" t="s">
        <v>1003</v>
      </c>
      <c r="W82" s="669" t="s">
        <v>1003</v>
      </c>
      <c r="X82" s="669" t="s">
        <v>1003</v>
      </c>
      <c r="Y82" s="669" t="s">
        <v>1003</v>
      </c>
      <c r="Z82" s="669" t="s">
        <v>1003</v>
      </c>
      <c r="AA82" s="669" t="s">
        <v>1003</v>
      </c>
      <c r="AB82" s="214"/>
    </row>
    <row r="83" spans="1:28" s="677" customFormat="1" ht="63" x14ac:dyDescent="0.25">
      <c r="A83" s="673" t="s">
        <v>1426</v>
      </c>
      <c r="B83" s="674" t="s">
        <v>1427</v>
      </c>
      <c r="C83" s="675" t="s">
        <v>1346</v>
      </c>
      <c r="D83" s="676" t="s">
        <v>1003</v>
      </c>
      <c r="E83" s="676" t="s">
        <v>1003</v>
      </c>
      <c r="F83" s="676" t="s">
        <v>1003</v>
      </c>
      <c r="G83" s="676" t="s">
        <v>1003</v>
      </c>
      <c r="H83" s="676" t="s">
        <v>1003</v>
      </c>
      <c r="I83" s="676" t="s">
        <v>1003</v>
      </c>
      <c r="J83" s="676" t="s">
        <v>1003</v>
      </c>
      <c r="K83" s="676" t="s">
        <v>1003</v>
      </c>
      <c r="L83" s="676" t="s">
        <v>1003</v>
      </c>
      <c r="M83" s="676" t="s">
        <v>1003</v>
      </c>
      <c r="N83" s="676" t="s">
        <v>1003</v>
      </c>
      <c r="O83" s="676" t="s">
        <v>1003</v>
      </c>
      <c r="P83" s="676" t="s">
        <v>1003</v>
      </c>
      <c r="Q83" s="676" t="s">
        <v>1003</v>
      </c>
      <c r="R83" s="676" t="s">
        <v>1003</v>
      </c>
      <c r="S83" s="676" t="s">
        <v>1003</v>
      </c>
      <c r="T83" s="676" t="s">
        <v>1003</v>
      </c>
      <c r="U83" s="676" t="s">
        <v>1003</v>
      </c>
      <c r="V83" s="676" t="s">
        <v>1003</v>
      </c>
      <c r="W83" s="676" t="s">
        <v>1003</v>
      </c>
      <c r="X83" s="676" t="s">
        <v>1003</v>
      </c>
      <c r="Y83" s="676" t="s">
        <v>1003</v>
      </c>
      <c r="Z83" s="676" t="s">
        <v>1003</v>
      </c>
      <c r="AA83" s="676" t="s">
        <v>1003</v>
      </c>
      <c r="AB83" s="214"/>
    </row>
    <row r="84" spans="1:28" s="670" customFormat="1" ht="31.5" x14ac:dyDescent="0.25">
      <c r="A84" s="667" t="s">
        <v>1428</v>
      </c>
      <c r="B84" s="590" t="s">
        <v>1429</v>
      </c>
      <c r="C84" s="672" t="s">
        <v>1346</v>
      </c>
      <c r="D84" s="669" t="s">
        <v>1003</v>
      </c>
      <c r="E84" s="669" t="s">
        <v>1003</v>
      </c>
      <c r="F84" s="669" t="s">
        <v>1003</v>
      </c>
      <c r="G84" s="669" t="s">
        <v>1003</v>
      </c>
      <c r="H84" s="669" t="s">
        <v>1003</v>
      </c>
      <c r="I84" s="669" t="s">
        <v>1003</v>
      </c>
      <c r="J84" s="669" t="s">
        <v>1003</v>
      </c>
      <c r="K84" s="669" t="s">
        <v>1003</v>
      </c>
      <c r="L84" s="669" t="s">
        <v>1003</v>
      </c>
      <c r="M84" s="669" t="s">
        <v>1003</v>
      </c>
      <c r="N84" s="669" t="s">
        <v>1003</v>
      </c>
      <c r="O84" s="669" t="s">
        <v>1003</v>
      </c>
      <c r="P84" s="669" t="s">
        <v>1003</v>
      </c>
      <c r="Q84" s="669" t="s">
        <v>1003</v>
      </c>
      <c r="R84" s="669" t="s">
        <v>1003</v>
      </c>
      <c r="S84" s="669" t="s">
        <v>1003</v>
      </c>
      <c r="T84" s="669" t="s">
        <v>1003</v>
      </c>
      <c r="U84" s="669" t="s">
        <v>1003</v>
      </c>
      <c r="V84" s="669" t="s">
        <v>1003</v>
      </c>
      <c r="W84" s="669" t="s">
        <v>1003</v>
      </c>
      <c r="X84" s="669" t="s">
        <v>1003</v>
      </c>
      <c r="Y84" s="669" t="s">
        <v>1003</v>
      </c>
      <c r="Z84" s="669" t="s">
        <v>1003</v>
      </c>
      <c r="AA84" s="669" t="s">
        <v>1003</v>
      </c>
      <c r="AB84" s="214"/>
    </row>
    <row r="85" spans="1:28" s="670" customFormat="1" ht="47.25" x14ac:dyDescent="0.25">
      <c r="A85" s="667" t="s">
        <v>1430</v>
      </c>
      <c r="B85" s="590" t="s">
        <v>1431</v>
      </c>
      <c r="C85" s="672" t="s">
        <v>1346</v>
      </c>
      <c r="D85" s="669" t="s">
        <v>1003</v>
      </c>
      <c r="E85" s="669" t="s">
        <v>1003</v>
      </c>
      <c r="F85" s="669" t="s">
        <v>1003</v>
      </c>
      <c r="G85" s="669" t="s">
        <v>1003</v>
      </c>
      <c r="H85" s="669" t="s">
        <v>1003</v>
      </c>
      <c r="I85" s="669" t="s">
        <v>1003</v>
      </c>
      <c r="J85" s="669" t="s">
        <v>1003</v>
      </c>
      <c r="K85" s="669" t="s">
        <v>1003</v>
      </c>
      <c r="L85" s="669" t="s">
        <v>1003</v>
      </c>
      <c r="M85" s="669" t="s">
        <v>1003</v>
      </c>
      <c r="N85" s="669" t="s">
        <v>1003</v>
      </c>
      <c r="O85" s="669" t="s">
        <v>1003</v>
      </c>
      <c r="P85" s="669" t="s">
        <v>1003</v>
      </c>
      <c r="Q85" s="669" t="s">
        <v>1003</v>
      </c>
      <c r="R85" s="669" t="s">
        <v>1003</v>
      </c>
      <c r="S85" s="669" t="s">
        <v>1003</v>
      </c>
      <c r="T85" s="669" t="s">
        <v>1003</v>
      </c>
      <c r="U85" s="669" t="s">
        <v>1003</v>
      </c>
      <c r="V85" s="669" t="s">
        <v>1003</v>
      </c>
      <c r="W85" s="669" t="s">
        <v>1003</v>
      </c>
      <c r="X85" s="669" t="s">
        <v>1003</v>
      </c>
      <c r="Y85" s="669" t="s">
        <v>1003</v>
      </c>
      <c r="Z85" s="669" t="s">
        <v>1003</v>
      </c>
      <c r="AA85" s="669" t="s">
        <v>1003</v>
      </c>
      <c r="AB85" s="214"/>
    </row>
    <row r="86" spans="1:28" s="684" customFormat="1" ht="94.5" x14ac:dyDescent="0.25">
      <c r="A86" s="681" t="s">
        <v>211</v>
      </c>
      <c r="B86" s="594" t="s">
        <v>1432</v>
      </c>
      <c r="C86" s="682" t="s">
        <v>1346</v>
      </c>
      <c r="D86" s="683" t="s">
        <v>1003</v>
      </c>
      <c r="E86" s="683" t="s">
        <v>1003</v>
      </c>
      <c r="F86" s="683" t="s">
        <v>1003</v>
      </c>
      <c r="G86" s="683" t="s">
        <v>1003</v>
      </c>
      <c r="H86" s="683" t="s">
        <v>1003</v>
      </c>
      <c r="I86" s="683" t="s">
        <v>1003</v>
      </c>
      <c r="J86" s="683" t="s">
        <v>1003</v>
      </c>
      <c r="K86" s="683" t="s">
        <v>1003</v>
      </c>
      <c r="L86" s="683" t="s">
        <v>1003</v>
      </c>
      <c r="M86" s="683" t="s">
        <v>1003</v>
      </c>
      <c r="N86" s="683" t="s">
        <v>1003</v>
      </c>
      <c r="O86" s="683" t="s">
        <v>1003</v>
      </c>
      <c r="P86" s="683" t="s">
        <v>1003</v>
      </c>
      <c r="Q86" s="683" t="s">
        <v>1003</v>
      </c>
      <c r="R86" s="683" t="s">
        <v>1003</v>
      </c>
      <c r="S86" s="683" t="s">
        <v>1003</v>
      </c>
      <c r="T86" s="683" t="s">
        <v>1003</v>
      </c>
      <c r="U86" s="683" t="s">
        <v>1003</v>
      </c>
      <c r="V86" s="683" t="s">
        <v>1003</v>
      </c>
      <c r="W86" s="683" t="s">
        <v>1003</v>
      </c>
      <c r="X86" s="683" t="s">
        <v>1003</v>
      </c>
      <c r="Y86" s="683" t="s">
        <v>1003</v>
      </c>
      <c r="Z86" s="683" t="s">
        <v>1003</v>
      </c>
      <c r="AA86" s="683" t="s">
        <v>1003</v>
      </c>
      <c r="AB86" s="214"/>
    </row>
    <row r="87" spans="1:28" s="677" customFormat="1" ht="78.75" x14ac:dyDescent="0.25">
      <c r="A87" s="673" t="s">
        <v>1433</v>
      </c>
      <c r="B87" s="674" t="s">
        <v>1434</v>
      </c>
      <c r="C87" s="675" t="s">
        <v>1346</v>
      </c>
      <c r="D87" s="676" t="s">
        <v>1003</v>
      </c>
      <c r="E87" s="676" t="s">
        <v>1003</v>
      </c>
      <c r="F87" s="676" t="s">
        <v>1003</v>
      </c>
      <c r="G87" s="676" t="s">
        <v>1003</v>
      </c>
      <c r="H87" s="676" t="s">
        <v>1003</v>
      </c>
      <c r="I87" s="676" t="s">
        <v>1003</v>
      </c>
      <c r="J87" s="676" t="s">
        <v>1003</v>
      </c>
      <c r="K87" s="676" t="s">
        <v>1003</v>
      </c>
      <c r="L87" s="676" t="s">
        <v>1003</v>
      </c>
      <c r="M87" s="676" t="s">
        <v>1003</v>
      </c>
      <c r="N87" s="676" t="s">
        <v>1003</v>
      </c>
      <c r="O87" s="676" t="s">
        <v>1003</v>
      </c>
      <c r="P87" s="676" t="s">
        <v>1003</v>
      </c>
      <c r="Q87" s="676" t="s">
        <v>1003</v>
      </c>
      <c r="R87" s="676" t="s">
        <v>1003</v>
      </c>
      <c r="S87" s="676" t="s">
        <v>1003</v>
      </c>
      <c r="T87" s="676" t="s">
        <v>1003</v>
      </c>
      <c r="U87" s="676" t="s">
        <v>1003</v>
      </c>
      <c r="V87" s="676" t="s">
        <v>1003</v>
      </c>
      <c r="W87" s="676" t="s">
        <v>1003</v>
      </c>
      <c r="X87" s="676" t="s">
        <v>1003</v>
      </c>
      <c r="Y87" s="676" t="s">
        <v>1003</v>
      </c>
      <c r="Z87" s="676" t="s">
        <v>1003</v>
      </c>
      <c r="AA87" s="676" t="s">
        <v>1003</v>
      </c>
      <c r="AB87" s="214"/>
    </row>
    <row r="88" spans="1:28" s="677" customFormat="1" ht="78.75" x14ac:dyDescent="0.25">
      <c r="A88" s="673" t="s">
        <v>1435</v>
      </c>
      <c r="B88" s="674" t="s">
        <v>1436</v>
      </c>
      <c r="C88" s="675" t="s">
        <v>1346</v>
      </c>
      <c r="D88" s="676" t="s">
        <v>1003</v>
      </c>
      <c r="E88" s="676" t="s">
        <v>1003</v>
      </c>
      <c r="F88" s="676" t="s">
        <v>1003</v>
      </c>
      <c r="G88" s="676" t="s">
        <v>1003</v>
      </c>
      <c r="H88" s="676" t="s">
        <v>1003</v>
      </c>
      <c r="I88" s="676" t="s">
        <v>1003</v>
      </c>
      <c r="J88" s="676" t="s">
        <v>1003</v>
      </c>
      <c r="K88" s="676" t="s">
        <v>1003</v>
      </c>
      <c r="L88" s="676" t="s">
        <v>1003</v>
      </c>
      <c r="M88" s="676" t="s">
        <v>1003</v>
      </c>
      <c r="N88" s="676" t="s">
        <v>1003</v>
      </c>
      <c r="O88" s="676" t="s">
        <v>1003</v>
      </c>
      <c r="P88" s="676" t="s">
        <v>1003</v>
      </c>
      <c r="Q88" s="676" t="s">
        <v>1003</v>
      </c>
      <c r="R88" s="676" t="s">
        <v>1003</v>
      </c>
      <c r="S88" s="676" t="s">
        <v>1003</v>
      </c>
      <c r="T88" s="676" t="s">
        <v>1003</v>
      </c>
      <c r="U88" s="676" t="s">
        <v>1003</v>
      </c>
      <c r="V88" s="676" t="s">
        <v>1003</v>
      </c>
      <c r="W88" s="676" t="s">
        <v>1003</v>
      </c>
      <c r="X88" s="676" t="s">
        <v>1003</v>
      </c>
      <c r="Y88" s="676" t="s">
        <v>1003</v>
      </c>
      <c r="Z88" s="676" t="s">
        <v>1003</v>
      </c>
      <c r="AA88" s="676" t="s">
        <v>1003</v>
      </c>
      <c r="AB88" s="214"/>
    </row>
    <row r="89" spans="1:28" s="684" customFormat="1" ht="47.25" x14ac:dyDescent="0.25">
      <c r="A89" s="681" t="s">
        <v>212</v>
      </c>
      <c r="B89" s="594" t="s">
        <v>1437</v>
      </c>
      <c r="C89" s="682" t="s">
        <v>1346</v>
      </c>
      <c r="D89" s="683" t="s">
        <v>1003</v>
      </c>
      <c r="E89" s="683" t="s">
        <v>1003</v>
      </c>
      <c r="F89" s="683" t="s">
        <v>1003</v>
      </c>
      <c r="G89" s="683" t="s">
        <v>1003</v>
      </c>
      <c r="H89" s="683" t="s">
        <v>1003</v>
      </c>
      <c r="I89" s="683" t="s">
        <v>1003</v>
      </c>
      <c r="J89" s="683" t="s">
        <v>1003</v>
      </c>
      <c r="K89" s="683" t="s">
        <v>1003</v>
      </c>
      <c r="L89" s="683" t="s">
        <v>1003</v>
      </c>
      <c r="M89" s="683" t="s">
        <v>1003</v>
      </c>
      <c r="N89" s="683" t="s">
        <v>1003</v>
      </c>
      <c r="O89" s="683" t="s">
        <v>1003</v>
      </c>
      <c r="P89" s="683" t="s">
        <v>1003</v>
      </c>
      <c r="Q89" s="683" t="s">
        <v>1003</v>
      </c>
      <c r="R89" s="683" t="s">
        <v>1003</v>
      </c>
      <c r="S89" s="683" t="s">
        <v>1003</v>
      </c>
      <c r="T89" s="683" t="s">
        <v>1003</v>
      </c>
      <c r="U89" s="683" t="s">
        <v>1003</v>
      </c>
      <c r="V89" s="683" t="s">
        <v>1003</v>
      </c>
      <c r="W89" s="683" t="s">
        <v>1003</v>
      </c>
      <c r="X89" s="683" t="s">
        <v>1003</v>
      </c>
      <c r="Y89" s="683" t="s">
        <v>1003</v>
      </c>
      <c r="Z89" s="683" t="s">
        <v>1003</v>
      </c>
      <c r="AA89" s="683" t="s">
        <v>1003</v>
      </c>
      <c r="AB89" s="214"/>
    </row>
    <row r="90" spans="1:28" s="684" customFormat="1" ht="47.25" x14ac:dyDescent="0.25">
      <c r="A90" s="681" t="s">
        <v>282</v>
      </c>
      <c r="B90" s="720" t="s">
        <v>1438</v>
      </c>
      <c r="C90" s="682" t="s">
        <v>1346</v>
      </c>
      <c r="D90" s="683" t="s">
        <v>1003</v>
      </c>
      <c r="E90" s="683" t="s">
        <v>1003</v>
      </c>
      <c r="F90" s="683" t="s">
        <v>1003</v>
      </c>
      <c r="G90" s="683" t="s">
        <v>1003</v>
      </c>
      <c r="H90" s="683" t="s">
        <v>1003</v>
      </c>
      <c r="I90" s="683" t="s">
        <v>1003</v>
      </c>
      <c r="J90" s="683" t="s">
        <v>1003</v>
      </c>
      <c r="K90" s="683" t="s">
        <v>1003</v>
      </c>
      <c r="L90" s="683" t="s">
        <v>1003</v>
      </c>
      <c r="M90" s="683" t="s">
        <v>1003</v>
      </c>
      <c r="N90" s="683" t="s">
        <v>1003</v>
      </c>
      <c r="O90" s="683" t="s">
        <v>1003</v>
      </c>
      <c r="P90" s="683" t="s">
        <v>1003</v>
      </c>
      <c r="Q90" s="683" t="s">
        <v>1003</v>
      </c>
      <c r="R90" s="683" t="s">
        <v>1003</v>
      </c>
      <c r="S90" s="683" t="s">
        <v>1003</v>
      </c>
      <c r="T90" s="683" t="s">
        <v>1003</v>
      </c>
      <c r="U90" s="683" t="s">
        <v>1003</v>
      </c>
      <c r="V90" s="683" t="s">
        <v>1003</v>
      </c>
      <c r="W90" s="683" t="s">
        <v>1003</v>
      </c>
      <c r="X90" s="683" t="s">
        <v>1003</v>
      </c>
      <c r="Y90" s="683" t="s">
        <v>1003</v>
      </c>
      <c r="Z90" s="683" t="s">
        <v>1003</v>
      </c>
      <c r="AA90" s="683" t="s">
        <v>1003</v>
      </c>
      <c r="AB90" s="214"/>
    </row>
    <row r="91" spans="1:28" s="684" customFormat="1" ht="31.5" x14ac:dyDescent="0.25">
      <c r="A91" s="681" t="s">
        <v>284</v>
      </c>
      <c r="B91" s="720" t="s">
        <v>1439</v>
      </c>
      <c r="C91" s="721" t="s">
        <v>1346</v>
      </c>
      <c r="D91" s="683" t="s">
        <v>1003</v>
      </c>
      <c r="E91" s="683" t="s">
        <v>1003</v>
      </c>
      <c r="F91" s="683" t="s">
        <v>1003</v>
      </c>
      <c r="G91" s="683" t="s">
        <v>1003</v>
      </c>
      <c r="H91" s="683" t="s">
        <v>1003</v>
      </c>
      <c r="I91" s="683" t="s">
        <v>1003</v>
      </c>
      <c r="J91" s="683" t="s">
        <v>1003</v>
      </c>
      <c r="K91" s="683" t="s">
        <v>1003</v>
      </c>
      <c r="L91" s="683" t="s">
        <v>1003</v>
      </c>
      <c r="M91" s="683" t="s">
        <v>1003</v>
      </c>
      <c r="N91" s="683" t="s">
        <v>1003</v>
      </c>
      <c r="O91" s="683" t="s">
        <v>1003</v>
      </c>
      <c r="P91" s="683" t="s">
        <v>1003</v>
      </c>
      <c r="Q91" s="683" t="s">
        <v>1003</v>
      </c>
      <c r="R91" s="683" t="s">
        <v>1003</v>
      </c>
      <c r="S91" s="683" t="s">
        <v>1003</v>
      </c>
      <c r="T91" s="683" t="s">
        <v>1003</v>
      </c>
      <c r="U91" s="683" t="s">
        <v>1003</v>
      </c>
      <c r="V91" s="683" t="s">
        <v>1003</v>
      </c>
      <c r="W91" s="683" t="s">
        <v>1003</v>
      </c>
      <c r="X91" s="683" t="s">
        <v>1003</v>
      </c>
      <c r="Y91" s="683" t="s">
        <v>1003</v>
      </c>
      <c r="Z91" s="683" t="s">
        <v>1003</v>
      </c>
      <c r="AA91" s="683" t="s">
        <v>1003</v>
      </c>
      <c r="AB91" s="214"/>
    </row>
    <row r="99" spans="1:1" x14ac:dyDescent="0.25">
      <c r="A99" s="108" t="s">
        <v>1522</v>
      </c>
    </row>
  </sheetData>
  <mergeCells count="37">
    <mergeCell ref="V17:W17"/>
    <mergeCell ref="X17:Y17"/>
    <mergeCell ref="Z17:AA17"/>
    <mergeCell ref="A65:A69"/>
    <mergeCell ref="C65:C69"/>
    <mergeCell ref="L17:M17"/>
    <mergeCell ref="N17:O17"/>
    <mergeCell ref="P17:Q17"/>
    <mergeCell ref="R17:S17"/>
    <mergeCell ref="T17:U17"/>
    <mergeCell ref="A14:AA14"/>
    <mergeCell ref="A15:A18"/>
    <mergeCell ref="B15:B18"/>
    <mergeCell ref="C15:C18"/>
    <mergeCell ref="D15:AA15"/>
    <mergeCell ref="D16:G16"/>
    <mergeCell ref="H16:I16"/>
    <mergeCell ref="J16:K16"/>
    <mergeCell ref="L16:O16"/>
    <mergeCell ref="P16:S16"/>
    <mergeCell ref="T16:W16"/>
    <mergeCell ref="X16:AA16"/>
    <mergeCell ref="D17:E17"/>
    <mergeCell ref="F17:G17"/>
    <mergeCell ref="H17:I17"/>
    <mergeCell ref="J17:K17"/>
    <mergeCell ref="X1:AA1"/>
    <mergeCell ref="X2:AA2"/>
    <mergeCell ref="A4:AA4"/>
    <mergeCell ref="A5:AA5"/>
    <mergeCell ref="D7:G7"/>
    <mergeCell ref="H7:R7"/>
    <mergeCell ref="I8:O8"/>
    <mergeCell ref="A10:AA10"/>
    <mergeCell ref="A12:G12"/>
    <mergeCell ref="H12:V12"/>
    <mergeCell ref="H13:V13"/>
  </mergeCell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Y111"/>
  <sheetViews>
    <sheetView topLeftCell="A62" workbookViewId="0">
      <selection activeCell="I62" sqref="I62:I80"/>
    </sheetView>
  </sheetViews>
  <sheetFormatPr defaultColWidth="9" defaultRowHeight="15.75" x14ac:dyDescent="0.25"/>
  <cols>
    <col min="1" max="1" width="10.625" style="166" customWidth="1"/>
    <col min="2" max="2" width="44.375" style="166" customWidth="1"/>
    <col min="3" max="3" width="16.375" style="730" customWidth="1"/>
    <col min="4" max="4" width="7.75" style="166" customWidth="1"/>
    <col min="5" max="6" width="8.125" style="166" customWidth="1"/>
    <col min="7" max="7" width="7.625" style="166" customWidth="1"/>
    <col min="8" max="8" width="7.625" style="731" customWidth="1"/>
    <col min="9" max="9" width="11.75" style="732" customWidth="1"/>
    <col min="10" max="10" width="7.625" style="166" customWidth="1"/>
    <col min="11" max="11" width="10.25" style="166" customWidth="1"/>
    <col min="12" max="12" width="12.125" style="166" customWidth="1"/>
    <col min="13" max="13" width="10" style="167" customWidth="1"/>
    <col min="14" max="14" width="9.5" style="167" customWidth="1"/>
    <col min="15" max="15" width="16.75" style="167" customWidth="1"/>
    <col min="16" max="16" width="17.75" style="167" customWidth="1"/>
    <col min="17" max="17" width="16.125" style="167" customWidth="1"/>
    <col min="18" max="18" width="16.75" style="167" customWidth="1"/>
    <col min="19" max="19" width="17.375" style="167" customWidth="1"/>
    <col min="20" max="20" width="10.125" style="167" customWidth="1"/>
    <col min="21" max="21" width="9.625" style="167" customWidth="1"/>
    <col min="22" max="22" width="8.75" style="167" customWidth="1"/>
    <col min="23" max="23" width="9.125" style="167" customWidth="1"/>
    <col min="24" max="24" width="8.875" style="167" customWidth="1"/>
    <col min="25" max="25" width="7.625" style="167" customWidth="1"/>
    <col min="26" max="26" width="5.875" style="167" customWidth="1"/>
    <col min="27" max="27" width="8" style="167" customWidth="1"/>
    <col min="28" max="28" width="10.875" style="167" customWidth="1"/>
    <col min="29" max="29" width="6.125" style="167" customWidth="1"/>
    <col min="30" max="30" width="7" style="167" customWidth="1"/>
    <col min="31" max="31" width="5.875" style="167" customWidth="1"/>
    <col min="32" max="32" width="10.375" style="167" customWidth="1"/>
    <col min="33" max="33" width="11.75" style="167" customWidth="1"/>
    <col min="34" max="34" width="7" style="167" customWidth="1"/>
    <col min="35" max="35" width="7.875" style="167" customWidth="1"/>
    <col min="36" max="36" width="6.5" style="167" customWidth="1"/>
    <col min="37" max="37" width="8.875" style="167" customWidth="1"/>
    <col min="38" max="38" width="10.75" style="722" customWidth="1"/>
    <col min="39" max="39" width="6" style="166" customWidth="1"/>
    <col min="40" max="40" width="8.375" style="166" customWidth="1"/>
    <col min="41" max="41" width="5.625" style="166" customWidth="1"/>
    <col min="42" max="42" width="8.625" style="166" customWidth="1"/>
    <col min="43" max="43" width="10.25" style="166" customWidth="1"/>
    <col min="44" max="44" width="6.75" style="166" customWidth="1"/>
    <col min="45" max="45" width="9" style="166" customWidth="1"/>
    <col min="46" max="46" width="6.125" style="166" customWidth="1"/>
    <col min="47" max="47" width="8.875" style="166" customWidth="1"/>
    <col min="48" max="48" width="10.375" style="166" customWidth="1"/>
    <col min="49" max="49" width="7.875" style="166" customWidth="1"/>
    <col min="50" max="51" width="7.25" style="166" customWidth="1"/>
    <col min="52" max="52" width="9.25" style="166" customWidth="1"/>
    <col min="53" max="53" width="9.75" style="166" customWidth="1"/>
    <col min="54" max="56" width="7.25" style="166" customWidth="1"/>
    <col min="57" max="57" width="8.75" style="166" customWidth="1"/>
    <col min="58" max="58" width="9.75" style="166" customWidth="1"/>
    <col min="59" max="61" width="7.25" style="166" customWidth="1"/>
    <col min="62" max="62" width="8.625" style="166" customWidth="1"/>
    <col min="63" max="63" width="10.25" style="166" customWidth="1"/>
    <col min="64" max="64" width="7.25" style="166" customWidth="1"/>
    <col min="65" max="65" width="8.25" style="166" customWidth="1"/>
    <col min="66" max="66" width="10.875" style="166" customWidth="1"/>
    <col min="67" max="67" width="9.5" style="166" customWidth="1"/>
    <col min="68" max="68" width="11.5" style="166" customWidth="1"/>
    <col min="69" max="69" width="7.375" style="166" customWidth="1"/>
    <col min="70" max="70" width="9" style="166"/>
    <col min="71" max="71" width="5.875" style="166" customWidth="1"/>
    <col min="72" max="72" width="9.375" style="166" customWidth="1"/>
    <col min="73" max="73" width="10.375" style="166" customWidth="1"/>
    <col min="74" max="74" width="7.125" style="166" customWidth="1"/>
    <col min="75" max="75" width="31.75" style="166" customWidth="1"/>
    <col min="76" max="16384" width="9" style="166"/>
  </cols>
  <sheetData>
    <row r="1" spans="1:75" x14ac:dyDescent="0.25">
      <c r="A1" s="167"/>
      <c r="B1" s="167"/>
      <c r="C1" s="722"/>
      <c r="D1" s="167"/>
      <c r="E1" s="167"/>
      <c r="F1" s="167"/>
      <c r="G1" s="167"/>
      <c r="H1" s="723"/>
      <c r="I1" s="724"/>
      <c r="J1" s="167"/>
      <c r="K1" s="167"/>
      <c r="L1" s="167"/>
      <c r="AE1" s="2544" t="s">
        <v>933</v>
      </c>
      <c r="AF1" s="2544"/>
      <c r="AG1" s="2544"/>
      <c r="AH1" s="2544"/>
      <c r="AM1" s="167"/>
      <c r="AN1" s="167"/>
      <c r="AO1" s="167"/>
    </row>
    <row r="2" spans="1:75" ht="69.75" customHeight="1" x14ac:dyDescent="0.25">
      <c r="A2" s="167"/>
      <c r="B2" s="167"/>
      <c r="C2" s="722"/>
      <c r="D2" s="167"/>
      <c r="E2" s="167"/>
      <c r="F2" s="167"/>
      <c r="G2" s="167"/>
      <c r="H2" s="723"/>
      <c r="I2" s="724"/>
      <c r="J2" s="167"/>
      <c r="K2" s="167"/>
      <c r="L2" s="167"/>
      <c r="AE2" s="2545" t="s">
        <v>934</v>
      </c>
      <c r="AF2" s="2545"/>
      <c r="AG2" s="2545"/>
      <c r="AH2" s="2545"/>
      <c r="AM2" s="167"/>
      <c r="AN2" s="167"/>
      <c r="AO2" s="167"/>
    </row>
    <row r="3" spans="1:75" ht="21" customHeight="1" x14ac:dyDescent="0.25">
      <c r="A3" s="167"/>
      <c r="B3" s="167"/>
      <c r="C3" s="722"/>
      <c r="D3" s="167"/>
      <c r="E3" s="167"/>
      <c r="F3" s="167"/>
      <c r="G3" s="167"/>
      <c r="H3" s="723"/>
      <c r="I3" s="724"/>
      <c r="J3" s="167"/>
      <c r="K3" s="167"/>
      <c r="L3" s="167"/>
      <c r="AE3" s="725" t="s">
        <v>1491</v>
      </c>
      <c r="AF3" s="725"/>
      <c r="AG3" s="725"/>
      <c r="AH3" s="725"/>
      <c r="AM3" s="167"/>
      <c r="AN3" s="167"/>
      <c r="AO3" s="167"/>
    </row>
    <row r="4" spans="1:75" ht="18.75" x14ac:dyDescent="0.25">
      <c r="A4" s="2546" t="s">
        <v>935</v>
      </c>
      <c r="B4" s="2546"/>
      <c r="C4" s="2546"/>
      <c r="D4" s="2546"/>
      <c r="E4" s="2546"/>
      <c r="F4" s="2546"/>
      <c r="G4" s="2546"/>
      <c r="H4" s="2546"/>
      <c r="I4" s="2546"/>
      <c r="J4" s="2546"/>
      <c r="K4" s="2546"/>
      <c r="L4" s="2546"/>
      <c r="M4" s="2546"/>
      <c r="N4" s="2546"/>
      <c r="O4" s="2546"/>
      <c r="P4" s="2546"/>
      <c r="Q4" s="2546"/>
      <c r="R4" s="2546"/>
      <c r="S4" s="2546"/>
      <c r="T4" s="2546"/>
      <c r="U4" s="2546"/>
      <c r="V4" s="2546"/>
      <c r="W4" s="2546"/>
      <c r="X4" s="2546"/>
      <c r="Y4" s="2546"/>
      <c r="Z4" s="2546"/>
      <c r="AA4" s="2546"/>
      <c r="AB4" s="2546"/>
      <c r="AC4" s="2546"/>
      <c r="AD4" s="2546"/>
      <c r="AE4" s="2546"/>
      <c r="AF4" s="2546"/>
      <c r="AG4" s="2546"/>
      <c r="AH4" s="2546"/>
      <c r="AM4" s="167"/>
      <c r="AN4" s="167"/>
      <c r="AO4" s="167"/>
    </row>
    <row r="5" spans="1:75" ht="18.75" x14ac:dyDescent="0.25">
      <c r="A5" s="2546"/>
      <c r="B5" s="2546"/>
      <c r="C5" s="2546"/>
      <c r="D5" s="2546"/>
      <c r="E5" s="2546"/>
      <c r="F5" s="2546"/>
      <c r="G5" s="2546"/>
      <c r="H5" s="2546"/>
      <c r="I5" s="2546"/>
      <c r="J5" s="2546"/>
      <c r="K5" s="2546"/>
      <c r="L5" s="2546"/>
      <c r="M5" s="2546"/>
      <c r="N5" s="2546"/>
      <c r="O5" s="2546"/>
      <c r="P5" s="2546"/>
      <c r="Q5" s="2546"/>
      <c r="R5" s="2546"/>
      <c r="S5" s="2546"/>
      <c r="T5" s="2546"/>
      <c r="U5" s="2546"/>
      <c r="V5" s="2546"/>
      <c r="W5" s="2546"/>
      <c r="X5" s="2546"/>
      <c r="Y5" s="2546"/>
      <c r="Z5" s="2546"/>
      <c r="AA5" s="2546"/>
      <c r="AB5" s="2546"/>
      <c r="AC5" s="2546"/>
      <c r="AD5" s="2546"/>
      <c r="AE5" s="2546"/>
      <c r="AF5" s="2546"/>
      <c r="AG5" s="2546"/>
      <c r="AH5" s="2546"/>
      <c r="AI5" s="611"/>
      <c r="AJ5" s="611"/>
      <c r="AK5" s="611"/>
      <c r="AL5" s="611"/>
      <c r="AM5" s="611"/>
      <c r="AN5" s="611"/>
      <c r="AO5" s="611"/>
      <c r="AP5" s="611"/>
      <c r="AQ5" s="611"/>
      <c r="AR5" s="611"/>
      <c r="AS5" s="611"/>
      <c r="AT5" s="611"/>
      <c r="AU5" s="611"/>
      <c r="AV5" s="611"/>
      <c r="AW5" s="611"/>
      <c r="AX5" s="611"/>
      <c r="AY5" s="611"/>
      <c r="AZ5" s="611"/>
      <c r="BA5" s="611"/>
      <c r="BB5" s="611"/>
      <c r="BC5" s="611"/>
      <c r="BD5" s="611"/>
      <c r="BE5" s="611"/>
      <c r="BF5" s="611"/>
      <c r="BG5" s="611"/>
      <c r="BH5" s="611"/>
      <c r="BI5" s="611"/>
      <c r="BJ5" s="611"/>
      <c r="BK5" s="611"/>
      <c r="BL5" s="611"/>
      <c r="BM5" s="611"/>
      <c r="BN5" s="611"/>
      <c r="BO5" s="611"/>
      <c r="BP5" s="611"/>
      <c r="BQ5" s="611"/>
      <c r="BR5" s="611"/>
      <c r="BS5" s="611"/>
      <c r="BT5" s="611"/>
      <c r="BU5" s="611"/>
      <c r="BV5" s="611"/>
      <c r="BW5" s="611"/>
    </row>
    <row r="6" spans="1:75" ht="18.75" x14ac:dyDescent="0.25">
      <c r="B6" s="110"/>
      <c r="C6" s="111"/>
      <c r="D6" s="110"/>
      <c r="E6" s="110"/>
      <c r="F6" s="110"/>
      <c r="H6" s="112"/>
      <c r="I6" s="2547" t="s">
        <v>936</v>
      </c>
      <c r="J6" s="2547"/>
      <c r="K6" s="2547"/>
      <c r="L6" s="2547"/>
      <c r="M6" s="2548" t="s">
        <v>937</v>
      </c>
      <c r="N6" s="2548"/>
      <c r="O6" s="2548"/>
      <c r="P6" s="2548"/>
      <c r="Q6" s="2548"/>
      <c r="R6" s="2548"/>
      <c r="S6" s="2548"/>
      <c r="T6" s="2548"/>
      <c r="U6" s="2548"/>
      <c r="V6" s="110"/>
      <c r="W6" s="110"/>
      <c r="X6" s="110"/>
      <c r="Y6" s="110"/>
      <c r="Z6" s="110"/>
      <c r="AA6" s="110"/>
      <c r="AB6" s="110"/>
      <c r="AC6" s="110"/>
      <c r="AD6" s="110"/>
      <c r="AE6" s="110"/>
      <c r="AF6" s="110"/>
      <c r="AG6" s="110"/>
      <c r="AH6" s="110"/>
      <c r="AI6" s="113"/>
      <c r="AJ6" s="113"/>
      <c r="AK6" s="113"/>
      <c r="AL6" s="114"/>
      <c r="AM6" s="113"/>
      <c r="AN6" s="113"/>
      <c r="AO6" s="113"/>
      <c r="AP6" s="113"/>
      <c r="AQ6" s="113"/>
      <c r="AR6" s="113"/>
      <c r="AS6" s="113"/>
      <c r="AT6" s="113"/>
      <c r="AU6" s="113"/>
      <c r="AV6" s="113"/>
      <c r="AW6" s="113"/>
      <c r="AX6" s="113"/>
      <c r="AY6" s="113"/>
      <c r="AZ6" s="113"/>
      <c r="BA6" s="113"/>
      <c r="BB6" s="113"/>
      <c r="BC6" s="113"/>
      <c r="BD6" s="113"/>
      <c r="BE6" s="113"/>
      <c r="BF6" s="113"/>
      <c r="BG6" s="113"/>
      <c r="BH6" s="113"/>
      <c r="BI6" s="113"/>
      <c r="BJ6" s="113"/>
      <c r="BK6" s="113"/>
      <c r="BL6" s="113"/>
      <c r="BM6" s="113"/>
      <c r="BN6" s="113"/>
      <c r="BO6" s="113"/>
      <c r="BP6" s="113"/>
      <c r="BQ6" s="113"/>
      <c r="BR6" s="113"/>
      <c r="BS6" s="113"/>
      <c r="BT6" s="113"/>
      <c r="BU6" s="113"/>
      <c r="BV6" s="113"/>
      <c r="BW6" s="113"/>
    </row>
    <row r="7" spans="1:75" ht="18.75" customHeight="1" x14ac:dyDescent="0.25">
      <c r="A7" s="726" t="s">
        <v>938</v>
      </c>
      <c r="B7" s="726"/>
      <c r="C7" s="727"/>
      <c r="D7" s="726"/>
      <c r="E7" s="726"/>
      <c r="F7" s="726"/>
      <c r="G7" s="726"/>
      <c r="H7" s="728"/>
      <c r="I7" s="729"/>
      <c r="J7" s="726"/>
      <c r="K7" s="726"/>
      <c r="L7" s="726"/>
      <c r="M7" s="2549" t="s">
        <v>939</v>
      </c>
      <c r="N7" s="2549"/>
      <c r="O7" s="2549"/>
      <c r="P7" s="2549"/>
      <c r="Q7" s="2549"/>
      <c r="R7" s="2549"/>
      <c r="S7" s="2549"/>
      <c r="T7" s="2549"/>
      <c r="U7" s="2549"/>
      <c r="V7" s="726"/>
      <c r="W7" s="726"/>
      <c r="X7" s="726"/>
      <c r="Y7" s="726"/>
      <c r="Z7" s="726"/>
      <c r="AA7" s="726"/>
      <c r="AB7" s="726"/>
      <c r="AC7" s="726"/>
      <c r="AD7" s="726"/>
      <c r="AE7" s="726"/>
      <c r="AF7" s="726"/>
      <c r="AG7" s="726"/>
      <c r="AH7" s="726"/>
      <c r="AI7" s="726"/>
      <c r="AJ7" s="726"/>
      <c r="AK7" s="726"/>
      <c r="AL7" s="727"/>
      <c r="AM7" s="726"/>
      <c r="AN7" s="726"/>
      <c r="AO7" s="726"/>
      <c r="AP7" s="726"/>
      <c r="AQ7" s="726"/>
      <c r="AR7" s="726"/>
      <c r="AS7" s="726"/>
      <c r="AT7" s="726"/>
      <c r="AU7" s="726"/>
      <c r="AV7" s="726"/>
      <c r="AW7" s="726"/>
      <c r="AX7" s="726"/>
      <c r="AY7" s="726"/>
      <c r="AZ7" s="726"/>
      <c r="BA7" s="726"/>
      <c r="BB7" s="726"/>
      <c r="BC7" s="726"/>
      <c r="BD7" s="726"/>
      <c r="BE7" s="726"/>
      <c r="BF7" s="726"/>
      <c r="BG7" s="726"/>
      <c r="BH7" s="726"/>
      <c r="BI7" s="726"/>
      <c r="BJ7" s="728"/>
      <c r="BK7" s="726"/>
      <c r="BL7" s="726"/>
      <c r="BM7" s="726"/>
      <c r="BN7" s="726"/>
      <c r="BO7" s="726"/>
      <c r="BP7" s="726"/>
      <c r="BQ7" s="726"/>
      <c r="BR7" s="726"/>
      <c r="BS7" s="726"/>
      <c r="BT7" s="726"/>
      <c r="BU7" s="726"/>
      <c r="BV7" s="726"/>
      <c r="BW7" s="726"/>
    </row>
    <row r="8" spans="1:75" ht="18.75" x14ac:dyDescent="0.25">
      <c r="A8" s="2550"/>
      <c r="B8" s="2550"/>
      <c r="C8" s="2550"/>
      <c r="D8" s="2550"/>
      <c r="E8" s="2550"/>
      <c r="F8" s="2550"/>
      <c r="G8" s="2550"/>
      <c r="H8" s="2550"/>
      <c r="I8" s="2550"/>
      <c r="J8" s="2550"/>
      <c r="K8" s="2550"/>
      <c r="L8" s="2550"/>
      <c r="M8" s="2550"/>
      <c r="N8" s="2550"/>
      <c r="O8" s="2550"/>
      <c r="P8" s="2550"/>
      <c r="Q8" s="2550"/>
      <c r="R8" s="2550"/>
      <c r="S8" s="2550"/>
      <c r="T8" s="2550"/>
      <c r="U8" s="2550"/>
      <c r="V8" s="2550"/>
      <c r="W8" s="2550"/>
      <c r="X8" s="2550"/>
      <c r="Y8" s="2550"/>
      <c r="Z8" s="2550"/>
      <c r="AA8" s="2550"/>
      <c r="AB8" s="2550"/>
      <c r="AC8" s="2550"/>
      <c r="AD8" s="2550"/>
      <c r="AE8" s="2550"/>
      <c r="AF8" s="2550"/>
      <c r="AG8" s="2550"/>
      <c r="AH8" s="2550"/>
      <c r="AM8" s="167"/>
      <c r="AN8" s="167"/>
      <c r="AO8" s="167"/>
      <c r="BW8" s="22"/>
    </row>
    <row r="9" spans="1:75" ht="18.75" x14ac:dyDescent="0.25">
      <c r="A9" s="2551" t="s">
        <v>1487</v>
      </c>
      <c r="B9" s="2551"/>
      <c r="C9" s="2551"/>
      <c r="D9" s="2551"/>
      <c r="E9" s="2551"/>
      <c r="F9" s="2551"/>
      <c r="G9" s="2551"/>
      <c r="H9" s="2551"/>
      <c r="I9" s="2551"/>
      <c r="J9" s="2551"/>
      <c r="K9" s="2551"/>
      <c r="L9" s="2551"/>
      <c r="M9" s="2551"/>
      <c r="N9" s="2551"/>
      <c r="O9" s="2551"/>
      <c r="P9" s="2551"/>
      <c r="Q9" s="2551"/>
      <c r="R9" s="2551"/>
      <c r="S9" s="2551"/>
      <c r="T9" s="2551"/>
      <c r="U9" s="2551"/>
      <c r="V9" s="2551"/>
      <c r="W9" s="2551"/>
      <c r="X9" s="2551"/>
      <c r="Y9" s="2551"/>
      <c r="Z9" s="2551"/>
      <c r="AA9" s="2551"/>
      <c r="AB9" s="2551"/>
      <c r="AC9" s="2551"/>
      <c r="AD9" s="2551"/>
      <c r="AE9" s="2551"/>
      <c r="AF9" s="2551"/>
      <c r="AG9" s="2551"/>
      <c r="AH9" s="2551"/>
      <c r="AI9" s="117"/>
      <c r="AJ9" s="117"/>
      <c r="AK9" s="117"/>
      <c r="AL9" s="611"/>
      <c r="AM9" s="117"/>
      <c r="AN9" s="117"/>
      <c r="AO9" s="117"/>
      <c r="AP9" s="117"/>
      <c r="AQ9" s="117"/>
      <c r="AR9" s="117"/>
      <c r="AS9" s="117"/>
      <c r="AT9" s="117"/>
      <c r="AU9" s="117"/>
      <c r="AV9" s="117"/>
      <c r="AW9" s="117"/>
      <c r="AX9" s="117"/>
      <c r="AY9" s="117"/>
      <c r="AZ9" s="117"/>
      <c r="BA9" s="117"/>
      <c r="BB9" s="117"/>
      <c r="BC9" s="117"/>
      <c r="BD9" s="117"/>
      <c r="BE9" s="117"/>
      <c r="BF9" s="117"/>
      <c r="BG9" s="117"/>
      <c r="BH9" s="117"/>
      <c r="BI9" s="117"/>
      <c r="BJ9" s="117"/>
      <c r="BK9" s="117"/>
      <c r="BL9" s="117"/>
      <c r="BM9" s="117"/>
      <c r="BN9" s="117"/>
      <c r="BO9" s="117"/>
      <c r="BP9" s="117"/>
      <c r="BQ9" s="117"/>
      <c r="BR9" s="117"/>
      <c r="BS9" s="117"/>
      <c r="BT9" s="117"/>
      <c r="BU9" s="117"/>
      <c r="BV9" s="117"/>
      <c r="BW9" s="117"/>
    </row>
    <row r="10" spans="1:75" ht="18.75" x14ac:dyDescent="0.25">
      <c r="A10" s="2546"/>
      <c r="B10" s="2546"/>
      <c r="C10" s="2546"/>
      <c r="D10" s="2546"/>
      <c r="E10" s="2546"/>
      <c r="F10" s="2546"/>
      <c r="G10" s="2546"/>
      <c r="H10" s="2546"/>
      <c r="I10" s="2546"/>
      <c r="J10" s="2546"/>
      <c r="K10" s="2546"/>
      <c r="L10" s="2546"/>
      <c r="M10" s="2546"/>
      <c r="N10" s="2546"/>
      <c r="O10" s="2546"/>
      <c r="P10" s="2546"/>
      <c r="Q10" s="2546"/>
      <c r="R10" s="2546"/>
      <c r="S10" s="2546"/>
      <c r="T10" s="2546"/>
      <c r="U10" s="2546"/>
      <c r="V10" s="2546"/>
      <c r="W10" s="2546"/>
      <c r="X10" s="2546"/>
      <c r="Y10" s="2546"/>
      <c r="Z10" s="2546"/>
      <c r="AA10" s="2546"/>
      <c r="AB10" s="2546"/>
      <c r="AC10" s="2546"/>
      <c r="AD10" s="2546"/>
      <c r="AE10" s="2546"/>
      <c r="AF10" s="2546"/>
      <c r="AG10" s="2546"/>
      <c r="AH10" s="2546"/>
      <c r="AI10" s="611"/>
      <c r="AJ10" s="611"/>
      <c r="AK10" s="611"/>
      <c r="AL10" s="611"/>
      <c r="AM10" s="611"/>
      <c r="AN10" s="611"/>
      <c r="AO10" s="611"/>
      <c r="AP10" s="611"/>
      <c r="AQ10" s="611"/>
      <c r="AR10" s="611"/>
      <c r="AS10" s="611"/>
      <c r="AT10" s="611"/>
      <c r="AU10" s="611"/>
      <c r="AV10" s="611"/>
      <c r="AW10" s="611"/>
      <c r="AX10" s="611"/>
      <c r="AY10" s="611"/>
      <c r="AZ10" s="611"/>
      <c r="BA10" s="611"/>
      <c r="BB10" s="611"/>
      <c r="BC10" s="611"/>
      <c r="BD10" s="611"/>
      <c r="BE10" s="611"/>
      <c r="BF10" s="611"/>
      <c r="BG10" s="611"/>
      <c r="BH10" s="611"/>
      <c r="BI10" s="611"/>
      <c r="BJ10" s="611"/>
      <c r="BK10" s="611"/>
      <c r="BL10" s="611"/>
      <c r="BM10" s="611"/>
      <c r="BN10" s="611"/>
      <c r="BO10" s="611"/>
      <c r="BP10" s="611"/>
      <c r="BQ10" s="611"/>
      <c r="BR10" s="611"/>
      <c r="BS10" s="611"/>
      <c r="BT10" s="611"/>
      <c r="BU10" s="611"/>
      <c r="BV10" s="611"/>
      <c r="BW10" s="611"/>
    </row>
    <row r="11" spans="1:75" ht="18.75" x14ac:dyDescent="0.25">
      <c r="B11" s="244"/>
      <c r="C11" s="2552" t="s">
        <v>940</v>
      </c>
      <c r="D11" s="2552"/>
      <c r="E11" s="2552"/>
      <c r="F11" s="2552"/>
      <c r="G11" s="2552"/>
      <c r="H11" s="2552"/>
      <c r="I11" s="2552"/>
      <c r="J11" s="2552"/>
      <c r="K11" s="2552"/>
      <c r="L11" s="2552"/>
      <c r="M11" s="2553" t="s">
        <v>1489</v>
      </c>
      <c r="N11" s="2553"/>
      <c r="O11" s="2553"/>
      <c r="P11" s="2553"/>
      <c r="Q11" s="2553"/>
      <c r="R11" s="2553"/>
      <c r="S11" s="2553"/>
      <c r="T11" s="2553"/>
      <c r="U11" s="2553"/>
      <c r="V11" s="2553"/>
      <c r="W11" s="2553"/>
      <c r="X11" s="2553"/>
      <c r="Y11" s="2553"/>
      <c r="Z11" s="2553"/>
      <c r="AA11" s="2553"/>
      <c r="AB11" s="244"/>
      <c r="AC11" s="244"/>
      <c r="AD11" s="244"/>
      <c r="AE11" s="244"/>
      <c r="AF11" s="244"/>
      <c r="AG11" s="244"/>
      <c r="AH11" s="244"/>
      <c r="AI11" s="244"/>
      <c r="AJ11" s="244"/>
      <c r="AK11" s="244"/>
      <c r="AL11" s="633"/>
      <c r="AM11" s="244"/>
      <c r="AN11" s="244"/>
      <c r="AO11" s="244"/>
      <c r="AP11" s="244"/>
      <c r="AQ11" s="244"/>
      <c r="AR11" s="244"/>
      <c r="AS11" s="244"/>
      <c r="AT11" s="244"/>
      <c r="AU11" s="244"/>
      <c r="AV11" s="244"/>
      <c r="AW11" s="244"/>
      <c r="AX11" s="244"/>
      <c r="AY11" s="244"/>
      <c r="AZ11" s="244"/>
      <c r="BA11" s="244"/>
      <c r="BB11" s="244"/>
      <c r="BC11" s="244"/>
      <c r="BD11" s="244"/>
      <c r="BE11" s="244"/>
      <c r="BF11" s="244"/>
      <c r="BG11" s="244"/>
      <c r="BH11" s="244"/>
      <c r="BI11" s="244"/>
      <c r="BJ11" s="244"/>
      <c r="BK11" s="244"/>
      <c r="BL11" s="244"/>
      <c r="BM11" s="244"/>
      <c r="BN11" s="244"/>
      <c r="BO11" s="244"/>
      <c r="BP11" s="244"/>
      <c r="BQ11" s="244"/>
      <c r="BR11" s="244"/>
      <c r="BS11" s="244"/>
      <c r="BT11" s="244"/>
      <c r="BU11" s="244"/>
      <c r="BV11" s="244"/>
      <c r="BW11" s="244"/>
    </row>
    <row r="12" spans="1:75" x14ac:dyDescent="0.25">
      <c r="B12" s="167"/>
      <c r="C12" s="722"/>
      <c r="D12" s="167"/>
      <c r="E12" s="167"/>
      <c r="F12" s="167"/>
      <c r="G12" s="167"/>
      <c r="H12" s="723"/>
      <c r="I12" s="724"/>
      <c r="J12" s="167"/>
      <c r="K12" s="167"/>
      <c r="L12" s="167"/>
      <c r="M12" s="2523" t="s">
        <v>941</v>
      </c>
      <c r="N12" s="2523"/>
      <c r="O12" s="2523"/>
      <c r="P12" s="2523"/>
      <c r="Q12" s="2523"/>
      <c r="R12" s="2523"/>
      <c r="S12" s="2523"/>
      <c r="T12" s="2523"/>
      <c r="U12" s="2523"/>
      <c r="V12" s="2523"/>
      <c r="W12" s="2523"/>
      <c r="X12" s="2523"/>
      <c r="Y12" s="2523"/>
      <c r="Z12" s="2523"/>
      <c r="AA12" s="2523"/>
      <c r="AM12" s="167"/>
      <c r="AN12" s="167"/>
      <c r="AO12" s="167"/>
      <c r="AP12" s="167"/>
      <c r="AQ12" s="167"/>
      <c r="AR12" s="167"/>
      <c r="AS12" s="167"/>
      <c r="AT12" s="167"/>
      <c r="AU12" s="167"/>
      <c r="AV12" s="167"/>
      <c r="AW12" s="167"/>
      <c r="AX12" s="167"/>
      <c r="AY12" s="167"/>
      <c r="AZ12" s="167"/>
      <c r="BA12" s="167"/>
      <c r="BB12" s="167"/>
      <c r="BC12" s="167"/>
      <c r="BD12" s="167"/>
      <c r="BE12" s="167"/>
      <c r="BF12" s="167"/>
      <c r="BG12" s="167"/>
      <c r="BH12" s="167"/>
      <c r="BI12" s="167"/>
      <c r="BJ12" s="167"/>
      <c r="BK12" s="167"/>
      <c r="BL12" s="167"/>
      <c r="BM12" s="167"/>
      <c r="BN12" s="167"/>
      <c r="BO12" s="167"/>
      <c r="BP12" s="167"/>
      <c r="BQ12" s="167"/>
      <c r="BR12" s="167"/>
      <c r="BS12" s="167"/>
      <c r="BT12" s="167"/>
      <c r="BU12" s="167"/>
      <c r="BV12" s="167"/>
      <c r="BW12" s="167"/>
    </row>
    <row r="13" spans="1:75" x14ac:dyDescent="0.25">
      <c r="A13" s="167"/>
      <c r="AM13" s="167"/>
      <c r="AN13" s="167"/>
      <c r="AO13" s="167"/>
      <c r="AP13" s="167"/>
      <c r="AQ13" s="167"/>
      <c r="AR13" s="167"/>
      <c r="AS13" s="167"/>
      <c r="AT13" s="167"/>
      <c r="AU13" s="167"/>
      <c r="AV13" s="167"/>
      <c r="AW13" s="167"/>
      <c r="AX13" s="167"/>
      <c r="AY13" s="167"/>
      <c r="AZ13" s="167"/>
      <c r="BA13" s="167"/>
      <c r="BB13" s="167"/>
      <c r="BC13" s="167"/>
      <c r="BD13" s="167"/>
      <c r="BE13" s="167"/>
      <c r="BF13" s="167"/>
      <c r="BG13" s="167"/>
      <c r="BH13" s="167"/>
      <c r="BI13" s="167"/>
      <c r="BJ13" s="167"/>
      <c r="BK13" s="167"/>
      <c r="BL13" s="167"/>
      <c r="BM13" s="167"/>
      <c r="BN13" s="167"/>
      <c r="BO13" s="167"/>
      <c r="BP13" s="167"/>
      <c r="BV13" s="733"/>
    </row>
    <row r="14" spans="1:75" ht="61.5" customHeight="1" x14ac:dyDescent="0.25">
      <c r="A14" s="2522" t="s">
        <v>942</v>
      </c>
      <c r="B14" s="2522" t="s">
        <v>19</v>
      </c>
      <c r="C14" s="2522" t="s">
        <v>943</v>
      </c>
      <c r="D14" s="2542" t="s">
        <v>944</v>
      </c>
      <c r="E14" s="2542" t="s">
        <v>945</v>
      </c>
      <c r="F14" s="2522" t="s">
        <v>946</v>
      </c>
      <c r="G14" s="2522"/>
      <c r="H14" s="2522" t="s">
        <v>947</v>
      </c>
      <c r="I14" s="2522"/>
      <c r="J14" s="2522"/>
      <c r="K14" s="2522"/>
      <c r="L14" s="2522"/>
      <c r="M14" s="2522"/>
      <c r="N14" s="2536" t="s">
        <v>948</v>
      </c>
      <c r="O14" s="2539" t="s">
        <v>949</v>
      </c>
      <c r="P14" s="2522" t="s">
        <v>950</v>
      </c>
      <c r="Q14" s="2522"/>
      <c r="R14" s="2522"/>
      <c r="S14" s="2522"/>
      <c r="T14" s="2522" t="s">
        <v>951</v>
      </c>
      <c r="U14" s="2522"/>
      <c r="V14" s="2527" t="s">
        <v>952</v>
      </c>
      <c r="W14" s="2528"/>
      <c r="X14" s="2529"/>
      <c r="Y14" s="2522" t="s">
        <v>953</v>
      </c>
      <c r="Z14" s="2522"/>
      <c r="AA14" s="2522"/>
      <c r="AB14" s="2522"/>
      <c r="AC14" s="2522"/>
      <c r="AD14" s="2522"/>
      <c r="AE14" s="2522"/>
      <c r="AF14" s="2522"/>
      <c r="AG14" s="2522"/>
      <c r="AH14" s="2522"/>
      <c r="AI14" s="2522" t="s">
        <v>954</v>
      </c>
      <c r="AJ14" s="2522"/>
      <c r="AK14" s="2522"/>
      <c r="AL14" s="2522"/>
      <c r="AM14" s="2522"/>
      <c r="AN14" s="2522"/>
      <c r="AO14" s="2522"/>
      <c r="AP14" s="2522"/>
      <c r="AQ14" s="2522"/>
      <c r="AR14" s="2522"/>
      <c r="AS14" s="2522"/>
      <c r="AT14" s="2522"/>
      <c r="AU14" s="2522"/>
      <c r="AV14" s="2522"/>
      <c r="AW14" s="2522"/>
      <c r="AX14" s="2522"/>
      <c r="AY14" s="2522"/>
      <c r="AZ14" s="2522"/>
      <c r="BA14" s="2522"/>
      <c r="BB14" s="2522"/>
      <c r="BC14" s="2522"/>
      <c r="BD14" s="2522"/>
      <c r="BE14" s="2522"/>
      <c r="BF14" s="2522"/>
      <c r="BG14" s="2522"/>
      <c r="BH14" s="2522"/>
      <c r="BI14" s="2522"/>
      <c r="BJ14" s="2522"/>
      <c r="BK14" s="2522"/>
      <c r="BL14" s="2522"/>
      <c r="BM14" s="2522"/>
      <c r="BN14" s="2522"/>
      <c r="BO14" s="2522"/>
      <c r="BP14" s="2522"/>
      <c r="BQ14" s="2522"/>
      <c r="BR14" s="2522"/>
      <c r="BS14" s="2522"/>
      <c r="BT14" s="2522"/>
      <c r="BU14" s="2522"/>
      <c r="BV14" s="2522"/>
      <c r="BW14" s="2530" t="s">
        <v>955</v>
      </c>
    </row>
    <row r="15" spans="1:75" ht="85.5" customHeight="1" x14ac:dyDescent="0.25">
      <c r="A15" s="2522"/>
      <c r="B15" s="2522"/>
      <c r="C15" s="2522"/>
      <c r="D15" s="2542"/>
      <c r="E15" s="2542"/>
      <c r="F15" s="2522"/>
      <c r="G15" s="2522"/>
      <c r="H15" s="2533" t="s">
        <v>967</v>
      </c>
      <c r="I15" s="2534"/>
      <c r="J15" s="2535"/>
      <c r="K15" s="2524" t="s">
        <v>956</v>
      </c>
      <c r="L15" s="2525"/>
      <c r="M15" s="2526"/>
      <c r="N15" s="2537"/>
      <c r="O15" s="2540"/>
      <c r="P15" s="2522" t="s">
        <v>9</v>
      </c>
      <c r="Q15" s="2522"/>
      <c r="R15" s="2522" t="s">
        <v>956</v>
      </c>
      <c r="S15" s="2522"/>
      <c r="T15" s="2522"/>
      <c r="U15" s="2522"/>
      <c r="V15" s="2524"/>
      <c r="W15" s="2525"/>
      <c r="X15" s="2526"/>
      <c r="Y15" s="2522" t="s">
        <v>9</v>
      </c>
      <c r="Z15" s="2522"/>
      <c r="AA15" s="2522"/>
      <c r="AB15" s="2522"/>
      <c r="AC15" s="2522"/>
      <c r="AD15" s="2522" t="s">
        <v>956</v>
      </c>
      <c r="AE15" s="2522"/>
      <c r="AF15" s="2522"/>
      <c r="AG15" s="2522"/>
      <c r="AH15" s="2522"/>
      <c r="AI15" s="2533" t="s">
        <v>1523</v>
      </c>
      <c r="AJ15" s="2534"/>
      <c r="AK15" s="2534"/>
      <c r="AL15" s="2534"/>
      <c r="AM15" s="2535"/>
      <c r="AN15" s="2522" t="s">
        <v>1524</v>
      </c>
      <c r="AO15" s="2522"/>
      <c r="AP15" s="2522"/>
      <c r="AQ15" s="2522"/>
      <c r="AR15" s="2522"/>
      <c r="AS15" s="2533" t="s">
        <v>1525</v>
      </c>
      <c r="AT15" s="2534"/>
      <c r="AU15" s="2534"/>
      <c r="AV15" s="2534"/>
      <c r="AW15" s="2535"/>
      <c r="AX15" s="2522" t="s">
        <v>957</v>
      </c>
      <c r="AY15" s="2522"/>
      <c r="AZ15" s="2522"/>
      <c r="BA15" s="2522"/>
      <c r="BB15" s="2522"/>
      <c r="BC15" s="2533" t="s">
        <v>1526</v>
      </c>
      <c r="BD15" s="2534"/>
      <c r="BE15" s="2534"/>
      <c r="BF15" s="2534"/>
      <c r="BG15" s="2535"/>
      <c r="BH15" s="2522" t="s">
        <v>958</v>
      </c>
      <c r="BI15" s="2522"/>
      <c r="BJ15" s="2522"/>
      <c r="BK15" s="2522"/>
      <c r="BL15" s="2522"/>
      <c r="BM15" s="2533" t="s">
        <v>959</v>
      </c>
      <c r="BN15" s="2534"/>
      <c r="BO15" s="2534"/>
      <c r="BP15" s="2534"/>
      <c r="BQ15" s="2535"/>
      <c r="BR15" s="2533" t="s">
        <v>960</v>
      </c>
      <c r="BS15" s="2534"/>
      <c r="BT15" s="2534"/>
      <c r="BU15" s="2534"/>
      <c r="BV15" s="2535"/>
      <c r="BW15" s="2531"/>
    </row>
    <row r="16" spans="1:75" ht="203.25" customHeight="1" x14ac:dyDescent="0.25">
      <c r="A16" s="2522"/>
      <c r="B16" s="2522"/>
      <c r="C16" s="2522"/>
      <c r="D16" s="2542"/>
      <c r="E16" s="2542"/>
      <c r="F16" s="618" t="s">
        <v>961</v>
      </c>
      <c r="G16" s="120" t="s">
        <v>956</v>
      </c>
      <c r="H16" s="121" t="s">
        <v>962</v>
      </c>
      <c r="I16" s="121" t="s">
        <v>963</v>
      </c>
      <c r="J16" s="616" t="s">
        <v>964</v>
      </c>
      <c r="K16" s="616" t="s">
        <v>962</v>
      </c>
      <c r="L16" s="616" t="s">
        <v>963</v>
      </c>
      <c r="M16" s="616" t="s">
        <v>964</v>
      </c>
      <c r="N16" s="2538"/>
      <c r="O16" s="2541"/>
      <c r="P16" s="616" t="s">
        <v>965</v>
      </c>
      <c r="Q16" s="616" t="s">
        <v>966</v>
      </c>
      <c r="R16" s="616" t="s">
        <v>965</v>
      </c>
      <c r="S16" s="616" t="s">
        <v>966</v>
      </c>
      <c r="T16" s="617" t="s">
        <v>967</v>
      </c>
      <c r="U16" s="617" t="s">
        <v>956</v>
      </c>
      <c r="V16" s="616" t="s">
        <v>968</v>
      </c>
      <c r="W16" s="616" t="s">
        <v>1527</v>
      </c>
      <c r="X16" s="616" t="s">
        <v>1528</v>
      </c>
      <c r="Y16" s="616" t="s">
        <v>28</v>
      </c>
      <c r="Z16" s="616" t="s">
        <v>16</v>
      </c>
      <c r="AA16" s="616" t="s">
        <v>68</v>
      </c>
      <c r="AB16" s="617" t="s">
        <v>72</v>
      </c>
      <c r="AC16" s="617" t="s">
        <v>17</v>
      </c>
      <c r="AD16" s="616" t="s">
        <v>28</v>
      </c>
      <c r="AE16" s="616" t="s">
        <v>16</v>
      </c>
      <c r="AF16" s="616" t="s">
        <v>68</v>
      </c>
      <c r="AG16" s="617" t="s">
        <v>72</v>
      </c>
      <c r="AH16" s="617" t="s">
        <v>17</v>
      </c>
      <c r="AI16" s="616" t="s">
        <v>28</v>
      </c>
      <c r="AJ16" s="616" t="s">
        <v>16</v>
      </c>
      <c r="AK16" s="616" t="s">
        <v>68</v>
      </c>
      <c r="AL16" s="617" t="s">
        <v>72</v>
      </c>
      <c r="AM16" s="617" t="s">
        <v>17</v>
      </c>
      <c r="AN16" s="616" t="s">
        <v>28</v>
      </c>
      <c r="AO16" s="616" t="s">
        <v>16</v>
      </c>
      <c r="AP16" s="616" t="s">
        <v>68</v>
      </c>
      <c r="AQ16" s="617" t="s">
        <v>72</v>
      </c>
      <c r="AR16" s="617" t="s">
        <v>17</v>
      </c>
      <c r="AS16" s="616" t="s">
        <v>28</v>
      </c>
      <c r="AT16" s="616" t="s">
        <v>16</v>
      </c>
      <c r="AU16" s="616" t="s">
        <v>68</v>
      </c>
      <c r="AV16" s="617" t="s">
        <v>72</v>
      </c>
      <c r="AW16" s="617" t="s">
        <v>17</v>
      </c>
      <c r="AX16" s="616" t="s">
        <v>28</v>
      </c>
      <c r="AY16" s="616" t="s">
        <v>16</v>
      </c>
      <c r="AZ16" s="616" t="s">
        <v>68</v>
      </c>
      <c r="BA16" s="617" t="s">
        <v>72</v>
      </c>
      <c r="BB16" s="617" t="s">
        <v>17</v>
      </c>
      <c r="BC16" s="616" t="s">
        <v>28</v>
      </c>
      <c r="BD16" s="616" t="s">
        <v>16</v>
      </c>
      <c r="BE16" s="616" t="s">
        <v>68</v>
      </c>
      <c r="BF16" s="617" t="s">
        <v>72</v>
      </c>
      <c r="BG16" s="617" t="s">
        <v>17</v>
      </c>
      <c r="BH16" s="616" t="s">
        <v>28</v>
      </c>
      <c r="BI16" s="616" t="s">
        <v>16</v>
      </c>
      <c r="BJ16" s="616" t="s">
        <v>68</v>
      </c>
      <c r="BK16" s="617" t="s">
        <v>72</v>
      </c>
      <c r="BL16" s="617" t="s">
        <v>17</v>
      </c>
      <c r="BM16" s="616" t="s">
        <v>28</v>
      </c>
      <c r="BN16" s="616" t="s">
        <v>16</v>
      </c>
      <c r="BO16" s="616" t="s">
        <v>68</v>
      </c>
      <c r="BP16" s="617" t="s">
        <v>72</v>
      </c>
      <c r="BQ16" s="617" t="s">
        <v>17</v>
      </c>
      <c r="BR16" s="616" t="s">
        <v>28</v>
      </c>
      <c r="BS16" s="616" t="s">
        <v>16</v>
      </c>
      <c r="BT16" s="616" t="s">
        <v>68</v>
      </c>
      <c r="BU16" s="617" t="s">
        <v>72</v>
      </c>
      <c r="BV16" s="616" t="s">
        <v>17</v>
      </c>
      <c r="BW16" s="2532"/>
    </row>
    <row r="17" spans="1:77" ht="19.5" customHeight="1" x14ac:dyDescent="0.25">
      <c r="A17" s="615">
        <v>1</v>
      </c>
      <c r="B17" s="615">
        <v>2</v>
      </c>
      <c r="C17" s="615">
        <v>3</v>
      </c>
      <c r="D17" s="615">
        <v>4</v>
      </c>
      <c r="E17" s="615">
        <v>5</v>
      </c>
      <c r="F17" s="615">
        <v>6</v>
      </c>
      <c r="G17" s="615">
        <v>7</v>
      </c>
      <c r="H17" s="122">
        <v>8</v>
      </c>
      <c r="I17" s="122">
        <v>9</v>
      </c>
      <c r="J17" s="615">
        <v>10</v>
      </c>
      <c r="K17" s="615">
        <v>11</v>
      </c>
      <c r="L17" s="615">
        <v>12</v>
      </c>
      <c r="M17" s="615">
        <v>13</v>
      </c>
      <c r="N17" s="615">
        <v>14</v>
      </c>
      <c r="O17" s="615">
        <v>15</v>
      </c>
      <c r="P17" s="123" t="s">
        <v>969</v>
      </c>
      <c r="Q17" s="123" t="s">
        <v>970</v>
      </c>
      <c r="R17" s="123" t="s">
        <v>971</v>
      </c>
      <c r="S17" s="123" t="s">
        <v>972</v>
      </c>
      <c r="T17" s="615">
        <v>17</v>
      </c>
      <c r="U17" s="615">
        <v>18</v>
      </c>
      <c r="V17" s="615">
        <v>19</v>
      </c>
      <c r="W17" s="615">
        <v>20</v>
      </c>
      <c r="X17" s="615">
        <v>21</v>
      </c>
      <c r="Y17" s="615">
        <v>22</v>
      </c>
      <c r="Z17" s="615">
        <v>23</v>
      </c>
      <c r="AA17" s="615">
        <v>24</v>
      </c>
      <c r="AB17" s="615">
        <v>25</v>
      </c>
      <c r="AC17" s="615">
        <v>26</v>
      </c>
      <c r="AD17" s="615">
        <v>27</v>
      </c>
      <c r="AE17" s="615">
        <v>28</v>
      </c>
      <c r="AF17" s="615">
        <v>29</v>
      </c>
      <c r="AG17" s="615">
        <v>30</v>
      </c>
      <c r="AH17" s="615">
        <v>31</v>
      </c>
      <c r="AI17" s="123" t="s">
        <v>973</v>
      </c>
      <c r="AJ17" s="123" t="s">
        <v>974</v>
      </c>
      <c r="AK17" s="123" t="s">
        <v>975</v>
      </c>
      <c r="AL17" s="123" t="s">
        <v>976</v>
      </c>
      <c r="AM17" s="123" t="s">
        <v>977</v>
      </c>
      <c r="AN17" s="123" t="s">
        <v>978</v>
      </c>
      <c r="AO17" s="123" t="s">
        <v>979</v>
      </c>
      <c r="AP17" s="123" t="s">
        <v>980</v>
      </c>
      <c r="AQ17" s="123" t="s">
        <v>981</v>
      </c>
      <c r="AR17" s="123" t="s">
        <v>982</v>
      </c>
      <c r="AS17" s="123" t="s">
        <v>983</v>
      </c>
      <c r="AT17" s="123" t="s">
        <v>984</v>
      </c>
      <c r="AU17" s="123" t="s">
        <v>985</v>
      </c>
      <c r="AV17" s="123" t="s">
        <v>986</v>
      </c>
      <c r="AW17" s="123" t="s">
        <v>987</v>
      </c>
      <c r="AX17" s="123" t="s">
        <v>988</v>
      </c>
      <c r="AY17" s="123" t="s">
        <v>989</v>
      </c>
      <c r="AZ17" s="123" t="s">
        <v>990</v>
      </c>
      <c r="BA17" s="123" t="s">
        <v>991</v>
      </c>
      <c r="BB17" s="123" t="s">
        <v>992</v>
      </c>
      <c r="BC17" s="123" t="s">
        <v>993</v>
      </c>
      <c r="BD17" s="123" t="s">
        <v>994</v>
      </c>
      <c r="BE17" s="123" t="s">
        <v>995</v>
      </c>
      <c r="BF17" s="123" t="s">
        <v>996</v>
      </c>
      <c r="BG17" s="123" t="s">
        <v>997</v>
      </c>
      <c r="BH17" s="123" t="s">
        <v>998</v>
      </c>
      <c r="BI17" s="123" t="s">
        <v>999</v>
      </c>
      <c r="BJ17" s="123" t="s">
        <v>1000</v>
      </c>
      <c r="BK17" s="123" t="s">
        <v>1001</v>
      </c>
      <c r="BL17" s="123" t="s">
        <v>1002</v>
      </c>
      <c r="BM17" s="615">
        <v>33</v>
      </c>
      <c r="BN17" s="615">
        <v>34</v>
      </c>
      <c r="BO17" s="615">
        <v>35</v>
      </c>
      <c r="BP17" s="615">
        <v>36</v>
      </c>
      <c r="BQ17" s="615">
        <v>37</v>
      </c>
      <c r="BR17" s="615">
        <v>38</v>
      </c>
      <c r="BS17" s="615">
        <v>39</v>
      </c>
      <c r="BT17" s="615">
        <v>40</v>
      </c>
      <c r="BU17" s="615">
        <v>41</v>
      </c>
      <c r="BV17" s="615">
        <v>42</v>
      </c>
      <c r="BW17" s="615">
        <v>43</v>
      </c>
    </row>
    <row r="18" spans="1:77" s="735" customFormat="1" ht="31.5" x14ac:dyDescent="0.25">
      <c r="A18" s="124" t="s">
        <v>1354</v>
      </c>
      <c r="B18" s="125" t="s">
        <v>164</v>
      </c>
      <c r="C18" s="734" t="s">
        <v>1003</v>
      </c>
      <c r="D18" s="734" t="s">
        <v>1003</v>
      </c>
      <c r="E18" s="734" t="s">
        <v>1003</v>
      </c>
      <c r="F18" s="734" t="s">
        <v>1003</v>
      </c>
      <c r="G18" s="734" t="s">
        <v>1003</v>
      </c>
      <c r="H18" s="200">
        <f>SUM(H19:H24)</f>
        <v>0</v>
      </c>
      <c r="I18" s="200">
        <f>SUM(I19:I24)</f>
        <v>60.550773279999994</v>
      </c>
      <c r="J18" s="734" t="s">
        <v>1003</v>
      </c>
      <c r="K18" s="200">
        <f>SUM(K19:K24)</f>
        <v>0</v>
      </c>
      <c r="L18" s="200">
        <f>SUM(L19:L24)</f>
        <v>59.944916975254245</v>
      </c>
      <c r="M18" s="734" t="s">
        <v>1003</v>
      </c>
      <c r="N18" s="734" t="s">
        <v>1003</v>
      </c>
      <c r="O18" s="734" t="s">
        <v>1003</v>
      </c>
      <c r="P18" s="734" t="s">
        <v>1003</v>
      </c>
      <c r="Q18" s="734" t="s">
        <v>1003</v>
      </c>
      <c r="R18" s="734" t="s">
        <v>1003</v>
      </c>
      <c r="S18" s="734" t="s">
        <v>1003</v>
      </c>
      <c r="T18" s="200">
        <f>SUM(T19:T24)</f>
        <v>60.550773279999994</v>
      </c>
      <c r="U18" s="200">
        <f>SUM(O18,X18)</f>
        <v>43.823143695254238</v>
      </c>
      <c r="V18" s="200">
        <f>SUM(V19:V24)</f>
        <v>0</v>
      </c>
      <c r="W18" s="200">
        <f>SUM(W19:W24)</f>
        <v>44.429000000000002</v>
      </c>
      <c r="X18" s="200">
        <f>SUM(X19:X24)</f>
        <v>43.823143695254238</v>
      </c>
      <c r="Y18" s="734" t="s">
        <v>1003</v>
      </c>
      <c r="Z18" s="734" t="s">
        <v>1003</v>
      </c>
      <c r="AA18" s="734" t="s">
        <v>1003</v>
      </c>
      <c r="AB18" s="734" t="s">
        <v>1003</v>
      </c>
      <c r="AC18" s="734" t="s">
        <v>1003</v>
      </c>
      <c r="AD18" s="734" t="s">
        <v>1003</v>
      </c>
      <c r="AE18" s="734" t="s">
        <v>1003</v>
      </c>
      <c r="AF18" s="734" t="s">
        <v>1003</v>
      </c>
      <c r="AG18" s="734" t="s">
        <v>1003</v>
      </c>
      <c r="AH18" s="734" t="s">
        <v>1003</v>
      </c>
      <c r="AI18" s="200">
        <f>SUM(AI19:AI24)</f>
        <v>16.121773279999999</v>
      </c>
      <c r="AJ18" s="200">
        <f t="shared" ref="AJ18:BL18" si="0">SUM(AJ19:AJ24)</f>
        <v>0</v>
      </c>
      <c r="AK18" s="200">
        <f t="shared" si="0"/>
        <v>0</v>
      </c>
      <c r="AL18" s="200">
        <f t="shared" si="0"/>
        <v>16.121773279999999</v>
      </c>
      <c r="AM18" s="200">
        <f t="shared" si="0"/>
        <v>0</v>
      </c>
      <c r="AN18" s="200">
        <f t="shared" si="0"/>
        <v>7.5270315200000004</v>
      </c>
      <c r="AO18" s="200">
        <f t="shared" si="0"/>
        <v>0</v>
      </c>
      <c r="AP18" s="200">
        <f t="shared" si="0"/>
        <v>0</v>
      </c>
      <c r="AQ18" s="200">
        <f t="shared" si="0"/>
        <v>7.5270315200000004</v>
      </c>
      <c r="AR18" s="200">
        <f t="shared" si="0"/>
        <v>0</v>
      </c>
      <c r="AS18" s="200">
        <f t="shared" si="0"/>
        <v>21.968</v>
      </c>
      <c r="AT18" s="200">
        <f t="shared" si="0"/>
        <v>0</v>
      </c>
      <c r="AU18" s="200">
        <f t="shared" si="0"/>
        <v>0</v>
      </c>
      <c r="AV18" s="200">
        <f t="shared" si="0"/>
        <v>21.968</v>
      </c>
      <c r="AW18" s="200">
        <f t="shared" si="0"/>
        <v>0</v>
      </c>
      <c r="AX18" s="200">
        <f t="shared" si="0"/>
        <v>20.981448780000001</v>
      </c>
      <c r="AY18" s="200">
        <f t="shared" si="0"/>
        <v>0</v>
      </c>
      <c r="AZ18" s="200">
        <f t="shared" si="0"/>
        <v>0</v>
      </c>
      <c r="BA18" s="200">
        <f t="shared" si="0"/>
        <v>20.981448780000001</v>
      </c>
      <c r="BB18" s="200">
        <f t="shared" si="0"/>
        <v>0</v>
      </c>
      <c r="BC18" s="200">
        <f t="shared" si="0"/>
        <v>22.460999999999999</v>
      </c>
      <c r="BD18" s="200">
        <f t="shared" si="0"/>
        <v>0</v>
      </c>
      <c r="BE18" s="200">
        <f t="shared" si="0"/>
        <v>0</v>
      </c>
      <c r="BF18" s="200">
        <f t="shared" si="0"/>
        <v>22.460999999999999</v>
      </c>
      <c r="BG18" s="200">
        <f t="shared" si="0"/>
        <v>0</v>
      </c>
      <c r="BH18" s="200">
        <f t="shared" si="0"/>
        <v>22.841694915254234</v>
      </c>
      <c r="BI18" s="200">
        <f t="shared" si="0"/>
        <v>0</v>
      </c>
      <c r="BJ18" s="200">
        <f t="shared" si="0"/>
        <v>0</v>
      </c>
      <c r="BK18" s="200">
        <f t="shared" si="0"/>
        <v>22.841694915254234</v>
      </c>
      <c r="BL18" s="200">
        <f t="shared" si="0"/>
        <v>0</v>
      </c>
      <c r="BM18" s="200">
        <f>SUM(AI18,AS18,BC18)</f>
        <v>60.550773280000001</v>
      </c>
      <c r="BN18" s="200">
        <f t="shared" ref="BN18:BQ18" si="1">SUM(AJ18,AT18,BD18)</f>
        <v>0</v>
      </c>
      <c r="BO18" s="200">
        <f t="shared" si="1"/>
        <v>0</v>
      </c>
      <c r="BP18" s="200">
        <f t="shared" si="1"/>
        <v>60.550773280000001</v>
      </c>
      <c r="BQ18" s="200">
        <f t="shared" si="1"/>
        <v>0</v>
      </c>
      <c r="BR18" s="200">
        <f>SUM(AN18,AX18,BH18)</f>
        <v>51.350175215254239</v>
      </c>
      <c r="BS18" s="734">
        <f>SUM(AO18,AY18,BI18)</f>
        <v>0</v>
      </c>
      <c r="BT18" s="734">
        <f>SUM(AP18,AZ18,BJ18)</f>
        <v>0</v>
      </c>
      <c r="BU18" s="200">
        <f>SUM(AQ18,BA18,BK18)</f>
        <v>51.350175215254239</v>
      </c>
      <c r="BV18" s="734">
        <f>SUM(AR18,BB18,BL18)</f>
        <v>0</v>
      </c>
      <c r="BW18" s="734" t="s">
        <v>1003</v>
      </c>
      <c r="BY18" s="736"/>
    </row>
    <row r="19" spans="1:77" hidden="1" x14ac:dyDescent="0.25">
      <c r="A19" s="129" t="s">
        <v>1355</v>
      </c>
      <c r="B19" s="130" t="s">
        <v>1356</v>
      </c>
      <c r="C19" s="161" t="s">
        <v>1003</v>
      </c>
      <c r="D19" s="161" t="s">
        <v>1003</v>
      </c>
      <c r="E19" s="161" t="s">
        <v>1003</v>
      </c>
      <c r="F19" s="161" t="s">
        <v>1003</v>
      </c>
      <c r="G19" s="161" t="s">
        <v>1003</v>
      </c>
      <c r="H19" s="161" t="s">
        <v>1003</v>
      </c>
      <c r="I19" s="161" t="s">
        <v>1003</v>
      </c>
      <c r="J19" s="161" t="s">
        <v>1003</v>
      </c>
      <c r="K19" s="161" t="s">
        <v>1003</v>
      </c>
      <c r="L19" s="161" t="s">
        <v>1003</v>
      </c>
      <c r="M19" s="161" t="s">
        <v>1003</v>
      </c>
      <c r="N19" s="161" t="s">
        <v>1003</v>
      </c>
      <c r="O19" s="161" t="s">
        <v>1003</v>
      </c>
      <c r="P19" s="161" t="s">
        <v>1003</v>
      </c>
      <c r="Q19" s="161" t="s">
        <v>1003</v>
      </c>
      <c r="R19" s="161" t="s">
        <v>1003</v>
      </c>
      <c r="S19" s="161" t="s">
        <v>1003</v>
      </c>
      <c r="T19" s="157" t="s">
        <v>1003</v>
      </c>
      <c r="U19" s="157" t="s">
        <v>1003</v>
      </c>
      <c r="V19" s="161" t="s">
        <v>1003</v>
      </c>
      <c r="W19" s="161" t="s">
        <v>1003</v>
      </c>
      <c r="X19" s="161" t="s">
        <v>1003</v>
      </c>
      <c r="Y19" s="161" t="s">
        <v>1003</v>
      </c>
      <c r="Z19" s="161" t="s">
        <v>1003</v>
      </c>
      <c r="AA19" s="161" t="s">
        <v>1003</v>
      </c>
      <c r="AB19" s="161" t="s">
        <v>1003</v>
      </c>
      <c r="AC19" s="161" t="s">
        <v>1003</v>
      </c>
      <c r="AD19" s="161" t="s">
        <v>1003</v>
      </c>
      <c r="AE19" s="161" t="s">
        <v>1003</v>
      </c>
      <c r="AF19" s="161" t="s">
        <v>1003</v>
      </c>
      <c r="AG19" s="161" t="s">
        <v>1003</v>
      </c>
      <c r="AH19" s="161" t="s">
        <v>1003</v>
      </c>
      <c r="AI19" s="161" t="s">
        <v>1003</v>
      </c>
      <c r="AJ19" s="161" t="s">
        <v>1003</v>
      </c>
      <c r="AK19" s="161" t="s">
        <v>1003</v>
      </c>
      <c r="AL19" s="161" t="s">
        <v>1003</v>
      </c>
      <c r="AM19" s="161" t="s">
        <v>1003</v>
      </c>
      <c r="AN19" s="161" t="s">
        <v>1003</v>
      </c>
      <c r="AO19" s="161" t="s">
        <v>1003</v>
      </c>
      <c r="AP19" s="161" t="s">
        <v>1003</v>
      </c>
      <c r="AQ19" s="161" t="s">
        <v>1003</v>
      </c>
      <c r="AR19" s="161" t="s">
        <v>1003</v>
      </c>
      <c r="AS19" s="161" t="s">
        <v>1003</v>
      </c>
      <c r="AT19" s="161" t="s">
        <v>1003</v>
      </c>
      <c r="AU19" s="161" t="s">
        <v>1003</v>
      </c>
      <c r="AV19" s="161" t="s">
        <v>1003</v>
      </c>
      <c r="AW19" s="161" t="s">
        <v>1003</v>
      </c>
      <c r="AX19" s="161" t="s">
        <v>1003</v>
      </c>
      <c r="AY19" s="161" t="s">
        <v>1003</v>
      </c>
      <c r="AZ19" s="161" t="s">
        <v>1003</v>
      </c>
      <c r="BA19" s="161" t="s">
        <v>1003</v>
      </c>
      <c r="BB19" s="161" t="s">
        <v>1003</v>
      </c>
      <c r="BC19" s="161" t="s">
        <v>1003</v>
      </c>
      <c r="BD19" s="161" t="s">
        <v>1003</v>
      </c>
      <c r="BE19" s="161" t="s">
        <v>1003</v>
      </c>
      <c r="BF19" s="161" t="s">
        <v>1003</v>
      </c>
      <c r="BG19" s="161" t="s">
        <v>1003</v>
      </c>
      <c r="BH19" s="161" t="s">
        <v>1003</v>
      </c>
      <c r="BI19" s="161" t="s">
        <v>1003</v>
      </c>
      <c r="BJ19" s="161" t="s">
        <v>1003</v>
      </c>
      <c r="BK19" s="161" t="s">
        <v>1003</v>
      </c>
      <c r="BL19" s="161" t="s">
        <v>1003</v>
      </c>
      <c r="BM19" s="161" t="s">
        <v>1003</v>
      </c>
      <c r="BN19" s="161" t="s">
        <v>1003</v>
      </c>
      <c r="BO19" s="161" t="s">
        <v>1003</v>
      </c>
      <c r="BP19" s="161" t="s">
        <v>1003</v>
      </c>
      <c r="BQ19" s="161" t="s">
        <v>1003</v>
      </c>
      <c r="BR19" s="161" t="s">
        <v>1003</v>
      </c>
      <c r="BS19" s="161" t="s">
        <v>1003</v>
      </c>
      <c r="BT19" s="161" t="s">
        <v>1003</v>
      </c>
      <c r="BU19" s="161" t="s">
        <v>1003</v>
      </c>
      <c r="BV19" s="161" t="s">
        <v>1003</v>
      </c>
      <c r="BW19" s="161" t="s">
        <v>1003</v>
      </c>
      <c r="BY19" s="731"/>
    </row>
    <row r="20" spans="1:77" s="738" customFormat="1" ht="31.5" hidden="1" x14ac:dyDescent="0.25">
      <c r="A20" s="131" t="s">
        <v>1357</v>
      </c>
      <c r="B20" s="132" t="s">
        <v>1358</v>
      </c>
      <c r="C20" s="737" t="s">
        <v>1003</v>
      </c>
      <c r="D20" s="737" t="s">
        <v>1003</v>
      </c>
      <c r="E20" s="737" t="s">
        <v>1003</v>
      </c>
      <c r="F20" s="737" t="s">
        <v>1003</v>
      </c>
      <c r="G20" s="737" t="s">
        <v>1003</v>
      </c>
      <c r="H20" s="201">
        <f>H46</f>
        <v>0</v>
      </c>
      <c r="I20" s="201">
        <f>I46</f>
        <v>60.550773279999994</v>
      </c>
      <c r="J20" s="737" t="s">
        <v>1003</v>
      </c>
      <c r="K20" s="201">
        <f>K46</f>
        <v>0</v>
      </c>
      <c r="L20" s="201">
        <f>L46</f>
        <v>59.944916975254245</v>
      </c>
      <c r="M20" s="737" t="s">
        <v>1003</v>
      </c>
      <c r="N20" s="737" t="s">
        <v>1003</v>
      </c>
      <c r="O20" s="737" t="s">
        <v>1003</v>
      </c>
      <c r="P20" s="737" t="s">
        <v>1003</v>
      </c>
      <c r="Q20" s="737" t="s">
        <v>1003</v>
      </c>
      <c r="R20" s="737" t="s">
        <v>1003</v>
      </c>
      <c r="S20" s="737" t="s">
        <v>1003</v>
      </c>
      <c r="T20" s="201">
        <f>SUM(T46)</f>
        <v>60.550773279999994</v>
      </c>
      <c r="U20" s="201">
        <f>SUM(U46)</f>
        <v>43.823143695254238</v>
      </c>
      <c r="V20" s="201">
        <f>SUM(V46)</f>
        <v>0</v>
      </c>
      <c r="W20" s="201">
        <f>SUM(W46)</f>
        <v>44.429000000000002</v>
      </c>
      <c r="X20" s="201">
        <f>SUM(X46)</f>
        <v>43.823143695254238</v>
      </c>
      <c r="Y20" s="737" t="s">
        <v>1003</v>
      </c>
      <c r="Z20" s="737" t="s">
        <v>1003</v>
      </c>
      <c r="AA20" s="737" t="s">
        <v>1003</v>
      </c>
      <c r="AB20" s="737" t="s">
        <v>1003</v>
      </c>
      <c r="AC20" s="737" t="s">
        <v>1003</v>
      </c>
      <c r="AD20" s="737" t="s">
        <v>1003</v>
      </c>
      <c r="AE20" s="737" t="s">
        <v>1003</v>
      </c>
      <c r="AF20" s="737" t="s">
        <v>1003</v>
      </c>
      <c r="AG20" s="737" t="s">
        <v>1003</v>
      </c>
      <c r="AH20" s="737" t="s">
        <v>1003</v>
      </c>
      <c r="AI20" s="201">
        <f>AI46</f>
        <v>16.121773279999999</v>
      </c>
      <c r="AJ20" s="201">
        <f t="shared" ref="AJ20:BV20" si="2">AJ46</f>
        <v>0</v>
      </c>
      <c r="AK20" s="201">
        <f t="shared" si="2"/>
        <v>0</v>
      </c>
      <c r="AL20" s="201">
        <f t="shared" si="2"/>
        <v>16.121773279999999</v>
      </c>
      <c r="AM20" s="201">
        <f t="shared" si="2"/>
        <v>0</v>
      </c>
      <c r="AN20" s="201">
        <f t="shared" si="2"/>
        <v>7.5270315200000004</v>
      </c>
      <c r="AO20" s="201">
        <f t="shared" si="2"/>
        <v>0</v>
      </c>
      <c r="AP20" s="201">
        <f t="shared" si="2"/>
        <v>0</v>
      </c>
      <c r="AQ20" s="201">
        <f t="shared" si="2"/>
        <v>7.5270315200000004</v>
      </c>
      <c r="AR20" s="201">
        <f t="shared" si="2"/>
        <v>0</v>
      </c>
      <c r="AS20" s="201">
        <f t="shared" si="2"/>
        <v>21.968</v>
      </c>
      <c r="AT20" s="201">
        <f t="shared" si="2"/>
        <v>0</v>
      </c>
      <c r="AU20" s="201">
        <f t="shared" si="2"/>
        <v>0</v>
      </c>
      <c r="AV20" s="201">
        <f t="shared" si="2"/>
        <v>21.968</v>
      </c>
      <c r="AW20" s="201">
        <f t="shared" si="2"/>
        <v>0</v>
      </c>
      <c r="AX20" s="201">
        <f t="shared" si="2"/>
        <v>20.981448780000001</v>
      </c>
      <c r="AY20" s="201">
        <f t="shared" si="2"/>
        <v>0</v>
      </c>
      <c r="AZ20" s="201">
        <f t="shared" si="2"/>
        <v>0</v>
      </c>
      <c r="BA20" s="201">
        <f t="shared" si="2"/>
        <v>20.981448780000001</v>
      </c>
      <c r="BB20" s="201">
        <f t="shared" si="2"/>
        <v>0</v>
      </c>
      <c r="BC20" s="201">
        <f t="shared" si="2"/>
        <v>22.460999999999999</v>
      </c>
      <c r="BD20" s="201">
        <f t="shared" si="2"/>
        <v>0</v>
      </c>
      <c r="BE20" s="201">
        <f t="shared" si="2"/>
        <v>0</v>
      </c>
      <c r="BF20" s="201">
        <f t="shared" si="2"/>
        <v>22.460999999999999</v>
      </c>
      <c r="BG20" s="201">
        <f t="shared" si="2"/>
        <v>0</v>
      </c>
      <c r="BH20" s="201">
        <f t="shared" si="2"/>
        <v>22.841694915254234</v>
      </c>
      <c r="BI20" s="201">
        <f t="shared" si="2"/>
        <v>0</v>
      </c>
      <c r="BJ20" s="201">
        <f t="shared" si="2"/>
        <v>0</v>
      </c>
      <c r="BK20" s="201">
        <f t="shared" si="2"/>
        <v>22.841694915254234</v>
      </c>
      <c r="BL20" s="201">
        <f t="shared" si="2"/>
        <v>0</v>
      </c>
      <c r="BM20" s="201">
        <f t="shared" si="2"/>
        <v>60.550773279999994</v>
      </c>
      <c r="BN20" s="737">
        <f t="shared" si="2"/>
        <v>0</v>
      </c>
      <c r="BO20" s="737">
        <f t="shared" si="2"/>
        <v>0</v>
      </c>
      <c r="BP20" s="201">
        <f t="shared" si="2"/>
        <v>60.550773279999994</v>
      </c>
      <c r="BQ20" s="737">
        <f t="shared" si="2"/>
        <v>0</v>
      </c>
      <c r="BR20" s="201">
        <f t="shared" si="2"/>
        <v>51.350175215254239</v>
      </c>
      <c r="BS20" s="737">
        <f t="shared" si="2"/>
        <v>0</v>
      </c>
      <c r="BT20" s="737">
        <f t="shared" si="2"/>
        <v>0</v>
      </c>
      <c r="BU20" s="201">
        <f t="shared" si="2"/>
        <v>51.350175215254239</v>
      </c>
      <c r="BV20" s="737">
        <f t="shared" si="2"/>
        <v>0</v>
      </c>
      <c r="BW20" s="737" t="s">
        <v>1003</v>
      </c>
    </row>
    <row r="21" spans="1:77" ht="63" hidden="1" x14ac:dyDescent="0.25">
      <c r="A21" s="129" t="s">
        <v>1359</v>
      </c>
      <c r="B21" s="130" t="s">
        <v>1360</v>
      </c>
      <c r="C21" s="161" t="s">
        <v>1003</v>
      </c>
      <c r="D21" s="161" t="s">
        <v>1003</v>
      </c>
      <c r="E21" s="161" t="s">
        <v>1003</v>
      </c>
      <c r="F21" s="161" t="s">
        <v>1003</v>
      </c>
      <c r="G21" s="161" t="s">
        <v>1003</v>
      </c>
      <c r="H21" s="161" t="s">
        <v>1003</v>
      </c>
      <c r="I21" s="161" t="s">
        <v>1003</v>
      </c>
      <c r="J21" s="161" t="s">
        <v>1003</v>
      </c>
      <c r="K21" s="161" t="s">
        <v>1003</v>
      </c>
      <c r="L21" s="161" t="s">
        <v>1003</v>
      </c>
      <c r="M21" s="161" t="s">
        <v>1003</v>
      </c>
      <c r="N21" s="161" t="s">
        <v>1003</v>
      </c>
      <c r="O21" s="161" t="s">
        <v>1003</v>
      </c>
      <c r="P21" s="161" t="s">
        <v>1003</v>
      </c>
      <c r="Q21" s="161" t="s">
        <v>1003</v>
      </c>
      <c r="R21" s="161" t="s">
        <v>1003</v>
      </c>
      <c r="S21" s="161" t="s">
        <v>1003</v>
      </c>
      <c r="T21" s="161" t="s">
        <v>1003</v>
      </c>
      <c r="U21" s="161" t="s">
        <v>1003</v>
      </c>
      <c r="V21" s="161" t="s">
        <v>1003</v>
      </c>
      <c r="W21" s="161" t="s">
        <v>1003</v>
      </c>
      <c r="X21" s="161" t="s">
        <v>1003</v>
      </c>
      <c r="Y21" s="161" t="s">
        <v>1003</v>
      </c>
      <c r="Z21" s="161" t="s">
        <v>1003</v>
      </c>
      <c r="AA21" s="161" t="s">
        <v>1003</v>
      </c>
      <c r="AB21" s="161" t="s">
        <v>1003</v>
      </c>
      <c r="AC21" s="161" t="s">
        <v>1003</v>
      </c>
      <c r="AD21" s="161" t="s">
        <v>1003</v>
      </c>
      <c r="AE21" s="161" t="s">
        <v>1003</v>
      </c>
      <c r="AF21" s="161" t="s">
        <v>1003</v>
      </c>
      <c r="AG21" s="161" t="s">
        <v>1003</v>
      </c>
      <c r="AH21" s="161" t="s">
        <v>1003</v>
      </c>
      <c r="AI21" s="161" t="s">
        <v>1003</v>
      </c>
      <c r="AJ21" s="161" t="s">
        <v>1003</v>
      </c>
      <c r="AK21" s="161" t="s">
        <v>1003</v>
      </c>
      <c r="AL21" s="161" t="s">
        <v>1003</v>
      </c>
      <c r="AM21" s="161" t="s">
        <v>1003</v>
      </c>
      <c r="AN21" s="161" t="s">
        <v>1003</v>
      </c>
      <c r="AO21" s="161" t="s">
        <v>1003</v>
      </c>
      <c r="AP21" s="161" t="s">
        <v>1003</v>
      </c>
      <c r="AQ21" s="161" t="s">
        <v>1003</v>
      </c>
      <c r="AR21" s="161" t="s">
        <v>1003</v>
      </c>
      <c r="AS21" s="161" t="s">
        <v>1003</v>
      </c>
      <c r="AT21" s="161" t="s">
        <v>1003</v>
      </c>
      <c r="AU21" s="161" t="s">
        <v>1003</v>
      </c>
      <c r="AV21" s="161" t="s">
        <v>1003</v>
      </c>
      <c r="AW21" s="161" t="s">
        <v>1003</v>
      </c>
      <c r="AX21" s="161" t="s">
        <v>1003</v>
      </c>
      <c r="AY21" s="161" t="s">
        <v>1003</v>
      </c>
      <c r="AZ21" s="161" t="s">
        <v>1003</v>
      </c>
      <c r="BA21" s="161" t="s">
        <v>1003</v>
      </c>
      <c r="BB21" s="161" t="s">
        <v>1003</v>
      </c>
      <c r="BC21" s="161" t="s">
        <v>1003</v>
      </c>
      <c r="BD21" s="161" t="s">
        <v>1003</v>
      </c>
      <c r="BE21" s="161" t="s">
        <v>1003</v>
      </c>
      <c r="BF21" s="161" t="s">
        <v>1003</v>
      </c>
      <c r="BG21" s="161" t="s">
        <v>1003</v>
      </c>
      <c r="BH21" s="161" t="s">
        <v>1003</v>
      </c>
      <c r="BI21" s="161" t="s">
        <v>1003</v>
      </c>
      <c r="BJ21" s="161" t="s">
        <v>1003</v>
      </c>
      <c r="BK21" s="161" t="s">
        <v>1003</v>
      </c>
      <c r="BL21" s="161" t="s">
        <v>1003</v>
      </c>
      <c r="BM21" s="161" t="s">
        <v>1003</v>
      </c>
      <c r="BN21" s="161" t="s">
        <v>1003</v>
      </c>
      <c r="BO21" s="161" t="s">
        <v>1003</v>
      </c>
      <c r="BP21" s="161" t="s">
        <v>1003</v>
      </c>
      <c r="BQ21" s="161" t="s">
        <v>1003</v>
      </c>
      <c r="BR21" s="161" t="s">
        <v>1003</v>
      </c>
      <c r="BS21" s="161" t="s">
        <v>1003</v>
      </c>
      <c r="BT21" s="161" t="s">
        <v>1003</v>
      </c>
      <c r="BU21" s="161" t="s">
        <v>1003</v>
      </c>
      <c r="BV21" s="161" t="s">
        <v>1003</v>
      </c>
      <c r="BW21" s="161" t="s">
        <v>1003</v>
      </c>
    </row>
    <row r="22" spans="1:77" ht="31.5" hidden="1" x14ac:dyDescent="0.25">
      <c r="A22" s="129" t="s">
        <v>1361</v>
      </c>
      <c r="B22" s="130" t="s">
        <v>1362</v>
      </c>
      <c r="C22" s="161" t="s">
        <v>1003</v>
      </c>
      <c r="D22" s="161" t="s">
        <v>1003</v>
      </c>
      <c r="E22" s="161" t="s">
        <v>1003</v>
      </c>
      <c r="F22" s="161" t="s">
        <v>1003</v>
      </c>
      <c r="G22" s="161" t="s">
        <v>1003</v>
      </c>
      <c r="H22" s="161" t="s">
        <v>1003</v>
      </c>
      <c r="I22" s="161" t="s">
        <v>1003</v>
      </c>
      <c r="J22" s="161" t="s">
        <v>1003</v>
      </c>
      <c r="K22" s="161" t="s">
        <v>1003</v>
      </c>
      <c r="L22" s="161" t="s">
        <v>1003</v>
      </c>
      <c r="M22" s="161" t="s">
        <v>1003</v>
      </c>
      <c r="N22" s="161" t="s">
        <v>1003</v>
      </c>
      <c r="O22" s="161" t="s">
        <v>1003</v>
      </c>
      <c r="P22" s="161" t="s">
        <v>1003</v>
      </c>
      <c r="Q22" s="161" t="s">
        <v>1003</v>
      </c>
      <c r="R22" s="161" t="s">
        <v>1003</v>
      </c>
      <c r="S22" s="161" t="s">
        <v>1003</v>
      </c>
      <c r="T22" s="161" t="s">
        <v>1003</v>
      </c>
      <c r="U22" s="161" t="s">
        <v>1003</v>
      </c>
      <c r="V22" s="161" t="s">
        <v>1003</v>
      </c>
      <c r="W22" s="161" t="s">
        <v>1003</v>
      </c>
      <c r="X22" s="161" t="s">
        <v>1003</v>
      </c>
      <c r="Y22" s="161" t="s">
        <v>1003</v>
      </c>
      <c r="Z22" s="161" t="s">
        <v>1003</v>
      </c>
      <c r="AA22" s="161" t="s">
        <v>1003</v>
      </c>
      <c r="AB22" s="161" t="s">
        <v>1003</v>
      </c>
      <c r="AC22" s="161" t="s">
        <v>1003</v>
      </c>
      <c r="AD22" s="161" t="s">
        <v>1003</v>
      </c>
      <c r="AE22" s="161" t="s">
        <v>1003</v>
      </c>
      <c r="AF22" s="161" t="s">
        <v>1003</v>
      </c>
      <c r="AG22" s="161" t="s">
        <v>1003</v>
      </c>
      <c r="AH22" s="161" t="s">
        <v>1003</v>
      </c>
      <c r="AI22" s="161" t="s">
        <v>1003</v>
      </c>
      <c r="AJ22" s="161" t="s">
        <v>1003</v>
      </c>
      <c r="AK22" s="161" t="s">
        <v>1003</v>
      </c>
      <c r="AL22" s="161" t="s">
        <v>1003</v>
      </c>
      <c r="AM22" s="161" t="s">
        <v>1003</v>
      </c>
      <c r="AN22" s="161" t="s">
        <v>1003</v>
      </c>
      <c r="AO22" s="161" t="s">
        <v>1003</v>
      </c>
      <c r="AP22" s="161" t="s">
        <v>1003</v>
      </c>
      <c r="AQ22" s="161" t="s">
        <v>1003</v>
      </c>
      <c r="AR22" s="161" t="s">
        <v>1003</v>
      </c>
      <c r="AS22" s="161" t="s">
        <v>1003</v>
      </c>
      <c r="AT22" s="161" t="s">
        <v>1003</v>
      </c>
      <c r="AU22" s="161" t="s">
        <v>1003</v>
      </c>
      <c r="AV22" s="161" t="s">
        <v>1003</v>
      </c>
      <c r="AW22" s="161" t="s">
        <v>1003</v>
      </c>
      <c r="AX22" s="161" t="s">
        <v>1003</v>
      </c>
      <c r="AY22" s="161" t="s">
        <v>1003</v>
      </c>
      <c r="AZ22" s="161" t="s">
        <v>1003</v>
      </c>
      <c r="BA22" s="161" t="s">
        <v>1003</v>
      </c>
      <c r="BB22" s="161" t="s">
        <v>1003</v>
      </c>
      <c r="BC22" s="161" t="s">
        <v>1003</v>
      </c>
      <c r="BD22" s="161" t="s">
        <v>1003</v>
      </c>
      <c r="BE22" s="161" t="s">
        <v>1003</v>
      </c>
      <c r="BF22" s="161" t="s">
        <v>1003</v>
      </c>
      <c r="BG22" s="161" t="s">
        <v>1003</v>
      </c>
      <c r="BH22" s="161" t="s">
        <v>1003</v>
      </c>
      <c r="BI22" s="161" t="s">
        <v>1003</v>
      </c>
      <c r="BJ22" s="161" t="s">
        <v>1003</v>
      </c>
      <c r="BK22" s="161" t="s">
        <v>1003</v>
      </c>
      <c r="BL22" s="161" t="s">
        <v>1003</v>
      </c>
      <c r="BM22" s="161" t="s">
        <v>1003</v>
      </c>
      <c r="BN22" s="161" t="s">
        <v>1003</v>
      </c>
      <c r="BO22" s="161" t="s">
        <v>1003</v>
      </c>
      <c r="BP22" s="161" t="s">
        <v>1003</v>
      </c>
      <c r="BQ22" s="161" t="s">
        <v>1003</v>
      </c>
      <c r="BR22" s="161" t="s">
        <v>1003</v>
      </c>
      <c r="BS22" s="161" t="s">
        <v>1003</v>
      </c>
      <c r="BT22" s="161" t="s">
        <v>1003</v>
      </c>
      <c r="BU22" s="161" t="s">
        <v>1003</v>
      </c>
      <c r="BV22" s="161" t="s">
        <v>1003</v>
      </c>
      <c r="BW22" s="161" t="s">
        <v>1003</v>
      </c>
    </row>
    <row r="23" spans="1:77" ht="31.5" hidden="1" x14ac:dyDescent="0.25">
      <c r="A23" s="129" t="s">
        <v>1363</v>
      </c>
      <c r="B23" s="130" t="s">
        <v>1364</v>
      </c>
      <c r="C23" s="161" t="s">
        <v>1003</v>
      </c>
      <c r="D23" s="161" t="s">
        <v>1003</v>
      </c>
      <c r="E23" s="161" t="s">
        <v>1003</v>
      </c>
      <c r="F23" s="161" t="s">
        <v>1003</v>
      </c>
      <c r="G23" s="161" t="s">
        <v>1003</v>
      </c>
      <c r="H23" s="161" t="s">
        <v>1003</v>
      </c>
      <c r="I23" s="161" t="s">
        <v>1003</v>
      </c>
      <c r="J23" s="161" t="s">
        <v>1003</v>
      </c>
      <c r="K23" s="161" t="s">
        <v>1003</v>
      </c>
      <c r="L23" s="161" t="s">
        <v>1003</v>
      </c>
      <c r="M23" s="161" t="s">
        <v>1003</v>
      </c>
      <c r="N23" s="161" t="s">
        <v>1003</v>
      </c>
      <c r="O23" s="161" t="s">
        <v>1003</v>
      </c>
      <c r="P23" s="161" t="s">
        <v>1003</v>
      </c>
      <c r="Q23" s="161" t="s">
        <v>1003</v>
      </c>
      <c r="R23" s="161" t="s">
        <v>1003</v>
      </c>
      <c r="S23" s="161" t="s">
        <v>1003</v>
      </c>
      <c r="T23" s="161" t="s">
        <v>1003</v>
      </c>
      <c r="U23" s="161" t="s">
        <v>1003</v>
      </c>
      <c r="V23" s="161" t="s">
        <v>1003</v>
      </c>
      <c r="W23" s="161" t="s">
        <v>1003</v>
      </c>
      <c r="X23" s="161" t="s">
        <v>1003</v>
      </c>
      <c r="Y23" s="161" t="s">
        <v>1003</v>
      </c>
      <c r="Z23" s="161" t="s">
        <v>1003</v>
      </c>
      <c r="AA23" s="161" t="s">
        <v>1003</v>
      </c>
      <c r="AB23" s="161" t="s">
        <v>1003</v>
      </c>
      <c r="AC23" s="161" t="s">
        <v>1003</v>
      </c>
      <c r="AD23" s="161" t="s">
        <v>1003</v>
      </c>
      <c r="AE23" s="161" t="s">
        <v>1003</v>
      </c>
      <c r="AF23" s="161" t="s">
        <v>1003</v>
      </c>
      <c r="AG23" s="161" t="s">
        <v>1003</v>
      </c>
      <c r="AH23" s="161" t="s">
        <v>1003</v>
      </c>
      <c r="AI23" s="161" t="s">
        <v>1003</v>
      </c>
      <c r="AJ23" s="161" t="s">
        <v>1003</v>
      </c>
      <c r="AK23" s="161" t="s">
        <v>1003</v>
      </c>
      <c r="AL23" s="161" t="s">
        <v>1003</v>
      </c>
      <c r="AM23" s="161" t="s">
        <v>1003</v>
      </c>
      <c r="AN23" s="161" t="s">
        <v>1003</v>
      </c>
      <c r="AO23" s="161" t="s">
        <v>1003</v>
      </c>
      <c r="AP23" s="161" t="s">
        <v>1003</v>
      </c>
      <c r="AQ23" s="161" t="s">
        <v>1003</v>
      </c>
      <c r="AR23" s="161" t="s">
        <v>1003</v>
      </c>
      <c r="AS23" s="161" t="s">
        <v>1003</v>
      </c>
      <c r="AT23" s="161" t="s">
        <v>1003</v>
      </c>
      <c r="AU23" s="161" t="s">
        <v>1003</v>
      </c>
      <c r="AV23" s="161" t="s">
        <v>1003</v>
      </c>
      <c r="AW23" s="161" t="s">
        <v>1003</v>
      </c>
      <c r="AX23" s="161" t="s">
        <v>1003</v>
      </c>
      <c r="AY23" s="161" t="s">
        <v>1003</v>
      </c>
      <c r="AZ23" s="161" t="s">
        <v>1003</v>
      </c>
      <c r="BA23" s="161" t="s">
        <v>1003</v>
      </c>
      <c r="BB23" s="161" t="s">
        <v>1003</v>
      </c>
      <c r="BC23" s="161" t="s">
        <v>1003</v>
      </c>
      <c r="BD23" s="161" t="s">
        <v>1003</v>
      </c>
      <c r="BE23" s="161" t="s">
        <v>1003</v>
      </c>
      <c r="BF23" s="161" t="s">
        <v>1003</v>
      </c>
      <c r="BG23" s="161" t="s">
        <v>1003</v>
      </c>
      <c r="BH23" s="161" t="s">
        <v>1003</v>
      </c>
      <c r="BI23" s="161" t="s">
        <v>1003</v>
      </c>
      <c r="BJ23" s="161" t="s">
        <v>1003</v>
      </c>
      <c r="BK23" s="161" t="s">
        <v>1003</v>
      </c>
      <c r="BL23" s="161" t="s">
        <v>1003</v>
      </c>
      <c r="BM23" s="161" t="s">
        <v>1003</v>
      </c>
      <c r="BN23" s="161" t="s">
        <v>1003</v>
      </c>
      <c r="BO23" s="161" t="s">
        <v>1003</v>
      </c>
      <c r="BP23" s="161" t="s">
        <v>1003</v>
      </c>
      <c r="BQ23" s="161" t="s">
        <v>1003</v>
      </c>
      <c r="BR23" s="161" t="s">
        <v>1003</v>
      </c>
      <c r="BS23" s="161" t="s">
        <v>1003</v>
      </c>
      <c r="BT23" s="161" t="s">
        <v>1003</v>
      </c>
      <c r="BU23" s="161" t="s">
        <v>1003</v>
      </c>
      <c r="BV23" s="161" t="s">
        <v>1003</v>
      </c>
      <c r="BW23" s="161" t="s">
        <v>1003</v>
      </c>
    </row>
    <row r="24" spans="1:77" hidden="1" x14ac:dyDescent="0.25">
      <c r="A24" s="129" t="s">
        <v>1365</v>
      </c>
      <c r="B24" s="130" t="s">
        <v>1366</v>
      </c>
      <c r="C24" s="161" t="s">
        <v>1003</v>
      </c>
      <c r="D24" s="161" t="s">
        <v>1003</v>
      </c>
      <c r="E24" s="161" t="s">
        <v>1003</v>
      </c>
      <c r="F24" s="161" t="s">
        <v>1003</v>
      </c>
      <c r="G24" s="161" t="s">
        <v>1003</v>
      </c>
      <c r="H24" s="161" t="s">
        <v>1003</v>
      </c>
      <c r="I24" s="161" t="s">
        <v>1003</v>
      </c>
      <c r="J24" s="161" t="s">
        <v>1003</v>
      </c>
      <c r="K24" s="161" t="s">
        <v>1003</v>
      </c>
      <c r="L24" s="161" t="s">
        <v>1003</v>
      </c>
      <c r="M24" s="161" t="s">
        <v>1003</v>
      </c>
      <c r="N24" s="161" t="s">
        <v>1003</v>
      </c>
      <c r="O24" s="161" t="s">
        <v>1003</v>
      </c>
      <c r="P24" s="161" t="s">
        <v>1003</v>
      </c>
      <c r="Q24" s="161" t="s">
        <v>1003</v>
      </c>
      <c r="R24" s="161" t="s">
        <v>1003</v>
      </c>
      <c r="S24" s="161" t="s">
        <v>1003</v>
      </c>
      <c r="T24" s="161" t="s">
        <v>1003</v>
      </c>
      <c r="U24" s="161" t="s">
        <v>1003</v>
      </c>
      <c r="V24" s="161" t="s">
        <v>1003</v>
      </c>
      <c r="W24" s="161" t="s">
        <v>1003</v>
      </c>
      <c r="X24" s="161" t="s">
        <v>1003</v>
      </c>
      <c r="Y24" s="161" t="s">
        <v>1003</v>
      </c>
      <c r="Z24" s="161" t="s">
        <v>1003</v>
      </c>
      <c r="AA24" s="161" t="s">
        <v>1003</v>
      </c>
      <c r="AB24" s="161" t="s">
        <v>1003</v>
      </c>
      <c r="AC24" s="161" t="s">
        <v>1003</v>
      </c>
      <c r="AD24" s="161" t="s">
        <v>1003</v>
      </c>
      <c r="AE24" s="161" t="s">
        <v>1003</v>
      </c>
      <c r="AF24" s="161" t="s">
        <v>1003</v>
      </c>
      <c r="AG24" s="161" t="s">
        <v>1003</v>
      </c>
      <c r="AH24" s="161" t="s">
        <v>1003</v>
      </c>
      <c r="AI24" s="161" t="s">
        <v>1003</v>
      </c>
      <c r="AJ24" s="161" t="s">
        <v>1003</v>
      </c>
      <c r="AK24" s="161" t="s">
        <v>1003</v>
      </c>
      <c r="AL24" s="161" t="s">
        <v>1003</v>
      </c>
      <c r="AM24" s="161" t="s">
        <v>1003</v>
      </c>
      <c r="AN24" s="161" t="s">
        <v>1003</v>
      </c>
      <c r="AO24" s="161" t="s">
        <v>1003</v>
      </c>
      <c r="AP24" s="161" t="s">
        <v>1003</v>
      </c>
      <c r="AQ24" s="161" t="s">
        <v>1003</v>
      </c>
      <c r="AR24" s="161" t="s">
        <v>1003</v>
      </c>
      <c r="AS24" s="161" t="s">
        <v>1003</v>
      </c>
      <c r="AT24" s="161" t="s">
        <v>1003</v>
      </c>
      <c r="AU24" s="161" t="s">
        <v>1003</v>
      </c>
      <c r="AV24" s="161" t="s">
        <v>1003</v>
      </c>
      <c r="AW24" s="161" t="s">
        <v>1003</v>
      </c>
      <c r="AX24" s="161" t="s">
        <v>1003</v>
      </c>
      <c r="AY24" s="161" t="s">
        <v>1003</v>
      </c>
      <c r="AZ24" s="161" t="s">
        <v>1003</v>
      </c>
      <c r="BA24" s="161" t="s">
        <v>1003</v>
      </c>
      <c r="BB24" s="161" t="s">
        <v>1003</v>
      </c>
      <c r="BC24" s="161" t="s">
        <v>1003</v>
      </c>
      <c r="BD24" s="161" t="s">
        <v>1003</v>
      </c>
      <c r="BE24" s="161" t="s">
        <v>1003</v>
      </c>
      <c r="BF24" s="161" t="s">
        <v>1003</v>
      </c>
      <c r="BG24" s="161" t="s">
        <v>1003</v>
      </c>
      <c r="BH24" s="161" t="s">
        <v>1003</v>
      </c>
      <c r="BI24" s="161" t="s">
        <v>1003</v>
      </c>
      <c r="BJ24" s="161" t="s">
        <v>1003</v>
      </c>
      <c r="BK24" s="161" t="s">
        <v>1003</v>
      </c>
      <c r="BL24" s="161" t="s">
        <v>1003</v>
      </c>
      <c r="BM24" s="161" t="s">
        <v>1003</v>
      </c>
      <c r="BN24" s="161" t="s">
        <v>1003</v>
      </c>
      <c r="BO24" s="161" t="s">
        <v>1003</v>
      </c>
      <c r="BP24" s="161" t="s">
        <v>1003</v>
      </c>
      <c r="BQ24" s="161" t="s">
        <v>1003</v>
      </c>
      <c r="BR24" s="161" t="s">
        <v>1003</v>
      </c>
      <c r="BS24" s="161" t="s">
        <v>1003</v>
      </c>
      <c r="BT24" s="161" t="s">
        <v>1003</v>
      </c>
      <c r="BU24" s="161" t="s">
        <v>1003</v>
      </c>
      <c r="BV24" s="161" t="s">
        <v>1003</v>
      </c>
      <c r="BW24" s="161" t="s">
        <v>1003</v>
      </c>
    </row>
    <row r="25" spans="1:77" hidden="1" x14ac:dyDescent="0.25">
      <c r="A25" s="129" t="s">
        <v>1367</v>
      </c>
      <c r="B25" s="130" t="s">
        <v>1368</v>
      </c>
      <c r="C25" s="161" t="s">
        <v>1003</v>
      </c>
      <c r="D25" s="161" t="s">
        <v>1003</v>
      </c>
      <c r="E25" s="161" t="s">
        <v>1003</v>
      </c>
      <c r="F25" s="161" t="s">
        <v>1003</v>
      </c>
      <c r="G25" s="161" t="s">
        <v>1003</v>
      </c>
      <c r="H25" s="161" t="s">
        <v>1003</v>
      </c>
      <c r="I25" s="161" t="s">
        <v>1003</v>
      </c>
      <c r="J25" s="161" t="s">
        <v>1003</v>
      </c>
      <c r="K25" s="161" t="s">
        <v>1003</v>
      </c>
      <c r="L25" s="161" t="s">
        <v>1003</v>
      </c>
      <c r="M25" s="161" t="s">
        <v>1003</v>
      </c>
      <c r="N25" s="161" t="s">
        <v>1003</v>
      </c>
      <c r="O25" s="161" t="s">
        <v>1003</v>
      </c>
      <c r="P25" s="161" t="s">
        <v>1003</v>
      </c>
      <c r="Q25" s="161" t="s">
        <v>1003</v>
      </c>
      <c r="R25" s="161" t="s">
        <v>1003</v>
      </c>
      <c r="S25" s="161" t="s">
        <v>1003</v>
      </c>
      <c r="T25" s="161" t="s">
        <v>1003</v>
      </c>
      <c r="U25" s="161" t="s">
        <v>1003</v>
      </c>
      <c r="V25" s="161" t="s">
        <v>1003</v>
      </c>
      <c r="W25" s="161" t="s">
        <v>1003</v>
      </c>
      <c r="X25" s="161" t="s">
        <v>1003</v>
      </c>
      <c r="Y25" s="161" t="s">
        <v>1003</v>
      </c>
      <c r="Z25" s="161" t="s">
        <v>1003</v>
      </c>
      <c r="AA25" s="161" t="s">
        <v>1003</v>
      </c>
      <c r="AB25" s="161" t="s">
        <v>1003</v>
      </c>
      <c r="AC25" s="161" t="s">
        <v>1003</v>
      </c>
      <c r="AD25" s="161" t="s">
        <v>1003</v>
      </c>
      <c r="AE25" s="161" t="s">
        <v>1003</v>
      </c>
      <c r="AF25" s="161" t="s">
        <v>1003</v>
      </c>
      <c r="AG25" s="161" t="s">
        <v>1003</v>
      </c>
      <c r="AH25" s="161" t="s">
        <v>1003</v>
      </c>
      <c r="AI25" s="161" t="s">
        <v>1003</v>
      </c>
      <c r="AJ25" s="161" t="s">
        <v>1003</v>
      </c>
      <c r="AK25" s="161" t="s">
        <v>1003</v>
      </c>
      <c r="AL25" s="161" t="s">
        <v>1003</v>
      </c>
      <c r="AM25" s="161" t="s">
        <v>1003</v>
      </c>
      <c r="AN25" s="161" t="s">
        <v>1003</v>
      </c>
      <c r="AO25" s="161" t="s">
        <v>1003</v>
      </c>
      <c r="AP25" s="161" t="s">
        <v>1003</v>
      </c>
      <c r="AQ25" s="161" t="s">
        <v>1003</v>
      </c>
      <c r="AR25" s="161" t="s">
        <v>1003</v>
      </c>
      <c r="AS25" s="161" t="s">
        <v>1003</v>
      </c>
      <c r="AT25" s="161" t="s">
        <v>1003</v>
      </c>
      <c r="AU25" s="161" t="s">
        <v>1003</v>
      </c>
      <c r="AV25" s="161" t="s">
        <v>1003</v>
      </c>
      <c r="AW25" s="161" t="s">
        <v>1003</v>
      </c>
      <c r="AX25" s="161" t="s">
        <v>1003</v>
      </c>
      <c r="AY25" s="161" t="s">
        <v>1003</v>
      </c>
      <c r="AZ25" s="161" t="s">
        <v>1003</v>
      </c>
      <c r="BA25" s="161" t="s">
        <v>1003</v>
      </c>
      <c r="BB25" s="161" t="s">
        <v>1003</v>
      </c>
      <c r="BC25" s="161" t="s">
        <v>1003</v>
      </c>
      <c r="BD25" s="161" t="s">
        <v>1003</v>
      </c>
      <c r="BE25" s="161" t="s">
        <v>1003</v>
      </c>
      <c r="BF25" s="161" t="s">
        <v>1003</v>
      </c>
      <c r="BG25" s="161" t="s">
        <v>1003</v>
      </c>
      <c r="BH25" s="161" t="s">
        <v>1003</v>
      </c>
      <c r="BI25" s="161" t="s">
        <v>1003</v>
      </c>
      <c r="BJ25" s="161" t="s">
        <v>1003</v>
      </c>
      <c r="BK25" s="161" t="s">
        <v>1003</v>
      </c>
      <c r="BL25" s="161" t="s">
        <v>1003</v>
      </c>
      <c r="BM25" s="161" t="s">
        <v>1003</v>
      </c>
      <c r="BN25" s="161" t="s">
        <v>1003</v>
      </c>
      <c r="BO25" s="161" t="s">
        <v>1003</v>
      </c>
      <c r="BP25" s="161" t="s">
        <v>1003</v>
      </c>
      <c r="BQ25" s="161" t="s">
        <v>1003</v>
      </c>
      <c r="BR25" s="161" t="s">
        <v>1003</v>
      </c>
      <c r="BS25" s="161" t="s">
        <v>1003</v>
      </c>
      <c r="BT25" s="161" t="s">
        <v>1003</v>
      </c>
      <c r="BU25" s="161" t="s">
        <v>1003</v>
      </c>
      <c r="BV25" s="161" t="s">
        <v>1003</v>
      </c>
      <c r="BW25" s="161" t="s">
        <v>1003</v>
      </c>
    </row>
    <row r="26" spans="1:77" ht="31.5" hidden="1" x14ac:dyDescent="0.25">
      <c r="A26" s="129" t="s">
        <v>170</v>
      </c>
      <c r="B26" s="130" t="s">
        <v>1369</v>
      </c>
      <c r="C26" s="161" t="s">
        <v>1346</v>
      </c>
      <c r="D26" s="161" t="s">
        <v>1003</v>
      </c>
      <c r="E26" s="161" t="s">
        <v>1003</v>
      </c>
      <c r="F26" s="161" t="s">
        <v>1003</v>
      </c>
      <c r="G26" s="161" t="s">
        <v>1003</v>
      </c>
      <c r="H26" s="161" t="s">
        <v>1003</v>
      </c>
      <c r="I26" s="161" t="s">
        <v>1003</v>
      </c>
      <c r="J26" s="161" t="s">
        <v>1003</v>
      </c>
      <c r="K26" s="161" t="s">
        <v>1003</v>
      </c>
      <c r="L26" s="161" t="s">
        <v>1003</v>
      </c>
      <c r="M26" s="161" t="s">
        <v>1003</v>
      </c>
      <c r="N26" s="161" t="s">
        <v>1003</v>
      </c>
      <c r="O26" s="161" t="s">
        <v>1003</v>
      </c>
      <c r="P26" s="161" t="s">
        <v>1003</v>
      </c>
      <c r="Q26" s="161" t="s">
        <v>1003</v>
      </c>
      <c r="R26" s="161" t="s">
        <v>1003</v>
      </c>
      <c r="S26" s="161" t="s">
        <v>1003</v>
      </c>
      <c r="T26" s="161" t="s">
        <v>1003</v>
      </c>
      <c r="U26" s="161" t="s">
        <v>1003</v>
      </c>
      <c r="V26" s="161" t="s">
        <v>1003</v>
      </c>
      <c r="W26" s="161" t="s">
        <v>1003</v>
      </c>
      <c r="X26" s="161" t="s">
        <v>1003</v>
      </c>
      <c r="Y26" s="161" t="s">
        <v>1003</v>
      </c>
      <c r="Z26" s="161" t="s">
        <v>1003</v>
      </c>
      <c r="AA26" s="161" t="s">
        <v>1003</v>
      </c>
      <c r="AB26" s="161" t="s">
        <v>1003</v>
      </c>
      <c r="AC26" s="161" t="s">
        <v>1003</v>
      </c>
      <c r="AD26" s="161" t="s">
        <v>1003</v>
      </c>
      <c r="AE26" s="161" t="s">
        <v>1003</v>
      </c>
      <c r="AF26" s="161" t="s">
        <v>1003</v>
      </c>
      <c r="AG26" s="161" t="s">
        <v>1003</v>
      </c>
      <c r="AH26" s="161" t="s">
        <v>1003</v>
      </c>
      <c r="AI26" s="161" t="s">
        <v>1003</v>
      </c>
      <c r="AJ26" s="161" t="s">
        <v>1003</v>
      </c>
      <c r="AK26" s="161" t="s">
        <v>1003</v>
      </c>
      <c r="AL26" s="161" t="s">
        <v>1003</v>
      </c>
      <c r="AM26" s="161" t="s">
        <v>1003</v>
      </c>
      <c r="AN26" s="161" t="s">
        <v>1003</v>
      </c>
      <c r="AO26" s="161" t="s">
        <v>1003</v>
      </c>
      <c r="AP26" s="161" t="s">
        <v>1003</v>
      </c>
      <c r="AQ26" s="161" t="s">
        <v>1003</v>
      </c>
      <c r="AR26" s="161" t="s">
        <v>1003</v>
      </c>
      <c r="AS26" s="161" t="s">
        <v>1003</v>
      </c>
      <c r="AT26" s="161" t="s">
        <v>1003</v>
      </c>
      <c r="AU26" s="161" t="s">
        <v>1003</v>
      </c>
      <c r="AV26" s="161" t="s">
        <v>1003</v>
      </c>
      <c r="AW26" s="161" t="s">
        <v>1003</v>
      </c>
      <c r="AX26" s="161" t="s">
        <v>1003</v>
      </c>
      <c r="AY26" s="161" t="s">
        <v>1003</v>
      </c>
      <c r="AZ26" s="161" t="s">
        <v>1003</v>
      </c>
      <c r="BA26" s="161" t="s">
        <v>1003</v>
      </c>
      <c r="BB26" s="161" t="s">
        <v>1003</v>
      </c>
      <c r="BC26" s="161" t="s">
        <v>1003</v>
      </c>
      <c r="BD26" s="161" t="s">
        <v>1003</v>
      </c>
      <c r="BE26" s="161" t="s">
        <v>1003</v>
      </c>
      <c r="BF26" s="161" t="s">
        <v>1003</v>
      </c>
      <c r="BG26" s="161" t="s">
        <v>1003</v>
      </c>
      <c r="BH26" s="161" t="s">
        <v>1003</v>
      </c>
      <c r="BI26" s="161" t="s">
        <v>1003</v>
      </c>
      <c r="BJ26" s="161" t="s">
        <v>1003</v>
      </c>
      <c r="BK26" s="161" t="s">
        <v>1003</v>
      </c>
      <c r="BL26" s="161" t="s">
        <v>1003</v>
      </c>
      <c r="BM26" s="161" t="s">
        <v>1003</v>
      </c>
      <c r="BN26" s="161" t="s">
        <v>1003</v>
      </c>
      <c r="BO26" s="161" t="s">
        <v>1003</v>
      </c>
      <c r="BP26" s="161" t="s">
        <v>1003</v>
      </c>
      <c r="BQ26" s="161" t="s">
        <v>1003</v>
      </c>
      <c r="BR26" s="161" t="s">
        <v>1003</v>
      </c>
      <c r="BS26" s="161" t="s">
        <v>1003</v>
      </c>
      <c r="BT26" s="161" t="s">
        <v>1003</v>
      </c>
      <c r="BU26" s="161" t="s">
        <v>1003</v>
      </c>
      <c r="BV26" s="161" t="s">
        <v>1003</v>
      </c>
      <c r="BW26" s="161" t="s">
        <v>1003</v>
      </c>
    </row>
    <row r="27" spans="1:77" ht="47.25" hidden="1" x14ac:dyDescent="0.25">
      <c r="A27" s="129" t="s">
        <v>172</v>
      </c>
      <c r="B27" s="130" t="s">
        <v>1370</v>
      </c>
      <c r="C27" s="161" t="s">
        <v>1346</v>
      </c>
      <c r="D27" s="161" t="s">
        <v>1003</v>
      </c>
      <c r="E27" s="161" t="s">
        <v>1003</v>
      </c>
      <c r="F27" s="161" t="s">
        <v>1003</v>
      </c>
      <c r="G27" s="161" t="s">
        <v>1003</v>
      </c>
      <c r="H27" s="161" t="s">
        <v>1003</v>
      </c>
      <c r="I27" s="161" t="s">
        <v>1003</v>
      </c>
      <c r="J27" s="161" t="s">
        <v>1003</v>
      </c>
      <c r="K27" s="161" t="s">
        <v>1003</v>
      </c>
      <c r="L27" s="161" t="s">
        <v>1003</v>
      </c>
      <c r="M27" s="161" t="s">
        <v>1003</v>
      </c>
      <c r="N27" s="161" t="s">
        <v>1003</v>
      </c>
      <c r="O27" s="161" t="s">
        <v>1003</v>
      </c>
      <c r="P27" s="161" t="s">
        <v>1003</v>
      </c>
      <c r="Q27" s="161" t="s">
        <v>1003</v>
      </c>
      <c r="R27" s="161" t="s">
        <v>1003</v>
      </c>
      <c r="S27" s="161" t="s">
        <v>1003</v>
      </c>
      <c r="T27" s="161" t="s">
        <v>1003</v>
      </c>
      <c r="U27" s="161" t="s">
        <v>1003</v>
      </c>
      <c r="V27" s="161" t="s">
        <v>1003</v>
      </c>
      <c r="W27" s="161" t="s">
        <v>1003</v>
      </c>
      <c r="X27" s="161" t="s">
        <v>1003</v>
      </c>
      <c r="Y27" s="161" t="s">
        <v>1003</v>
      </c>
      <c r="Z27" s="161" t="s">
        <v>1003</v>
      </c>
      <c r="AA27" s="161" t="s">
        <v>1003</v>
      </c>
      <c r="AB27" s="161" t="s">
        <v>1003</v>
      </c>
      <c r="AC27" s="161" t="s">
        <v>1003</v>
      </c>
      <c r="AD27" s="161" t="s">
        <v>1003</v>
      </c>
      <c r="AE27" s="161" t="s">
        <v>1003</v>
      </c>
      <c r="AF27" s="161" t="s">
        <v>1003</v>
      </c>
      <c r="AG27" s="161" t="s">
        <v>1003</v>
      </c>
      <c r="AH27" s="161" t="s">
        <v>1003</v>
      </c>
      <c r="AI27" s="161" t="s">
        <v>1003</v>
      </c>
      <c r="AJ27" s="161" t="s">
        <v>1003</v>
      </c>
      <c r="AK27" s="161" t="s">
        <v>1003</v>
      </c>
      <c r="AL27" s="161" t="s">
        <v>1003</v>
      </c>
      <c r="AM27" s="161" t="s">
        <v>1003</v>
      </c>
      <c r="AN27" s="161" t="s">
        <v>1003</v>
      </c>
      <c r="AO27" s="161" t="s">
        <v>1003</v>
      </c>
      <c r="AP27" s="161" t="s">
        <v>1003</v>
      </c>
      <c r="AQ27" s="161" t="s">
        <v>1003</v>
      </c>
      <c r="AR27" s="161" t="s">
        <v>1003</v>
      </c>
      <c r="AS27" s="161" t="s">
        <v>1003</v>
      </c>
      <c r="AT27" s="161" t="s">
        <v>1003</v>
      </c>
      <c r="AU27" s="161" t="s">
        <v>1003</v>
      </c>
      <c r="AV27" s="161" t="s">
        <v>1003</v>
      </c>
      <c r="AW27" s="161" t="s">
        <v>1003</v>
      </c>
      <c r="AX27" s="161" t="s">
        <v>1003</v>
      </c>
      <c r="AY27" s="161" t="s">
        <v>1003</v>
      </c>
      <c r="AZ27" s="161" t="s">
        <v>1003</v>
      </c>
      <c r="BA27" s="161" t="s">
        <v>1003</v>
      </c>
      <c r="BB27" s="161" t="s">
        <v>1003</v>
      </c>
      <c r="BC27" s="161" t="s">
        <v>1003</v>
      </c>
      <c r="BD27" s="161" t="s">
        <v>1003</v>
      </c>
      <c r="BE27" s="161" t="s">
        <v>1003</v>
      </c>
      <c r="BF27" s="161" t="s">
        <v>1003</v>
      </c>
      <c r="BG27" s="161" t="s">
        <v>1003</v>
      </c>
      <c r="BH27" s="161" t="s">
        <v>1003</v>
      </c>
      <c r="BI27" s="161" t="s">
        <v>1003</v>
      </c>
      <c r="BJ27" s="161" t="s">
        <v>1003</v>
      </c>
      <c r="BK27" s="161" t="s">
        <v>1003</v>
      </c>
      <c r="BL27" s="161" t="s">
        <v>1003</v>
      </c>
      <c r="BM27" s="161" t="s">
        <v>1003</v>
      </c>
      <c r="BN27" s="161" t="s">
        <v>1003</v>
      </c>
      <c r="BO27" s="161" t="s">
        <v>1003</v>
      </c>
      <c r="BP27" s="161" t="s">
        <v>1003</v>
      </c>
      <c r="BQ27" s="161" t="s">
        <v>1003</v>
      </c>
      <c r="BR27" s="161" t="s">
        <v>1003</v>
      </c>
      <c r="BS27" s="161" t="s">
        <v>1003</v>
      </c>
      <c r="BT27" s="161" t="s">
        <v>1003</v>
      </c>
      <c r="BU27" s="161" t="s">
        <v>1003</v>
      </c>
      <c r="BV27" s="161" t="s">
        <v>1003</v>
      </c>
      <c r="BW27" s="161" t="s">
        <v>1003</v>
      </c>
    </row>
    <row r="28" spans="1:77" ht="63" hidden="1" x14ac:dyDescent="0.25">
      <c r="A28" s="129" t="s">
        <v>173</v>
      </c>
      <c r="B28" s="130" t="s">
        <v>1371</v>
      </c>
      <c r="C28" s="161" t="s">
        <v>1003</v>
      </c>
      <c r="D28" s="161" t="s">
        <v>1003</v>
      </c>
      <c r="E28" s="161" t="s">
        <v>1003</v>
      </c>
      <c r="F28" s="161" t="s">
        <v>1003</v>
      </c>
      <c r="G28" s="161" t="s">
        <v>1003</v>
      </c>
      <c r="H28" s="161" t="s">
        <v>1003</v>
      </c>
      <c r="I28" s="161" t="s">
        <v>1003</v>
      </c>
      <c r="J28" s="161" t="s">
        <v>1003</v>
      </c>
      <c r="K28" s="161" t="s">
        <v>1003</v>
      </c>
      <c r="L28" s="161" t="s">
        <v>1003</v>
      </c>
      <c r="M28" s="161" t="s">
        <v>1003</v>
      </c>
      <c r="N28" s="161" t="s">
        <v>1003</v>
      </c>
      <c r="O28" s="161" t="s">
        <v>1003</v>
      </c>
      <c r="P28" s="161" t="s">
        <v>1003</v>
      </c>
      <c r="Q28" s="161" t="s">
        <v>1003</v>
      </c>
      <c r="R28" s="161" t="s">
        <v>1003</v>
      </c>
      <c r="S28" s="161" t="s">
        <v>1003</v>
      </c>
      <c r="T28" s="161" t="s">
        <v>1003</v>
      </c>
      <c r="U28" s="161" t="s">
        <v>1003</v>
      </c>
      <c r="V28" s="161" t="s">
        <v>1003</v>
      </c>
      <c r="W28" s="161" t="s">
        <v>1003</v>
      </c>
      <c r="X28" s="161" t="s">
        <v>1003</v>
      </c>
      <c r="Y28" s="161" t="s">
        <v>1003</v>
      </c>
      <c r="Z28" s="161" t="s">
        <v>1003</v>
      </c>
      <c r="AA28" s="161" t="s">
        <v>1003</v>
      </c>
      <c r="AB28" s="161" t="s">
        <v>1003</v>
      </c>
      <c r="AC28" s="161" t="s">
        <v>1003</v>
      </c>
      <c r="AD28" s="161" t="s">
        <v>1003</v>
      </c>
      <c r="AE28" s="161" t="s">
        <v>1003</v>
      </c>
      <c r="AF28" s="161" t="s">
        <v>1003</v>
      </c>
      <c r="AG28" s="161" t="s">
        <v>1003</v>
      </c>
      <c r="AH28" s="161" t="s">
        <v>1003</v>
      </c>
      <c r="AI28" s="161" t="s">
        <v>1003</v>
      </c>
      <c r="AJ28" s="161" t="s">
        <v>1003</v>
      </c>
      <c r="AK28" s="161" t="s">
        <v>1003</v>
      </c>
      <c r="AL28" s="161" t="s">
        <v>1003</v>
      </c>
      <c r="AM28" s="161" t="s">
        <v>1003</v>
      </c>
      <c r="AN28" s="161" t="s">
        <v>1003</v>
      </c>
      <c r="AO28" s="161" t="s">
        <v>1003</v>
      </c>
      <c r="AP28" s="161" t="s">
        <v>1003</v>
      </c>
      <c r="AQ28" s="161" t="s">
        <v>1003</v>
      </c>
      <c r="AR28" s="161" t="s">
        <v>1003</v>
      </c>
      <c r="AS28" s="161" t="s">
        <v>1003</v>
      </c>
      <c r="AT28" s="161" t="s">
        <v>1003</v>
      </c>
      <c r="AU28" s="161" t="s">
        <v>1003</v>
      </c>
      <c r="AV28" s="161" t="s">
        <v>1003</v>
      </c>
      <c r="AW28" s="161" t="s">
        <v>1003</v>
      </c>
      <c r="AX28" s="161" t="s">
        <v>1003</v>
      </c>
      <c r="AY28" s="161" t="s">
        <v>1003</v>
      </c>
      <c r="AZ28" s="161" t="s">
        <v>1003</v>
      </c>
      <c r="BA28" s="161" t="s">
        <v>1003</v>
      </c>
      <c r="BB28" s="161" t="s">
        <v>1003</v>
      </c>
      <c r="BC28" s="161" t="s">
        <v>1003</v>
      </c>
      <c r="BD28" s="161" t="s">
        <v>1003</v>
      </c>
      <c r="BE28" s="161" t="s">
        <v>1003</v>
      </c>
      <c r="BF28" s="161" t="s">
        <v>1003</v>
      </c>
      <c r="BG28" s="161" t="s">
        <v>1003</v>
      </c>
      <c r="BH28" s="161" t="s">
        <v>1003</v>
      </c>
      <c r="BI28" s="161" t="s">
        <v>1003</v>
      </c>
      <c r="BJ28" s="161" t="s">
        <v>1003</v>
      </c>
      <c r="BK28" s="161" t="s">
        <v>1003</v>
      </c>
      <c r="BL28" s="161" t="s">
        <v>1003</v>
      </c>
      <c r="BM28" s="161" t="s">
        <v>1003</v>
      </c>
      <c r="BN28" s="161" t="s">
        <v>1003</v>
      </c>
      <c r="BO28" s="161" t="s">
        <v>1003</v>
      </c>
      <c r="BP28" s="161" t="s">
        <v>1003</v>
      </c>
      <c r="BQ28" s="161" t="s">
        <v>1003</v>
      </c>
      <c r="BR28" s="161" t="s">
        <v>1003</v>
      </c>
      <c r="BS28" s="161" t="s">
        <v>1003</v>
      </c>
      <c r="BT28" s="161" t="s">
        <v>1003</v>
      </c>
      <c r="BU28" s="161" t="s">
        <v>1003</v>
      </c>
      <c r="BV28" s="161" t="s">
        <v>1003</v>
      </c>
      <c r="BW28" s="161" t="s">
        <v>1003</v>
      </c>
    </row>
    <row r="29" spans="1:77" ht="63" hidden="1" x14ac:dyDescent="0.25">
      <c r="A29" s="129" t="s">
        <v>175</v>
      </c>
      <c r="B29" s="130" t="s">
        <v>1372</v>
      </c>
      <c r="C29" s="161" t="s">
        <v>1003</v>
      </c>
      <c r="D29" s="161" t="s">
        <v>1003</v>
      </c>
      <c r="E29" s="161" t="s">
        <v>1003</v>
      </c>
      <c r="F29" s="161" t="s">
        <v>1003</v>
      </c>
      <c r="G29" s="161" t="s">
        <v>1003</v>
      </c>
      <c r="H29" s="161" t="s">
        <v>1003</v>
      </c>
      <c r="I29" s="161" t="s">
        <v>1003</v>
      </c>
      <c r="J29" s="161" t="s">
        <v>1003</v>
      </c>
      <c r="K29" s="161" t="s">
        <v>1003</v>
      </c>
      <c r="L29" s="161" t="s">
        <v>1003</v>
      </c>
      <c r="M29" s="161" t="s">
        <v>1003</v>
      </c>
      <c r="N29" s="161" t="s">
        <v>1003</v>
      </c>
      <c r="O29" s="161" t="s">
        <v>1003</v>
      </c>
      <c r="P29" s="161" t="s">
        <v>1003</v>
      </c>
      <c r="Q29" s="161" t="s">
        <v>1003</v>
      </c>
      <c r="R29" s="161" t="s">
        <v>1003</v>
      </c>
      <c r="S29" s="161" t="s">
        <v>1003</v>
      </c>
      <c r="T29" s="161" t="s">
        <v>1003</v>
      </c>
      <c r="U29" s="161" t="s">
        <v>1003</v>
      </c>
      <c r="V29" s="161" t="s">
        <v>1003</v>
      </c>
      <c r="W29" s="161" t="s">
        <v>1003</v>
      </c>
      <c r="X29" s="161" t="s">
        <v>1003</v>
      </c>
      <c r="Y29" s="161" t="s">
        <v>1003</v>
      </c>
      <c r="Z29" s="161" t="s">
        <v>1003</v>
      </c>
      <c r="AA29" s="161" t="s">
        <v>1003</v>
      </c>
      <c r="AB29" s="161" t="s">
        <v>1003</v>
      </c>
      <c r="AC29" s="161" t="s">
        <v>1003</v>
      </c>
      <c r="AD29" s="161" t="s">
        <v>1003</v>
      </c>
      <c r="AE29" s="161" t="s">
        <v>1003</v>
      </c>
      <c r="AF29" s="161" t="s">
        <v>1003</v>
      </c>
      <c r="AG29" s="161" t="s">
        <v>1003</v>
      </c>
      <c r="AH29" s="161" t="s">
        <v>1003</v>
      </c>
      <c r="AI29" s="161" t="s">
        <v>1003</v>
      </c>
      <c r="AJ29" s="161" t="s">
        <v>1003</v>
      </c>
      <c r="AK29" s="161" t="s">
        <v>1003</v>
      </c>
      <c r="AL29" s="161" t="s">
        <v>1003</v>
      </c>
      <c r="AM29" s="161" t="s">
        <v>1003</v>
      </c>
      <c r="AN29" s="161" t="s">
        <v>1003</v>
      </c>
      <c r="AO29" s="161" t="s">
        <v>1003</v>
      </c>
      <c r="AP29" s="161" t="s">
        <v>1003</v>
      </c>
      <c r="AQ29" s="161" t="s">
        <v>1003</v>
      </c>
      <c r="AR29" s="161" t="s">
        <v>1003</v>
      </c>
      <c r="AS29" s="161" t="s">
        <v>1003</v>
      </c>
      <c r="AT29" s="161" t="s">
        <v>1003</v>
      </c>
      <c r="AU29" s="161" t="s">
        <v>1003</v>
      </c>
      <c r="AV29" s="161" t="s">
        <v>1003</v>
      </c>
      <c r="AW29" s="161" t="s">
        <v>1003</v>
      </c>
      <c r="AX29" s="161" t="s">
        <v>1003</v>
      </c>
      <c r="AY29" s="161" t="s">
        <v>1003</v>
      </c>
      <c r="AZ29" s="161" t="s">
        <v>1003</v>
      </c>
      <c r="BA29" s="161" t="s">
        <v>1003</v>
      </c>
      <c r="BB29" s="161" t="s">
        <v>1003</v>
      </c>
      <c r="BC29" s="161" t="s">
        <v>1003</v>
      </c>
      <c r="BD29" s="161" t="s">
        <v>1003</v>
      </c>
      <c r="BE29" s="161" t="s">
        <v>1003</v>
      </c>
      <c r="BF29" s="161" t="s">
        <v>1003</v>
      </c>
      <c r="BG29" s="161" t="s">
        <v>1003</v>
      </c>
      <c r="BH29" s="161" t="s">
        <v>1003</v>
      </c>
      <c r="BI29" s="161" t="s">
        <v>1003</v>
      </c>
      <c r="BJ29" s="161" t="s">
        <v>1003</v>
      </c>
      <c r="BK29" s="161" t="s">
        <v>1003</v>
      </c>
      <c r="BL29" s="161" t="s">
        <v>1003</v>
      </c>
      <c r="BM29" s="161" t="s">
        <v>1003</v>
      </c>
      <c r="BN29" s="161" t="s">
        <v>1003</v>
      </c>
      <c r="BO29" s="161" t="s">
        <v>1003</v>
      </c>
      <c r="BP29" s="161" t="s">
        <v>1003</v>
      </c>
      <c r="BQ29" s="161" t="s">
        <v>1003</v>
      </c>
      <c r="BR29" s="161" t="s">
        <v>1003</v>
      </c>
      <c r="BS29" s="161" t="s">
        <v>1003</v>
      </c>
      <c r="BT29" s="161" t="s">
        <v>1003</v>
      </c>
      <c r="BU29" s="161" t="s">
        <v>1003</v>
      </c>
      <c r="BV29" s="161" t="s">
        <v>1003</v>
      </c>
      <c r="BW29" s="161" t="s">
        <v>1003</v>
      </c>
    </row>
    <row r="30" spans="1:77" ht="47.25" hidden="1" x14ac:dyDescent="0.25">
      <c r="A30" s="129" t="s">
        <v>177</v>
      </c>
      <c r="B30" s="130" t="s">
        <v>1373</v>
      </c>
      <c r="C30" s="161" t="s">
        <v>1003</v>
      </c>
      <c r="D30" s="161" t="s">
        <v>1003</v>
      </c>
      <c r="E30" s="161" t="s">
        <v>1003</v>
      </c>
      <c r="F30" s="161" t="s">
        <v>1003</v>
      </c>
      <c r="G30" s="161" t="s">
        <v>1003</v>
      </c>
      <c r="H30" s="161" t="s">
        <v>1003</v>
      </c>
      <c r="I30" s="161" t="s">
        <v>1003</v>
      </c>
      <c r="J30" s="161" t="s">
        <v>1003</v>
      </c>
      <c r="K30" s="161" t="s">
        <v>1003</v>
      </c>
      <c r="L30" s="161" t="s">
        <v>1003</v>
      </c>
      <c r="M30" s="161" t="s">
        <v>1003</v>
      </c>
      <c r="N30" s="161" t="s">
        <v>1003</v>
      </c>
      <c r="O30" s="161" t="s">
        <v>1003</v>
      </c>
      <c r="P30" s="161" t="s">
        <v>1003</v>
      </c>
      <c r="Q30" s="161" t="s">
        <v>1003</v>
      </c>
      <c r="R30" s="161" t="s">
        <v>1003</v>
      </c>
      <c r="S30" s="161" t="s">
        <v>1003</v>
      </c>
      <c r="T30" s="161" t="s">
        <v>1003</v>
      </c>
      <c r="U30" s="161" t="s">
        <v>1003</v>
      </c>
      <c r="V30" s="161" t="s">
        <v>1003</v>
      </c>
      <c r="W30" s="161" t="s">
        <v>1003</v>
      </c>
      <c r="X30" s="161" t="s">
        <v>1003</v>
      </c>
      <c r="Y30" s="161" t="s">
        <v>1003</v>
      </c>
      <c r="Z30" s="161" t="s">
        <v>1003</v>
      </c>
      <c r="AA30" s="161" t="s">
        <v>1003</v>
      </c>
      <c r="AB30" s="161" t="s">
        <v>1003</v>
      </c>
      <c r="AC30" s="161" t="s">
        <v>1003</v>
      </c>
      <c r="AD30" s="161" t="s">
        <v>1003</v>
      </c>
      <c r="AE30" s="161" t="s">
        <v>1003</v>
      </c>
      <c r="AF30" s="161" t="s">
        <v>1003</v>
      </c>
      <c r="AG30" s="161" t="s">
        <v>1003</v>
      </c>
      <c r="AH30" s="161" t="s">
        <v>1003</v>
      </c>
      <c r="AI30" s="161" t="s">
        <v>1003</v>
      </c>
      <c r="AJ30" s="161" t="s">
        <v>1003</v>
      </c>
      <c r="AK30" s="161" t="s">
        <v>1003</v>
      </c>
      <c r="AL30" s="161" t="s">
        <v>1003</v>
      </c>
      <c r="AM30" s="161" t="s">
        <v>1003</v>
      </c>
      <c r="AN30" s="161" t="s">
        <v>1003</v>
      </c>
      <c r="AO30" s="161" t="s">
        <v>1003</v>
      </c>
      <c r="AP30" s="161" t="s">
        <v>1003</v>
      </c>
      <c r="AQ30" s="161" t="s">
        <v>1003</v>
      </c>
      <c r="AR30" s="161" t="s">
        <v>1003</v>
      </c>
      <c r="AS30" s="161" t="s">
        <v>1003</v>
      </c>
      <c r="AT30" s="161" t="s">
        <v>1003</v>
      </c>
      <c r="AU30" s="161" t="s">
        <v>1003</v>
      </c>
      <c r="AV30" s="161" t="s">
        <v>1003</v>
      </c>
      <c r="AW30" s="161" t="s">
        <v>1003</v>
      </c>
      <c r="AX30" s="161" t="s">
        <v>1003</v>
      </c>
      <c r="AY30" s="161" t="s">
        <v>1003</v>
      </c>
      <c r="AZ30" s="161" t="s">
        <v>1003</v>
      </c>
      <c r="BA30" s="161" t="s">
        <v>1003</v>
      </c>
      <c r="BB30" s="161" t="s">
        <v>1003</v>
      </c>
      <c r="BC30" s="161" t="s">
        <v>1003</v>
      </c>
      <c r="BD30" s="161" t="s">
        <v>1003</v>
      </c>
      <c r="BE30" s="161" t="s">
        <v>1003</v>
      </c>
      <c r="BF30" s="161" t="s">
        <v>1003</v>
      </c>
      <c r="BG30" s="161" t="s">
        <v>1003</v>
      </c>
      <c r="BH30" s="161" t="s">
        <v>1003</v>
      </c>
      <c r="BI30" s="161" t="s">
        <v>1003</v>
      </c>
      <c r="BJ30" s="161" t="s">
        <v>1003</v>
      </c>
      <c r="BK30" s="161" t="s">
        <v>1003</v>
      </c>
      <c r="BL30" s="161" t="s">
        <v>1003</v>
      </c>
      <c r="BM30" s="161" t="s">
        <v>1003</v>
      </c>
      <c r="BN30" s="161" t="s">
        <v>1003</v>
      </c>
      <c r="BO30" s="161" t="s">
        <v>1003</v>
      </c>
      <c r="BP30" s="161" t="s">
        <v>1003</v>
      </c>
      <c r="BQ30" s="161" t="s">
        <v>1003</v>
      </c>
      <c r="BR30" s="161" t="s">
        <v>1003</v>
      </c>
      <c r="BS30" s="161" t="s">
        <v>1003</v>
      </c>
      <c r="BT30" s="161" t="s">
        <v>1003</v>
      </c>
      <c r="BU30" s="161" t="s">
        <v>1003</v>
      </c>
      <c r="BV30" s="161" t="s">
        <v>1003</v>
      </c>
      <c r="BW30" s="161" t="s">
        <v>1003</v>
      </c>
    </row>
    <row r="31" spans="1:77" ht="31.5" hidden="1" x14ac:dyDescent="0.25">
      <c r="A31" s="129" t="s">
        <v>185</v>
      </c>
      <c r="B31" s="130" t="s">
        <v>1374</v>
      </c>
      <c r="C31" s="161" t="s">
        <v>1346</v>
      </c>
      <c r="D31" s="161" t="s">
        <v>1003</v>
      </c>
      <c r="E31" s="161" t="s">
        <v>1003</v>
      </c>
      <c r="F31" s="161" t="s">
        <v>1003</v>
      </c>
      <c r="G31" s="161" t="s">
        <v>1003</v>
      </c>
      <c r="H31" s="161" t="s">
        <v>1003</v>
      </c>
      <c r="I31" s="161" t="s">
        <v>1003</v>
      </c>
      <c r="J31" s="161" t="s">
        <v>1003</v>
      </c>
      <c r="K31" s="161" t="s">
        <v>1003</v>
      </c>
      <c r="L31" s="161" t="s">
        <v>1003</v>
      </c>
      <c r="M31" s="161" t="s">
        <v>1003</v>
      </c>
      <c r="N31" s="161" t="s">
        <v>1003</v>
      </c>
      <c r="O31" s="161" t="s">
        <v>1003</v>
      </c>
      <c r="P31" s="161" t="s">
        <v>1003</v>
      </c>
      <c r="Q31" s="161" t="s">
        <v>1003</v>
      </c>
      <c r="R31" s="161" t="s">
        <v>1003</v>
      </c>
      <c r="S31" s="161" t="s">
        <v>1003</v>
      </c>
      <c r="T31" s="161" t="s">
        <v>1003</v>
      </c>
      <c r="U31" s="161" t="s">
        <v>1003</v>
      </c>
      <c r="V31" s="161" t="s">
        <v>1003</v>
      </c>
      <c r="W31" s="161" t="s">
        <v>1003</v>
      </c>
      <c r="X31" s="161" t="s">
        <v>1003</v>
      </c>
      <c r="Y31" s="161" t="s">
        <v>1003</v>
      </c>
      <c r="Z31" s="161" t="s">
        <v>1003</v>
      </c>
      <c r="AA31" s="161" t="s">
        <v>1003</v>
      </c>
      <c r="AB31" s="161" t="s">
        <v>1003</v>
      </c>
      <c r="AC31" s="161" t="s">
        <v>1003</v>
      </c>
      <c r="AD31" s="161" t="s">
        <v>1003</v>
      </c>
      <c r="AE31" s="161" t="s">
        <v>1003</v>
      </c>
      <c r="AF31" s="161" t="s">
        <v>1003</v>
      </c>
      <c r="AG31" s="161" t="s">
        <v>1003</v>
      </c>
      <c r="AH31" s="161" t="s">
        <v>1003</v>
      </c>
      <c r="AI31" s="161" t="s">
        <v>1003</v>
      </c>
      <c r="AJ31" s="161" t="s">
        <v>1003</v>
      </c>
      <c r="AK31" s="161" t="s">
        <v>1003</v>
      </c>
      <c r="AL31" s="161" t="s">
        <v>1003</v>
      </c>
      <c r="AM31" s="161" t="s">
        <v>1003</v>
      </c>
      <c r="AN31" s="161" t="s">
        <v>1003</v>
      </c>
      <c r="AO31" s="161" t="s">
        <v>1003</v>
      </c>
      <c r="AP31" s="161" t="s">
        <v>1003</v>
      </c>
      <c r="AQ31" s="161" t="s">
        <v>1003</v>
      </c>
      <c r="AR31" s="161" t="s">
        <v>1003</v>
      </c>
      <c r="AS31" s="161" t="s">
        <v>1003</v>
      </c>
      <c r="AT31" s="161" t="s">
        <v>1003</v>
      </c>
      <c r="AU31" s="161" t="s">
        <v>1003</v>
      </c>
      <c r="AV31" s="161" t="s">
        <v>1003</v>
      </c>
      <c r="AW31" s="161" t="s">
        <v>1003</v>
      </c>
      <c r="AX31" s="161" t="s">
        <v>1003</v>
      </c>
      <c r="AY31" s="161" t="s">
        <v>1003</v>
      </c>
      <c r="AZ31" s="161" t="s">
        <v>1003</v>
      </c>
      <c r="BA31" s="161" t="s">
        <v>1003</v>
      </c>
      <c r="BB31" s="161" t="s">
        <v>1003</v>
      </c>
      <c r="BC31" s="161" t="s">
        <v>1003</v>
      </c>
      <c r="BD31" s="161" t="s">
        <v>1003</v>
      </c>
      <c r="BE31" s="161" t="s">
        <v>1003</v>
      </c>
      <c r="BF31" s="161" t="s">
        <v>1003</v>
      </c>
      <c r="BG31" s="161" t="s">
        <v>1003</v>
      </c>
      <c r="BH31" s="161" t="s">
        <v>1003</v>
      </c>
      <c r="BI31" s="161" t="s">
        <v>1003</v>
      </c>
      <c r="BJ31" s="161" t="s">
        <v>1003</v>
      </c>
      <c r="BK31" s="161" t="s">
        <v>1003</v>
      </c>
      <c r="BL31" s="161" t="s">
        <v>1003</v>
      </c>
      <c r="BM31" s="161" t="s">
        <v>1003</v>
      </c>
      <c r="BN31" s="161" t="s">
        <v>1003</v>
      </c>
      <c r="BO31" s="161" t="s">
        <v>1003</v>
      </c>
      <c r="BP31" s="161" t="s">
        <v>1003</v>
      </c>
      <c r="BQ31" s="161" t="s">
        <v>1003</v>
      </c>
      <c r="BR31" s="161" t="s">
        <v>1003</v>
      </c>
      <c r="BS31" s="161" t="s">
        <v>1003</v>
      </c>
      <c r="BT31" s="161" t="s">
        <v>1003</v>
      </c>
      <c r="BU31" s="161" t="s">
        <v>1003</v>
      </c>
      <c r="BV31" s="161" t="s">
        <v>1003</v>
      </c>
      <c r="BW31" s="161" t="s">
        <v>1003</v>
      </c>
    </row>
    <row r="32" spans="1:77" ht="63" hidden="1" x14ac:dyDescent="0.25">
      <c r="A32" s="129" t="s">
        <v>814</v>
      </c>
      <c r="B32" s="130" t="s">
        <v>1375</v>
      </c>
      <c r="C32" s="161" t="s">
        <v>1346</v>
      </c>
      <c r="D32" s="161" t="s">
        <v>1003</v>
      </c>
      <c r="E32" s="161" t="s">
        <v>1003</v>
      </c>
      <c r="F32" s="161" t="s">
        <v>1003</v>
      </c>
      <c r="G32" s="161" t="s">
        <v>1003</v>
      </c>
      <c r="H32" s="161" t="s">
        <v>1003</v>
      </c>
      <c r="I32" s="161" t="s">
        <v>1003</v>
      </c>
      <c r="J32" s="161" t="s">
        <v>1003</v>
      </c>
      <c r="K32" s="161" t="s">
        <v>1003</v>
      </c>
      <c r="L32" s="161" t="s">
        <v>1003</v>
      </c>
      <c r="M32" s="161" t="s">
        <v>1003</v>
      </c>
      <c r="N32" s="161" t="s">
        <v>1003</v>
      </c>
      <c r="O32" s="161" t="s">
        <v>1003</v>
      </c>
      <c r="P32" s="161" t="s">
        <v>1003</v>
      </c>
      <c r="Q32" s="161" t="s">
        <v>1003</v>
      </c>
      <c r="R32" s="161" t="s">
        <v>1003</v>
      </c>
      <c r="S32" s="161" t="s">
        <v>1003</v>
      </c>
      <c r="T32" s="161" t="s">
        <v>1003</v>
      </c>
      <c r="U32" s="161" t="s">
        <v>1003</v>
      </c>
      <c r="V32" s="161" t="s">
        <v>1003</v>
      </c>
      <c r="W32" s="161" t="s">
        <v>1003</v>
      </c>
      <c r="X32" s="161" t="s">
        <v>1003</v>
      </c>
      <c r="Y32" s="161" t="s">
        <v>1003</v>
      </c>
      <c r="Z32" s="161" t="s">
        <v>1003</v>
      </c>
      <c r="AA32" s="161" t="s">
        <v>1003</v>
      </c>
      <c r="AB32" s="161" t="s">
        <v>1003</v>
      </c>
      <c r="AC32" s="161" t="s">
        <v>1003</v>
      </c>
      <c r="AD32" s="161" t="s">
        <v>1003</v>
      </c>
      <c r="AE32" s="161" t="s">
        <v>1003</v>
      </c>
      <c r="AF32" s="161" t="s">
        <v>1003</v>
      </c>
      <c r="AG32" s="161" t="s">
        <v>1003</v>
      </c>
      <c r="AH32" s="161" t="s">
        <v>1003</v>
      </c>
      <c r="AI32" s="161" t="s">
        <v>1003</v>
      </c>
      <c r="AJ32" s="161" t="s">
        <v>1003</v>
      </c>
      <c r="AK32" s="161" t="s">
        <v>1003</v>
      </c>
      <c r="AL32" s="161" t="s">
        <v>1003</v>
      </c>
      <c r="AM32" s="161" t="s">
        <v>1003</v>
      </c>
      <c r="AN32" s="161" t="s">
        <v>1003</v>
      </c>
      <c r="AO32" s="161" t="s">
        <v>1003</v>
      </c>
      <c r="AP32" s="161" t="s">
        <v>1003</v>
      </c>
      <c r="AQ32" s="161" t="s">
        <v>1003</v>
      </c>
      <c r="AR32" s="161" t="s">
        <v>1003</v>
      </c>
      <c r="AS32" s="161" t="s">
        <v>1003</v>
      </c>
      <c r="AT32" s="161" t="s">
        <v>1003</v>
      </c>
      <c r="AU32" s="161" t="s">
        <v>1003</v>
      </c>
      <c r="AV32" s="161" t="s">
        <v>1003</v>
      </c>
      <c r="AW32" s="161" t="s">
        <v>1003</v>
      </c>
      <c r="AX32" s="161" t="s">
        <v>1003</v>
      </c>
      <c r="AY32" s="161" t="s">
        <v>1003</v>
      </c>
      <c r="AZ32" s="161" t="s">
        <v>1003</v>
      </c>
      <c r="BA32" s="161" t="s">
        <v>1003</v>
      </c>
      <c r="BB32" s="161" t="s">
        <v>1003</v>
      </c>
      <c r="BC32" s="161" t="s">
        <v>1003</v>
      </c>
      <c r="BD32" s="161" t="s">
        <v>1003</v>
      </c>
      <c r="BE32" s="161" t="s">
        <v>1003</v>
      </c>
      <c r="BF32" s="161" t="s">
        <v>1003</v>
      </c>
      <c r="BG32" s="161" t="s">
        <v>1003</v>
      </c>
      <c r="BH32" s="161" t="s">
        <v>1003</v>
      </c>
      <c r="BI32" s="161" t="s">
        <v>1003</v>
      </c>
      <c r="BJ32" s="161" t="s">
        <v>1003</v>
      </c>
      <c r="BK32" s="161" t="s">
        <v>1003</v>
      </c>
      <c r="BL32" s="161" t="s">
        <v>1003</v>
      </c>
      <c r="BM32" s="161" t="s">
        <v>1003</v>
      </c>
      <c r="BN32" s="161" t="s">
        <v>1003</v>
      </c>
      <c r="BO32" s="161" t="s">
        <v>1003</v>
      </c>
      <c r="BP32" s="161" t="s">
        <v>1003</v>
      </c>
      <c r="BQ32" s="161" t="s">
        <v>1003</v>
      </c>
      <c r="BR32" s="161" t="s">
        <v>1003</v>
      </c>
      <c r="BS32" s="161" t="s">
        <v>1003</v>
      </c>
      <c r="BT32" s="161" t="s">
        <v>1003</v>
      </c>
      <c r="BU32" s="161" t="s">
        <v>1003</v>
      </c>
      <c r="BV32" s="161" t="s">
        <v>1003</v>
      </c>
      <c r="BW32" s="161" t="s">
        <v>1003</v>
      </c>
    </row>
    <row r="33" spans="1:75" ht="47.25" hidden="1" x14ac:dyDescent="0.25">
      <c r="A33" s="129" t="s">
        <v>815</v>
      </c>
      <c r="B33" s="130" t="s">
        <v>1376</v>
      </c>
      <c r="C33" s="161" t="s">
        <v>1346</v>
      </c>
      <c r="D33" s="161" t="s">
        <v>1003</v>
      </c>
      <c r="E33" s="161" t="s">
        <v>1003</v>
      </c>
      <c r="F33" s="161" t="s">
        <v>1003</v>
      </c>
      <c r="G33" s="161" t="s">
        <v>1003</v>
      </c>
      <c r="H33" s="161" t="s">
        <v>1003</v>
      </c>
      <c r="I33" s="161" t="s">
        <v>1003</v>
      </c>
      <c r="J33" s="161" t="s">
        <v>1003</v>
      </c>
      <c r="K33" s="161" t="s">
        <v>1003</v>
      </c>
      <c r="L33" s="161" t="s">
        <v>1003</v>
      </c>
      <c r="M33" s="161" t="s">
        <v>1003</v>
      </c>
      <c r="N33" s="161" t="s">
        <v>1003</v>
      </c>
      <c r="O33" s="161" t="s">
        <v>1003</v>
      </c>
      <c r="P33" s="161" t="s">
        <v>1003</v>
      </c>
      <c r="Q33" s="161" t="s">
        <v>1003</v>
      </c>
      <c r="R33" s="161" t="s">
        <v>1003</v>
      </c>
      <c r="S33" s="161" t="s">
        <v>1003</v>
      </c>
      <c r="T33" s="161" t="s">
        <v>1003</v>
      </c>
      <c r="U33" s="161" t="s">
        <v>1003</v>
      </c>
      <c r="V33" s="161" t="s">
        <v>1003</v>
      </c>
      <c r="W33" s="161" t="s">
        <v>1003</v>
      </c>
      <c r="X33" s="161" t="s">
        <v>1003</v>
      </c>
      <c r="Y33" s="161" t="s">
        <v>1003</v>
      </c>
      <c r="Z33" s="161" t="s">
        <v>1003</v>
      </c>
      <c r="AA33" s="161" t="s">
        <v>1003</v>
      </c>
      <c r="AB33" s="161" t="s">
        <v>1003</v>
      </c>
      <c r="AC33" s="161" t="s">
        <v>1003</v>
      </c>
      <c r="AD33" s="161" t="s">
        <v>1003</v>
      </c>
      <c r="AE33" s="161" t="s">
        <v>1003</v>
      </c>
      <c r="AF33" s="161" t="s">
        <v>1003</v>
      </c>
      <c r="AG33" s="161" t="s">
        <v>1003</v>
      </c>
      <c r="AH33" s="161" t="s">
        <v>1003</v>
      </c>
      <c r="AI33" s="161" t="s">
        <v>1003</v>
      </c>
      <c r="AJ33" s="161" t="s">
        <v>1003</v>
      </c>
      <c r="AK33" s="161" t="s">
        <v>1003</v>
      </c>
      <c r="AL33" s="161" t="s">
        <v>1003</v>
      </c>
      <c r="AM33" s="161" t="s">
        <v>1003</v>
      </c>
      <c r="AN33" s="161" t="s">
        <v>1003</v>
      </c>
      <c r="AO33" s="161" t="s">
        <v>1003</v>
      </c>
      <c r="AP33" s="161" t="s">
        <v>1003</v>
      </c>
      <c r="AQ33" s="161" t="s">
        <v>1003</v>
      </c>
      <c r="AR33" s="161" t="s">
        <v>1003</v>
      </c>
      <c r="AS33" s="161" t="s">
        <v>1003</v>
      </c>
      <c r="AT33" s="161" t="s">
        <v>1003</v>
      </c>
      <c r="AU33" s="161" t="s">
        <v>1003</v>
      </c>
      <c r="AV33" s="161" t="s">
        <v>1003</v>
      </c>
      <c r="AW33" s="161" t="s">
        <v>1003</v>
      </c>
      <c r="AX33" s="161" t="s">
        <v>1003</v>
      </c>
      <c r="AY33" s="161" t="s">
        <v>1003</v>
      </c>
      <c r="AZ33" s="161" t="s">
        <v>1003</v>
      </c>
      <c r="BA33" s="161" t="s">
        <v>1003</v>
      </c>
      <c r="BB33" s="161" t="s">
        <v>1003</v>
      </c>
      <c r="BC33" s="161" t="s">
        <v>1003</v>
      </c>
      <c r="BD33" s="161" t="s">
        <v>1003</v>
      </c>
      <c r="BE33" s="161" t="s">
        <v>1003</v>
      </c>
      <c r="BF33" s="161" t="s">
        <v>1003</v>
      </c>
      <c r="BG33" s="161" t="s">
        <v>1003</v>
      </c>
      <c r="BH33" s="161" t="s">
        <v>1003</v>
      </c>
      <c r="BI33" s="161" t="s">
        <v>1003</v>
      </c>
      <c r="BJ33" s="161" t="s">
        <v>1003</v>
      </c>
      <c r="BK33" s="161" t="s">
        <v>1003</v>
      </c>
      <c r="BL33" s="161" t="s">
        <v>1003</v>
      </c>
      <c r="BM33" s="161" t="s">
        <v>1003</v>
      </c>
      <c r="BN33" s="161" t="s">
        <v>1003</v>
      </c>
      <c r="BO33" s="161" t="s">
        <v>1003</v>
      </c>
      <c r="BP33" s="161" t="s">
        <v>1003</v>
      </c>
      <c r="BQ33" s="161" t="s">
        <v>1003</v>
      </c>
      <c r="BR33" s="161" t="s">
        <v>1003</v>
      </c>
      <c r="BS33" s="161" t="s">
        <v>1003</v>
      </c>
      <c r="BT33" s="161" t="s">
        <v>1003</v>
      </c>
      <c r="BU33" s="161" t="s">
        <v>1003</v>
      </c>
      <c r="BV33" s="161" t="s">
        <v>1003</v>
      </c>
      <c r="BW33" s="161" t="s">
        <v>1003</v>
      </c>
    </row>
    <row r="34" spans="1:75" ht="47.25" hidden="1" x14ac:dyDescent="0.25">
      <c r="A34" s="129" t="s">
        <v>186</v>
      </c>
      <c r="B34" s="130" t="s">
        <v>1377</v>
      </c>
      <c r="C34" s="161" t="s">
        <v>1346</v>
      </c>
      <c r="D34" s="161" t="s">
        <v>1003</v>
      </c>
      <c r="E34" s="161" t="s">
        <v>1003</v>
      </c>
      <c r="F34" s="161" t="s">
        <v>1003</v>
      </c>
      <c r="G34" s="161" t="s">
        <v>1003</v>
      </c>
      <c r="H34" s="161" t="s">
        <v>1003</v>
      </c>
      <c r="I34" s="161" t="s">
        <v>1003</v>
      </c>
      <c r="J34" s="161" t="s">
        <v>1003</v>
      </c>
      <c r="K34" s="161" t="s">
        <v>1003</v>
      </c>
      <c r="L34" s="161" t="s">
        <v>1003</v>
      </c>
      <c r="M34" s="161" t="s">
        <v>1003</v>
      </c>
      <c r="N34" s="161" t="s">
        <v>1003</v>
      </c>
      <c r="O34" s="161" t="s">
        <v>1003</v>
      </c>
      <c r="P34" s="161" t="s">
        <v>1003</v>
      </c>
      <c r="Q34" s="161" t="s">
        <v>1003</v>
      </c>
      <c r="R34" s="161" t="s">
        <v>1003</v>
      </c>
      <c r="S34" s="161" t="s">
        <v>1003</v>
      </c>
      <c r="T34" s="161" t="s">
        <v>1003</v>
      </c>
      <c r="U34" s="161" t="s">
        <v>1003</v>
      </c>
      <c r="V34" s="161" t="s">
        <v>1003</v>
      </c>
      <c r="W34" s="161" t="s">
        <v>1003</v>
      </c>
      <c r="X34" s="161" t="s">
        <v>1003</v>
      </c>
      <c r="Y34" s="161" t="s">
        <v>1003</v>
      </c>
      <c r="Z34" s="161" t="s">
        <v>1003</v>
      </c>
      <c r="AA34" s="161" t="s">
        <v>1003</v>
      </c>
      <c r="AB34" s="161" t="s">
        <v>1003</v>
      </c>
      <c r="AC34" s="161" t="s">
        <v>1003</v>
      </c>
      <c r="AD34" s="161" t="s">
        <v>1003</v>
      </c>
      <c r="AE34" s="161" t="s">
        <v>1003</v>
      </c>
      <c r="AF34" s="161" t="s">
        <v>1003</v>
      </c>
      <c r="AG34" s="161" t="s">
        <v>1003</v>
      </c>
      <c r="AH34" s="161" t="s">
        <v>1003</v>
      </c>
      <c r="AI34" s="161" t="s">
        <v>1003</v>
      </c>
      <c r="AJ34" s="161" t="s">
        <v>1003</v>
      </c>
      <c r="AK34" s="161" t="s">
        <v>1003</v>
      </c>
      <c r="AL34" s="161" t="s">
        <v>1003</v>
      </c>
      <c r="AM34" s="161" t="s">
        <v>1003</v>
      </c>
      <c r="AN34" s="161" t="s">
        <v>1003</v>
      </c>
      <c r="AO34" s="161" t="s">
        <v>1003</v>
      </c>
      <c r="AP34" s="161" t="s">
        <v>1003</v>
      </c>
      <c r="AQ34" s="161" t="s">
        <v>1003</v>
      </c>
      <c r="AR34" s="161" t="s">
        <v>1003</v>
      </c>
      <c r="AS34" s="161" t="s">
        <v>1003</v>
      </c>
      <c r="AT34" s="161" t="s">
        <v>1003</v>
      </c>
      <c r="AU34" s="161" t="s">
        <v>1003</v>
      </c>
      <c r="AV34" s="161" t="s">
        <v>1003</v>
      </c>
      <c r="AW34" s="161" t="s">
        <v>1003</v>
      </c>
      <c r="AX34" s="161" t="s">
        <v>1003</v>
      </c>
      <c r="AY34" s="161" t="s">
        <v>1003</v>
      </c>
      <c r="AZ34" s="161" t="s">
        <v>1003</v>
      </c>
      <c r="BA34" s="161" t="s">
        <v>1003</v>
      </c>
      <c r="BB34" s="161" t="s">
        <v>1003</v>
      </c>
      <c r="BC34" s="161" t="s">
        <v>1003</v>
      </c>
      <c r="BD34" s="161" t="s">
        <v>1003</v>
      </c>
      <c r="BE34" s="161" t="s">
        <v>1003</v>
      </c>
      <c r="BF34" s="161" t="s">
        <v>1003</v>
      </c>
      <c r="BG34" s="161" t="s">
        <v>1003</v>
      </c>
      <c r="BH34" s="161" t="s">
        <v>1003</v>
      </c>
      <c r="BI34" s="161" t="s">
        <v>1003</v>
      </c>
      <c r="BJ34" s="161" t="s">
        <v>1003</v>
      </c>
      <c r="BK34" s="161" t="s">
        <v>1003</v>
      </c>
      <c r="BL34" s="161" t="s">
        <v>1003</v>
      </c>
      <c r="BM34" s="161" t="s">
        <v>1003</v>
      </c>
      <c r="BN34" s="161" t="s">
        <v>1003</v>
      </c>
      <c r="BO34" s="161" t="s">
        <v>1003</v>
      </c>
      <c r="BP34" s="161" t="s">
        <v>1003</v>
      </c>
      <c r="BQ34" s="161" t="s">
        <v>1003</v>
      </c>
      <c r="BR34" s="161" t="s">
        <v>1003</v>
      </c>
      <c r="BS34" s="161" t="s">
        <v>1003</v>
      </c>
      <c r="BT34" s="161" t="s">
        <v>1003</v>
      </c>
      <c r="BU34" s="161" t="s">
        <v>1003</v>
      </c>
      <c r="BV34" s="161" t="s">
        <v>1003</v>
      </c>
      <c r="BW34" s="161" t="s">
        <v>1003</v>
      </c>
    </row>
    <row r="35" spans="1:75" ht="31.5" hidden="1" x14ac:dyDescent="0.25">
      <c r="A35" s="129" t="s">
        <v>1378</v>
      </c>
      <c r="B35" s="130" t="s">
        <v>1379</v>
      </c>
      <c r="C35" s="161" t="s">
        <v>1346</v>
      </c>
      <c r="D35" s="161" t="s">
        <v>1003</v>
      </c>
      <c r="E35" s="161" t="s">
        <v>1003</v>
      </c>
      <c r="F35" s="161" t="s">
        <v>1003</v>
      </c>
      <c r="G35" s="161" t="s">
        <v>1003</v>
      </c>
      <c r="H35" s="161" t="s">
        <v>1003</v>
      </c>
      <c r="I35" s="161" t="s">
        <v>1003</v>
      </c>
      <c r="J35" s="161" t="s">
        <v>1003</v>
      </c>
      <c r="K35" s="161" t="s">
        <v>1003</v>
      </c>
      <c r="L35" s="161" t="s">
        <v>1003</v>
      </c>
      <c r="M35" s="161" t="s">
        <v>1003</v>
      </c>
      <c r="N35" s="161" t="s">
        <v>1003</v>
      </c>
      <c r="O35" s="161" t="s">
        <v>1003</v>
      </c>
      <c r="P35" s="161" t="s">
        <v>1003</v>
      </c>
      <c r="Q35" s="161" t="s">
        <v>1003</v>
      </c>
      <c r="R35" s="161" t="s">
        <v>1003</v>
      </c>
      <c r="S35" s="161" t="s">
        <v>1003</v>
      </c>
      <c r="T35" s="161" t="s">
        <v>1003</v>
      </c>
      <c r="U35" s="161" t="s">
        <v>1003</v>
      </c>
      <c r="V35" s="161" t="s">
        <v>1003</v>
      </c>
      <c r="W35" s="161" t="s">
        <v>1003</v>
      </c>
      <c r="X35" s="161" t="s">
        <v>1003</v>
      </c>
      <c r="Y35" s="161" t="s">
        <v>1003</v>
      </c>
      <c r="Z35" s="161" t="s">
        <v>1003</v>
      </c>
      <c r="AA35" s="161" t="s">
        <v>1003</v>
      </c>
      <c r="AB35" s="161" t="s">
        <v>1003</v>
      </c>
      <c r="AC35" s="161" t="s">
        <v>1003</v>
      </c>
      <c r="AD35" s="161" t="s">
        <v>1003</v>
      </c>
      <c r="AE35" s="161" t="s">
        <v>1003</v>
      </c>
      <c r="AF35" s="161" t="s">
        <v>1003</v>
      </c>
      <c r="AG35" s="161" t="s">
        <v>1003</v>
      </c>
      <c r="AH35" s="161" t="s">
        <v>1003</v>
      </c>
      <c r="AI35" s="161" t="s">
        <v>1003</v>
      </c>
      <c r="AJ35" s="161" t="s">
        <v>1003</v>
      </c>
      <c r="AK35" s="161" t="s">
        <v>1003</v>
      </c>
      <c r="AL35" s="161" t="s">
        <v>1003</v>
      </c>
      <c r="AM35" s="161" t="s">
        <v>1003</v>
      </c>
      <c r="AN35" s="161" t="s">
        <v>1003</v>
      </c>
      <c r="AO35" s="161" t="s">
        <v>1003</v>
      </c>
      <c r="AP35" s="161" t="s">
        <v>1003</v>
      </c>
      <c r="AQ35" s="161" t="s">
        <v>1003</v>
      </c>
      <c r="AR35" s="161" t="s">
        <v>1003</v>
      </c>
      <c r="AS35" s="161" t="s">
        <v>1003</v>
      </c>
      <c r="AT35" s="161" t="s">
        <v>1003</v>
      </c>
      <c r="AU35" s="161" t="s">
        <v>1003</v>
      </c>
      <c r="AV35" s="161" t="s">
        <v>1003</v>
      </c>
      <c r="AW35" s="161" t="s">
        <v>1003</v>
      </c>
      <c r="AX35" s="161" t="s">
        <v>1003</v>
      </c>
      <c r="AY35" s="161" t="s">
        <v>1003</v>
      </c>
      <c r="AZ35" s="161" t="s">
        <v>1003</v>
      </c>
      <c r="BA35" s="161" t="s">
        <v>1003</v>
      </c>
      <c r="BB35" s="161" t="s">
        <v>1003</v>
      </c>
      <c r="BC35" s="161" t="s">
        <v>1003</v>
      </c>
      <c r="BD35" s="161" t="s">
        <v>1003</v>
      </c>
      <c r="BE35" s="161" t="s">
        <v>1003</v>
      </c>
      <c r="BF35" s="161" t="s">
        <v>1003</v>
      </c>
      <c r="BG35" s="161" t="s">
        <v>1003</v>
      </c>
      <c r="BH35" s="161" t="s">
        <v>1003</v>
      </c>
      <c r="BI35" s="161" t="s">
        <v>1003</v>
      </c>
      <c r="BJ35" s="161" t="s">
        <v>1003</v>
      </c>
      <c r="BK35" s="161" t="s">
        <v>1003</v>
      </c>
      <c r="BL35" s="161" t="s">
        <v>1003</v>
      </c>
      <c r="BM35" s="161" t="s">
        <v>1003</v>
      </c>
      <c r="BN35" s="161" t="s">
        <v>1003</v>
      </c>
      <c r="BO35" s="161" t="s">
        <v>1003</v>
      </c>
      <c r="BP35" s="161" t="s">
        <v>1003</v>
      </c>
      <c r="BQ35" s="161" t="s">
        <v>1003</v>
      </c>
      <c r="BR35" s="161" t="s">
        <v>1003</v>
      </c>
      <c r="BS35" s="161" t="s">
        <v>1003</v>
      </c>
      <c r="BT35" s="161" t="s">
        <v>1003</v>
      </c>
      <c r="BU35" s="161" t="s">
        <v>1003</v>
      </c>
      <c r="BV35" s="161" t="s">
        <v>1003</v>
      </c>
      <c r="BW35" s="161" t="s">
        <v>1003</v>
      </c>
    </row>
    <row r="36" spans="1:75" ht="94.5" hidden="1" x14ac:dyDescent="0.25">
      <c r="A36" s="129" t="s">
        <v>1378</v>
      </c>
      <c r="B36" s="130" t="s">
        <v>1380</v>
      </c>
      <c r="C36" s="161" t="s">
        <v>1346</v>
      </c>
      <c r="D36" s="161" t="s">
        <v>1003</v>
      </c>
      <c r="E36" s="161" t="s">
        <v>1003</v>
      </c>
      <c r="F36" s="161" t="s">
        <v>1003</v>
      </c>
      <c r="G36" s="161" t="s">
        <v>1003</v>
      </c>
      <c r="H36" s="161" t="s">
        <v>1003</v>
      </c>
      <c r="I36" s="161" t="s">
        <v>1003</v>
      </c>
      <c r="J36" s="161" t="s">
        <v>1003</v>
      </c>
      <c r="K36" s="161" t="s">
        <v>1003</v>
      </c>
      <c r="L36" s="161" t="s">
        <v>1003</v>
      </c>
      <c r="M36" s="161" t="s">
        <v>1003</v>
      </c>
      <c r="N36" s="161" t="s">
        <v>1003</v>
      </c>
      <c r="O36" s="161" t="s">
        <v>1003</v>
      </c>
      <c r="P36" s="161" t="s">
        <v>1003</v>
      </c>
      <c r="Q36" s="161" t="s">
        <v>1003</v>
      </c>
      <c r="R36" s="161" t="s">
        <v>1003</v>
      </c>
      <c r="S36" s="161" t="s">
        <v>1003</v>
      </c>
      <c r="T36" s="161" t="s">
        <v>1003</v>
      </c>
      <c r="U36" s="161" t="s">
        <v>1003</v>
      </c>
      <c r="V36" s="161" t="s">
        <v>1003</v>
      </c>
      <c r="W36" s="161" t="s">
        <v>1003</v>
      </c>
      <c r="X36" s="161" t="s">
        <v>1003</v>
      </c>
      <c r="Y36" s="161" t="s">
        <v>1003</v>
      </c>
      <c r="Z36" s="161" t="s">
        <v>1003</v>
      </c>
      <c r="AA36" s="161" t="s">
        <v>1003</v>
      </c>
      <c r="AB36" s="161" t="s">
        <v>1003</v>
      </c>
      <c r="AC36" s="161" t="s">
        <v>1003</v>
      </c>
      <c r="AD36" s="161" t="s">
        <v>1003</v>
      </c>
      <c r="AE36" s="161" t="s">
        <v>1003</v>
      </c>
      <c r="AF36" s="161" t="s">
        <v>1003</v>
      </c>
      <c r="AG36" s="161" t="s">
        <v>1003</v>
      </c>
      <c r="AH36" s="161" t="s">
        <v>1003</v>
      </c>
      <c r="AI36" s="161" t="s">
        <v>1003</v>
      </c>
      <c r="AJ36" s="161" t="s">
        <v>1003</v>
      </c>
      <c r="AK36" s="161" t="s">
        <v>1003</v>
      </c>
      <c r="AL36" s="161" t="s">
        <v>1003</v>
      </c>
      <c r="AM36" s="161" t="s">
        <v>1003</v>
      </c>
      <c r="AN36" s="161" t="s">
        <v>1003</v>
      </c>
      <c r="AO36" s="161" t="s">
        <v>1003</v>
      </c>
      <c r="AP36" s="161" t="s">
        <v>1003</v>
      </c>
      <c r="AQ36" s="161" t="s">
        <v>1003</v>
      </c>
      <c r="AR36" s="161" t="s">
        <v>1003</v>
      </c>
      <c r="AS36" s="161" t="s">
        <v>1003</v>
      </c>
      <c r="AT36" s="161" t="s">
        <v>1003</v>
      </c>
      <c r="AU36" s="161" t="s">
        <v>1003</v>
      </c>
      <c r="AV36" s="161" t="s">
        <v>1003</v>
      </c>
      <c r="AW36" s="161" t="s">
        <v>1003</v>
      </c>
      <c r="AX36" s="161" t="s">
        <v>1003</v>
      </c>
      <c r="AY36" s="161" t="s">
        <v>1003</v>
      </c>
      <c r="AZ36" s="161" t="s">
        <v>1003</v>
      </c>
      <c r="BA36" s="161" t="s">
        <v>1003</v>
      </c>
      <c r="BB36" s="161" t="s">
        <v>1003</v>
      </c>
      <c r="BC36" s="161" t="s">
        <v>1003</v>
      </c>
      <c r="BD36" s="161" t="s">
        <v>1003</v>
      </c>
      <c r="BE36" s="161" t="s">
        <v>1003</v>
      </c>
      <c r="BF36" s="161" t="s">
        <v>1003</v>
      </c>
      <c r="BG36" s="161" t="s">
        <v>1003</v>
      </c>
      <c r="BH36" s="161" t="s">
        <v>1003</v>
      </c>
      <c r="BI36" s="161" t="s">
        <v>1003</v>
      </c>
      <c r="BJ36" s="161" t="s">
        <v>1003</v>
      </c>
      <c r="BK36" s="161" t="s">
        <v>1003</v>
      </c>
      <c r="BL36" s="161" t="s">
        <v>1003</v>
      </c>
      <c r="BM36" s="161" t="s">
        <v>1003</v>
      </c>
      <c r="BN36" s="161" t="s">
        <v>1003</v>
      </c>
      <c r="BO36" s="161" t="s">
        <v>1003</v>
      </c>
      <c r="BP36" s="161" t="s">
        <v>1003</v>
      </c>
      <c r="BQ36" s="161" t="s">
        <v>1003</v>
      </c>
      <c r="BR36" s="161" t="s">
        <v>1003</v>
      </c>
      <c r="BS36" s="161" t="s">
        <v>1003</v>
      </c>
      <c r="BT36" s="161" t="s">
        <v>1003</v>
      </c>
      <c r="BU36" s="161" t="s">
        <v>1003</v>
      </c>
      <c r="BV36" s="161" t="s">
        <v>1003</v>
      </c>
      <c r="BW36" s="161" t="s">
        <v>1003</v>
      </c>
    </row>
    <row r="37" spans="1:75" ht="78.75" hidden="1" x14ac:dyDescent="0.25">
      <c r="A37" s="129" t="s">
        <v>1378</v>
      </c>
      <c r="B37" s="130" t="s">
        <v>1381</v>
      </c>
      <c r="C37" s="161" t="s">
        <v>1346</v>
      </c>
      <c r="D37" s="161" t="s">
        <v>1003</v>
      </c>
      <c r="E37" s="161" t="s">
        <v>1003</v>
      </c>
      <c r="F37" s="161" t="s">
        <v>1003</v>
      </c>
      <c r="G37" s="161" t="s">
        <v>1003</v>
      </c>
      <c r="H37" s="161" t="s">
        <v>1003</v>
      </c>
      <c r="I37" s="161" t="s">
        <v>1003</v>
      </c>
      <c r="J37" s="161" t="s">
        <v>1003</v>
      </c>
      <c r="K37" s="161" t="s">
        <v>1003</v>
      </c>
      <c r="L37" s="161" t="s">
        <v>1003</v>
      </c>
      <c r="M37" s="161" t="s">
        <v>1003</v>
      </c>
      <c r="N37" s="161" t="s">
        <v>1003</v>
      </c>
      <c r="O37" s="161" t="s">
        <v>1003</v>
      </c>
      <c r="P37" s="161" t="s">
        <v>1003</v>
      </c>
      <c r="Q37" s="161" t="s">
        <v>1003</v>
      </c>
      <c r="R37" s="161" t="s">
        <v>1003</v>
      </c>
      <c r="S37" s="161" t="s">
        <v>1003</v>
      </c>
      <c r="T37" s="161" t="s">
        <v>1003</v>
      </c>
      <c r="U37" s="161" t="s">
        <v>1003</v>
      </c>
      <c r="V37" s="161" t="s">
        <v>1003</v>
      </c>
      <c r="W37" s="161" t="s">
        <v>1003</v>
      </c>
      <c r="X37" s="161" t="s">
        <v>1003</v>
      </c>
      <c r="Y37" s="161" t="s">
        <v>1003</v>
      </c>
      <c r="Z37" s="161" t="s">
        <v>1003</v>
      </c>
      <c r="AA37" s="161" t="s">
        <v>1003</v>
      </c>
      <c r="AB37" s="161" t="s">
        <v>1003</v>
      </c>
      <c r="AC37" s="161" t="s">
        <v>1003</v>
      </c>
      <c r="AD37" s="161" t="s">
        <v>1003</v>
      </c>
      <c r="AE37" s="161" t="s">
        <v>1003</v>
      </c>
      <c r="AF37" s="161" t="s">
        <v>1003</v>
      </c>
      <c r="AG37" s="161" t="s">
        <v>1003</v>
      </c>
      <c r="AH37" s="161" t="s">
        <v>1003</v>
      </c>
      <c r="AI37" s="161" t="s">
        <v>1003</v>
      </c>
      <c r="AJ37" s="161" t="s">
        <v>1003</v>
      </c>
      <c r="AK37" s="161" t="s">
        <v>1003</v>
      </c>
      <c r="AL37" s="161" t="s">
        <v>1003</v>
      </c>
      <c r="AM37" s="161" t="s">
        <v>1003</v>
      </c>
      <c r="AN37" s="161" t="s">
        <v>1003</v>
      </c>
      <c r="AO37" s="161" t="s">
        <v>1003</v>
      </c>
      <c r="AP37" s="161" t="s">
        <v>1003</v>
      </c>
      <c r="AQ37" s="161" t="s">
        <v>1003</v>
      </c>
      <c r="AR37" s="161" t="s">
        <v>1003</v>
      </c>
      <c r="AS37" s="161" t="s">
        <v>1003</v>
      </c>
      <c r="AT37" s="161" t="s">
        <v>1003</v>
      </c>
      <c r="AU37" s="161" t="s">
        <v>1003</v>
      </c>
      <c r="AV37" s="161" t="s">
        <v>1003</v>
      </c>
      <c r="AW37" s="161" t="s">
        <v>1003</v>
      </c>
      <c r="AX37" s="161" t="s">
        <v>1003</v>
      </c>
      <c r="AY37" s="161" t="s">
        <v>1003</v>
      </c>
      <c r="AZ37" s="161" t="s">
        <v>1003</v>
      </c>
      <c r="BA37" s="161" t="s">
        <v>1003</v>
      </c>
      <c r="BB37" s="161" t="s">
        <v>1003</v>
      </c>
      <c r="BC37" s="161" t="s">
        <v>1003</v>
      </c>
      <c r="BD37" s="161" t="s">
        <v>1003</v>
      </c>
      <c r="BE37" s="161" t="s">
        <v>1003</v>
      </c>
      <c r="BF37" s="161" t="s">
        <v>1003</v>
      </c>
      <c r="BG37" s="161" t="s">
        <v>1003</v>
      </c>
      <c r="BH37" s="161" t="s">
        <v>1003</v>
      </c>
      <c r="BI37" s="161" t="s">
        <v>1003</v>
      </c>
      <c r="BJ37" s="161" t="s">
        <v>1003</v>
      </c>
      <c r="BK37" s="161" t="s">
        <v>1003</v>
      </c>
      <c r="BL37" s="161" t="s">
        <v>1003</v>
      </c>
      <c r="BM37" s="161" t="s">
        <v>1003</v>
      </c>
      <c r="BN37" s="161" t="s">
        <v>1003</v>
      </c>
      <c r="BO37" s="161" t="s">
        <v>1003</v>
      </c>
      <c r="BP37" s="161" t="s">
        <v>1003</v>
      </c>
      <c r="BQ37" s="161" t="s">
        <v>1003</v>
      </c>
      <c r="BR37" s="161" t="s">
        <v>1003</v>
      </c>
      <c r="BS37" s="161" t="s">
        <v>1003</v>
      </c>
      <c r="BT37" s="161" t="s">
        <v>1003</v>
      </c>
      <c r="BU37" s="161" t="s">
        <v>1003</v>
      </c>
      <c r="BV37" s="161" t="s">
        <v>1003</v>
      </c>
      <c r="BW37" s="161" t="s">
        <v>1003</v>
      </c>
    </row>
    <row r="38" spans="1:75" ht="94.5" hidden="1" x14ac:dyDescent="0.25">
      <c r="A38" s="129" t="s">
        <v>1378</v>
      </c>
      <c r="B38" s="130" t="s">
        <v>1382</v>
      </c>
      <c r="C38" s="161" t="s">
        <v>1346</v>
      </c>
      <c r="D38" s="161" t="s">
        <v>1003</v>
      </c>
      <c r="E38" s="161" t="s">
        <v>1003</v>
      </c>
      <c r="F38" s="161" t="s">
        <v>1003</v>
      </c>
      <c r="G38" s="161" t="s">
        <v>1003</v>
      </c>
      <c r="H38" s="161" t="s">
        <v>1003</v>
      </c>
      <c r="I38" s="161" t="s">
        <v>1003</v>
      </c>
      <c r="J38" s="161" t="s">
        <v>1003</v>
      </c>
      <c r="K38" s="161" t="s">
        <v>1003</v>
      </c>
      <c r="L38" s="161" t="s">
        <v>1003</v>
      </c>
      <c r="M38" s="161" t="s">
        <v>1003</v>
      </c>
      <c r="N38" s="161" t="s">
        <v>1003</v>
      </c>
      <c r="O38" s="161" t="s">
        <v>1003</v>
      </c>
      <c r="P38" s="161" t="s">
        <v>1003</v>
      </c>
      <c r="Q38" s="161" t="s">
        <v>1003</v>
      </c>
      <c r="R38" s="161" t="s">
        <v>1003</v>
      </c>
      <c r="S38" s="161" t="s">
        <v>1003</v>
      </c>
      <c r="T38" s="161" t="s">
        <v>1003</v>
      </c>
      <c r="U38" s="161" t="s">
        <v>1003</v>
      </c>
      <c r="V38" s="161" t="s">
        <v>1003</v>
      </c>
      <c r="W38" s="161" t="s">
        <v>1003</v>
      </c>
      <c r="X38" s="161" t="s">
        <v>1003</v>
      </c>
      <c r="Y38" s="161" t="s">
        <v>1003</v>
      </c>
      <c r="Z38" s="161" t="s">
        <v>1003</v>
      </c>
      <c r="AA38" s="161" t="s">
        <v>1003</v>
      </c>
      <c r="AB38" s="161" t="s">
        <v>1003</v>
      </c>
      <c r="AC38" s="161" t="s">
        <v>1003</v>
      </c>
      <c r="AD38" s="161" t="s">
        <v>1003</v>
      </c>
      <c r="AE38" s="161" t="s">
        <v>1003</v>
      </c>
      <c r="AF38" s="161" t="s">
        <v>1003</v>
      </c>
      <c r="AG38" s="161" t="s">
        <v>1003</v>
      </c>
      <c r="AH38" s="161" t="s">
        <v>1003</v>
      </c>
      <c r="AI38" s="161" t="s">
        <v>1003</v>
      </c>
      <c r="AJ38" s="161" t="s">
        <v>1003</v>
      </c>
      <c r="AK38" s="161" t="s">
        <v>1003</v>
      </c>
      <c r="AL38" s="161" t="s">
        <v>1003</v>
      </c>
      <c r="AM38" s="161" t="s">
        <v>1003</v>
      </c>
      <c r="AN38" s="161" t="s">
        <v>1003</v>
      </c>
      <c r="AO38" s="161" t="s">
        <v>1003</v>
      </c>
      <c r="AP38" s="161" t="s">
        <v>1003</v>
      </c>
      <c r="AQ38" s="161" t="s">
        <v>1003</v>
      </c>
      <c r="AR38" s="161" t="s">
        <v>1003</v>
      </c>
      <c r="AS38" s="161" t="s">
        <v>1003</v>
      </c>
      <c r="AT38" s="161" t="s">
        <v>1003</v>
      </c>
      <c r="AU38" s="161" t="s">
        <v>1003</v>
      </c>
      <c r="AV38" s="161" t="s">
        <v>1003</v>
      </c>
      <c r="AW38" s="161" t="s">
        <v>1003</v>
      </c>
      <c r="AX38" s="161" t="s">
        <v>1003</v>
      </c>
      <c r="AY38" s="161" t="s">
        <v>1003</v>
      </c>
      <c r="AZ38" s="161" t="s">
        <v>1003</v>
      </c>
      <c r="BA38" s="161" t="s">
        <v>1003</v>
      </c>
      <c r="BB38" s="161" t="s">
        <v>1003</v>
      </c>
      <c r="BC38" s="161" t="s">
        <v>1003</v>
      </c>
      <c r="BD38" s="161" t="s">
        <v>1003</v>
      </c>
      <c r="BE38" s="161" t="s">
        <v>1003</v>
      </c>
      <c r="BF38" s="161" t="s">
        <v>1003</v>
      </c>
      <c r="BG38" s="161" t="s">
        <v>1003</v>
      </c>
      <c r="BH38" s="161" t="s">
        <v>1003</v>
      </c>
      <c r="BI38" s="161" t="s">
        <v>1003</v>
      </c>
      <c r="BJ38" s="161" t="s">
        <v>1003</v>
      </c>
      <c r="BK38" s="161" t="s">
        <v>1003</v>
      </c>
      <c r="BL38" s="161" t="s">
        <v>1003</v>
      </c>
      <c r="BM38" s="161" t="s">
        <v>1003</v>
      </c>
      <c r="BN38" s="161" t="s">
        <v>1003</v>
      </c>
      <c r="BO38" s="161" t="s">
        <v>1003</v>
      </c>
      <c r="BP38" s="161" t="s">
        <v>1003</v>
      </c>
      <c r="BQ38" s="161" t="s">
        <v>1003</v>
      </c>
      <c r="BR38" s="161" t="s">
        <v>1003</v>
      </c>
      <c r="BS38" s="161" t="s">
        <v>1003</v>
      </c>
      <c r="BT38" s="161" t="s">
        <v>1003</v>
      </c>
      <c r="BU38" s="161" t="s">
        <v>1003</v>
      </c>
      <c r="BV38" s="161" t="s">
        <v>1003</v>
      </c>
      <c r="BW38" s="161" t="s">
        <v>1003</v>
      </c>
    </row>
    <row r="39" spans="1:75" ht="31.5" hidden="1" x14ac:dyDescent="0.25">
      <c r="A39" s="129" t="s">
        <v>1383</v>
      </c>
      <c r="B39" s="130" t="s">
        <v>1379</v>
      </c>
      <c r="C39" s="161" t="s">
        <v>1346</v>
      </c>
      <c r="D39" s="161" t="s">
        <v>1003</v>
      </c>
      <c r="E39" s="161" t="s">
        <v>1003</v>
      </c>
      <c r="F39" s="161" t="s">
        <v>1003</v>
      </c>
      <c r="G39" s="161" t="s">
        <v>1003</v>
      </c>
      <c r="H39" s="161" t="s">
        <v>1003</v>
      </c>
      <c r="I39" s="161" t="s">
        <v>1003</v>
      </c>
      <c r="J39" s="161" t="s">
        <v>1003</v>
      </c>
      <c r="K39" s="161" t="s">
        <v>1003</v>
      </c>
      <c r="L39" s="161" t="s">
        <v>1003</v>
      </c>
      <c r="M39" s="161" t="s">
        <v>1003</v>
      </c>
      <c r="N39" s="161" t="s">
        <v>1003</v>
      </c>
      <c r="O39" s="161" t="s">
        <v>1003</v>
      </c>
      <c r="P39" s="161" t="s">
        <v>1003</v>
      </c>
      <c r="Q39" s="161" t="s">
        <v>1003</v>
      </c>
      <c r="R39" s="161" t="s">
        <v>1003</v>
      </c>
      <c r="S39" s="161" t="s">
        <v>1003</v>
      </c>
      <c r="T39" s="161" t="s">
        <v>1003</v>
      </c>
      <c r="U39" s="161" t="s">
        <v>1003</v>
      </c>
      <c r="V39" s="161" t="s">
        <v>1003</v>
      </c>
      <c r="W39" s="161" t="s">
        <v>1003</v>
      </c>
      <c r="X39" s="161" t="s">
        <v>1003</v>
      </c>
      <c r="Y39" s="161" t="s">
        <v>1003</v>
      </c>
      <c r="Z39" s="161" t="s">
        <v>1003</v>
      </c>
      <c r="AA39" s="161" t="s">
        <v>1003</v>
      </c>
      <c r="AB39" s="161" t="s">
        <v>1003</v>
      </c>
      <c r="AC39" s="161" t="s">
        <v>1003</v>
      </c>
      <c r="AD39" s="161" t="s">
        <v>1003</v>
      </c>
      <c r="AE39" s="161" t="s">
        <v>1003</v>
      </c>
      <c r="AF39" s="161" t="s">
        <v>1003</v>
      </c>
      <c r="AG39" s="161" t="s">
        <v>1003</v>
      </c>
      <c r="AH39" s="161" t="s">
        <v>1003</v>
      </c>
      <c r="AI39" s="161" t="s">
        <v>1003</v>
      </c>
      <c r="AJ39" s="161" t="s">
        <v>1003</v>
      </c>
      <c r="AK39" s="161" t="s">
        <v>1003</v>
      </c>
      <c r="AL39" s="161" t="s">
        <v>1003</v>
      </c>
      <c r="AM39" s="161" t="s">
        <v>1003</v>
      </c>
      <c r="AN39" s="161" t="s">
        <v>1003</v>
      </c>
      <c r="AO39" s="161" t="s">
        <v>1003</v>
      </c>
      <c r="AP39" s="161" t="s">
        <v>1003</v>
      </c>
      <c r="AQ39" s="161" t="s">
        <v>1003</v>
      </c>
      <c r="AR39" s="161" t="s">
        <v>1003</v>
      </c>
      <c r="AS39" s="161" t="s">
        <v>1003</v>
      </c>
      <c r="AT39" s="161" t="s">
        <v>1003</v>
      </c>
      <c r="AU39" s="161" t="s">
        <v>1003</v>
      </c>
      <c r="AV39" s="161" t="s">
        <v>1003</v>
      </c>
      <c r="AW39" s="161" t="s">
        <v>1003</v>
      </c>
      <c r="AX39" s="161" t="s">
        <v>1003</v>
      </c>
      <c r="AY39" s="161" t="s">
        <v>1003</v>
      </c>
      <c r="AZ39" s="161" t="s">
        <v>1003</v>
      </c>
      <c r="BA39" s="161" t="s">
        <v>1003</v>
      </c>
      <c r="BB39" s="161" t="s">
        <v>1003</v>
      </c>
      <c r="BC39" s="161" t="s">
        <v>1003</v>
      </c>
      <c r="BD39" s="161" t="s">
        <v>1003</v>
      </c>
      <c r="BE39" s="161" t="s">
        <v>1003</v>
      </c>
      <c r="BF39" s="161" t="s">
        <v>1003</v>
      </c>
      <c r="BG39" s="161" t="s">
        <v>1003</v>
      </c>
      <c r="BH39" s="161" t="s">
        <v>1003</v>
      </c>
      <c r="BI39" s="161" t="s">
        <v>1003</v>
      </c>
      <c r="BJ39" s="161" t="s">
        <v>1003</v>
      </c>
      <c r="BK39" s="161" t="s">
        <v>1003</v>
      </c>
      <c r="BL39" s="161" t="s">
        <v>1003</v>
      </c>
      <c r="BM39" s="161" t="s">
        <v>1003</v>
      </c>
      <c r="BN39" s="161" t="s">
        <v>1003</v>
      </c>
      <c r="BO39" s="161" t="s">
        <v>1003</v>
      </c>
      <c r="BP39" s="161" t="s">
        <v>1003</v>
      </c>
      <c r="BQ39" s="161" t="s">
        <v>1003</v>
      </c>
      <c r="BR39" s="161" t="s">
        <v>1003</v>
      </c>
      <c r="BS39" s="161" t="s">
        <v>1003</v>
      </c>
      <c r="BT39" s="161" t="s">
        <v>1003</v>
      </c>
      <c r="BU39" s="161" t="s">
        <v>1003</v>
      </c>
      <c r="BV39" s="161" t="s">
        <v>1003</v>
      </c>
      <c r="BW39" s="161" t="s">
        <v>1003</v>
      </c>
    </row>
    <row r="40" spans="1:75" ht="94.5" hidden="1" x14ac:dyDescent="0.25">
      <c r="A40" s="129" t="s">
        <v>1383</v>
      </c>
      <c r="B40" s="130" t="s">
        <v>1380</v>
      </c>
      <c r="C40" s="161" t="s">
        <v>1346</v>
      </c>
      <c r="D40" s="161" t="s">
        <v>1003</v>
      </c>
      <c r="E40" s="161" t="s">
        <v>1003</v>
      </c>
      <c r="F40" s="161" t="s">
        <v>1003</v>
      </c>
      <c r="G40" s="161" t="s">
        <v>1003</v>
      </c>
      <c r="H40" s="161" t="s">
        <v>1003</v>
      </c>
      <c r="I40" s="161" t="s">
        <v>1003</v>
      </c>
      <c r="J40" s="161" t="s">
        <v>1003</v>
      </c>
      <c r="K40" s="161" t="s">
        <v>1003</v>
      </c>
      <c r="L40" s="161" t="s">
        <v>1003</v>
      </c>
      <c r="M40" s="161" t="s">
        <v>1003</v>
      </c>
      <c r="N40" s="161" t="s">
        <v>1003</v>
      </c>
      <c r="O40" s="161" t="s">
        <v>1003</v>
      </c>
      <c r="P40" s="161" t="s">
        <v>1003</v>
      </c>
      <c r="Q40" s="161" t="s">
        <v>1003</v>
      </c>
      <c r="R40" s="161" t="s">
        <v>1003</v>
      </c>
      <c r="S40" s="161" t="s">
        <v>1003</v>
      </c>
      <c r="T40" s="161" t="s">
        <v>1003</v>
      </c>
      <c r="U40" s="161" t="s">
        <v>1003</v>
      </c>
      <c r="V40" s="161" t="s">
        <v>1003</v>
      </c>
      <c r="W40" s="161" t="s">
        <v>1003</v>
      </c>
      <c r="X40" s="161" t="s">
        <v>1003</v>
      </c>
      <c r="Y40" s="161" t="s">
        <v>1003</v>
      </c>
      <c r="Z40" s="161" t="s">
        <v>1003</v>
      </c>
      <c r="AA40" s="161" t="s">
        <v>1003</v>
      </c>
      <c r="AB40" s="161" t="s">
        <v>1003</v>
      </c>
      <c r="AC40" s="161" t="s">
        <v>1003</v>
      </c>
      <c r="AD40" s="161" t="s">
        <v>1003</v>
      </c>
      <c r="AE40" s="161" t="s">
        <v>1003</v>
      </c>
      <c r="AF40" s="161" t="s">
        <v>1003</v>
      </c>
      <c r="AG40" s="161" t="s">
        <v>1003</v>
      </c>
      <c r="AH40" s="161" t="s">
        <v>1003</v>
      </c>
      <c r="AI40" s="161" t="s">
        <v>1003</v>
      </c>
      <c r="AJ40" s="161" t="s">
        <v>1003</v>
      </c>
      <c r="AK40" s="161" t="s">
        <v>1003</v>
      </c>
      <c r="AL40" s="161" t="s">
        <v>1003</v>
      </c>
      <c r="AM40" s="161" t="s">
        <v>1003</v>
      </c>
      <c r="AN40" s="161" t="s">
        <v>1003</v>
      </c>
      <c r="AO40" s="161" t="s">
        <v>1003</v>
      </c>
      <c r="AP40" s="161" t="s">
        <v>1003</v>
      </c>
      <c r="AQ40" s="161" t="s">
        <v>1003</v>
      </c>
      <c r="AR40" s="161" t="s">
        <v>1003</v>
      </c>
      <c r="AS40" s="161" t="s">
        <v>1003</v>
      </c>
      <c r="AT40" s="161" t="s">
        <v>1003</v>
      </c>
      <c r="AU40" s="161" t="s">
        <v>1003</v>
      </c>
      <c r="AV40" s="161" t="s">
        <v>1003</v>
      </c>
      <c r="AW40" s="161" t="s">
        <v>1003</v>
      </c>
      <c r="AX40" s="161" t="s">
        <v>1003</v>
      </c>
      <c r="AY40" s="161" t="s">
        <v>1003</v>
      </c>
      <c r="AZ40" s="161" t="s">
        <v>1003</v>
      </c>
      <c r="BA40" s="161" t="s">
        <v>1003</v>
      </c>
      <c r="BB40" s="161" t="s">
        <v>1003</v>
      </c>
      <c r="BC40" s="161" t="s">
        <v>1003</v>
      </c>
      <c r="BD40" s="161" t="s">
        <v>1003</v>
      </c>
      <c r="BE40" s="161" t="s">
        <v>1003</v>
      </c>
      <c r="BF40" s="161" t="s">
        <v>1003</v>
      </c>
      <c r="BG40" s="161" t="s">
        <v>1003</v>
      </c>
      <c r="BH40" s="161" t="s">
        <v>1003</v>
      </c>
      <c r="BI40" s="161" t="s">
        <v>1003</v>
      </c>
      <c r="BJ40" s="161" t="s">
        <v>1003</v>
      </c>
      <c r="BK40" s="161" t="s">
        <v>1003</v>
      </c>
      <c r="BL40" s="161" t="s">
        <v>1003</v>
      </c>
      <c r="BM40" s="161" t="s">
        <v>1003</v>
      </c>
      <c r="BN40" s="161" t="s">
        <v>1003</v>
      </c>
      <c r="BO40" s="161" t="s">
        <v>1003</v>
      </c>
      <c r="BP40" s="161" t="s">
        <v>1003</v>
      </c>
      <c r="BQ40" s="161" t="s">
        <v>1003</v>
      </c>
      <c r="BR40" s="161" t="s">
        <v>1003</v>
      </c>
      <c r="BS40" s="161" t="s">
        <v>1003</v>
      </c>
      <c r="BT40" s="161" t="s">
        <v>1003</v>
      </c>
      <c r="BU40" s="161" t="s">
        <v>1003</v>
      </c>
      <c r="BV40" s="161" t="s">
        <v>1003</v>
      </c>
      <c r="BW40" s="161" t="s">
        <v>1003</v>
      </c>
    </row>
    <row r="41" spans="1:75" ht="78.75" hidden="1" x14ac:dyDescent="0.25">
      <c r="A41" s="129" t="s">
        <v>1383</v>
      </c>
      <c r="B41" s="130" t="s">
        <v>1381</v>
      </c>
      <c r="C41" s="161" t="s">
        <v>1346</v>
      </c>
      <c r="D41" s="161" t="s">
        <v>1003</v>
      </c>
      <c r="E41" s="161" t="s">
        <v>1003</v>
      </c>
      <c r="F41" s="161" t="s">
        <v>1003</v>
      </c>
      <c r="G41" s="161" t="s">
        <v>1003</v>
      </c>
      <c r="H41" s="161" t="s">
        <v>1003</v>
      </c>
      <c r="I41" s="161" t="s">
        <v>1003</v>
      </c>
      <c r="J41" s="161" t="s">
        <v>1003</v>
      </c>
      <c r="K41" s="161" t="s">
        <v>1003</v>
      </c>
      <c r="L41" s="161" t="s">
        <v>1003</v>
      </c>
      <c r="M41" s="161" t="s">
        <v>1003</v>
      </c>
      <c r="N41" s="161" t="s">
        <v>1003</v>
      </c>
      <c r="O41" s="161" t="s">
        <v>1003</v>
      </c>
      <c r="P41" s="161" t="s">
        <v>1003</v>
      </c>
      <c r="Q41" s="161" t="s">
        <v>1003</v>
      </c>
      <c r="R41" s="161" t="s">
        <v>1003</v>
      </c>
      <c r="S41" s="161" t="s">
        <v>1003</v>
      </c>
      <c r="T41" s="161" t="s">
        <v>1003</v>
      </c>
      <c r="U41" s="161" t="s">
        <v>1003</v>
      </c>
      <c r="V41" s="161" t="s">
        <v>1003</v>
      </c>
      <c r="W41" s="161" t="s">
        <v>1003</v>
      </c>
      <c r="X41" s="161" t="s">
        <v>1003</v>
      </c>
      <c r="Y41" s="161" t="s">
        <v>1003</v>
      </c>
      <c r="Z41" s="161" t="s">
        <v>1003</v>
      </c>
      <c r="AA41" s="161" t="s">
        <v>1003</v>
      </c>
      <c r="AB41" s="161" t="s">
        <v>1003</v>
      </c>
      <c r="AC41" s="161" t="s">
        <v>1003</v>
      </c>
      <c r="AD41" s="161" t="s">
        <v>1003</v>
      </c>
      <c r="AE41" s="161" t="s">
        <v>1003</v>
      </c>
      <c r="AF41" s="161" t="s">
        <v>1003</v>
      </c>
      <c r="AG41" s="161" t="s">
        <v>1003</v>
      </c>
      <c r="AH41" s="161" t="s">
        <v>1003</v>
      </c>
      <c r="AI41" s="161" t="s">
        <v>1003</v>
      </c>
      <c r="AJ41" s="161" t="s">
        <v>1003</v>
      </c>
      <c r="AK41" s="161" t="s">
        <v>1003</v>
      </c>
      <c r="AL41" s="161" t="s">
        <v>1003</v>
      </c>
      <c r="AM41" s="161" t="s">
        <v>1003</v>
      </c>
      <c r="AN41" s="161" t="s">
        <v>1003</v>
      </c>
      <c r="AO41" s="161" t="s">
        <v>1003</v>
      </c>
      <c r="AP41" s="161" t="s">
        <v>1003</v>
      </c>
      <c r="AQ41" s="161" t="s">
        <v>1003</v>
      </c>
      <c r="AR41" s="161" t="s">
        <v>1003</v>
      </c>
      <c r="AS41" s="161" t="s">
        <v>1003</v>
      </c>
      <c r="AT41" s="161" t="s">
        <v>1003</v>
      </c>
      <c r="AU41" s="161" t="s">
        <v>1003</v>
      </c>
      <c r="AV41" s="161" t="s">
        <v>1003</v>
      </c>
      <c r="AW41" s="161" t="s">
        <v>1003</v>
      </c>
      <c r="AX41" s="161" t="s">
        <v>1003</v>
      </c>
      <c r="AY41" s="161" t="s">
        <v>1003</v>
      </c>
      <c r="AZ41" s="161" t="s">
        <v>1003</v>
      </c>
      <c r="BA41" s="161" t="s">
        <v>1003</v>
      </c>
      <c r="BB41" s="161" t="s">
        <v>1003</v>
      </c>
      <c r="BC41" s="161" t="s">
        <v>1003</v>
      </c>
      <c r="BD41" s="161" t="s">
        <v>1003</v>
      </c>
      <c r="BE41" s="161" t="s">
        <v>1003</v>
      </c>
      <c r="BF41" s="161" t="s">
        <v>1003</v>
      </c>
      <c r="BG41" s="161" t="s">
        <v>1003</v>
      </c>
      <c r="BH41" s="161" t="s">
        <v>1003</v>
      </c>
      <c r="BI41" s="161" t="s">
        <v>1003</v>
      </c>
      <c r="BJ41" s="161" t="s">
        <v>1003</v>
      </c>
      <c r="BK41" s="161" t="s">
        <v>1003</v>
      </c>
      <c r="BL41" s="161" t="s">
        <v>1003</v>
      </c>
      <c r="BM41" s="161" t="s">
        <v>1003</v>
      </c>
      <c r="BN41" s="161" t="s">
        <v>1003</v>
      </c>
      <c r="BO41" s="161" t="s">
        <v>1003</v>
      </c>
      <c r="BP41" s="161" t="s">
        <v>1003</v>
      </c>
      <c r="BQ41" s="161" t="s">
        <v>1003</v>
      </c>
      <c r="BR41" s="161" t="s">
        <v>1003</v>
      </c>
      <c r="BS41" s="161" t="s">
        <v>1003</v>
      </c>
      <c r="BT41" s="161" t="s">
        <v>1003</v>
      </c>
      <c r="BU41" s="161" t="s">
        <v>1003</v>
      </c>
      <c r="BV41" s="161" t="s">
        <v>1003</v>
      </c>
      <c r="BW41" s="161" t="s">
        <v>1003</v>
      </c>
    </row>
    <row r="42" spans="1:75" ht="94.5" hidden="1" x14ac:dyDescent="0.25">
      <c r="A42" s="129" t="s">
        <v>1383</v>
      </c>
      <c r="B42" s="130" t="s">
        <v>1384</v>
      </c>
      <c r="C42" s="161" t="s">
        <v>1346</v>
      </c>
      <c r="D42" s="161" t="s">
        <v>1003</v>
      </c>
      <c r="E42" s="161" t="s">
        <v>1003</v>
      </c>
      <c r="F42" s="161" t="s">
        <v>1003</v>
      </c>
      <c r="G42" s="161" t="s">
        <v>1003</v>
      </c>
      <c r="H42" s="161" t="s">
        <v>1003</v>
      </c>
      <c r="I42" s="161" t="s">
        <v>1003</v>
      </c>
      <c r="J42" s="161" t="s">
        <v>1003</v>
      </c>
      <c r="K42" s="161" t="s">
        <v>1003</v>
      </c>
      <c r="L42" s="161" t="s">
        <v>1003</v>
      </c>
      <c r="M42" s="161" t="s">
        <v>1003</v>
      </c>
      <c r="N42" s="161" t="s">
        <v>1003</v>
      </c>
      <c r="O42" s="161" t="s">
        <v>1003</v>
      </c>
      <c r="P42" s="161" t="s">
        <v>1003</v>
      </c>
      <c r="Q42" s="161" t="s">
        <v>1003</v>
      </c>
      <c r="R42" s="161" t="s">
        <v>1003</v>
      </c>
      <c r="S42" s="161" t="s">
        <v>1003</v>
      </c>
      <c r="T42" s="161" t="s">
        <v>1003</v>
      </c>
      <c r="U42" s="161" t="s">
        <v>1003</v>
      </c>
      <c r="V42" s="161" t="s">
        <v>1003</v>
      </c>
      <c r="W42" s="161" t="s">
        <v>1003</v>
      </c>
      <c r="X42" s="161" t="s">
        <v>1003</v>
      </c>
      <c r="Y42" s="161" t="s">
        <v>1003</v>
      </c>
      <c r="Z42" s="161" t="s">
        <v>1003</v>
      </c>
      <c r="AA42" s="161" t="s">
        <v>1003</v>
      </c>
      <c r="AB42" s="161" t="s">
        <v>1003</v>
      </c>
      <c r="AC42" s="161" t="s">
        <v>1003</v>
      </c>
      <c r="AD42" s="161" t="s">
        <v>1003</v>
      </c>
      <c r="AE42" s="161" t="s">
        <v>1003</v>
      </c>
      <c r="AF42" s="161" t="s">
        <v>1003</v>
      </c>
      <c r="AG42" s="161" t="s">
        <v>1003</v>
      </c>
      <c r="AH42" s="161" t="s">
        <v>1003</v>
      </c>
      <c r="AI42" s="161" t="s">
        <v>1003</v>
      </c>
      <c r="AJ42" s="161" t="s">
        <v>1003</v>
      </c>
      <c r="AK42" s="161" t="s">
        <v>1003</v>
      </c>
      <c r="AL42" s="161" t="s">
        <v>1003</v>
      </c>
      <c r="AM42" s="161" t="s">
        <v>1003</v>
      </c>
      <c r="AN42" s="161" t="s">
        <v>1003</v>
      </c>
      <c r="AO42" s="161" t="s">
        <v>1003</v>
      </c>
      <c r="AP42" s="161" t="s">
        <v>1003</v>
      </c>
      <c r="AQ42" s="161" t="s">
        <v>1003</v>
      </c>
      <c r="AR42" s="161" t="s">
        <v>1003</v>
      </c>
      <c r="AS42" s="161" t="s">
        <v>1003</v>
      </c>
      <c r="AT42" s="161" t="s">
        <v>1003</v>
      </c>
      <c r="AU42" s="161" t="s">
        <v>1003</v>
      </c>
      <c r="AV42" s="161" t="s">
        <v>1003</v>
      </c>
      <c r="AW42" s="161" t="s">
        <v>1003</v>
      </c>
      <c r="AX42" s="161" t="s">
        <v>1003</v>
      </c>
      <c r="AY42" s="161" t="s">
        <v>1003</v>
      </c>
      <c r="AZ42" s="161" t="s">
        <v>1003</v>
      </c>
      <c r="BA42" s="161" t="s">
        <v>1003</v>
      </c>
      <c r="BB42" s="161" t="s">
        <v>1003</v>
      </c>
      <c r="BC42" s="161" t="s">
        <v>1003</v>
      </c>
      <c r="BD42" s="161" t="s">
        <v>1003</v>
      </c>
      <c r="BE42" s="161" t="s">
        <v>1003</v>
      </c>
      <c r="BF42" s="161" t="s">
        <v>1003</v>
      </c>
      <c r="BG42" s="161" t="s">
        <v>1003</v>
      </c>
      <c r="BH42" s="161" t="s">
        <v>1003</v>
      </c>
      <c r="BI42" s="161" t="s">
        <v>1003</v>
      </c>
      <c r="BJ42" s="161" t="s">
        <v>1003</v>
      </c>
      <c r="BK42" s="161" t="s">
        <v>1003</v>
      </c>
      <c r="BL42" s="161" t="s">
        <v>1003</v>
      </c>
      <c r="BM42" s="161" t="s">
        <v>1003</v>
      </c>
      <c r="BN42" s="161" t="s">
        <v>1003</v>
      </c>
      <c r="BO42" s="161" t="s">
        <v>1003</v>
      </c>
      <c r="BP42" s="161" t="s">
        <v>1003</v>
      </c>
      <c r="BQ42" s="161" t="s">
        <v>1003</v>
      </c>
      <c r="BR42" s="161" t="s">
        <v>1003</v>
      </c>
      <c r="BS42" s="161" t="s">
        <v>1003</v>
      </c>
      <c r="BT42" s="161" t="s">
        <v>1003</v>
      </c>
      <c r="BU42" s="161" t="s">
        <v>1003</v>
      </c>
      <c r="BV42" s="161" t="s">
        <v>1003</v>
      </c>
      <c r="BW42" s="161" t="s">
        <v>1003</v>
      </c>
    </row>
    <row r="43" spans="1:75" ht="78.75" hidden="1" x14ac:dyDescent="0.25">
      <c r="A43" s="129" t="s">
        <v>1385</v>
      </c>
      <c r="B43" s="130" t="s">
        <v>1386</v>
      </c>
      <c r="C43" s="161" t="s">
        <v>1346</v>
      </c>
      <c r="D43" s="161" t="s">
        <v>1003</v>
      </c>
      <c r="E43" s="161" t="s">
        <v>1003</v>
      </c>
      <c r="F43" s="161" t="s">
        <v>1003</v>
      </c>
      <c r="G43" s="161" t="s">
        <v>1003</v>
      </c>
      <c r="H43" s="161" t="s">
        <v>1003</v>
      </c>
      <c r="I43" s="161" t="s">
        <v>1003</v>
      </c>
      <c r="J43" s="161" t="s">
        <v>1003</v>
      </c>
      <c r="K43" s="161" t="s">
        <v>1003</v>
      </c>
      <c r="L43" s="161" t="s">
        <v>1003</v>
      </c>
      <c r="M43" s="161" t="s">
        <v>1003</v>
      </c>
      <c r="N43" s="161" t="s">
        <v>1003</v>
      </c>
      <c r="O43" s="161" t="s">
        <v>1003</v>
      </c>
      <c r="P43" s="161" t="s">
        <v>1003</v>
      </c>
      <c r="Q43" s="161" t="s">
        <v>1003</v>
      </c>
      <c r="R43" s="161" t="s">
        <v>1003</v>
      </c>
      <c r="S43" s="161" t="s">
        <v>1003</v>
      </c>
      <c r="T43" s="161" t="s">
        <v>1003</v>
      </c>
      <c r="U43" s="161" t="s">
        <v>1003</v>
      </c>
      <c r="V43" s="161" t="s">
        <v>1003</v>
      </c>
      <c r="W43" s="161" t="s">
        <v>1003</v>
      </c>
      <c r="X43" s="161" t="s">
        <v>1003</v>
      </c>
      <c r="Y43" s="161" t="s">
        <v>1003</v>
      </c>
      <c r="Z43" s="161" t="s">
        <v>1003</v>
      </c>
      <c r="AA43" s="161" t="s">
        <v>1003</v>
      </c>
      <c r="AB43" s="161" t="s">
        <v>1003</v>
      </c>
      <c r="AC43" s="161" t="s">
        <v>1003</v>
      </c>
      <c r="AD43" s="161" t="s">
        <v>1003</v>
      </c>
      <c r="AE43" s="161" t="s">
        <v>1003</v>
      </c>
      <c r="AF43" s="161" t="s">
        <v>1003</v>
      </c>
      <c r="AG43" s="161" t="s">
        <v>1003</v>
      </c>
      <c r="AH43" s="161" t="s">
        <v>1003</v>
      </c>
      <c r="AI43" s="161" t="s">
        <v>1003</v>
      </c>
      <c r="AJ43" s="161" t="s">
        <v>1003</v>
      </c>
      <c r="AK43" s="161" t="s">
        <v>1003</v>
      </c>
      <c r="AL43" s="161" t="s">
        <v>1003</v>
      </c>
      <c r="AM43" s="161" t="s">
        <v>1003</v>
      </c>
      <c r="AN43" s="161" t="s">
        <v>1003</v>
      </c>
      <c r="AO43" s="161" t="s">
        <v>1003</v>
      </c>
      <c r="AP43" s="161" t="s">
        <v>1003</v>
      </c>
      <c r="AQ43" s="161" t="s">
        <v>1003</v>
      </c>
      <c r="AR43" s="161" t="s">
        <v>1003</v>
      </c>
      <c r="AS43" s="161" t="s">
        <v>1003</v>
      </c>
      <c r="AT43" s="161" t="s">
        <v>1003</v>
      </c>
      <c r="AU43" s="161" t="s">
        <v>1003</v>
      </c>
      <c r="AV43" s="161" t="s">
        <v>1003</v>
      </c>
      <c r="AW43" s="161" t="s">
        <v>1003</v>
      </c>
      <c r="AX43" s="161" t="s">
        <v>1003</v>
      </c>
      <c r="AY43" s="161" t="s">
        <v>1003</v>
      </c>
      <c r="AZ43" s="161" t="s">
        <v>1003</v>
      </c>
      <c r="BA43" s="161" t="s">
        <v>1003</v>
      </c>
      <c r="BB43" s="161" t="s">
        <v>1003</v>
      </c>
      <c r="BC43" s="161" t="s">
        <v>1003</v>
      </c>
      <c r="BD43" s="161" t="s">
        <v>1003</v>
      </c>
      <c r="BE43" s="161" t="s">
        <v>1003</v>
      </c>
      <c r="BF43" s="161" t="s">
        <v>1003</v>
      </c>
      <c r="BG43" s="161" t="s">
        <v>1003</v>
      </c>
      <c r="BH43" s="161" t="s">
        <v>1003</v>
      </c>
      <c r="BI43" s="161" t="s">
        <v>1003</v>
      </c>
      <c r="BJ43" s="161" t="s">
        <v>1003</v>
      </c>
      <c r="BK43" s="161" t="s">
        <v>1003</v>
      </c>
      <c r="BL43" s="161" t="s">
        <v>1003</v>
      </c>
      <c r="BM43" s="161" t="s">
        <v>1003</v>
      </c>
      <c r="BN43" s="161" t="s">
        <v>1003</v>
      </c>
      <c r="BO43" s="161" t="s">
        <v>1003</v>
      </c>
      <c r="BP43" s="161" t="s">
        <v>1003</v>
      </c>
      <c r="BQ43" s="161" t="s">
        <v>1003</v>
      </c>
      <c r="BR43" s="161" t="s">
        <v>1003</v>
      </c>
      <c r="BS43" s="161" t="s">
        <v>1003</v>
      </c>
      <c r="BT43" s="161" t="s">
        <v>1003</v>
      </c>
      <c r="BU43" s="161" t="s">
        <v>1003</v>
      </c>
      <c r="BV43" s="161" t="s">
        <v>1003</v>
      </c>
      <c r="BW43" s="161" t="s">
        <v>1003</v>
      </c>
    </row>
    <row r="44" spans="1:75" ht="63" hidden="1" x14ac:dyDescent="0.25">
      <c r="A44" s="129" t="s">
        <v>1387</v>
      </c>
      <c r="B44" s="130" t="s">
        <v>1388</v>
      </c>
      <c r="C44" s="161" t="s">
        <v>1346</v>
      </c>
      <c r="D44" s="161" t="s">
        <v>1003</v>
      </c>
      <c r="E44" s="161" t="s">
        <v>1003</v>
      </c>
      <c r="F44" s="161" t="s">
        <v>1003</v>
      </c>
      <c r="G44" s="161" t="s">
        <v>1003</v>
      </c>
      <c r="H44" s="161" t="s">
        <v>1003</v>
      </c>
      <c r="I44" s="161" t="s">
        <v>1003</v>
      </c>
      <c r="J44" s="161" t="s">
        <v>1003</v>
      </c>
      <c r="K44" s="161" t="s">
        <v>1003</v>
      </c>
      <c r="L44" s="161" t="s">
        <v>1003</v>
      </c>
      <c r="M44" s="161" t="s">
        <v>1003</v>
      </c>
      <c r="N44" s="161" t="s">
        <v>1003</v>
      </c>
      <c r="O44" s="161" t="s">
        <v>1003</v>
      </c>
      <c r="P44" s="161" t="s">
        <v>1003</v>
      </c>
      <c r="Q44" s="161" t="s">
        <v>1003</v>
      </c>
      <c r="R44" s="161" t="s">
        <v>1003</v>
      </c>
      <c r="S44" s="161" t="s">
        <v>1003</v>
      </c>
      <c r="T44" s="161" t="s">
        <v>1003</v>
      </c>
      <c r="U44" s="161" t="s">
        <v>1003</v>
      </c>
      <c r="V44" s="161" t="s">
        <v>1003</v>
      </c>
      <c r="W44" s="161" t="s">
        <v>1003</v>
      </c>
      <c r="X44" s="161" t="s">
        <v>1003</v>
      </c>
      <c r="Y44" s="161" t="s">
        <v>1003</v>
      </c>
      <c r="Z44" s="161" t="s">
        <v>1003</v>
      </c>
      <c r="AA44" s="161" t="s">
        <v>1003</v>
      </c>
      <c r="AB44" s="161" t="s">
        <v>1003</v>
      </c>
      <c r="AC44" s="161" t="s">
        <v>1003</v>
      </c>
      <c r="AD44" s="161" t="s">
        <v>1003</v>
      </c>
      <c r="AE44" s="161" t="s">
        <v>1003</v>
      </c>
      <c r="AF44" s="161" t="s">
        <v>1003</v>
      </c>
      <c r="AG44" s="161" t="s">
        <v>1003</v>
      </c>
      <c r="AH44" s="161" t="s">
        <v>1003</v>
      </c>
      <c r="AI44" s="161" t="s">
        <v>1003</v>
      </c>
      <c r="AJ44" s="161" t="s">
        <v>1003</v>
      </c>
      <c r="AK44" s="161" t="s">
        <v>1003</v>
      </c>
      <c r="AL44" s="161" t="s">
        <v>1003</v>
      </c>
      <c r="AM44" s="161" t="s">
        <v>1003</v>
      </c>
      <c r="AN44" s="161" t="s">
        <v>1003</v>
      </c>
      <c r="AO44" s="161" t="s">
        <v>1003</v>
      </c>
      <c r="AP44" s="161" t="s">
        <v>1003</v>
      </c>
      <c r="AQ44" s="161" t="s">
        <v>1003</v>
      </c>
      <c r="AR44" s="161" t="s">
        <v>1003</v>
      </c>
      <c r="AS44" s="161" t="s">
        <v>1003</v>
      </c>
      <c r="AT44" s="161" t="s">
        <v>1003</v>
      </c>
      <c r="AU44" s="161" t="s">
        <v>1003</v>
      </c>
      <c r="AV44" s="161" t="s">
        <v>1003</v>
      </c>
      <c r="AW44" s="161" t="s">
        <v>1003</v>
      </c>
      <c r="AX44" s="161" t="s">
        <v>1003</v>
      </c>
      <c r="AY44" s="161" t="s">
        <v>1003</v>
      </c>
      <c r="AZ44" s="161" t="s">
        <v>1003</v>
      </c>
      <c r="BA44" s="161" t="s">
        <v>1003</v>
      </c>
      <c r="BB44" s="161" t="s">
        <v>1003</v>
      </c>
      <c r="BC44" s="161" t="s">
        <v>1003</v>
      </c>
      <c r="BD44" s="161" t="s">
        <v>1003</v>
      </c>
      <c r="BE44" s="161" t="s">
        <v>1003</v>
      </c>
      <c r="BF44" s="161" t="s">
        <v>1003</v>
      </c>
      <c r="BG44" s="161" t="s">
        <v>1003</v>
      </c>
      <c r="BH44" s="161" t="s">
        <v>1003</v>
      </c>
      <c r="BI44" s="161" t="s">
        <v>1003</v>
      </c>
      <c r="BJ44" s="161" t="s">
        <v>1003</v>
      </c>
      <c r="BK44" s="161" t="s">
        <v>1003</v>
      </c>
      <c r="BL44" s="161" t="s">
        <v>1003</v>
      </c>
      <c r="BM44" s="161" t="s">
        <v>1003</v>
      </c>
      <c r="BN44" s="161" t="s">
        <v>1003</v>
      </c>
      <c r="BO44" s="161" t="s">
        <v>1003</v>
      </c>
      <c r="BP44" s="161" t="s">
        <v>1003</v>
      </c>
      <c r="BQ44" s="161" t="s">
        <v>1003</v>
      </c>
      <c r="BR44" s="161" t="s">
        <v>1003</v>
      </c>
      <c r="BS44" s="161" t="s">
        <v>1003</v>
      </c>
      <c r="BT44" s="161" t="s">
        <v>1003</v>
      </c>
      <c r="BU44" s="161" t="s">
        <v>1003</v>
      </c>
      <c r="BV44" s="161" t="s">
        <v>1003</v>
      </c>
      <c r="BW44" s="161" t="s">
        <v>1003</v>
      </c>
    </row>
    <row r="45" spans="1:75" ht="78.75" hidden="1" x14ac:dyDescent="0.25">
      <c r="A45" s="129" t="s">
        <v>1389</v>
      </c>
      <c r="B45" s="130" t="s">
        <v>1390</v>
      </c>
      <c r="C45" s="161" t="s">
        <v>1346</v>
      </c>
      <c r="D45" s="161" t="s">
        <v>1003</v>
      </c>
      <c r="E45" s="161" t="s">
        <v>1003</v>
      </c>
      <c r="F45" s="161" t="s">
        <v>1003</v>
      </c>
      <c r="G45" s="161" t="s">
        <v>1003</v>
      </c>
      <c r="H45" s="161" t="s">
        <v>1003</v>
      </c>
      <c r="I45" s="161" t="s">
        <v>1003</v>
      </c>
      <c r="J45" s="161" t="s">
        <v>1003</v>
      </c>
      <c r="K45" s="161" t="s">
        <v>1003</v>
      </c>
      <c r="L45" s="161" t="s">
        <v>1003</v>
      </c>
      <c r="M45" s="161" t="s">
        <v>1003</v>
      </c>
      <c r="N45" s="161" t="s">
        <v>1003</v>
      </c>
      <c r="O45" s="161" t="s">
        <v>1003</v>
      </c>
      <c r="P45" s="161" t="s">
        <v>1003</v>
      </c>
      <c r="Q45" s="161" t="s">
        <v>1003</v>
      </c>
      <c r="R45" s="161" t="s">
        <v>1003</v>
      </c>
      <c r="S45" s="161" t="s">
        <v>1003</v>
      </c>
      <c r="T45" s="161" t="s">
        <v>1003</v>
      </c>
      <c r="U45" s="161" t="s">
        <v>1003</v>
      </c>
      <c r="V45" s="161" t="s">
        <v>1003</v>
      </c>
      <c r="W45" s="161" t="s">
        <v>1003</v>
      </c>
      <c r="X45" s="161" t="s">
        <v>1003</v>
      </c>
      <c r="Y45" s="161" t="s">
        <v>1003</v>
      </c>
      <c r="Z45" s="161" t="s">
        <v>1003</v>
      </c>
      <c r="AA45" s="161" t="s">
        <v>1003</v>
      </c>
      <c r="AB45" s="161" t="s">
        <v>1003</v>
      </c>
      <c r="AC45" s="161" t="s">
        <v>1003</v>
      </c>
      <c r="AD45" s="161" t="s">
        <v>1003</v>
      </c>
      <c r="AE45" s="161" t="s">
        <v>1003</v>
      </c>
      <c r="AF45" s="161" t="s">
        <v>1003</v>
      </c>
      <c r="AG45" s="161" t="s">
        <v>1003</v>
      </c>
      <c r="AH45" s="161" t="s">
        <v>1003</v>
      </c>
      <c r="AI45" s="161" t="s">
        <v>1003</v>
      </c>
      <c r="AJ45" s="161" t="s">
        <v>1003</v>
      </c>
      <c r="AK45" s="161" t="s">
        <v>1003</v>
      </c>
      <c r="AL45" s="161" t="s">
        <v>1003</v>
      </c>
      <c r="AM45" s="161" t="s">
        <v>1003</v>
      </c>
      <c r="AN45" s="161" t="s">
        <v>1003</v>
      </c>
      <c r="AO45" s="161" t="s">
        <v>1003</v>
      </c>
      <c r="AP45" s="161" t="s">
        <v>1003</v>
      </c>
      <c r="AQ45" s="161" t="s">
        <v>1003</v>
      </c>
      <c r="AR45" s="161" t="s">
        <v>1003</v>
      </c>
      <c r="AS45" s="161" t="s">
        <v>1003</v>
      </c>
      <c r="AT45" s="161" t="s">
        <v>1003</v>
      </c>
      <c r="AU45" s="161" t="s">
        <v>1003</v>
      </c>
      <c r="AV45" s="161" t="s">
        <v>1003</v>
      </c>
      <c r="AW45" s="161" t="s">
        <v>1003</v>
      </c>
      <c r="AX45" s="161" t="s">
        <v>1003</v>
      </c>
      <c r="AY45" s="161" t="s">
        <v>1003</v>
      </c>
      <c r="AZ45" s="161" t="s">
        <v>1003</v>
      </c>
      <c r="BA45" s="161" t="s">
        <v>1003</v>
      </c>
      <c r="BB45" s="161" t="s">
        <v>1003</v>
      </c>
      <c r="BC45" s="161" t="s">
        <v>1003</v>
      </c>
      <c r="BD45" s="161" t="s">
        <v>1003</v>
      </c>
      <c r="BE45" s="161" t="s">
        <v>1003</v>
      </c>
      <c r="BF45" s="161" t="s">
        <v>1003</v>
      </c>
      <c r="BG45" s="161" t="s">
        <v>1003</v>
      </c>
      <c r="BH45" s="161" t="s">
        <v>1003</v>
      </c>
      <c r="BI45" s="161" t="s">
        <v>1003</v>
      </c>
      <c r="BJ45" s="161" t="s">
        <v>1003</v>
      </c>
      <c r="BK45" s="161" t="s">
        <v>1003</v>
      </c>
      <c r="BL45" s="161" t="s">
        <v>1003</v>
      </c>
      <c r="BM45" s="161" t="s">
        <v>1003</v>
      </c>
      <c r="BN45" s="161" t="s">
        <v>1003</v>
      </c>
      <c r="BO45" s="161" t="s">
        <v>1003</v>
      </c>
      <c r="BP45" s="161" t="s">
        <v>1003</v>
      </c>
      <c r="BQ45" s="161" t="s">
        <v>1003</v>
      </c>
      <c r="BR45" s="161" t="s">
        <v>1003</v>
      </c>
      <c r="BS45" s="161" t="s">
        <v>1003</v>
      </c>
      <c r="BT45" s="161" t="s">
        <v>1003</v>
      </c>
      <c r="BU45" s="161" t="s">
        <v>1003</v>
      </c>
      <c r="BV45" s="161" t="s">
        <v>1003</v>
      </c>
      <c r="BW45" s="161" t="s">
        <v>1003</v>
      </c>
    </row>
    <row r="46" spans="1:75" s="741" customFormat="1" ht="31.5" hidden="1" x14ac:dyDescent="0.25">
      <c r="A46" s="136" t="s">
        <v>188</v>
      </c>
      <c r="B46" s="137" t="s">
        <v>1391</v>
      </c>
      <c r="C46" s="739" t="s">
        <v>1346</v>
      </c>
      <c r="D46" s="740" t="s">
        <v>1003</v>
      </c>
      <c r="E46" s="740" t="s">
        <v>1003</v>
      </c>
      <c r="F46" s="740" t="s">
        <v>1003</v>
      </c>
      <c r="G46" s="740" t="s">
        <v>1003</v>
      </c>
      <c r="H46" s="740">
        <f>SUM(H47,H51,H84,H93)</f>
        <v>0</v>
      </c>
      <c r="I46" s="740">
        <f>SUM(I47,I51,I84,I93)</f>
        <v>60.550773279999994</v>
      </c>
      <c r="J46" s="740" t="s">
        <v>1003</v>
      </c>
      <c r="K46" s="740">
        <f>SUM(K47,K51,K84,K93)</f>
        <v>0</v>
      </c>
      <c r="L46" s="740">
        <f>SUM(L47,L51,L84,L93)</f>
        <v>59.944916975254245</v>
      </c>
      <c r="M46" s="740" t="s">
        <v>1003</v>
      </c>
      <c r="N46" s="740" t="s">
        <v>1003</v>
      </c>
      <c r="O46" s="740" t="s">
        <v>1003</v>
      </c>
      <c r="P46" s="740" t="s">
        <v>1003</v>
      </c>
      <c r="Q46" s="740" t="s">
        <v>1003</v>
      </c>
      <c r="R46" s="740" t="s">
        <v>1003</v>
      </c>
      <c r="S46" s="740" t="s">
        <v>1003</v>
      </c>
      <c r="T46" s="740">
        <f>SUM(T47,T51,T84,T93)</f>
        <v>60.550773279999994</v>
      </c>
      <c r="U46" s="740">
        <f>SUM(U47,U51,U84,U93)</f>
        <v>43.823143695254238</v>
      </c>
      <c r="V46" s="740">
        <f>SUM(V47,V51,V84,V93)</f>
        <v>0</v>
      </c>
      <c r="W46" s="740">
        <f>SUM(W47,W51,W84,W93)</f>
        <v>44.429000000000002</v>
      </c>
      <c r="X46" s="740">
        <f>SUM(X47,X51,X84,X93)</f>
        <v>43.823143695254238</v>
      </c>
      <c r="Y46" s="740" t="s">
        <v>1003</v>
      </c>
      <c r="Z46" s="740" t="s">
        <v>1003</v>
      </c>
      <c r="AA46" s="740" t="s">
        <v>1003</v>
      </c>
      <c r="AB46" s="740" t="s">
        <v>1003</v>
      </c>
      <c r="AC46" s="740" t="s">
        <v>1003</v>
      </c>
      <c r="AD46" s="740" t="s">
        <v>1003</v>
      </c>
      <c r="AE46" s="740" t="s">
        <v>1003</v>
      </c>
      <c r="AF46" s="740" t="s">
        <v>1003</v>
      </c>
      <c r="AG46" s="740" t="s">
        <v>1003</v>
      </c>
      <c r="AH46" s="740" t="s">
        <v>1003</v>
      </c>
      <c r="AI46" s="740">
        <f t="shared" ref="AI46:BV46" si="3">SUM(AI47,AI51,AI84,AI93)</f>
        <v>16.121773279999999</v>
      </c>
      <c r="AJ46" s="740">
        <f t="shared" si="3"/>
        <v>0</v>
      </c>
      <c r="AK46" s="740">
        <f t="shared" si="3"/>
        <v>0</v>
      </c>
      <c r="AL46" s="740">
        <f t="shared" si="3"/>
        <v>16.121773279999999</v>
      </c>
      <c r="AM46" s="740">
        <f t="shared" si="3"/>
        <v>0</v>
      </c>
      <c r="AN46" s="740">
        <f t="shared" si="3"/>
        <v>7.5270315200000004</v>
      </c>
      <c r="AO46" s="740">
        <f t="shared" si="3"/>
        <v>0</v>
      </c>
      <c r="AP46" s="740">
        <f t="shared" si="3"/>
        <v>0</v>
      </c>
      <c r="AQ46" s="740">
        <f t="shared" si="3"/>
        <v>7.5270315200000004</v>
      </c>
      <c r="AR46" s="740">
        <f t="shared" si="3"/>
        <v>0</v>
      </c>
      <c r="AS46" s="740">
        <f t="shared" si="3"/>
        <v>21.968</v>
      </c>
      <c r="AT46" s="740">
        <f t="shared" si="3"/>
        <v>0</v>
      </c>
      <c r="AU46" s="740">
        <f t="shared" si="3"/>
        <v>0</v>
      </c>
      <c r="AV46" s="740">
        <f t="shared" si="3"/>
        <v>21.968</v>
      </c>
      <c r="AW46" s="740">
        <f t="shared" si="3"/>
        <v>0</v>
      </c>
      <c r="AX46" s="740">
        <f t="shared" si="3"/>
        <v>20.981448780000001</v>
      </c>
      <c r="AY46" s="740">
        <f t="shared" si="3"/>
        <v>0</v>
      </c>
      <c r="AZ46" s="740">
        <f t="shared" si="3"/>
        <v>0</v>
      </c>
      <c r="BA46" s="740">
        <f t="shared" si="3"/>
        <v>20.981448780000001</v>
      </c>
      <c r="BB46" s="740">
        <f t="shared" si="3"/>
        <v>0</v>
      </c>
      <c r="BC46" s="740">
        <f t="shared" si="3"/>
        <v>22.460999999999999</v>
      </c>
      <c r="BD46" s="740">
        <f t="shared" si="3"/>
        <v>0</v>
      </c>
      <c r="BE46" s="740">
        <f t="shared" si="3"/>
        <v>0</v>
      </c>
      <c r="BF46" s="740">
        <f t="shared" si="3"/>
        <v>22.460999999999999</v>
      </c>
      <c r="BG46" s="740">
        <f t="shared" si="3"/>
        <v>0</v>
      </c>
      <c r="BH46" s="740">
        <f t="shared" si="3"/>
        <v>22.841694915254234</v>
      </c>
      <c r="BI46" s="740">
        <f t="shared" si="3"/>
        <v>0</v>
      </c>
      <c r="BJ46" s="740">
        <f t="shared" si="3"/>
        <v>0</v>
      </c>
      <c r="BK46" s="740">
        <f t="shared" si="3"/>
        <v>22.841694915254234</v>
      </c>
      <c r="BL46" s="740">
        <f t="shared" si="3"/>
        <v>0</v>
      </c>
      <c r="BM46" s="740">
        <f t="shared" si="3"/>
        <v>60.550773279999994</v>
      </c>
      <c r="BN46" s="740">
        <f t="shared" si="3"/>
        <v>0</v>
      </c>
      <c r="BO46" s="740">
        <f t="shared" si="3"/>
        <v>0</v>
      </c>
      <c r="BP46" s="740">
        <f t="shared" si="3"/>
        <v>60.550773279999994</v>
      </c>
      <c r="BQ46" s="740">
        <f t="shared" si="3"/>
        <v>0</v>
      </c>
      <c r="BR46" s="740">
        <f t="shared" si="3"/>
        <v>51.350175215254239</v>
      </c>
      <c r="BS46" s="740">
        <f t="shared" si="3"/>
        <v>0</v>
      </c>
      <c r="BT46" s="740">
        <f t="shared" si="3"/>
        <v>0</v>
      </c>
      <c r="BU46" s="740">
        <f t="shared" si="3"/>
        <v>51.350175215254239</v>
      </c>
      <c r="BV46" s="740">
        <f t="shared" si="3"/>
        <v>0</v>
      </c>
      <c r="BW46" s="740" t="s">
        <v>1003</v>
      </c>
    </row>
    <row r="47" spans="1:75" s="744" customFormat="1" ht="63" hidden="1" x14ac:dyDescent="0.25">
      <c r="A47" s="138" t="s">
        <v>189</v>
      </c>
      <c r="B47" s="139" t="s">
        <v>1392</v>
      </c>
      <c r="C47" s="742" t="s">
        <v>1346</v>
      </c>
      <c r="D47" s="743" t="s">
        <v>1003</v>
      </c>
      <c r="E47" s="743" t="s">
        <v>1003</v>
      </c>
      <c r="F47" s="743" t="s">
        <v>1003</v>
      </c>
      <c r="G47" s="743" t="s">
        <v>1003</v>
      </c>
      <c r="H47" s="743">
        <f>SUM(H48,H49)</f>
        <v>0</v>
      </c>
      <c r="I47" s="743">
        <f>SUM(I48,I49)</f>
        <v>1.98072296</v>
      </c>
      <c r="J47" s="743" t="s">
        <v>1003</v>
      </c>
      <c r="K47" s="743">
        <f>SUM(K48,K49)</f>
        <v>0</v>
      </c>
      <c r="L47" s="743">
        <f>SUM(L48,L49)</f>
        <v>1.98072296</v>
      </c>
      <c r="M47" s="743" t="s">
        <v>1003</v>
      </c>
      <c r="N47" s="743" t="s">
        <v>1003</v>
      </c>
      <c r="O47" s="743" t="s">
        <v>1003</v>
      </c>
      <c r="P47" s="743" t="s">
        <v>1003</v>
      </c>
      <c r="Q47" s="743" t="s">
        <v>1003</v>
      </c>
      <c r="R47" s="743" t="s">
        <v>1003</v>
      </c>
      <c r="S47" s="743" t="s">
        <v>1003</v>
      </c>
      <c r="T47" s="743">
        <f>SUM(T48,T49)</f>
        <v>1.98072296</v>
      </c>
      <c r="U47" s="743">
        <f>SUM(O47,X47)</f>
        <v>0</v>
      </c>
      <c r="V47" s="743">
        <f t="shared" ref="V47:BV47" si="4">SUM(V48,V49)</f>
        <v>0</v>
      </c>
      <c r="W47" s="743">
        <f t="shared" si="4"/>
        <v>0</v>
      </c>
      <c r="X47" s="743">
        <f t="shared" si="4"/>
        <v>0</v>
      </c>
      <c r="Y47" s="743" t="s">
        <v>1003</v>
      </c>
      <c r="Z47" s="743" t="s">
        <v>1003</v>
      </c>
      <c r="AA47" s="743" t="s">
        <v>1003</v>
      </c>
      <c r="AB47" s="743" t="s">
        <v>1003</v>
      </c>
      <c r="AC47" s="743" t="s">
        <v>1003</v>
      </c>
      <c r="AD47" s="743" t="s">
        <v>1003</v>
      </c>
      <c r="AE47" s="743" t="s">
        <v>1003</v>
      </c>
      <c r="AF47" s="743" t="s">
        <v>1003</v>
      </c>
      <c r="AG47" s="743" t="s">
        <v>1003</v>
      </c>
      <c r="AH47" s="743" t="s">
        <v>1003</v>
      </c>
      <c r="AI47" s="743">
        <f t="shared" si="4"/>
        <v>1.98072296</v>
      </c>
      <c r="AJ47" s="743">
        <f t="shared" si="4"/>
        <v>0</v>
      </c>
      <c r="AK47" s="743">
        <f t="shared" si="4"/>
        <v>0</v>
      </c>
      <c r="AL47" s="743">
        <f t="shared" si="4"/>
        <v>1.98072296</v>
      </c>
      <c r="AM47" s="743">
        <f t="shared" si="4"/>
        <v>0</v>
      </c>
      <c r="AN47" s="743">
        <f t="shared" si="4"/>
        <v>0</v>
      </c>
      <c r="AO47" s="743">
        <f t="shared" si="4"/>
        <v>0</v>
      </c>
      <c r="AP47" s="743">
        <f t="shared" si="4"/>
        <v>0</v>
      </c>
      <c r="AQ47" s="743">
        <f t="shared" si="4"/>
        <v>0</v>
      </c>
      <c r="AR47" s="743">
        <f t="shared" si="4"/>
        <v>0</v>
      </c>
      <c r="AS47" s="743">
        <f t="shared" si="4"/>
        <v>0</v>
      </c>
      <c r="AT47" s="743">
        <f t="shared" si="4"/>
        <v>0</v>
      </c>
      <c r="AU47" s="743">
        <f t="shared" si="4"/>
        <v>0</v>
      </c>
      <c r="AV47" s="743">
        <f t="shared" si="4"/>
        <v>0</v>
      </c>
      <c r="AW47" s="743">
        <f t="shared" si="4"/>
        <v>0</v>
      </c>
      <c r="AX47" s="743">
        <f t="shared" si="4"/>
        <v>0</v>
      </c>
      <c r="AY47" s="743">
        <f t="shared" si="4"/>
        <v>0</v>
      </c>
      <c r="AZ47" s="743">
        <f t="shared" si="4"/>
        <v>0</v>
      </c>
      <c r="BA47" s="743">
        <f t="shared" si="4"/>
        <v>0</v>
      </c>
      <c r="BB47" s="743">
        <f t="shared" si="4"/>
        <v>0</v>
      </c>
      <c r="BC47" s="743">
        <f t="shared" si="4"/>
        <v>0</v>
      </c>
      <c r="BD47" s="743">
        <f t="shared" si="4"/>
        <v>0</v>
      </c>
      <c r="BE47" s="743">
        <f t="shared" si="4"/>
        <v>0</v>
      </c>
      <c r="BF47" s="743">
        <f t="shared" si="4"/>
        <v>0</v>
      </c>
      <c r="BG47" s="743">
        <f t="shared" si="4"/>
        <v>0</v>
      </c>
      <c r="BH47" s="743">
        <f t="shared" si="4"/>
        <v>0</v>
      </c>
      <c r="BI47" s="743">
        <f t="shared" si="4"/>
        <v>0</v>
      </c>
      <c r="BJ47" s="743">
        <f t="shared" si="4"/>
        <v>0</v>
      </c>
      <c r="BK47" s="743">
        <f t="shared" si="4"/>
        <v>0</v>
      </c>
      <c r="BL47" s="743">
        <f t="shared" si="4"/>
        <v>0</v>
      </c>
      <c r="BM47" s="743">
        <f t="shared" si="4"/>
        <v>1.98072296</v>
      </c>
      <c r="BN47" s="743">
        <f t="shared" si="4"/>
        <v>0</v>
      </c>
      <c r="BO47" s="743">
        <f t="shared" si="4"/>
        <v>0</v>
      </c>
      <c r="BP47" s="743">
        <f t="shared" si="4"/>
        <v>1.98072296</v>
      </c>
      <c r="BQ47" s="743">
        <f t="shared" si="4"/>
        <v>0</v>
      </c>
      <c r="BR47" s="743">
        <f t="shared" si="4"/>
        <v>0</v>
      </c>
      <c r="BS47" s="743">
        <f t="shared" si="4"/>
        <v>0</v>
      </c>
      <c r="BT47" s="743">
        <f t="shared" si="4"/>
        <v>0</v>
      </c>
      <c r="BU47" s="743">
        <f t="shared" si="4"/>
        <v>0</v>
      </c>
      <c r="BV47" s="743">
        <f t="shared" si="4"/>
        <v>0</v>
      </c>
      <c r="BW47" s="743" t="s">
        <v>1003</v>
      </c>
    </row>
    <row r="48" spans="1:75" ht="31.5" hidden="1" x14ac:dyDescent="0.25">
      <c r="A48" s="129" t="s">
        <v>190</v>
      </c>
      <c r="B48" s="130" t="s">
        <v>1393</v>
      </c>
      <c r="C48" s="161" t="s">
        <v>1346</v>
      </c>
      <c r="D48" s="161" t="s">
        <v>1003</v>
      </c>
      <c r="E48" s="161" t="s">
        <v>1003</v>
      </c>
      <c r="F48" s="161" t="s">
        <v>1003</v>
      </c>
      <c r="G48" s="161" t="s">
        <v>1003</v>
      </c>
      <c r="H48" s="161" t="s">
        <v>1003</v>
      </c>
      <c r="I48" s="161" t="s">
        <v>1003</v>
      </c>
      <c r="J48" s="161" t="s">
        <v>1003</v>
      </c>
      <c r="K48" s="161" t="s">
        <v>1003</v>
      </c>
      <c r="L48" s="161" t="s">
        <v>1003</v>
      </c>
      <c r="M48" s="161" t="s">
        <v>1003</v>
      </c>
      <c r="N48" s="161" t="s">
        <v>1003</v>
      </c>
      <c r="O48" s="161" t="s">
        <v>1003</v>
      </c>
      <c r="P48" s="161" t="s">
        <v>1003</v>
      </c>
      <c r="Q48" s="161" t="s">
        <v>1003</v>
      </c>
      <c r="R48" s="161" t="s">
        <v>1003</v>
      </c>
      <c r="S48" s="161" t="s">
        <v>1003</v>
      </c>
      <c r="T48" s="161" t="s">
        <v>1003</v>
      </c>
      <c r="U48" s="161" t="s">
        <v>1003</v>
      </c>
      <c r="V48" s="161" t="s">
        <v>1003</v>
      </c>
      <c r="W48" s="161" t="s">
        <v>1003</v>
      </c>
      <c r="X48" s="161" t="s">
        <v>1003</v>
      </c>
      <c r="Y48" s="161" t="s">
        <v>1003</v>
      </c>
      <c r="Z48" s="161" t="s">
        <v>1003</v>
      </c>
      <c r="AA48" s="161" t="s">
        <v>1003</v>
      </c>
      <c r="AB48" s="161" t="s">
        <v>1003</v>
      </c>
      <c r="AC48" s="161" t="s">
        <v>1003</v>
      </c>
      <c r="AD48" s="161" t="s">
        <v>1003</v>
      </c>
      <c r="AE48" s="161" t="s">
        <v>1003</v>
      </c>
      <c r="AF48" s="161" t="s">
        <v>1003</v>
      </c>
      <c r="AG48" s="161" t="s">
        <v>1003</v>
      </c>
      <c r="AH48" s="161" t="s">
        <v>1003</v>
      </c>
      <c r="AI48" s="161" t="s">
        <v>1003</v>
      </c>
      <c r="AJ48" s="161" t="s">
        <v>1003</v>
      </c>
      <c r="AK48" s="161" t="s">
        <v>1003</v>
      </c>
      <c r="AL48" s="161" t="s">
        <v>1003</v>
      </c>
      <c r="AM48" s="161" t="s">
        <v>1003</v>
      </c>
      <c r="AN48" s="161" t="s">
        <v>1003</v>
      </c>
      <c r="AO48" s="161" t="s">
        <v>1003</v>
      </c>
      <c r="AP48" s="161" t="s">
        <v>1003</v>
      </c>
      <c r="AQ48" s="161" t="s">
        <v>1003</v>
      </c>
      <c r="AR48" s="161" t="s">
        <v>1003</v>
      </c>
      <c r="AS48" s="161" t="s">
        <v>1003</v>
      </c>
      <c r="AT48" s="161" t="s">
        <v>1003</v>
      </c>
      <c r="AU48" s="161" t="s">
        <v>1003</v>
      </c>
      <c r="AV48" s="161" t="s">
        <v>1003</v>
      </c>
      <c r="AW48" s="161" t="s">
        <v>1003</v>
      </c>
      <c r="AX48" s="161" t="s">
        <v>1003</v>
      </c>
      <c r="AY48" s="161" t="s">
        <v>1003</v>
      </c>
      <c r="AZ48" s="161" t="s">
        <v>1003</v>
      </c>
      <c r="BA48" s="161" t="s">
        <v>1003</v>
      </c>
      <c r="BB48" s="161" t="s">
        <v>1003</v>
      </c>
      <c r="BC48" s="161" t="s">
        <v>1003</v>
      </c>
      <c r="BD48" s="161" t="s">
        <v>1003</v>
      </c>
      <c r="BE48" s="161" t="s">
        <v>1003</v>
      </c>
      <c r="BF48" s="161" t="s">
        <v>1003</v>
      </c>
      <c r="BG48" s="161" t="s">
        <v>1003</v>
      </c>
      <c r="BH48" s="161" t="s">
        <v>1003</v>
      </c>
      <c r="BI48" s="161" t="s">
        <v>1003</v>
      </c>
      <c r="BJ48" s="161" t="s">
        <v>1003</v>
      </c>
      <c r="BK48" s="161" t="s">
        <v>1003</v>
      </c>
      <c r="BL48" s="161" t="s">
        <v>1003</v>
      </c>
      <c r="BM48" s="161" t="s">
        <v>1003</v>
      </c>
      <c r="BN48" s="161" t="s">
        <v>1003</v>
      </c>
      <c r="BO48" s="161" t="s">
        <v>1003</v>
      </c>
      <c r="BP48" s="161" t="s">
        <v>1003</v>
      </c>
      <c r="BQ48" s="161" t="s">
        <v>1003</v>
      </c>
      <c r="BR48" s="161" t="s">
        <v>1003</v>
      </c>
      <c r="BS48" s="161" t="s">
        <v>1003</v>
      </c>
      <c r="BT48" s="161" t="s">
        <v>1003</v>
      </c>
      <c r="BU48" s="161" t="s">
        <v>1003</v>
      </c>
      <c r="BV48" s="161" t="s">
        <v>1003</v>
      </c>
      <c r="BW48" s="161" t="s">
        <v>1003</v>
      </c>
    </row>
    <row r="49" spans="1:75" s="735" customFormat="1" ht="63" hidden="1" x14ac:dyDescent="0.25">
      <c r="A49" s="124" t="s">
        <v>191</v>
      </c>
      <c r="B49" s="125" t="s">
        <v>1394</v>
      </c>
      <c r="C49" s="734" t="s">
        <v>1346</v>
      </c>
      <c r="D49" s="200" t="s">
        <v>1003</v>
      </c>
      <c r="E49" s="200" t="s">
        <v>1003</v>
      </c>
      <c r="F49" s="200" t="s">
        <v>1003</v>
      </c>
      <c r="G49" s="200" t="str">
        <f>G50</f>
        <v>нд</v>
      </c>
      <c r="H49" s="200" t="str">
        <f>H50</f>
        <v>нд</v>
      </c>
      <c r="I49" s="200">
        <f t="shared" ref="I49:BT49" si="5">I50</f>
        <v>1.98072296</v>
      </c>
      <c r="J49" s="200" t="s">
        <v>1003</v>
      </c>
      <c r="K49" s="200" t="str">
        <f t="shared" si="5"/>
        <v>нд</v>
      </c>
      <c r="L49" s="200">
        <f t="shared" si="5"/>
        <v>1.98072296</v>
      </c>
      <c r="M49" s="745" t="str">
        <f t="shared" si="5"/>
        <v>02.2018</v>
      </c>
      <c r="N49" s="745" t="str">
        <f t="shared" si="5"/>
        <v>нд</v>
      </c>
      <c r="O49" s="745" t="str">
        <f t="shared" si="5"/>
        <v>нд</v>
      </c>
      <c r="P49" s="745" t="str">
        <f t="shared" si="5"/>
        <v>нд</v>
      </c>
      <c r="Q49" s="745" t="str">
        <f t="shared" si="5"/>
        <v>нд</v>
      </c>
      <c r="R49" s="745" t="str">
        <f t="shared" si="5"/>
        <v>нд</v>
      </c>
      <c r="S49" s="745" t="str">
        <f t="shared" si="5"/>
        <v>нд</v>
      </c>
      <c r="T49" s="200">
        <f>T50</f>
        <v>1.98072296</v>
      </c>
      <c r="U49" s="200">
        <f>SUM(O49,X49)</f>
        <v>0</v>
      </c>
      <c r="V49" s="200" t="str">
        <f>V50</f>
        <v>нд</v>
      </c>
      <c r="W49" s="200">
        <f>W50</f>
        <v>0</v>
      </c>
      <c r="X49" s="200">
        <f>X50</f>
        <v>0</v>
      </c>
      <c r="Y49" s="200" t="s">
        <v>1003</v>
      </c>
      <c r="Z49" s="200" t="str">
        <f t="shared" ref="Z49:AH49" si="6">Z50</f>
        <v>нд</v>
      </c>
      <c r="AA49" s="200" t="str">
        <f t="shared" si="6"/>
        <v>нд</v>
      </c>
      <c r="AB49" s="200" t="str">
        <f t="shared" si="6"/>
        <v>нд</v>
      </c>
      <c r="AC49" s="200" t="str">
        <f t="shared" si="6"/>
        <v>нд</v>
      </c>
      <c r="AD49" s="200" t="str">
        <f t="shared" si="6"/>
        <v>нд</v>
      </c>
      <c r="AE49" s="200" t="str">
        <f t="shared" si="6"/>
        <v>нд</v>
      </c>
      <c r="AF49" s="200" t="str">
        <f t="shared" si="6"/>
        <v>нд</v>
      </c>
      <c r="AG49" s="200" t="str">
        <f t="shared" si="6"/>
        <v>нд</v>
      </c>
      <c r="AH49" s="200" t="str">
        <f t="shared" si="6"/>
        <v>нд</v>
      </c>
      <c r="AI49" s="200">
        <f t="shared" si="5"/>
        <v>1.98072296</v>
      </c>
      <c r="AJ49" s="200">
        <f t="shared" si="5"/>
        <v>0</v>
      </c>
      <c r="AK49" s="200">
        <f t="shared" si="5"/>
        <v>0</v>
      </c>
      <c r="AL49" s="200">
        <f t="shared" si="5"/>
        <v>1.98072296</v>
      </c>
      <c r="AM49" s="200">
        <f t="shared" si="5"/>
        <v>0</v>
      </c>
      <c r="AN49" s="200">
        <f t="shared" si="5"/>
        <v>0</v>
      </c>
      <c r="AO49" s="200" t="str">
        <f t="shared" si="5"/>
        <v>нд</v>
      </c>
      <c r="AP49" s="200" t="str">
        <f t="shared" si="5"/>
        <v>нд</v>
      </c>
      <c r="AQ49" s="200">
        <f t="shared" si="5"/>
        <v>0</v>
      </c>
      <c r="AR49" s="200" t="str">
        <f t="shared" si="5"/>
        <v>нд</v>
      </c>
      <c r="AS49" s="200">
        <f t="shared" si="5"/>
        <v>0</v>
      </c>
      <c r="AT49" s="200">
        <f t="shared" si="5"/>
        <v>0</v>
      </c>
      <c r="AU49" s="200">
        <f t="shared" si="5"/>
        <v>0</v>
      </c>
      <c r="AV49" s="200">
        <f t="shared" si="5"/>
        <v>0</v>
      </c>
      <c r="AW49" s="200">
        <f t="shared" si="5"/>
        <v>0</v>
      </c>
      <c r="AX49" s="200">
        <f t="shared" si="5"/>
        <v>0</v>
      </c>
      <c r="AY49" s="200">
        <f t="shared" si="5"/>
        <v>0</v>
      </c>
      <c r="AZ49" s="200">
        <f t="shared" si="5"/>
        <v>0</v>
      </c>
      <c r="BA49" s="200">
        <f t="shared" si="5"/>
        <v>0</v>
      </c>
      <c r="BB49" s="200">
        <f t="shared" si="5"/>
        <v>0</v>
      </c>
      <c r="BC49" s="200">
        <f t="shared" si="5"/>
        <v>0</v>
      </c>
      <c r="BD49" s="200">
        <f t="shared" si="5"/>
        <v>0</v>
      </c>
      <c r="BE49" s="200">
        <f t="shared" si="5"/>
        <v>0</v>
      </c>
      <c r="BF49" s="200">
        <f t="shared" si="5"/>
        <v>0</v>
      </c>
      <c r="BG49" s="200">
        <f t="shared" si="5"/>
        <v>0</v>
      </c>
      <c r="BH49" s="200">
        <f t="shared" si="5"/>
        <v>0</v>
      </c>
      <c r="BI49" s="200">
        <f t="shared" si="5"/>
        <v>0</v>
      </c>
      <c r="BJ49" s="200">
        <f t="shared" si="5"/>
        <v>0</v>
      </c>
      <c r="BK49" s="200">
        <f t="shared" si="5"/>
        <v>0</v>
      </c>
      <c r="BL49" s="200">
        <f t="shared" si="5"/>
        <v>0</v>
      </c>
      <c r="BM49" s="200">
        <f t="shared" si="5"/>
        <v>1.98072296</v>
      </c>
      <c r="BN49" s="200">
        <f t="shared" si="5"/>
        <v>0</v>
      </c>
      <c r="BO49" s="200">
        <f t="shared" si="5"/>
        <v>0</v>
      </c>
      <c r="BP49" s="200">
        <f t="shared" si="5"/>
        <v>1.98072296</v>
      </c>
      <c r="BQ49" s="200">
        <f t="shared" si="5"/>
        <v>0</v>
      </c>
      <c r="BR49" s="200">
        <f t="shared" si="5"/>
        <v>0</v>
      </c>
      <c r="BS49" s="200">
        <f t="shared" si="5"/>
        <v>0</v>
      </c>
      <c r="BT49" s="200">
        <f t="shared" si="5"/>
        <v>0</v>
      </c>
      <c r="BU49" s="200">
        <f>BU50</f>
        <v>0</v>
      </c>
      <c r="BV49" s="200">
        <f>BV50</f>
        <v>0</v>
      </c>
      <c r="BW49" s="746" t="s">
        <v>1003</v>
      </c>
    </row>
    <row r="50" spans="1:75" s="167" customFormat="1" ht="98.25" hidden="1" customHeight="1" x14ac:dyDescent="0.25">
      <c r="A50" s="141" t="s">
        <v>191</v>
      </c>
      <c r="B50" s="142" t="s">
        <v>1395</v>
      </c>
      <c r="C50" s="161" t="s">
        <v>1396</v>
      </c>
      <c r="D50" s="161" t="s">
        <v>1004</v>
      </c>
      <c r="E50" s="162">
        <v>2018</v>
      </c>
      <c r="F50" s="162">
        <f>E50</f>
        <v>2018</v>
      </c>
      <c r="G50" s="161" t="s">
        <v>1003</v>
      </c>
      <c r="H50" s="157" t="s">
        <v>1003</v>
      </c>
      <c r="I50" s="161">
        <v>1.98072296</v>
      </c>
      <c r="J50" s="156" t="s">
        <v>1006</v>
      </c>
      <c r="K50" s="157" t="s">
        <v>1003</v>
      </c>
      <c r="L50" s="157">
        <f>I50</f>
        <v>1.98072296</v>
      </c>
      <c r="M50" s="156" t="s">
        <v>1006</v>
      </c>
      <c r="N50" s="162" t="s">
        <v>1003</v>
      </c>
      <c r="O50" s="162" t="s">
        <v>1003</v>
      </c>
      <c r="P50" s="162" t="s">
        <v>1003</v>
      </c>
      <c r="Q50" s="162" t="s">
        <v>1003</v>
      </c>
      <c r="R50" s="162" t="s">
        <v>1003</v>
      </c>
      <c r="S50" s="162" t="s">
        <v>1003</v>
      </c>
      <c r="T50" s="724">
        <f>I50</f>
        <v>1.98072296</v>
      </c>
      <c r="U50" s="157">
        <f>SUM(O50,X50)</f>
        <v>0</v>
      </c>
      <c r="V50" s="157" t="s">
        <v>1003</v>
      </c>
      <c r="W50" s="157">
        <v>0</v>
      </c>
      <c r="X50" s="157">
        <v>0</v>
      </c>
      <c r="Y50" s="162" t="s">
        <v>1003</v>
      </c>
      <c r="Z50" s="162" t="s">
        <v>1003</v>
      </c>
      <c r="AA50" s="162" t="s">
        <v>1003</v>
      </c>
      <c r="AB50" s="162" t="s">
        <v>1003</v>
      </c>
      <c r="AC50" s="162" t="s">
        <v>1003</v>
      </c>
      <c r="AD50" s="162" t="s">
        <v>1003</v>
      </c>
      <c r="AE50" s="162" t="s">
        <v>1003</v>
      </c>
      <c r="AF50" s="162" t="s">
        <v>1003</v>
      </c>
      <c r="AG50" s="162" t="s">
        <v>1003</v>
      </c>
      <c r="AH50" s="162" t="s">
        <v>1003</v>
      </c>
      <c r="AI50" s="159">
        <f t="shared" ref="AI50" si="7">SUM(AJ50:AM50)</f>
        <v>1.98072296</v>
      </c>
      <c r="AJ50" s="623">
        <v>0</v>
      </c>
      <c r="AK50" s="623">
        <v>0</v>
      </c>
      <c r="AL50" s="157">
        <f>T50</f>
        <v>1.98072296</v>
      </c>
      <c r="AM50" s="623">
        <v>0</v>
      </c>
      <c r="AN50" s="623">
        <f>SUM(AO50:AR50)</f>
        <v>0</v>
      </c>
      <c r="AO50" s="623" t="s">
        <v>1003</v>
      </c>
      <c r="AP50" s="623" t="s">
        <v>1003</v>
      </c>
      <c r="AQ50" s="157">
        <f>X50</f>
        <v>0</v>
      </c>
      <c r="AR50" s="623" t="s">
        <v>1003</v>
      </c>
      <c r="AS50" s="161">
        <f>SUM(AT50:AW50)</f>
        <v>0</v>
      </c>
      <c r="AT50" s="161">
        <v>0</v>
      </c>
      <c r="AU50" s="161">
        <v>0</v>
      </c>
      <c r="AV50" s="161">
        <v>0</v>
      </c>
      <c r="AW50" s="161">
        <v>0</v>
      </c>
      <c r="AX50" s="623">
        <f>SUM(AY50:BB50)</f>
        <v>0</v>
      </c>
      <c r="AY50" s="161">
        <f>AT50</f>
        <v>0</v>
      </c>
      <c r="AZ50" s="161">
        <f>AU50</f>
        <v>0</v>
      </c>
      <c r="BA50" s="161">
        <f>AV50</f>
        <v>0</v>
      </c>
      <c r="BB50" s="161">
        <f>AW50</f>
        <v>0</v>
      </c>
      <c r="BC50" s="161">
        <f>SUM(BD50:BG50)</f>
        <v>0</v>
      </c>
      <c r="BD50" s="161">
        <v>0</v>
      </c>
      <c r="BE50" s="161">
        <v>0</v>
      </c>
      <c r="BF50" s="161">
        <v>0</v>
      </c>
      <c r="BG50" s="161">
        <v>0</v>
      </c>
      <c r="BH50" s="161">
        <f>SUM(BI50:BL50)</f>
        <v>0</v>
      </c>
      <c r="BI50" s="161">
        <v>0</v>
      </c>
      <c r="BJ50" s="161">
        <v>0</v>
      </c>
      <c r="BK50" s="161">
        <v>0</v>
      </c>
      <c r="BL50" s="161">
        <v>0</v>
      </c>
      <c r="BM50" s="747">
        <f>SUM(BN50:BQ50)</f>
        <v>1.98072296</v>
      </c>
      <c r="BN50" s="161">
        <f>SUM(AJ50,AT50,BD50)</f>
        <v>0</v>
      </c>
      <c r="BO50" s="161">
        <f>SUM(AK50,AU50,BE50)</f>
        <v>0</v>
      </c>
      <c r="BP50" s="161">
        <f>SUM(AL50,AV50,BF50)</f>
        <v>1.98072296</v>
      </c>
      <c r="BQ50" s="161">
        <f>SUM(AM50,AW50,BG50)</f>
        <v>0</v>
      </c>
      <c r="BR50" s="747">
        <f>SUM(BS50:BV50)</f>
        <v>0</v>
      </c>
      <c r="BS50" s="161">
        <f>SUM(AO50,AY50,BI50)</f>
        <v>0</v>
      </c>
      <c r="BT50" s="161">
        <f>SUM(AP50,AZ50,BJ50)</f>
        <v>0</v>
      </c>
      <c r="BU50" s="161">
        <f>SUM(AQ50,BA50,BK50)</f>
        <v>0</v>
      </c>
      <c r="BV50" s="161">
        <f>SUM(AR50,BB50,BL50)</f>
        <v>0</v>
      </c>
      <c r="BW50" s="615" t="s">
        <v>1007</v>
      </c>
    </row>
    <row r="51" spans="1:75" s="735" customFormat="1" ht="54.75" hidden="1" customHeight="1" x14ac:dyDescent="0.25">
      <c r="A51" s="124" t="s">
        <v>199</v>
      </c>
      <c r="B51" s="125" t="s">
        <v>1397</v>
      </c>
      <c r="C51" s="734" t="s">
        <v>1346</v>
      </c>
      <c r="D51" s="734">
        <f t="shared" ref="D51:BO51" si="8">SUM(D52,D53)</f>
        <v>0</v>
      </c>
      <c r="E51" s="734">
        <f t="shared" si="8"/>
        <v>0</v>
      </c>
      <c r="F51" s="734">
        <f t="shared" si="8"/>
        <v>0</v>
      </c>
      <c r="G51" s="734">
        <f t="shared" si="8"/>
        <v>0</v>
      </c>
      <c r="H51" s="734">
        <f t="shared" si="8"/>
        <v>0</v>
      </c>
      <c r="I51" s="200">
        <f t="shared" si="8"/>
        <v>58.570050319999993</v>
      </c>
      <c r="J51" s="734" t="s">
        <v>1003</v>
      </c>
      <c r="K51" s="734">
        <f t="shared" si="8"/>
        <v>0</v>
      </c>
      <c r="L51" s="200">
        <f t="shared" si="8"/>
        <v>57.964194015254243</v>
      </c>
      <c r="M51" s="745" t="s">
        <v>1003</v>
      </c>
      <c r="N51" s="745" t="s">
        <v>1003</v>
      </c>
      <c r="O51" s="745" t="s">
        <v>1003</v>
      </c>
      <c r="P51" s="745" t="s">
        <v>1003</v>
      </c>
      <c r="Q51" s="745" t="s">
        <v>1003</v>
      </c>
      <c r="R51" s="745" t="s">
        <v>1003</v>
      </c>
      <c r="S51" s="745" t="s">
        <v>1003</v>
      </c>
      <c r="T51" s="200">
        <f>SUM(T52,T53)</f>
        <v>58.570050319999993</v>
      </c>
      <c r="U51" s="200">
        <f t="shared" si="8"/>
        <v>43.823143695254238</v>
      </c>
      <c r="V51" s="200">
        <f t="shared" si="8"/>
        <v>0</v>
      </c>
      <c r="W51" s="200">
        <f t="shared" si="8"/>
        <v>44.429000000000002</v>
      </c>
      <c r="X51" s="200">
        <f t="shared" si="8"/>
        <v>43.823143695254238</v>
      </c>
      <c r="Y51" s="745" t="s">
        <v>1003</v>
      </c>
      <c r="Z51" s="745" t="s">
        <v>1003</v>
      </c>
      <c r="AA51" s="745" t="s">
        <v>1003</v>
      </c>
      <c r="AB51" s="745" t="s">
        <v>1003</v>
      </c>
      <c r="AC51" s="745" t="s">
        <v>1003</v>
      </c>
      <c r="AD51" s="745" t="s">
        <v>1003</v>
      </c>
      <c r="AE51" s="745" t="s">
        <v>1003</v>
      </c>
      <c r="AF51" s="745" t="s">
        <v>1003</v>
      </c>
      <c r="AG51" s="745" t="s">
        <v>1003</v>
      </c>
      <c r="AH51" s="745" t="s">
        <v>1003</v>
      </c>
      <c r="AI51" s="734">
        <f t="shared" si="8"/>
        <v>14.14105032</v>
      </c>
      <c r="AJ51" s="734">
        <f t="shared" si="8"/>
        <v>0</v>
      </c>
      <c r="AK51" s="734">
        <f t="shared" si="8"/>
        <v>0</v>
      </c>
      <c r="AL51" s="734">
        <f t="shared" si="8"/>
        <v>14.14105032</v>
      </c>
      <c r="AM51" s="734">
        <f t="shared" si="8"/>
        <v>0</v>
      </c>
      <c r="AN51" s="734">
        <f t="shared" si="8"/>
        <v>7.5270315200000004</v>
      </c>
      <c r="AO51" s="734">
        <f t="shared" si="8"/>
        <v>0</v>
      </c>
      <c r="AP51" s="734">
        <f t="shared" si="8"/>
        <v>0</v>
      </c>
      <c r="AQ51" s="734">
        <f t="shared" si="8"/>
        <v>7.5270315200000004</v>
      </c>
      <c r="AR51" s="734">
        <f t="shared" si="8"/>
        <v>0</v>
      </c>
      <c r="AS51" s="734">
        <f t="shared" si="8"/>
        <v>21.968</v>
      </c>
      <c r="AT51" s="734">
        <f t="shared" si="8"/>
        <v>0</v>
      </c>
      <c r="AU51" s="734">
        <f t="shared" si="8"/>
        <v>0</v>
      </c>
      <c r="AV51" s="734">
        <f t="shared" si="8"/>
        <v>21.968</v>
      </c>
      <c r="AW51" s="734">
        <f t="shared" si="8"/>
        <v>0</v>
      </c>
      <c r="AX51" s="734">
        <f t="shared" si="8"/>
        <v>20.981448780000001</v>
      </c>
      <c r="AY51" s="734">
        <f t="shared" si="8"/>
        <v>0</v>
      </c>
      <c r="AZ51" s="734">
        <f t="shared" si="8"/>
        <v>0</v>
      </c>
      <c r="BA51" s="734">
        <f t="shared" si="8"/>
        <v>20.981448780000001</v>
      </c>
      <c r="BB51" s="734">
        <f t="shared" si="8"/>
        <v>0</v>
      </c>
      <c r="BC51" s="200">
        <f t="shared" si="8"/>
        <v>22.460999999999999</v>
      </c>
      <c r="BD51" s="734">
        <f t="shared" si="8"/>
        <v>0</v>
      </c>
      <c r="BE51" s="734">
        <f t="shared" si="8"/>
        <v>0</v>
      </c>
      <c r="BF51" s="734">
        <f t="shared" si="8"/>
        <v>22.460999999999999</v>
      </c>
      <c r="BG51" s="734">
        <f t="shared" si="8"/>
        <v>0</v>
      </c>
      <c r="BH51" s="200">
        <f t="shared" si="8"/>
        <v>22.841694915254234</v>
      </c>
      <c r="BI51" s="734">
        <f t="shared" si="8"/>
        <v>0</v>
      </c>
      <c r="BJ51" s="734">
        <f t="shared" si="8"/>
        <v>0</v>
      </c>
      <c r="BK51" s="734">
        <f t="shared" si="8"/>
        <v>22.841694915254234</v>
      </c>
      <c r="BL51" s="734">
        <f t="shared" si="8"/>
        <v>0</v>
      </c>
      <c r="BM51" s="200">
        <f t="shared" si="8"/>
        <v>58.570050319999993</v>
      </c>
      <c r="BN51" s="734">
        <f t="shared" si="8"/>
        <v>0</v>
      </c>
      <c r="BO51" s="734">
        <f t="shared" si="8"/>
        <v>0</v>
      </c>
      <c r="BP51" s="200">
        <f t="shared" ref="BP51:BV51" si="9">SUM(BP52,BP53)</f>
        <v>58.570050319999993</v>
      </c>
      <c r="BQ51" s="734">
        <f t="shared" si="9"/>
        <v>0</v>
      </c>
      <c r="BR51" s="200">
        <f t="shared" si="9"/>
        <v>51.350175215254239</v>
      </c>
      <c r="BS51" s="734">
        <f t="shared" si="9"/>
        <v>0</v>
      </c>
      <c r="BT51" s="734">
        <f t="shared" si="9"/>
        <v>0</v>
      </c>
      <c r="BU51" s="200">
        <f t="shared" si="9"/>
        <v>51.350175215254239</v>
      </c>
      <c r="BV51" s="734">
        <f t="shared" si="9"/>
        <v>0</v>
      </c>
      <c r="BW51" s="734" t="s">
        <v>1003</v>
      </c>
    </row>
    <row r="52" spans="1:75" ht="39" hidden="1" customHeight="1" x14ac:dyDescent="0.25">
      <c r="A52" s="129" t="s">
        <v>1398</v>
      </c>
      <c r="B52" s="130" t="s">
        <v>1399</v>
      </c>
      <c r="C52" s="161" t="s">
        <v>1346</v>
      </c>
      <c r="D52" s="161" t="s">
        <v>1003</v>
      </c>
      <c r="E52" s="161" t="s">
        <v>1003</v>
      </c>
      <c r="F52" s="161" t="s">
        <v>1003</v>
      </c>
      <c r="G52" s="161" t="s">
        <v>1003</v>
      </c>
      <c r="H52" s="161" t="s">
        <v>1003</v>
      </c>
      <c r="I52" s="161" t="s">
        <v>1003</v>
      </c>
      <c r="J52" s="161" t="s">
        <v>1003</v>
      </c>
      <c r="K52" s="161" t="s">
        <v>1003</v>
      </c>
      <c r="L52" s="161" t="s">
        <v>1003</v>
      </c>
      <c r="M52" s="161" t="s">
        <v>1003</v>
      </c>
      <c r="N52" s="161" t="s">
        <v>1003</v>
      </c>
      <c r="O52" s="161" t="s">
        <v>1003</v>
      </c>
      <c r="P52" s="161" t="s">
        <v>1003</v>
      </c>
      <c r="Q52" s="161" t="s">
        <v>1003</v>
      </c>
      <c r="R52" s="161" t="s">
        <v>1003</v>
      </c>
      <c r="S52" s="161" t="s">
        <v>1003</v>
      </c>
      <c r="T52" s="161" t="s">
        <v>1003</v>
      </c>
      <c r="U52" s="161" t="s">
        <v>1003</v>
      </c>
      <c r="V52" s="161" t="s">
        <v>1003</v>
      </c>
      <c r="W52" s="161" t="s">
        <v>1003</v>
      </c>
      <c r="X52" s="161" t="s">
        <v>1003</v>
      </c>
      <c r="Y52" s="161" t="s">
        <v>1003</v>
      </c>
      <c r="Z52" s="161" t="s">
        <v>1003</v>
      </c>
      <c r="AA52" s="161" t="s">
        <v>1003</v>
      </c>
      <c r="AB52" s="161" t="s">
        <v>1003</v>
      </c>
      <c r="AC52" s="161" t="s">
        <v>1003</v>
      </c>
      <c r="AD52" s="161" t="s">
        <v>1003</v>
      </c>
      <c r="AE52" s="161" t="s">
        <v>1003</v>
      </c>
      <c r="AF52" s="161" t="s">
        <v>1003</v>
      </c>
      <c r="AG52" s="161" t="s">
        <v>1003</v>
      </c>
      <c r="AH52" s="161" t="s">
        <v>1003</v>
      </c>
      <c r="AI52" s="161" t="s">
        <v>1003</v>
      </c>
      <c r="AJ52" s="161" t="s">
        <v>1003</v>
      </c>
      <c r="AK52" s="161" t="s">
        <v>1003</v>
      </c>
      <c r="AL52" s="161" t="s">
        <v>1003</v>
      </c>
      <c r="AM52" s="161" t="s">
        <v>1003</v>
      </c>
      <c r="AN52" s="161" t="s">
        <v>1003</v>
      </c>
      <c r="AO52" s="161" t="s">
        <v>1003</v>
      </c>
      <c r="AP52" s="161" t="s">
        <v>1003</v>
      </c>
      <c r="AQ52" s="161" t="s">
        <v>1003</v>
      </c>
      <c r="AR52" s="161" t="s">
        <v>1003</v>
      </c>
      <c r="AS52" s="161" t="s">
        <v>1003</v>
      </c>
      <c r="AT52" s="161" t="s">
        <v>1003</v>
      </c>
      <c r="AU52" s="161" t="s">
        <v>1003</v>
      </c>
      <c r="AV52" s="161" t="s">
        <v>1003</v>
      </c>
      <c r="AW52" s="161" t="s">
        <v>1003</v>
      </c>
      <c r="AX52" s="161" t="s">
        <v>1003</v>
      </c>
      <c r="AY52" s="161" t="s">
        <v>1003</v>
      </c>
      <c r="AZ52" s="161" t="s">
        <v>1003</v>
      </c>
      <c r="BA52" s="161" t="s">
        <v>1003</v>
      </c>
      <c r="BB52" s="161" t="s">
        <v>1003</v>
      </c>
      <c r="BC52" s="161" t="s">
        <v>1003</v>
      </c>
      <c r="BD52" s="161" t="s">
        <v>1003</v>
      </c>
      <c r="BE52" s="161" t="s">
        <v>1003</v>
      </c>
      <c r="BF52" s="161" t="s">
        <v>1003</v>
      </c>
      <c r="BG52" s="161" t="s">
        <v>1003</v>
      </c>
      <c r="BH52" s="161" t="s">
        <v>1003</v>
      </c>
      <c r="BI52" s="161" t="s">
        <v>1003</v>
      </c>
      <c r="BJ52" s="161" t="s">
        <v>1003</v>
      </c>
      <c r="BK52" s="161" t="s">
        <v>1003</v>
      </c>
      <c r="BL52" s="161" t="s">
        <v>1003</v>
      </c>
      <c r="BM52" s="161" t="s">
        <v>1003</v>
      </c>
      <c r="BN52" s="161" t="s">
        <v>1003</v>
      </c>
      <c r="BO52" s="161" t="s">
        <v>1003</v>
      </c>
      <c r="BP52" s="161" t="s">
        <v>1003</v>
      </c>
      <c r="BQ52" s="161" t="s">
        <v>1003</v>
      </c>
      <c r="BR52" s="161" t="s">
        <v>1003</v>
      </c>
      <c r="BS52" s="161" t="s">
        <v>1003</v>
      </c>
      <c r="BT52" s="161" t="s">
        <v>1003</v>
      </c>
      <c r="BU52" s="161" t="s">
        <v>1003</v>
      </c>
      <c r="BV52" s="161" t="s">
        <v>1003</v>
      </c>
      <c r="BW52" s="161" t="s">
        <v>1003</v>
      </c>
    </row>
    <row r="53" spans="1:75" s="749" customFormat="1" ht="59.25" hidden="1" customHeight="1" x14ac:dyDescent="0.25">
      <c r="A53" s="145" t="s">
        <v>1175</v>
      </c>
      <c r="B53" s="146" t="s">
        <v>1400</v>
      </c>
      <c r="C53" s="748" t="s">
        <v>1346</v>
      </c>
      <c r="D53" s="748" t="s">
        <v>1003</v>
      </c>
      <c r="E53" s="748" t="s">
        <v>1003</v>
      </c>
      <c r="F53" s="748" t="s">
        <v>1003</v>
      </c>
      <c r="G53" s="748" t="s">
        <v>1003</v>
      </c>
      <c r="H53" s="602">
        <f>SUM(H54:H83)</f>
        <v>0</v>
      </c>
      <c r="I53" s="602">
        <f>SUM(I54:I83)</f>
        <v>58.570050319999993</v>
      </c>
      <c r="J53" s="602" t="s">
        <v>1003</v>
      </c>
      <c r="K53" s="602">
        <f>SUM(K54:K83)</f>
        <v>0</v>
      </c>
      <c r="L53" s="602">
        <f>SUM(L54:L83)</f>
        <v>57.964194015254243</v>
      </c>
      <c r="M53" s="602" t="s">
        <v>1003</v>
      </c>
      <c r="N53" s="602" t="s">
        <v>1003</v>
      </c>
      <c r="O53" s="602" t="s">
        <v>1003</v>
      </c>
      <c r="P53" s="602" t="s">
        <v>1003</v>
      </c>
      <c r="Q53" s="602" t="s">
        <v>1003</v>
      </c>
      <c r="R53" s="602" t="s">
        <v>1003</v>
      </c>
      <c r="S53" s="602" t="s">
        <v>1003</v>
      </c>
      <c r="T53" s="602">
        <f>SUM(T54:T83)</f>
        <v>58.570050319999993</v>
      </c>
      <c r="U53" s="602">
        <f>SUM(U54:U83)</f>
        <v>43.823143695254238</v>
      </c>
      <c r="V53" s="602">
        <f>SUM(V54:V83)</f>
        <v>0</v>
      </c>
      <c r="W53" s="602">
        <f>SUM(W54:W83)</f>
        <v>44.429000000000002</v>
      </c>
      <c r="X53" s="602">
        <f>SUM(X54:X83)</f>
        <v>43.823143695254238</v>
      </c>
      <c r="Y53" s="602" t="s">
        <v>1003</v>
      </c>
      <c r="Z53" s="602" t="s">
        <v>1003</v>
      </c>
      <c r="AA53" s="602" t="s">
        <v>1003</v>
      </c>
      <c r="AB53" s="602" t="s">
        <v>1003</v>
      </c>
      <c r="AC53" s="602" t="s">
        <v>1003</v>
      </c>
      <c r="AD53" s="602" t="s">
        <v>1003</v>
      </c>
      <c r="AE53" s="602" t="s">
        <v>1003</v>
      </c>
      <c r="AF53" s="602" t="s">
        <v>1003</v>
      </c>
      <c r="AG53" s="602" t="s">
        <v>1003</v>
      </c>
      <c r="AH53" s="602">
        <f t="shared" ref="AH53:BW53" si="10">SUM(AH54:AH83)</f>
        <v>0</v>
      </c>
      <c r="AI53" s="602">
        <f t="shared" si="10"/>
        <v>14.14105032</v>
      </c>
      <c r="AJ53" s="602">
        <f t="shared" si="10"/>
        <v>0</v>
      </c>
      <c r="AK53" s="602">
        <f t="shared" si="10"/>
        <v>0</v>
      </c>
      <c r="AL53" s="602">
        <f t="shared" si="10"/>
        <v>14.14105032</v>
      </c>
      <c r="AM53" s="602">
        <f t="shared" si="10"/>
        <v>0</v>
      </c>
      <c r="AN53" s="602">
        <f t="shared" si="10"/>
        <v>7.5270315200000004</v>
      </c>
      <c r="AO53" s="602">
        <f t="shared" si="10"/>
        <v>0</v>
      </c>
      <c r="AP53" s="602">
        <f t="shared" si="10"/>
        <v>0</v>
      </c>
      <c r="AQ53" s="602">
        <f t="shared" si="10"/>
        <v>7.5270315200000004</v>
      </c>
      <c r="AR53" s="602">
        <f t="shared" si="10"/>
        <v>0</v>
      </c>
      <c r="AS53" s="602">
        <f t="shared" si="10"/>
        <v>21.968</v>
      </c>
      <c r="AT53" s="602">
        <f t="shared" si="10"/>
        <v>0</v>
      </c>
      <c r="AU53" s="602">
        <f t="shared" si="10"/>
        <v>0</v>
      </c>
      <c r="AV53" s="602">
        <f t="shared" si="10"/>
        <v>21.968</v>
      </c>
      <c r="AW53" s="602">
        <f t="shared" si="10"/>
        <v>0</v>
      </c>
      <c r="AX53" s="602">
        <f t="shared" si="10"/>
        <v>20.981448780000001</v>
      </c>
      <c r="AY53" s="602">
        <f t="shared" si="10"/>
        <v>0</v>
      </c>
      <c r="AZ53" s="602">
        <f t="shared" si="10"/>
        <v>0</v>
      </c>
      <c r="BA53" s="602">
        <f t="shared" si="10"/>
        <v>20.981448780000001</v>
      </c>
      <c r="BB53" s="602">
        <f t="shared" si="10"/>
        <v>0</v>
      </c>
      <c r="BC53" s="602">
        <f t="shared" si="10"/>
        <v>22.460999999999999</v>
      </c>
      <c r="BD53" s="602">
        <f t="shared" si="10"/>
        <v>0</v>
      </c>
      <c r="BE53" s="602">
        <f t="shared" si="10"/>
        <v>0</v>
      </c>
      <c r="BF53" s="602">
        <f t="shared" si="10"/>
        <v>22.460999999999999</v>
      </c>
      <c r="BG53" s="602">
        <f t="shared" si="10"/>
        <v>0</v>
      </c>
      <c r="BH53" s="602">
        <f t="shared" si="10"/>
        <v>22.841694915254234</v>
      </c>
      <c r="BI53" s="602">
        <f t="shared" si="10"/>
        <v>0</v>
      </c>
      <c r="BJ53" s="602">
        <f t="shared" si="10"/>
        <v>0</v>
      </c>
      <c r="BK53" s="602">
        <f t="shared" si="10"/>
        <v>22.841694915254234</v>
      </c>
      <c r="BL53" s="602">
        <f t="shared" si="10"/>
        <v>0</v>
      </c>
      <c r="BM53" s="602">
        <f t="shared" si="10"/>
        <v>58.570050319999993</v>
      </c>
      <c r="BN53" s="602">
        <f t="shared" si="10"/>
        <v>0</v>
      </c>
      <c r="BO53" s="602">
        <f t="shared" si="10"/>
        <v>0</v>
      </c>
      <c r="BP53" s="602">
        <f t="shared" si="10"/>
        <v>58.570050319999993</v>
      </c>
      <c r="BQ53" s="602">
        <f t="shared" si="10"/>
        <v>0</v>
      </c>
      <c r="BR53" s="602">
        <f t="shared" si="10"/>
        <v>51.350175215254239</v>
      </c>
      <c r="BS53" s="602">
        <f t="shared" si="10"/>
        <v>0</v>
      </c>
      <c r="BT53" s="602">
        <f t="shared" si="10"/>
        <v>0</v>
      </c>
      <c r="BU53" s="602">
        <f t="shared" si="10"/>
        <v>51.350175215254239</v>
      </c>
      <c r="BV53" s="602">
        <f t="shared" si="10"/>
        <v>0</v>
      </c>
      <c r="BW53" s="602">
        <f t="shared" si="10"/>
        <v>0</v>
      </c>
    </row>
    <row r="54" spans="1:75" s="164" customFormat="1" ht="177" hidden="1" customHeight="1" x14ac:dyDescent="0.25">
      <c r="A54" s="150" t="s">
        <v>1175</v>
      </c>
      <c r="B54" s="151" t="s">
        <v>1401</v>
      </c>
      <c r="C54" s="152" t="s">
        <v>1402</v>
      </c>
      <c r="D54" s="152" t="s">
        <v>1004</v>
      </c>
      <c r="E54" s="153">
        <v>2018</v>
      </c>
      <c r="F54" s="153">
        <f t="shared" ref="F54:F81" si="11">E54</f>
        <v>2018</v>
      </c>
      <c r="G54" s="154">
        <v>2018</v>
      </c>
      <c r="H54" s="157" t="s">
        <v>1003</v>
      </c>
      <c r="I54" s="155">
        <v>1.47432976</v>
      </c>
      <c r="J54" s="156" t="s">
        <v>1006</v>
      </c>
      <c r="K54" s="155" t="s">
        <v>1003</v>
      </c>
      <c r="L54" s="155">
        <f>I54</f>
        <v>1.47432976</v>
      </c>
      <c r="M54" s="156" t="s">
        <v>1006</v>
      </c>
      <c r="N54" s="153" t="s">
        <v>1003</v>
      </c>
      <c r="O54" s="153" t="s">
        <v>1003</v>
      </c>
      <c r="P54" s="153" t="s">
        <v>1003</v>
      </c>
      <c r="Q54" s="153" t="s">
        <v>1003</v>
      </c>
      <c r="R54" s="153" t="s">
        <v>1003</v>
      </c>
      <c r="S54" s="153" t="s">
        <v>1003</v>
      </c>
      <c r="T54" s="724">
        <f>I54</f>
        <v>1.47432976</v>
      </c>
      <c r="U54" s="157">
        <f>SUM(O54,X54)</f>
        <v>0</v>
      </c>
      <c r="V54" s="157" t="s">
        <v>1003</v>
      </c>
      <c r="W54" s="157">
        <v>0</v>
      </c>
      <c r="X54" s="157">
        <v>0</v>
      </c>
      <c r="Y54" s="158" t="s">
        <v>1003</v>
      </c>
      <c r="Z54" s="158" t="s">
        <v>1003</v>
      </c>
      <c r="AA54" s="158" t="s">
        <v>1003</v>
      </c>
      <c r="AB54" s="158" t="s">
        <v>1003</v>
      </c>
      <c r="AC54" s="158" t="s">
        <v>1003</v>
      </c>
      <c r="AD54" s="158" t="s">
        <v>1003</v>
      </c>
      <c r="AE54" s="158" t="s">
        <v>1003</v>
      </c>
      <c r="AF54" s="158" t="s">
        <v>1003</v>
      </c>
      <c r="AG54" s="158" t="s">
        <v>1003</v>
      </c>
      <c r="AH54" s="158" t="s">
        <v>1003</v>
      </c>
      <c r="AI54" s="159">
        <f t="shared" ref="AI54:AI59" si="12">SUM(AJ54:AM54)</f>
        <v>1.47432976</v>
      </c>
      <c r="AJ54" s="158">
        <v>0</v>
      </c>
      <c r="AK54" s="158">
        <v>0</v>
      </c>
      <c r="AL54" s="157">
        <f>T54</f>
        <v>1.47432976</v>
      </c>
      <c r="AM54" s="158">
        <v>0</v>
      </c>
      <c r="AN54" s="160">
        <f>SUM(AO54:AR54)</f>
        <v>0</v>
      </c>
      <c r="AO54" s="161">
        <v>0</v>
      </c>
      <c r="AP54" s="161">
        <v>0</v>
      </c>
      <c r="AQ54" s="750">
        <v>0</v>
      </c>
      <c r="AR54" s="162">
        <v>0</v>
      </c>
      <c r="AS54" s="159" t="s">
        <v>1003</v>
      </c>
      <c r="AT54" s="159" t="s">
        <v>1003</v>
      </c>
      <c r="AU54" s="159" t="s">
        <v>1003</v>
      </c>
      <c r="AV54" s="159" t="s">
        <v>1003</v>
      </c>
      <c r="AW54" s="159" t="s">
        <v>1003</v>
      </c>
      <c r="AX54" s="159" t="s">
        <v>1003</v>
      </c>
      <c r="AY54" s="159" t="s">
        <v>1003</v>
      </c>
      <c r="AZ54" s="159" t="s">
        <v>1003</v>
      </c>
      <c r="BA54" s="159" t="s">
        <v>1003</v>
      </c>
      <c r="BB54" s="159" t="s">
        <v>1003</v>
      </c>
      <c r="BC54" s="159" t="s">
        <v>1003</v>
      </c>
      <c r="BD54" s="159" t="s">
        <v>1003</v>
      </c>
      <c r="BE54" s="159" t="s">
        <v>1003</v>
      </c>
      <c r="BF54" s="159" t="s">
        <v>1003</v>
      </c>
      <c r="BG54" s="159" t="s">
        <v>1003</v>
      </c>
      <c r="BH54" s="159" t="s">
        <v>1003</v>
      </c>
      <c r="BI54" s="159" t="s">
        <v>1003</v>
      </c>
      <c r="BJ54" s="159" t="s">
        <v>1003</v>
      </c>
      <c r="BK54" s="159" t="s">
        <v>1003</v>
      </c>
      <c r="BL54" s="159" t="s">
        <v>1003</v>
      </c>
      <c r="BM54" s="160">
        <f>SUM(BN54:BQ54)</f>
        <v>1.47432976</v>
      </c>
      <c r="BN54" s="157">
        <f>SUM(AJ54,AT54,BD54)</f>
        <v>0</v>
      </c>
      <c r="BO54" s="157">
        <f>SUM(AK54,AU54,BE54)</f>
        <v>0</v>
      </c>
      <c r="BP54" s="157">
        <f>SUM(AL54,AV54,BF54)</f>
        <v>1.47432976</v>
      </c>
      <c r="BQ54" s="157">
        <f>SUM(AM54,AW54,BG54)</f>
        <v>0</v>
      </c>
      <c r="BR54" s="160">
        <f>SUM(BS54:BV54)</f>
        <v>0</v>
      </c>
      <c r="BS54" s="157">
        <f>SUM(AO54,AY54,BI54)</f>
        <v>0</v>
      </c>
      <c r="BT54" s="157">
        <f>SUM(AP54,AZ54,BJ54)</f>
        <v>0</v>
      </c>
      <c r="BU54" s="157">
        <f>SUM(AQ54,BA54,BK54)</f>
        <v>0</v>
      </c>
      <c r="BV54" s="157">
        <f>SUM(AR54,BB54,BL54)</f>
        <v>0</v>
      </c>
      <c r="BW54" s="621" t="s">
        <v>1007</v>
      </c>
    </row>
    <row r="55" spans="1:75" s="164" customFormat="1" ht="190.5" hidden="1" customHeight="1" x14ac:dyDescent="0.25">
      <c r="A55" s="150" t="s">
        <v>1175</v>
      </c>
      <c r="B55" s="151" t="s">
        <v>1403</v>
      </c>
      <c r="C55" s="152" t="s">
        <v>1404</v>
      </c>
      <c r="D55" s="152" t="s">
        <v>1004</v>
      </c>
      <c r="E55" s="153">
        <v>2018</v>
      </c>
      <c r="F55" s="153">
        <f t="shared" si="11"/>
        <v>2018</v>
      </c>
      <c r="G55" s="154">
        <v>2018</v>
      </c>
      <c r="H55" s="157" t="s">
        <v>1003</v>
      </c>
      <c r="I55" s="155">
        <v>1.9520610199999999</v>
      </c>
      <c r="J55" s="156" t="s">
        <v>1006</v>
      </c>
      <c r="K55" s="155" t="s">
        <v>1003</v>
      </c>
      <c r="L55" s="155">
        <f t="shared" ref="L55:L59" si="13">I55</f>
        <v>1.9520610199999999</v>
      </c>
      <c r="M55" s="156" t="s">
        <v>1006</v>
      </c>
      <c r="N55" s="153" t="s">
        <v>1003</v>
      </c>
      <c r="O55" s="153" t="s">
        <v>1003</v>
      </c>
      <c r="P55" s="153" t="s">
        <v>1003</v>
      </c>
      <c r="Q55" s="153" t="s">
        <v>1003</v>
      </c>
      <c r="R55" s="153" t="s">
        <v>1003</v>
      </c>
      <c r="S55" s="153" t="s">
        <v>1003</v>
      </c>
      <c r="T55" s="157">
        <f t="shared" ref="T55:T61" si="14">I55</f>
        <v>1.9520610199999999</v>
      </c>
      <c r="U55" s="157">
        <f t="shared" ref="U55:U83" si="15">SUM(O55,X55)</f>
        <v>0</v>
      </c>
      <c r="V55" s="157" t="s">
        <v>1003</v>
      </c>
      <c r="W55" s="157">
        <v>0</v>
      </c>
      <c r="X55" s="157">
        <v>0</v>
      </c>
      <c r="Y55" s="158" t="s">
        <v>1003</v>
      </c>
      <c r="Z55" s="158" t="s">
        <v>1003</v>
      </c>
      <c r="AA55" s="158" t="s">
        <v>1003</v>
      </c>
      <c r="AB55" s="158" t="s">
        <v>1003</v>
      </c>
      <c r="AC55" s="158" t="s">
        <v>1003</v>
      </c>
      <c r="AD55" s="158" t="s">
        <v>1003</v>
      </c>
      <c r="AE55" s="158" t="s">
        <v>1003</v>
      </c>
      <c r="AF55" s="158" t="s">
        <v>1003</v>
      </c>
      <c r="AG55" s="158" t="s">
        <v>1003</v>
      </c>
      <c r="AH55" s="158" t="s">
        <v>1003</v>
      </c>
      <c r="AI55" s="159">
        <f t="shared" si="12"/>
        <v>1.9520610199999999</v>
      </c>
      <c r="AJ55" s="158">
        <v>0</v>
      </c>
      <c r="AK55" s="158">
        <v>0</v>
      </c>
      <c r="AL55" s="157">
        <f t="shared" ref="AL55:AL61" si="16">T55</f>
        <v>1.9520610199999999</v>
      </c>
      <c r="AM55" s="158">
        <v>0</v>
      </c>
      <c r="AN55" s="160">
        <f t="shared" ref="AN55:AN63" si="17">SUM(AO55:AR55)</f>
        <v>0</v>
      </c>
      <c r="AO55" s="161">
        <v>0</v>
      </c>
      <c r="AP55" s="161">
        <v>0</v>
      </c>
      <c r="AQ55" s="750">
        <v>0</v>
      </c>
      <c r="AR55" s="162">
        <v>0</v>
      </c>
      <c r="AS55" s="159" t="s">
        <v>1003</v>
      </c>
      <c r="AT55" s="159" t="s">
        <v>1003</v>
      </c>
      <c r="AU55" s="159" t="s">
        <v>1003</v>
      </c>
      <c r="AV55" s="159" t="s">
        <v>1003</v>
      </c>
      <c r="AW55" s="159" t="s">
        <v>1003</v>
      </c>
      <c r="AX55" s="159" t="s">
        <v>1003</v>
      </c>
      <c r="AY55" s="159" t="s">
        <v>1003</v>
      </c>
      <c r="AZ55" s="159" t="s">
        <v>1003</v>
      </c>
      <c r="BA55" s="159" t="s">
        <v>1003</v>
      </c>
      <c r="BB55" s="159" t="s">
        <v>1003</v>
      </c>
      <c r="BC55" s="159" t="s">
        <v>1003</v>
      </c>
      <c r="BD55" s="159" t="s">
        <v>1003</v>
      </c>
      <c r="BE55" s="159" t="s">
        <v>1003</v>
      </c>
      <c r="BF55" s="159" t="s">
        <v>1003</v>
      </c>
      <c r="BG55" s="159" t="s">
        <v>1003</v>
      </c>
      <c r="BH55" s="159" t="s">
        <v>1003</v>
      </c>
      <c r="BI55" s="159" t="s">
        <v>1003</v>
      </c>
      <c r="BJ55" s="159" t="s">
        <v>1003</v>
      </c>
      <c r="BK55" s="159" t="s">
        <v>1003</v>
      </c>
      <c r="BL55" s="159" t="s">
        <v>1003</v>
      </c>
      <c r="BM55" s="160">
        <f t="shared" ref="BM55:BM83" si="18">SUM(BN55:BQ55)</f>
        <v>1.9520610199999999</v>
      </c>
      <c r="BN55" s="157">
        <f t="shared" ref="BN55:BP83" si="19">SUM(AJ55,AT55,BD55)</f>
        <v>0</v>
      </c>
      <c r="BO55" s="157">
        <f t="shared" si="19"/>
        <v>0</v>
      </c>
      <c r="BP55" s="157">
        <f>SUM(AL55,AV55,BF55)</f>
        <v>1.9520610199999999</v>
      </c>
      <c r="BQ55" s="157">
        <f t="shared" ref="BQ55:BQ83" si="20">SUM(AM55,AW55,BG55)</f>
        <v>0</v>
      </c>
      <c r="BR55" s="160">
        <f t="shared" ref="BR55:BR83" si="21">SUM(BS55:BV55)</f>
        <v>0</v>
      </c>
      <c r="BS55" s="157">
        <f t="shared" ref="BS55:BV83" si="22">SUM(AO55,AY55,BI55)</f>
        <v>0</v>
      </c>
      <c r="BT55" s="157">
        <f t="shared" si="22"/>
        <v>0</v>
      </c>
      <c r="BU55" s="157">
        <f t="shared" si="22"/>
        <v>0</v>
      </c>
      <c r="BV55" s="157">
        <f t="shared" si="22"/>
        <v>0</v>
      </c>
      <c r="BW55" s="621" t="s">
        <v>1007</v>
      </c>
    </row>
    <row r="56" spans="1:75" s="164" customFormat="1" ht="159" hidden="1" customHeight="1" x14ac:dyDescent="0.25">
      <c r="A56" s="150" t="s">
        <v>1175</v>
      </c>
      <c r="B56" s="151" t="s">
        <v>1405</v>
      </c>
      <c r="C56" s="152" t="s">
        <v>1406</v>
      </c>
      <c r="D56" s="152" t="s">
        <v>1004</v>
      </c>
      <c r="E56" s="153">
        <v>2018</v>
      </c>
      <c r="F56" s="153">
        <f t="shared" si="11"/>
        <v>2018</v>
      </c>
      <c r="G56" s="154">
        <v>2018</v>
      </c>
      <c r="H56" s="157" t="s">
        <v>1003</v>
      </c>
      <c r="I56" s="155">
        <v>1.62797638</v>
      </c>
      <c r="J56" s="156" t="s">
        <v>1006</v>
      </c>
      <c r="K56" s="155" t="s">
        <v>1003</v>
      </c>
      <c r="L56" s="155">
        <f t="shared" si="13"/>
        <v>1.62797638</v>
      </c>
      <c r="M56" s="156" t="s">
        <v>1006</v>
      </c>
      <c r="N56" s="153" t="s">
        <v>1003</v>
      </c>
      <c r="O56" s="153" t="s">
        <v>1003</v>
      </c>
      <c r="P56" s="153" t="s">
        <v>1003</v>
      </c>
      <c r="Q56" s="153" t="s">
        <v>1003</v>
      </c>
      <c r="R56" s="153" t="s">
        <v>1003</v>
      </c>
      <c r="S56" s="153" t="s">
        <v>1003</v>
      </c>
      <c r="T56" s="724">
        <f t="shared" si="14"/>
        <v>1.62797638</v>
      </c>
      <c r="U56" s="157">
        <f t="shared" si="15"/>
        <v>0</v>
      </c>
      <c r="V56" s="157" t="s">
        <v>1003</v>
      </c>
      <c r="W56" s="155">
        <v>0</v>
      </c>
      <c r="X56" s="157">
        <v>0</v>
      </c>
      <c r="Y56" s="158" t="s">
        <v>1003</v>
      </c>
      <c r="Z56" s="158" t="s">
        <v>1003</v>
      </c>
      <c r="AA56" s="158" t="s">
        <v>1003</v>
      </c>
      <c r="AB56" s="158" t="s">
        <v>1003</v>
      </c>
      <c r="AC56" s="158" t="s">
        <v>1003</v>
      </c>
      <c r="AD56" s="158" t="s">
        <v>1003</v>
      </c>
      <c r="AE56" s="158" t="s">
        <v>1003</v>
      </c>
      <c r="AF56" s="158" t="s">
        <v>1003</v>
      </c>
      <c r="AG56" s="158" t="s">
        <v>1003</v>
      </c>
      <c r="AH56" s="158" t="s">
        <v>1003</v>
      </c>
      <c r="AI56" s="159">
        <f t="shared" si="12"/>
        <v>1.62797638</v>
      </c>
      <c r="AJ56" s="158">
        <v>0</v>
      </c>
      <c r="AK56" s="158">
        <v>0</v>
      </c>
      <c r="AL56" s="157">
        <f t="shared" si="16"/>
        <v>1.62797638</v>
      </c>
      <c r="AM56" s="158">
        <v>0</v>
      </c>
      <c r="AN56" s="160">
        <f t="shared" si="17"/>
        <v>0.27034743999999999</v>
      </c>
      <c r="AO56" s="161">
        <v>0</v>
      </c>
      <c r="AP56" s="161">
        <v>0</v>
      </c>
      <c r="AQ56" s="751">
        <v>0.27034743999999999</v>
      </c>
      <c r="AR56" s="162">
        <v>0</v>
      </c>
      <c r="AS56" s="159" t="s">
        <v>1003</v>
      </c>
      <c r="AT56" s="159" t="s">
        <v>1003</v>
      </c>
      <c r="AU56" s="159" t="s">
        <v>1003</v>
      </c>
      <c r="AV56" s="159" t="s">
        <v>1003</v>
      </c>
      <c r="AW56" s="159" t="s">
        <v>1003</v>
      </c>
      <c r="AX56" s="159" t="s">
        <v>1003</v>
      </c>
      <c r="AY56" s="159" t="s">
        <v>1003</v>
      </c>
      <c r="AZ56" s="159" t="s">
        <v>1003</v>
      </c>
      <c r="BA56" s="159" t="s">
        <v>1003</v>
      </c>
      <c r="BB56" s="159" t="s">
        <v>1003</v>
      </c>
      <c r="BC56" s="159" t="s">
        <v>1003</v>
      </c>
      <c r="BD56" s="159" t="s">
        <v>1003</v>
      </c>
      <c r="BE56" s="159" t="s">
        <v>1003</v>
      </c>
      <c r="BF56" s="159" t="s">
        <v>1003</v>
      </c>
      <c r="BG56" s="159" t="s">
        <v>1003</v>
      </c>
      <c r="BH56" s="159" t="s">
        <v>1003</v>
      </c>
      <c r="BI56" s="159" t="s">
        <v>1003</v>
      </c>
      <c r="BJ56" s="159" t="s">
        <v>1003</v>
      </c>
      <c r="BK56" s="159" t="s">
        <v>1003</v>
      </c>
      <c r="BL56" s="159" t="s">
        <v>1003</v>
      </c>
      <c r="BM56" s="160">
        <f t="shared" si="18"/>
        <v>1.62797638</v>
      </c>
      <c r="BN56" s="157">
        <f t="shared" si="19"/>
        <v>0</v>
      </c>
      <c r="BO56" s="157">
        <f t="shared" si="19"/>
        <v>0</v>
      </c>
      <c r="BP56" s="157">
        <f t="shared" si="19"/>
        <v>1.62797638</v>
      </c>
      <c r="BQ56" s="157">
        <f t="shared" si="20"/>
        <v>0</v>
      </c>
      <c r="BR56" s="160">
        <f t="shared" si="21"/>
        <v>0.27034743999999999</v>
      </c>
      <c r="BS56" s="157">
        <f t="shared" si="22"/>
        <v>0</v>
      </c>
      <c r="BT56" s="157">
        <f t="shared" si="22"/>
        <v>0</v>
      </c>
      <c r="BU56" s="157">
        <f t="shared" si="22"/>
        <v>0.27034743999999999</v>
      </c>
      <c r="BV56" s="157">
        <f t="shared" si="22"/>
        <v>0</v>
      </c>
      <c r="BW56" s="621" t="s">
        <v>1007</v>
      </c>
    </row>
    <row r="57" spans="1:75" ht="99" hidden="1" customHeight="1" x14ac:dyDescent="0.25">
      <c r="A57" s="129" t="s">
        <v>1175</v>
      </c>
      <c r="B57" s="130" t="s">
        <v>1407</v>
      </c>
      <c r="C57" s="152" t="s">
        <v>1408</v>
      </c>
      <c r="D57" s="161" t="s">
        <v>1004</v>
      </c>
      <c r="E57" s="162">
        <v>2018</v>
      </c>
      <c r="F57" s="162">
        <f t="shared" si="11"/>
        <v>2018</v>
      </c>
      <c r="G57" s="154">
        <v>2018</v>
      </c>
      <c r="H57" s="157" t="s">
        <v>1003</v>
      </c>
      <c r="I57" s="155">
        <v>4.1032977800000001</v>
      </c>
      <c r="J57" s="156" t="s">
        <v>1006</v>
      </c>
      <c r="K57" s="155" t="s">
        <v>1003</v>
      </c>
      <c r="L57" s="155">
        <f t="shared" si="13"/>
        <v>4.1032977800000001</v>
      </c>
      <c r="M57" s="156" t="s">
        <v>1006</v>
      </c>
      <c r="N57" s="153" t="s">
        <v>1003</v>
      </c>
      <c r="O57" s="153" t="s">
        <v>1003</v>
      </c>
      <c r="P57" s="153" t="s">
        <v>1003</v>
      </c>
      <c r="Q57" s="153" t="s">
        <v>1003</v>
      </c>
      <c r="R57" s="153" t="s">
        <v>1003</v>
      </c>
      <c r="S57" s="153" t="s">
        <v>1003</v>
      </c>
      <c r="T57" s="157">
        <f t="shared" si="14"/>
        <v>4.1032977800000001</v>
      </c>
      <c r="U57" s="157">
        <f t="shared" si="15"/>
        <v>0</v>
      </c>
      <c r="V57" s="157" t="s">
        <v>1003</v>
      </c>
      <c r="W57" s="155">
        <v>0</v>
      </c>
      <c r="X57" s="157">
        <v>0</v>
      </c>
      <c r="Y57" s="158" t="s">
        <v>1003</v>
      </c>
      <c r="Z57" s="158" t="s">
        <v>1003</v>
      </c>
      <c r="AA57" s="158" t="s">
        <v>1003</v>
      </c>
      <c r="AB57" s="158" t="s">
        <v>1003</v>
      </c>
      <c r="AC57" s="158" t="s">
        <v>1003</v>
      </c>
      <c r="AD57" s="158" t="s">
        <v>1003</v>
      </c>
      <c r="AE57" s="158" t="s">
        <v>1003</v>
      </c>
      <c r="AF57" s="158" t="s">
        <v>1003</v>
      </c>
      <c r="AG57" s="158" t="s">
        <v>1003</v>
      </c>
      <c r="AH57" s="158" t="s">
        <v>1003</v>
      </c>
      <c r="AI57" s="159">
        <f t="shared" si="12"/>
        <v>4.1032977800000001</v>
      </c>
      <c r="AJ57" s="165">
        <v>0</v>
      </c>
      <c r="AK57" s="165">
        <v>0</v>
      </c>
      <c r="AL57" s="157">
        <f t="shared" si="16"/>
        <v>4.1032977800000001</v>
      </c>
      <c r="AM57" s="158">
        <v>0</v>
      </c>
      <c r="AN57" s="160">
        <f t="shared" si="17"/>
        <v>3.7496476599999999</v>
      </c>
      <c r="AO57" s="161">
        <v>0</v>
      </c>
      <c r="AP57" s="161">
        <v>0</v>
      </c>
      <c r="AQ57" s="751">
        <v>3.7496476599999999</v>
      </c>
      <c r="AR57" s="162">
        <v>0</v>
      </c>
      <c r="AS57" s="159" t="s">
        <v>1003</v>
      </c>
      <c r="AT57" s="159" t="s">
        <v>1003</v>
      </c>
      <c r="AU57" s="159" t="s">
        <v>1003</v>
      </c>
      <c r="AV57" s="159" t="s">
        <v>1003</v>
      </c>
      <c r="AW57" s="159" t="s">
        <v>1003</v>
      </c>
      <c r="AX57" s="159" t="s">
        <v>1003</v>
      </c>
      <c r="AY57" s="159" t="s">
        <v>1003</v>
      </c>
      <c r="AZ57" s="159" t="s">
        <v>1003</v>
      </c>
      <c r="BA57" s="159" t="s">
        <v>1003</v>
      </c>
      <c r="BB57" s="159" t="s">
        <v>1003</v>
      </c>
      <c r="BC57" s="159" t="s">
        <v>1003</v>
      </c>
      <c r="BD57" s="159" t="s">
        <v>1003</v>
      </c>
      <c r="BE57" s="159" t="s">
        <v>1003</v>
      </c>
      <c r="BF57" s="159" t="s">
        <v>1003</v>
      </c>
      <c r="BG57" s="159" t="s">
        <v>1003</v>
      </c>
      <c r="BH57" s="159" t="s">
        <v>1003</v>
      </c>
      <c r="BI57" s="159" t="s">
        <v>1003</v>
      </c>
      <c r="BJ57" s="159" t="s">
        <v>1003</v>
      </c>
      <c r="BK57" s="159" t="s">
        <v>1003</v>
      </c>
      <c r="BL57" s="159" t="s">
        <v>1003</v>
      </c>
      <c r="BM57" s="160">
        <f t="shared" si="18"/>
        <v>4.1032977800000001</v>
      </c>
      <c r="BN57" s="157">
        <f t="shared" si="19"/>
        <v>0</v>
      </c>
      <c r="BO57" s="157">
        <f t="shared" si="19"/>
        <v>0</v>
      </c>
      <c r="BP57" s="157">
        <f t="shared" si="19"/>
        <v>4.1032977800000001</v>
      </c>
      <c r="BQ57" s="157">
        <f t="shared" si="20"/>
        <v>0</v>
      </c>
      <c r="BR57" s="160">
        <f t="shared" si="21"/>
        <v>3.7496476599999999</v>
      </c>
      <c r="BS57" s="157">
        <f t="shared" si="22"/>
        <v>0</v>
      </c>
      <c r="BT57" s="157">
        <f t="shared" si="22"/>
        <v>0</v>
      </c>
      <c r="BU57" s="157">
        <f t="shared" si="22"/>
        <v>3.7496476599999999</v>
      </c>
      <c r="BV57" s="157">
        <f t="shared" si="22"/>
        <v>0</v>
      </c>
      <c r="BW57" s="621" t="s">
        <v>1007</v>
      </c>
    </row>
    <row r="58" spans="1:75" s="167" customFormat="1" ht="111" hidden="1" customHeight="1" x14ac:dyDescent="0.25">
      <c r="A58" s="141" t="s">
        <v>1175</v>
      </c>
      <c r="B58" s="142" t="s">
        <v>1409</v>
      </c>
      <c r="C58" s="152" t="s">
        <v>1410</v>
      </c>
      <c r="D58" s="161" t="s">
        <v>1004</v>
      </c>
      <c r="E58" s="162">
        <v>2018</v>
      </c>
      <c r="F58" s="162">
        <f t="shared" si="11"/>
        <v>2018</v>
      </c>
      <c r="G58" s="154">
        <v>2018</v>
      </c>
      <c r="H58" s="157" t="s">
        <v>1003</v>
      </c>
      <c r="I58" s="155">
        <v>0</v>
      </c>
      <c r="J58" s="156" t="s">
        <v>1003</v>
      </c>
      <c r="K58" s="155" t="s">
        <v>1003</v>
      </c>
      <c r="L58" s="155">
        <f t="shared" si="13"/>
        <v>0</v>
      </c>
      <c r="M58" s="156" t="s">
        <v>1003</v>
      </c>
      <c r="N58" s="153" t="s">
        <v>1003</v>
      </c>
      <c r="O58" s="153" t="s">
        <v>1003</v>
      </c>
      <c r="P58" s="153" t="s">
        <v>1003</v>
      </c>
      <c r="Q58" s="153" t="s">
        <v>1003</v>
      </c>
      <c r="R58" s="153" t="s">
        <v>1003</v>
      </c>
      <c r="S58" s="153" t="s">
        <v>1003</v>
      </c>
      <c r="T58" s="724">
        <f t="shared" si="14"/>
        <v>0</v>
      </c>
      <c r="U58" s="157">
        <f t="shared" si="15"/>
        <v>0</v>
      </c>
      <c r="V58" s="157" t="s">
        <v>1003</v>
      </c>
      <c r="W58" s="155">
        <v>0</v>
      </c>
      <c r="X58" s="157">
        <f>L58</f>
        <v>0</v>
      </c>
      <c r="Y58" s="158" t="s">
        <v>1003</v>
      </c>
      <c r="Z58" s="158" t="s">
        <v>1003</v>
      </c>
      <c r="AA58" s="158" t="s">
        <v>1003</v>
      </c>
      <c r="AB58" s="158" t="s">
        <v>1003</v>
      </c>
      <c r="AC58" s="158" t="s">
        <v>1003</v>
      </c>
      <c r="AD58" s="158" t="s">
        <v>1003</v>
      </c>
      <c r="AE58" s="158" t="s">
        <v>1003</v>
      </c>
      <c r="AF58" s="158" t="s">
        <v>1003</v>
      </c>
      <c r="AG58" s="158" t="s">
        <v>1003</v>
      </c>
      <c r="AH58" s="158" t="s">
        <v>1003</v>
      </c>
      <c r="AI58" s="159">
        <f t="shared" si="12"/>
        <v>0</v>
      </c>
      <c r="AJ58" s="165">
        <v>0</v>
      </c>
      <c r="AK58" s="165">
        <v>0</v>
      </c>
      <c r="AL58" s="157">
        <f t="shared" si="16"/>
        <v>0</v>
      </c>
      <c r="AM58" s="158">
        <v>0</v>
      </c>
      <c r="AN58" s="160">
        <f t="shared" si="17"/>
        <v>0</v>
      </c>
      <c r="AO58" s="161">
        <v>0</v>
      </c>
      <c r="AP58" s="161">
        <v>0</v>
      </c>
      <c r="AQ58" s="750">
        <v>0</v>
      </c>
      <c r="AR58" s="162">
        <v>0</v>
      </c>
      <c r="AS58" s="159" t="s">
        <v>1003</v>
      </c>
      <c r="AT58" s="159" t="s">
        <v>1003</v>
      </c>
      <c r="AU58" s="159" t="s">
        <v>1003</v>
      </c>
      <c r="AV58" s="159" t="s">
        <v>1003</v>
      </c>
      <c r="AW58" s="159" t="s">
        <v>1003</v>
      </c>
      <c r="AX58" s="159" t="s">
        <v>1003</v>
      </c>
      <c r="AY58" s="159" t="s">
        <v>1003</v>
      </c>
      <c r="AZ58" s="159" t="s">
        <v>1003</v>
      </c>
      <c r="BA58" s="159" t="s">
        <v>1003</v>
      </c>
      <c r="BB58" s="159" t="s">
        <v>1003</v>
      </c>
      <c r="BC58" s="159" t="s">
        <v>1003</v>
      </c>
      <c r="BD58" s="159" t="s">
        <v>1003</v>
      </c>
      <c r="BE58" s="159" t="s">
        <v>1003</v>
      </c>
      <c r="BF58" s="159" t="s">
        <v>1003</v>
      </c>
      <c r="BG58" s="159" t="s">
        <v>1003</v>
      </c>
      <c r="BH58" s="159" t="s">
        <v>1003</v>
      </c>
      <c r="BI58" s="159" t="s">
        <v>1003</v>
      </c>
      <c r="BJ58" s="159" t="s">
        <v>1003</v>
      </c>
      <c r="BK58" s="159" t="s">
        <v>1003</v>
      </c>
      <c r="BL58" s="159" t="s">
        <v>1003</v>
      </c>
      <c r="BM58" s="160">
        <f t="shared" si="18"/>
        <v>0</v>
      </c>
      <c r="BN58" s="157">
        <f t="shared" si="19"/>
        <v>0</v>
      </c>
      <c r="BO58" s="157">
        <f t="shared" si="19"/>
        <v>0</v>
      </c>
      <c r="BP58" s="157">
        <f t="shared" si="19"/>
        <v>0</v>
      </c>
      <c r="BQ58" s="157">
        <f t="shared" si="20"/>
        <v>0</v>
      </c>
      <c r="BR58" s="160">
        <f t="shared" si="21"/>
        <v>0</v>
      </c>
      <c r="BS58" s="157">
        <f t="shared" si="22"/>
        <v>0</v>
      </c>
      <c r="BT58" s="157">
        <f t="shared" si="22"/>
        <v>0</v>
      </c>
      <c r="BU58" s="157">
        <f t="shared" si="22"/>
        <v>0</v>
      </c>
      <c r="BV58" s="157">
        <f t="shared" si="22"/>
        <v>0</v>
      </c>
      <c r="BW58" s="619" t="s">
        <v>1009</v>
      </c>
    </row>
    <row r="59" spans="1:75" s="164" customFormat="1" ht="220.5" hidden="1" x14ac:dyDescent="0.25">
      <c r="A59" s="150" t="s">
        <v>1175</v>
      </c>
      <c r="B59" s="151" t="s">
        <v>1411</v>
      </c>
      <c r="C59" s="152" t="s">
        <v>1412</v>
      </c>
      <c r="D59" s="152" t="s">
        <v>1004</v>
      </c>
      <c r="E59" s="153">
        <v>2018</v>
      </c>
      <c r="F59" s="153">
        <f t="shared" si="11"/>
        <v>2018</v>
      </c>
      <c r="G59" s="154">
        <v>2018</v>
      </c>
      <c r="H59" s="157" t="s">
        <v>1003</v>
      </c>
      <c r="I59" s="155">
        <v>1.2544674</v>
      </c>
      <c r="J59" s="156" t="s">
        <v>1006</v>
      </c>
      <c r="K59" s="155" t="s">
        <v>1003</v>
      </c>
      <c r="L59" s="155">
        <f t="shared" si="13"/>
        <v>1.2544674</v>
      </c>
      <c r="M59" s="156" t="s">
        <v>1006</v>
      </c>
      <c r="N59" s="153" t="s">
        <v>1003</v>
      </c>
      <c r="O59" s="153" t="s">
        <v>1003</v>
      </c>
      <c r="P59" s="153" t="s">
        <v>1003</v>
      </c>
      <c r="Q59" s="153" t="s">
        <v>1003</v>
      </c>
      <c r="R59" s="153" t="s">
        <v>1003</v>
      </c>
      <c r="S59" s="153" t="s">
        <v>1003</v>
      </c>
      <c r="T59" s="157">
        <f t="shared" si="14"/>
        <v>1.2544674</v>
      </c>
      <c r="U59" s="157">
        <f t="shared" si="15"/>
        <v>0</v>
      </c>
      <c r="V59" s="157" t="s">
        <v>1003</v>
      </c>
      <c r="W59" s="155">
        <v>0</v>
      </c>
      <c r="X59" s="157">
        <v>0</v>
      </c>
      <c r="Y59" s="158" t="s">
        <v>1003</v>
      </c>
      <c r="Z59" s="158" t="s">
        <v>1003</v>
      </c>
      <c r="AA59" s="158" t="s">
        <v>1003</v>
      </c>
      <c r="AB59" s="158" t="s">
        <v>1003</v>
      </c>
      <c r="AC59" s="158" t="s">
        <v>1003</v>
      </c>
      <c r="AD59" s="158" t="s">
        <v>1003</v>
      </c>
      <c r="AE59" s="158" t="s">
        <v>1003</v>
      </c>
      <c r="AF59" s="158" t="s">
        <v>1003</v>
      </c>
      <c r="AG59" s="158" t="s">
        <v>1003</v>
      </c>
      <c r="AH59" s="158" t="s">
        <v>1003</v>
      </c>
      <c r="AI59" s="159">
        <f t="shared" si="12"/>
        <v>1.2544674</v>
      </c>
      <c r="AJ59" s="158">
        <v>0</v>
      </c>
      <c r="AK59" s="158">
        <v>0</v>
      </c>
      <c r="AL59" s="157">
        <f t="shared" si="16"/>
        <v>1.2544674</v>
      </c>
      <c r="AM59" s="158">
        <v>0</v>
      </c>
      <c r="AN59" s="160">
        <f t="shared" si="17"/>
        <v>0</v>
      </c>
      <c r="AO59" s="161">
        <v>0</v>
      </c>
      <c r="AP59" s="161">
        <v>0</v>
      </c>
      <c r="AQ59" s="750">
        <v>0</v>
      </c>
      <c r="AR59" s="162">
        <v>0</v>
      </c>
      <c r="AS59" s="159" t="s">
        <v>1003</v>
      </c>
      <c r="AT59" s="159" t="s">
        <v>1003</v>
      </c>
      <c r="AU59" s="159" t="s">
        <v>1003</v>
      </c>
      <c r="AV59" s="159" t="s">
        <v>1003</v>
      </c>
      <c r="AW59" s="159" t="s">
        <v>1003</v>
      </c>
      <c r="AX59" s="159" t="s">
        <v>1003</v>
      </c>
      <c r="AY59" s="159" t="s">
        <v>1003</v>
      </c>
      <c r="AZ59" s="159" t="s">
        <v>1003</v>
      </c>
      <c r="BA59" s="159" t="s">
        <v>1003</v>
      </c>
      <c r="BB59" s="159" t="s">
        <v>1003</v>
      </c>
      <c r="BC59" s="159" t="s">
        <v>1003</v>
      </c>
      <c r="BD59" s="159" t="s">
        <v>1003</v>
      </c>
      <c r="BE59" s="159" t="s">
        <v>1003</v>
      </c>
      <c r="BF59" s="159" t="s">
        <v>1003</v>
      </c>
      <c r="BG59" s="159" t="s">
        <v>1003</v>
      </c>
      <c r="BH59" s="159" t="s">
        <v>1003</v>
      </c>
      <c r="BI59" s="159" t="s">
        <v>1003</v>
      </c>
      <c r="BJ59" s="159" t="s">
        <v>1003</v>
      </c>
      <c r="BK59" s="159" t="s">
        <v>1003</v>
      </c>
      <c r="BL59" s="159" t="s">
        <v>1003</v>
      </c>
      <c r="BM59" s="160">
        <f t="shared" si="18"/>
        <v>1.2544674</v>
      </c>
      <c r="BN59" s="157">
        <f t="shared" si="19"/>
        <v>0</v>
      </c>
      <c r="BO59" s="157">
        <f t="shared" si="19"/>
        <v>0</v>
      </c>
      <c r="BP59" s="157">
        <f t="shared" si="19"/>
        <v>1.2544674</v>
      </c>
      <c r="BQ59" s="157">
        <f t="shared" si="20"/>
        <v>0</v>
      </c>
      <c r="BR59" s="160">
        <f t="shared" si="21"/>
        <v>0</v>
      </c>
      <c r="BS59" s="157">
        <f t="shared" si="22"/>
        <v>0</v>
      </c>
      <c r="BT59" s="157">
        <f t="shared" si="22"/>
        <v>0</v>
      </c>
      <c r="BU59" s="157">
        <f t="shared" si="22"/>
        <v>0</v>
      </c>
      <c r="BV59" s="157">
        <f t="shared" si="22"/>
        <v>0</v>
      </c>
      <c r="BW59" s="621" t="s">
        <v>1007</v>
      </c>
    </row>
    <row r="60" spans="1:75" s="769" customFormat="1" ht="94.5" hidden="1" customHeight="1" x14ac:dyDescent="0.25">
      <c r="A60" s="752" t="s">
        <v>1175</v>
      </c>
      <c r="B60" s="753" t="s">
        <v>1413</v>
      </c>
      <c r="C60" s="754" t="s">
        <v>1414</v>
      </c>
      <c r="D60" s="755"/>
      <c r="E60" s="756">
        <v>2018</v>
      </c>
      <c r="F60" s="756">
        <f t="shared" si="11"/>
        <v>2018</v>
      </c>
      <c r="G60" s="757">
        <v>2018</v>
      </c>
      <c r="H60" s="758" t="s">
        <v>1003</v>
      </c>
      <c r="I60" s="759">
        <v>0</v>
      </c>
      <c r="J60" s="760" t="s">
        <v>1003</v>
      </c>
      <c r="K60" s="759" t="s">
        <v>1003</v>
      </c>
      <c r="L60" s="759" t="s">
        <v>1003</v>
      </c>
      <c r="M60" s="760" t="s">
        <v>1003</v>
      </c>
      <c r="N60" s="761" t="s">
        <v>1003</v>
      </c>
      <c r="O60" s="761" t="s">
        <v>1003</v>
      </c>
      <c r="P60" s="761" t="s">
        <v>1003</v>
      </c>
      <c r="Q60" s="761" t="s">
        <v>1003</v>
      </c>
      <c r="R60" s="761" t="s">
        <v>1003</v>
      </c>
      <c r="S60" s="761" t="s">
        <v>1003</v>
      </c>
      <c r="T60" s="758">
        <f t="shared" si="14"/>
        <v>0</v>
      </c>
      <c r="U60" s="758">
        <f t="shared" si="15"/>
        <v>0</v>
      </c>
      <c r="V60" s="758" t="s">
        <v>1003</v>
      </c>
      <c r="W60" s="759">
        <v>0</v>
      </c>
      <c r="X60" s="758" t="str">
        <f>L60</f>
        <v>нд</v>
      </c>
      <c r="Y60" s="762" t="s">
        <v>1003</v>
      </c>
      <c r="Z60" s="762" t="s">
        <v>1003</v>
      </c>
      <c r="AA60" s="762" t="s">
        <v>1003</v>
      </c>
      <c r="AB60" s="762" t="s">
        <v>1003</v>
      </c>
      <c r="AC60" s="762" t="s">
        <v>1003</v>
      </c>
      <c r="AD60" s="762" t="s">
        <v>1003</v>
      </c>
      <c r="AE60" s="762" t="s">
        <v>1003</v>
      </c>
      <c r="AF60" s="762" t="s">
        <v>1003</v>
      </c>
      <c r="AG60" s="762" t="s">
        <v>1003</v>
      </c>
      <c r="AH60" s="762" t="s">
        <v>1003</v>
      </c>
      <c r="AI60" s="763">
        <f>SUM(AJ60:AL60)</f>
        <v>0</v>
      </c>
      <c r="AJ60" s="762">
        <v>0</v>
      </c>
      <c r="AK60" s="762">
        <v>0</v>
      </c>
      <c r="AL60" s="764">
        <f t="shared" si="16"/>
        <v>0</v>
      </c>
      <c r="AM60" s="762">
        <v>0</v>
      </c>
      <c r="AN60" s="765">
        <f t="shared" si="17"/>
        <v>0</v>
      </c>
      <c r="AO60" s="755">
        <v>0</v>
      </c>
      <c r="AP60" s="755">
        <v>0</v>
      </c>
      <c r="AQ60" s="766">
        <v>0</v>
      </c>
      <c r="AR60" s="756">
        <v>0</v>
      </c>
      <c r="AS60" s="767" t="s">
        <v>1003</v>
      </c>
      <c r="AT60" s="767" t="s">
        <v>1003</v>
      </c>
      <c r="AU60" s="767" t="s">
        <v>1003</v>
      </c>
      <c r="AV60" s="767" t="s">
        <v>1003</v>
      </c>
      <c r="AW60" s="767" t="s">
        <v>1003</v>
      </c>
      <c r="AX60" s="767" t="s">
        <v>1003</v>
      </c>
      <c r="AY60" s="767" t="s">
        <v>1003</v>
      </c>
      <c r="AZ60" s="767" t="s">
        <v>1003</v>
      </c>
      <c r="BA60" s="767" t="s">
        <v>1003</v>
      </c>
      <c r="BB60" s="767" t="s">
        <v>1003</v>
      </c>
      <c r="BC60" s="767" t="s">
        <v>1003</v>
      </c>
      <c r="BD60" s="767" t="s">
        <v>1003</v>
      </c>
      <c r="BE60" s="767" t="s">
        <v>1003</v>
      </c>
      <c r="BF60" s="767" t="s">
        <v>1003</v>
      </c>
      <c r="BG60" s="767" t="s">
        <v>1003</v>
      </c>
      <c r="BH60" s="767" t="s">
        <v>1003</v>
      </c>
      <c r="BI60" s="767" t="s">
        <v>1003</v>
      </c>
      <c r="BJ60" s="767" t="s">
        <v>1003</v>
      </c>
      <c r="BK60" s="767" t="s">
        <v>1003</v>
      </c>
      <c r="BL60" s="767" t="s">
        <v>1003</v>
      </c>
      <c r="BM60" s="765">
        <f t="shared" si="18"/>
        <v>0</v>
      </c>
      <c r="BN60" s="758">
        <f t="shared" si="19"/>
        <v>0</v>
      </c>
      <c r="BO60" s="758">
        <f t="shared" si="19"/>
        <v>0</v>
      </c>
      <c r="BP60" s="758">
        <f t="shared" si="19"/>
        <v>0</v>
      </c>
      <c r="BQ60" s="758">
        <f t="shared" si="20"/>
        <v>0</v>
      </c>
      <c r="BR60" s="765">
        <f t="shared" si="21"/>
        <v>0</v>
      </c>
      <c r="BS60" s="758">
        <f t="shared" si="22"/>
        <v>0</v>
      </c>
      <c r="BT60" s="758">
        <f t="shared" si="22"/>
        <v>0</v>
      </c>
      <c r="BU60" s="758">
        <f t="shared" si="22"/>
        <v>0</v>
      </c>
      <c r="BV60" s="758">
        <f t="shared" si="22"/>
        <v>0</v>
      </c>
      <c r="BW60" s="768" t="s">
        <v>1011</v>
      </c>
    </row>
    <row r="61" spans="1:75" s="167" customFormat="1" ht="201" hidden="1" customHeight="1" x14ac:dyDescent="0.25">
      <c r="A61" s="141" t="s">
        <v>1012</v>
      </c>
      <c r="B61" s="142" t="s">
        <v>1415</v>
      </c>
      <c r="C61" s="161" t="s">
        <v>1529</v>
      </c>
      <c r="D61" s="152" t="s">
        <v>1004</v>
      </c>
      <c r="E61" s="162">
        <v>2018</v>
      </c>
      <c r="F61" s="162" t="s">
        <v>1003</v>
      </c>
      <c r="G61" s="154">
        <v>2018</v>
      </c>
      <c r="H61" s="157" t="s">
        <v>1003</v>
      </c>
      <c r="I61" s="157">
        <v>3.7289179799999999</v>
      </c>
      <c r="J61" s="156" t="s">
        <v>1006</v>
      </c>
      <c r="K61" s="155" t="s">
        <v>1003</v>
      </c>
      <c r="L61" s="155">
        <f>I61</f>
        <v>3.7289179799999999</v>
      </c>
      <c r="M61" s="156" t="s">
        <v>1006</v>
      </c>
      <c r="N61" s="161">
        <v>0</v>
      </c>
      <c r="O61" s="161" t="s">
        <v>1003</v>
      </c>
      <c r="P61" s="161" t="s">
        <v>1003</v>
      </c>
      <c r="Q61" s="161" t="s">
        <v>1003</v>
      </c>
      <c r="R61" s="161" t="s">
        <v>1003</v>
      </c>
      <c r="S61" s="161" t="s">
        <v>1003</v>
      </c>
      <c r="T61" s="724">
        <f t="shared" si="14"/>
        <v>3.7289179799999999</v>
      </c>
      <c r="U61" s="157">
        <f t="shared" si="15"/>
        <v>0</v>
      </c>
      <c r="V61" s="157" t="s">
        <v>1003</v>
      </c>
      <c r="W61" s="155">
        <v>0</v>
      </c>
      <c r="X61" s="157">
        <v>0</v>
      </c>
      <c r="Y61" s="623" t="s">
        <v>1003</v>
      </c>
      <c r="Z61" s="623" t="s">
        <v>1003</v>
      </c>
      <c r="AA61" s="623" t="s">
        <v>1003</v>
      </c>
      <c r="AB61" s="623" t="s">
        <v>1003</v>
      </c>
      <c r="AC61" s="623" t="s">
        <v>1003</v>
      </c>
      <c r="AD61" s="623" t="s">
        <v>1003</v>
      </c>
      <c r="AE61" s="623" t="s">
        <v>1003</v>
      </c>
      <c r="AF61" s="623" t="s">
        <v>1003</v>
      </c>
      <c r="AG61" s="623" t="s">
        <v>1003</v>
      </c>
      <c r="AH61" s="623" t="s">
        <v>1003</v>
      </c>
      <c r="AI61" s="163">
        <f>SUM(AJ61:AL61)</f>
        <v>3.7289179799999999</v>
      </c>
      <c r="AJ61" s="158">
        <v>0</v>
      </c>
      <c r="AK61" s="158">
        <v>0</v>
      </c>
      <c r="AL61" s="157">
        <f t="shared" si="16"/>
        <v>3.7289179799999999</v>
      </c>
      <c r="AM61" s="158">
        <v>0</v>
      </c>
      <c r="AN61" s="160">
        <f t="shared" si="17"/>
        <v>3.5070364200000004</v>
      </c>
      <c r="AO61" s="161">
        <v>0</v>
      </c>
      <c r="AP61" s="161">
        <v>0</v>
      </c>
      <c r="AQ61" s="751">
        <f>3.37058397+0.13645245</f>
        <v>3.5070364200000004</v>
      </c>
      <c r="AR61" s="162">
        <v>0</v>
      </c>
      <c r="AS61" s="159" t="s">
        <v>1003</v>
      </c>
      <c r="AT61" s="159" t="s">
        <v>1003</v>
      </c>
      <c r="AU61" s="159" t="s">
        <v>1003</v>
      </c>
      <c r="AV61" s="159" t="s">
        <v>1003</v>
      </c>
      <c r="AW61" s="159" t="s">
        <v>1003</v>
      </c>
      <c r="AX61" s="159" t="s">
        <v>1003</v>
      </c>
      <c r="AY61" s="159" t="s">
        <v>1003</v>
      </c>
      <c r="AZ61" s="159" t="s">
        <v>1003</v>
      </c>
      <c r="BA61" s="159" t="s">
        <v>1003</v>
      </c>
      <c r="BB61" s="159" t="s">
        <v>1003</v>
      </c>
      <c r="BC61" s="159" t="s">
        <v>1003</v>
      </c>
      <c r="BD61" s="159" t="s">
        <v>1003</v>
      </c>
      <c r="BE61" s="159" t="s">
        <v>1003</v>
      </c>
      <c r="BF61" s="159" t="s">
        <v>1003</v>
      </c>
      <c r="BG61" s="159" t="s">
        <v>1003</v>
      </c>
      <c r="BH61" s="159" t="s">
        <v>1003</v>
      </c>
      <c r="BI61" s="159" t="s">
        <v>1003</v>
      </c>
      <c r="BJ61" s="159" t="s">
        <v>1003</v>
      </c>
      <c r="BK61" s="159" t="s">
        <v>1003</v>
      </c>
      <c r="BL61" s="159" t="s">
        <v>1003</v>
      </c>
      <c r="BM61" s="160">
        <f>SUM(BN61:BQ61)</f>
        <v>3.7289179799999999</v>
      </c>
      <c r="BN61" s="157">
        <f>SUM(AJ61,AT61,BD61)</f>
        <v>0</v>
      </c>
      <c r="BO61" s="157">
        <f>SUM(AK61,AU61,BE61)</f>
        <v>0</v>
      </c>
      <c r="BP61" s="157">
        <f>SUM(AL61,AV61,BF61)</f>
        <v>3.7289179799999999</v>
      </c>
      <c r="BQ61" s="157">
        <f t="shared" si="20"/>
        <v>0</v>
      </c>
      <c r="BR61" s="160">
        <f t="shared" si="21"/>
        <v>3.5070364200000004</v>
      </c>
      <c r="BS61" s="157">
        <f t="shared" si="22"/>
        <v>0</v>
      </c>
      <c r="BT61" s="157">
        <f t="shared" si="22"/>
        <v>0</v>
      </c>
      <c r="BU61" s="157">
        <f t="shared" si="22"/>
        <v>3.5070364200000004</v>
      </c>
      <c r="BV61" s="157">
        <f t="shared" si="22"/>
        <v>0</v>
      </c>
      <c r="BW61" s="615" t="s">
        <v>1013</v>
      </c>
    </row>
    <row r="62" spans="1:75" s="786" customFormat="1" ht="162" customHeight="1" x14ac:dyDescent="0.25">
      <c r="A62" s="770" t="s">
        <v>1012</v>
      </c>
      <c r="B62" s="771" t="s">
        <v>1494</v>
      </c>
      <c r="C62" s="772" t="s">
        <v>1495</v>
      </c>
      <c r="D62" s="772" t="s">
        <v>1004</v>
      </c>
      <c r="E62" s="773">
        <v>2019</v>
      </c>
      <c r="F62" s="773">
        <f t="shared" si="11"/>
        <v>2019</v>
      </c>
      <c r="G62" s="774" t="s">
        <v>1014</v>
      </c>
      <c r="H62" s="775" t="s">
        <v>1003</v>
      </c>
      <c r="I62" s="776">
        <v>0.70700000000000007</v>
      </c>
      <c r="J62" s="774" t="s">
        <v>1008</v>
      </c>
      <c r="K62" s="777" t="s">
        <v>1003</v>
      </c>
      <c r="L62" s="777">
        <v>0.98014559999999995</v>
      </c>
      <c r="M62" s="774" t="s">
        <v>1530</v>
      </c>
      <c r="N62" s="773" t="s">
        <v>1003</v>
      </c>
      <c r="O62" s="773" t="s">
        <v>1003</v>
      </c>
      <c r="P62" s="773" t="s">
        <v>1003</v>
      </c>
      <c r="Q62" s="773" t="s">
        <v>1003</v>
      </c>
      <c r="R62" s="773" t="s">
        <v>1003</v>
      </c>
      <c r="S62" s="773" t="s">
        <v>1003</v>
      </c>
      <c r="T62" s="775">
        <f>I62</f>
        <v>0.70700000000000007</v>
      </c>
      <c r="U62" s="775">
        <f t="shared" si="15"/>
        <v>0.98014559999999995</v>
      </c>
      <c r="V62" s="775" t="s">
        <v>1003</v>
      </c>
      <c r="W62" s="777">
        <f>T62</f>
        <v>0.70700000000000007</v>
      </c>
      <c r="X62" s="777">
        <f>L62</f>
        <v>0.98014559999999995</v>
      </c>
      <c r="Y62" s="778" t="s">
        <v>1003</v>
      </c>
      <c r="Z62" s="778" t="s">
        <v>1003</v>
      </c>
      <c r="AA62" s="778" t="s">
        <v>1003</v>
      </c>
      <c r="AB62" s="778" t="s">
        <v>1003</v>
      </c>
      <c r="AC62" s="778" t="s">
        <v>1003</v>
      </c>
      <c r="AD62" s="778" t="s">
        <v>1003</v>
      </c>
      <c r="AE62" s="778" t="s">
        <v>1003</v>
      </c>
      <c r="AF62" s="778" t="s">
        <v>1003</v>
      </c>
      <c r="AG62" s="778" t="s">
        <v>1003</v>
      </c>
      <c r="AH62" s="778" t="s">
        <v>1003</v>
      </c>
      <c r="AI62" s="779">
        <v>0</v>
      </c>
      <c r="AJ62" s="778">
        <v>0</v>
      </c>
      <c r="AK62" s="778">
        <v>0</v>
      </c>
      <c r="AL62" s="778">
        <v>0</v>
      </c>
      <c r="AM62" s="778">
        <v>0</v>
      </c>
      <c r="AN62" s="780">
        <f t="shared" si="17"/>
        <v>0</v>
      </c>
      <c r="AO62" s="781">
        <v>0</v>
      </c>
      <c r="AP62" s="781">
        <v>0</v>
      </c>
      <c r="AQ62" s="781">
        <v>0</v>
      </c>
      <c r="AR62" s="781">
        <v>0</v>
      </c>
      <c r="AS62" s="779">
        <f t="shared" ref="AS62:AS71" si="23">SUM(AT62:AW62)</f>
        <v>0.70700000000000007</v>
      </c>
      <c r="AT62" s="778">
        <v>0</v>
      </c>
      <c r="AU62" s="778">
        <v>0</v>
      </c>
      <c r="AV62" s="777">
        <f>T62</f>
        <v>0.70700000000000007</v>
      </c>
      <c r="AW62" s="778">
        <v>0</v>
      </c>
      <c r="AX62" s="782">
        <f t="shared" ref="AX62:AX71" si="24">SUM(AY62:BB62)</f>
        <v>0.98014559999999995</v>
      </c>
      <c r="AY62" s="776">
        <f t="shared" ref="AY62:AZ71" si="25">AT62</f>
        <v>0</v>
      </c>
      <c r="AZ62" s="776">
        <f t="shared" si="25"/>
        <v>0</v>
      </c>
      <c r="BA62" s="776">
        <f>U62</f>
        <v>0.98014559999999995</v>
      </c>
      <c r="BB62" s="776">
        <f t="shared" ref="BB62:BB71" si="26">AW62</f>
        <v>0</v>
      </c>
      <c r="BC62" s="779">
        <v>0</v>
      </c>
      <c r="BD62" s="778">
        <v>0</v>
      </c>
      <c r="BE62" s="778">
        <v>0</v>
      </c>
      <c r="BF62" s="778">
        <v>0</v>
      </c>
      <c r="BG62" s="778">
        <v>0</v>
      </c>
      <c r="BH62" s="783">
        <f t="shared" ref="BH62:BH71" si="27">SUM(BI62:BL62)</f>
        <v>0</v>
      </c>
      <c r="BI62" s="776">
        <f t="shared" ref="BI62:BL71" si="28">BD62</f>
        <v>0</v>
      </c>
      <c r="BJ62" s="776">
        <f t="shared" si="28"/>
        <v>0</v>
      </c>
      <c r="BK62" s="776">
        <f t="shared" si="28"/>
        <v>0</v>
      </c>
      <c r="BL62" s="776">
        <f t="shared" si="28"/>
        <v>0</v>
      </c>
      <c r="BM62" s="784">
        <f t="shared" si="18"/>
        <v>0.70700000000000007</v>
      </c>
      <c r="BN62" s="775">
        <f t="shared" si="19"/>
        <v>0</v>
      </c>
      <c r="BO62" s="775">
        <f t="shared" si="19"/>
        <v>0</v>
      </c>
      <c r="BP62" s="775">
        <f t="shared" si="19"/>
        <v>0.70700000000000007</v>
      </c>
      <c r="BQ62" s="775">
        <f t="shared" si="20"/>
        <v>0</v>
      </c>
      <c r="BR62" s="784">
        <f t="shared" si="21"/>
        <v>0.98014559999999995</v>
      </c>
      <c r="BS62" s="775">
        <f t="shared" si="22"/>
        <v>0</v>
      </c>
      <c r="BT62" s="775">
        <f t="shared" si="22"/>
        <v>0</v>
      </c>
      <c r="BU62" s="775">
        <f t="shared" si="22"/>
        <v>0.98014559999999995</v>
      </c>
      <c r="BV62" s="775">
        <f t="shared" si="22"/>
        <v>0</v>
      </c>
      <c r="BW62" s="785" t="s">
        <v>1531</v>
      </c>
    </row>
    <row r="63" spans="1:75" s="786" customFormat="1" ht="159" customHeight="1" x14ac:dyDescent="0.25">
      <c r="A63" s="770" t="s">
        <v>1012</v>
      </c>
      <c r="B63" s="771" t="s">
        <v>1496</v>
      </c>
      <c r="C63" s="772" t="s">
        <v>1497</v>
      </c>
      <c r="D63" s="772" t="s">
        <v>1004</v>
      </c>
      <c r="E63" s="773">
        <v>2019</v>
      </c>
      <c r="F63" s="773">
        <f t="shared" si="11"/>
        <v>2019</v>
      </c>
      <c r="G63" s="774" t="s">
        <v>1014</v>
      </c>
      <c r="H63" s="775" t="s">
        <v>1003</v>
      </c>
      <c r="I63" s="776">
        <v>3.758</v>
      </c>
      <c r="J63" s="774" t="s">
        <v>1008</v>
      </c>
      <c r="K63" s="777" t="s">
        <v>1003</v>
      </c>
      <c r="L63" s="777">
        <v>4.4130276000000004</v>
      </c>
      <c r="M63" s="774" t="s">
        <v>1530</v>
      </c>
      <c r="N63" s="773" t="s">
        <v>1003</v>
      </c>
      <c r="O63" s="773" t="s">
        <v>1003</v>
      </c>
      <c r="P63" s="773" t="s">
        <v>1003</v>
      </c>
      <c r="Q63" s="773" t="s">
        <v>1003</v>
      </c>
      <c r="R63" s="773" t="s">
        <v>1003</v>
      </c>
      <c r="S63" s="773" t="s">
        <v>1003</v>
      </c>
      <c r="T63" s="775">
        <f t="shared" ref="T63:T67" si="29">I63</f>
        <v>3.758</v>
      </c>
      <c r="U63" s="775">
        <f t="shared" si="15"/>
        <v>4.4130276000000004</v>
      </c>
      <c r="V63" s="775" t="s">
        <v>1003</v>
      </c>
      <c r="W63" s="777">
        <f t="shared" ref="W63:W71" si="30">T63</f>
        <v>3.758</v>
      </c>
      <c r="X63" s="777">
        <f>L63</f>
        <v>4.4130276000000004</v>
      </c>
      <c r="Y63" s="778" t="s">
        <v>1003</v>
      </c>
      <c r="Z63" s="778" t="s">
        <v>1003</v>
      </c>
      <c r="AA63" s="778" t="s">
        <v>1003</v>
      </c>
      <c r="AB63" s="778" t="s">
        <v>1003</v>
      </c>
      <c r="AC63" s="778" t="s">
        <v>1003</v>
      </c>
      <c r="AD63" s="778" t="s">
        <v>1003</v>
      </c>
      <c r="AE63" s="778" t="s">
        <v>1003</v>
      </c>
      <c r="AF63" s="778" t="s">
        <v>1003</v>
      </c>
      <c r="AG63" s="778" t="s">
        <v>1003</v>
      </c>
      <c r="AH63" s="778" t="s">
        <v>1003</v>
      </c>
      <c r="AI63" s="779">
        <v>0</v>
      </c>
      <c r="AJ63" s="778">
        <v>0</v>
      </c>
      <c r="AK63" s="778">
        <v>0</v>
      </c>
      <c r="AL63" s="778">
        <v>0</v>
      </c>
      <c r="AM63" s="778">
        <v>0</v>
      </c>
      <c r="AN63" s="780">
        <f t="shared" si="17"/>
        <v>0</v>
      </c>
      <c r="AO63" s="781">
        <v>0</v>
      </c>
      <c r="AP63" s="781">
        <v>0</v>
      </c>
      <c r="AQ63" s="781">
        <v>0</v>
      </c>
      <c r="AR63" s="781">
        <v>0</v>
      </c>
      <c r="AS63" s="779">
        <f t="shared" si="23"/>
        <v>3.758</v>
      </c>
      <c r="AT63" s="778">
        <v>0</v>
      </c>
      <c r="AU63" s="778">
        <v>0</v>
      </c>
      <c r="AV63" s="777">
        <f t="shared" ref="AV63:AV72" si="31">T63</f>
        <v>3.758</v>
      </c>
      <c r="AW63" s="778">
        <v>0</v>
      </c>
      <c r="AX63" s="782">
        <f t="shared" si="24"/>
        <v>4.4130276000000004</v>
      </c>
      <c r="AY63" s="776">
        <f t="shared" si="25"/>
        <v>0</v>
      </c>
      <c r="AZ63" s="776">
        <f t="shared" si="25"/>
        <v>0</v>
      </c>
      <c r="BA63" s="776">
        <f t="shared" ref="BA63:BA77" si="32">U63</f>
        <v>4.4130276000000004</v>
      </c>
      <c r="BB63" s="776">
        <f t="shared" si="26"/>
        <v>0</v>
      </c>
      <c r="BC63" s="779">
        <v>0</v>
      </c>
      <c r="BD63" s="778">
        <v>0</v>
      </c>
      <c r="BE63" s="778">
        <v>0</v>
      </c>
      <c r="BF63" s="778">
        <v>0</v>
      </c>
      <c r="BG63" s="778">
        <v>0</v>
      </c>
      <c r="BH63" s="783">
        <f t="shared" si="27"/>
        <v>0</v>
      </c>
      <c r="BI63" s="776">
        <f t="shared" si="28"/>
        <v>0</v>
      </c>
      <c r="BJ63" s="776">
        <f t="shared" si="28"/>
        <v>0</v>
      </c>
      <c r="BK63" s="776">
        <f t="shared" si="28"/>
        <v>0</v>
      </c>
      <c r="BL63" s="776">
        <f t="shared" si="28"/>
        <v>0</v>
      </c>
      <c r="BM63" s="784">
        <f t="shared" si="18"/>
        <v>3.758</v>
      </c>
      <c r="BN63" s="775">
        <f t="shared" si="19"/>
        <v>0</v>
      </c>
      <c r="BO63" s="775">
        <f t="shared" si="19"/>
        <v>0</v>
      </c>
      <c r="BP63" s="775">
        <f t="shared" si="19"/>
        <v>3.758</v>
      </c>
      <c r="BQ63" s="775">
        <f t="shared" si="20"/>
        <v>0</v>
      </c>
      <c r="BR63" s="784">
        <f t="shared" si="21"/>
        <v>4.4130276000000004</v>
      </c>
      <c r="BS63" s="775">
        <f>SUM(AO63,AY63,BI63)</f>
        <v>0</v>
      </c>
      <c r="BT63" s="775">
        <f t="shared" si="22"/>
        <v>0</v>
      </c>
      <c r="BU63" s="775">
        <f t="shared" si="22"/>
        <v>4.4130276000000004</v>
      </c>
      <c r="BV63" s="775">
        <f t="shared" si="22"/>
        <v>0</v>
      </c>
      <c r="BW63" s="785" t="s">
        <v>1531</v>
      </c>
    </row>
    <row r="64" spans="1:75" s="786" customFormat="1" ht="160.5" customHeight="1" x14ac:dyDescent="0.25">
      <c r="A64" s="770" t="s">
        <v>1012</v>
      </c>
      <c r="B64" s="771" t="s">
        <v>1498</v>
      </c>
      <c r="C64" s="772" t="s">
        <v>1499</v>
      </c>
      <c r="D64" s="772" t="s">
        <v>1004</v>
      </c>
      <c r="E64" s="773">
        <v>2019</v>
      </c>
      <c r="F64" s="773">
        <f t="shared" si="11"/>
        <v>2019</v>
      </c>
      <c r="G64" s="774" t="s">
        <v>1014</v>
      </c>
      <c r="H64" s="775" t="s">
        <v>1003</v>
      </c>
      <c r="I64" s="776">
        <v>1.5720000000000001</v>
      </c>
      <c r="J64" s="774" t="s">
        <v>1008</v>
      </c>
      <c r="K64" s="777" t="s">
        <v>1003</v>
      </c>
      <c r="L64" s="777">
        <v>2.3533895999999999</v>
      </c>
      <c r="M64" s="773" t="str">
        <f>M62</f>
        <v>02.2019</v>
      </c>
      <c r="N64" s="773" t="s">
        <v>1003</v>
      </c>
      <c r="O64" s="773" t="s">
        <v>1003</v>
      </c>
      <c r="P64" s="773" t="s">
        <v>1003</v>
      </c>
      <c r="Q64" s="773" t="s">
        <v>1003</v>
      </c>
      <c r="R64" s="773" t="s">
        <v>1003</v>
      </c>
      <c r="S64" s="773" t="s">
        <v>1003</v>
      </c>
      <c r="T64" s="775">
        <f t="shared" si="29"/>
        <v>1.5720000000000001</v>
      </c>
      <c r="U64" s="775">
        <f t="shared" si="15"/>
        <v>2.3533895999999999</v>
      </c>
      <c r="V64" s="775" t="s">
        <v>1003</v>
      </c>
      <c r="W64" s="777">
        <f t="shared" si="30"/>
        <v>1.5720000000000001</v>
      </c>
      <c r="X64" s="777">
        <f>L64</f>
        <v>2.3533895999999999</v>
      </c>
      <c r="Y64" s="778" t="s">
        <v>1003</v>
      </c>
      <c r="Z64" s="778" t="s">
        <v>1003</v>
      </c>
      <c r="AA64" s="778" t="s">
        <v>1003</v>
      </c>
      <c r="AB64" s="778" t="s">
        <v>1003</v>
      </c>
      <c r="AC64" s="778" t="s">
        <v>1003</v>
      </c>
      <c r="AD64" s="778" t="s">
        <v>1003</v>
      </c>
      <c r="AE64" s="778" t="s">
        <v>1003</v>
      </c>
      <c r="AF64" s="778" t="s">
        <v>1003</v>
      </c>
      <c r="AG64" s="778" t="s">
        <v>1003</v>
      </c>
      <c r="AH64" s="778" t="s">
        <v>1003</v>
      </c>
      <c r="AI64" s="778" t="s">
        <v>1003</v>
      </c>
      <c r="AJ64" s="778" t="s">
        <v>1003</v>
      </c>
      <c r="AK64" s="778" t="s">
        <v>1003</v>
      </c>
      <c r="AL64" s="778" t="s">
        <v>1003</v>
      </c>
      <c r="AM64" s="778" t="s">
        <v>1003</v>
      </c>
      <c r="AN64" s="778" t="s">
        <v>1003</v>
      </c>
      <c r="AO64" s="778" t="s">
        <v>1003</v>
      </c>
      <c r="AP64" s="778" t="s">
        <v>1003</v>
      </c>
      <c r="AQ64" s="778" t="s">
        <v>1003</v>
      </c>
      <c r="AR64" s="778" t="s">
        <v>1003</v>
      </c>
      <c r="AS64" s="779">
        <f t="shared" si="23"/>
        <v>1.5720000000000001</v>
      </c>
      <c r="AT64" s="778">
        <v>0</v>
      </c>
      <c r="AU64" s="778">
        <v>0</v>
      </c>
      <c r="AV64" s="777">
        <f t="shared" si="31"/>
        <v>1.5720000000000001</v>
      </c>
      <c r="AW64" s="778">
        <v>0</v>
      </c>
      <c r="AX64" s="782">
        <f t="shared" si="24"/>
        <v>2.3533895999999999</v>
      </c>
      <c r="AY64" s="776">
        <f t="shared" si="25"/>
        <v>0</v>
      </c>
      <c r="AZ64" s="776">
        <f t="shared" si="25"/>
        <v>0</v>
      </c>
      <c r="BA64" s="776">
        <f t="shared" si="32"/>
        <v>2.3533895999999999</v>
      </c>
      <c r="BB64" s="776">
        <f t="shared" si="26"/>
        <v>0</v>
      </c>
      <c r="BC64" s="779">
        <v>0</v>
      </c>
      <c r="BD64" s="778">
        <v>0</v>
      </c>
      <c r="BE64" s="778">
        <v>0</v>
      </c>
      <c r="BF64" s="778">
        <v>0</v>
      </c>
      <c r="BG64" s="778">
        <v>0</v>
      </c>
      <c r="BH64" s="783">
        <f t="shared" si="27"/>
        <v>0</v>
      </c>
      <c r="BI64" s="776">
        <f t="shared" si="28"/>
        <v>0</v>
      </c>
      <c r="BJ64" s="776">
        <f t="shared" si="28"/>
        <v>0</v>
      </c>
      <c r="BK64" s="776">
        <f t="shared" si="28"/>
        <v>0</v>
      </c>
      <c r="BL64" s="776">
        <f t="shared" si="28"/>
        <v>0</v>
      </c>
      <c r="BM64" s="784">
        <f t="shared" si="18"/>
        <v>1.5720000000000001</v>
      </c>
      <c r="BN64" s="775">
        <f t="shared" si="19"/>
        <v>0</v>
      </c>
      <c r="BO64" s="775">
        <f t="shared" si="19"/>
        <v>0</v>
      </c>
      <c r="BP64" s="775">
        <f t="shared" si="19"/>
        <v>1.5720000000000001</v>
      </c>
      <c r="BQ64" s="775">
        <f t="shared" si="20"/>
        <v>0</v>
      </c>
      <c r="BR64" s="784">
        <f t="shared" si="21"/>
        <v>2.3533895999999999</v>
      </c>
      <c r="BS64" s="775">
        <f t="shared" si="22"/>
        <v>0</v>
      </c>
      <c r="BT64" s="775">
        <f t="shared" si="22"/>
        <v>0</v>
      </c>
      <c r="BU64" s="775">
        <f t="shared" si="22"/>
        <v>2.3533895999999999</v>
      </c>
      <c r="BV64" s="775">
        <f t="shared" si="22"/>
        <v>0</v>
      </c>
      <c r="BW64" s="785" t="s">
        <v>1531</v>
      </c>
    </row>
    <row r="65" spans="1:77" s="786" customFormat="1" ht="152.25" customHeight="1" x14ac:dyDescent="0.25">
      <c r="A65" s="770" t="s">
        <v>1012</v>
      </c>
      <c r="B65" s="771" t="s">
        <v>1500</v>
      </c>
      <c r="C65" s="772" t="s">
        <v>1501</v>
      </c>
      <c r="D65" s="772" t="s">
        <v>1004</v>
      </c>
      <c r="E65" s="773">
        <v>2019</v>
      </c>
      <c r="F65" s="773">
        <f t="shared" si="11"/>
        <v>2019</v>
      </c>
      <c r="G65" s="774" t="s">
        <v>1014</v>
      </c>
      <c r="H65" s="775" t="s">
        <v>1003</v>
      </c>
      <c r="I65" s="776">
        <v>0.63600000000000001</v>
      </c>
      <c r="J65" s="774" t="s">
        <v>1008</v>
      </c>
      <c r="K65" s="777" t="s">
        <v>1003</v>
      </c>
      <c r="L65" s="777">
        <v>0.81955920000000004</v>
      </c>
      <c r="M65" s="773" t="str">
        <f>M64</f>
        <v>02.2019</v>
      </c>
      <c r="N65" s="773" t="s">
        <v>1003</v>
      </c>
      <c r="O65" s="773" t="s">
        <v>1003</v>
      </c>
      <c r="P65" s="773" t="s">
        <v>1003</v>
      </c>
      <c r="Q65" s="773" t="s">
        <v>1003</v>
      </c>
      <c r="R65" s="773" t="s">
        <v>1003</v>
      </c>
      <c r="S65" s="773" t="s">
        <v>1003</v>
      </c>
      <c r="T65" s="775">
        <f t="shared" si="29"/>
        <v>0.63600000000000001</v>
      </c>
      <c r="U65" s="775">
        <f t="shared" si="15"/>
        <v>0.81955920000000004</v>
      </c>
      <c r="V65" s="775" t="s">
        <v>1003</v>
      </c>
      <c r="W65" s="777">
        <f t="shared" si="30"/>
        <v>0.63600000000000001</v>
      </c>
      <c r="X65" s="777">
        <f t="shared" ref="X65:X77" si="33">L65</f>
        <v>0.81955920000000004</v>
      </c>
      <c r="Y65" s="778" t="s">
        <v>1003</v>
      </c>
      <c r="Z65" s="778" t="s">
        <v>1003</v>
      </c>
      <c r="AA65" s="778" t="s">
        <v>1003</v>
      </c>
      <c r="AB65" s="778" t="s">
        <v>1003</v>
      </c>
      <c r="AC65" s="778" t="s">
        <v>1003</v>
      </c>
      <c r="AD65" s="778" t="s">
        <v>1003</v>
      </c>
      <c r="AE65" s="778" t="s">
        <v>1003</v>
      </c>
      <c r="AF65" s="778" t="s">
        <v>1003</v>
      </c>
      <c r="AG65" s="778" t="s">
        <v>1003</v>
      </c>
      <c r="AH65" s="778" t="s">
        <v>1003</v>
      </c>
      <c r="AI65" s="778" t="s">
        <v>1003</v>
      </c>
      <c r="AJ65" s="778" t="s">
        <v>1003</v>
      </c>
      <c r="AK65" s="778" t="s">
        <v>1003</v>
      </c>
      <c r="AL65" s="778" t="s">
        <v>1003</v>
      </c>
      <c r="AM65" s="778" t="s">
        <v>1003</v>
      </c>
      <c r="AN65" s="778" t="s">
        <v>1003</v>
      </c>
      <c r="AO65" s="778" t="s">
        <v>1003</v>
      </c>
      <c r="AP65" s="778" t="s">
        <v>1003</v>
      </c>
      <c r="AQ65" s="778" t="s">
        <v>1003</v>
      </c>
      <c r="AR65" s="778" t="s">
        <v>1003</v>
      </c>
      <c r="AS65" s="779">
        <f t="shared" si="23"/>
        <v>0.63600000000000001</v>
      </c>
      <c r="AT65" s="778">
        <v>0</v>
      </c>
      <c r="AU65" s="778">
        <v>0</v>
      </c>
      <c r="AV65" s="777">
        <f t="shared" si="31"/>
        <v>0.63600000000000001</v>
      </c>
      <c r="AW65" s="778">
        <v>0</v>
      </c>
      <c r="AX65" s="782">
        <f t="shared" si="24"/>
        <v>0.81955920000000004</v>
      </c>
      <c r="AY65" s="776">
        <f t="shared" si="25"/>
        <v>0</v>
      </c>
      <c r="AZ65" s="776">
        <f t="shared" si="25"/>
        <v>0</v>
      </c>
      <c r="BA65" s="776">
        <f t="shared" si="32"/>
        <v>0.81955920000000004</v>
      </c>
      <c r="BB65" s="776">
        <f t="shared" si="26"/>
        <v>0</v>
      </c>
      <c r="BC65" s="779">
        <v>0</v>
      </c>
      <c r="BD65" s="778">
        <v>0</v>
      </c>
      <c r="BE65" s="778">
        <v>0</v>
      </c>
      <c r="BF65" s="778">
        <v>0</v>
      </c>
      <c r="BG65" s="778">
        <v>0</v>
      </c>
      <c r="BH65" s="783">
        <f t="shared" si="27"/>
        <v>0</v>
      </c>
      <c r="BI65" s="776">
        <f t="shared" si="28"/>
        <v>0</v>
      </c>
      <c r="BJ65" s="776">
        <f t="shared" si="28"/>
        <v>0</v>
      </c>
      <c r="BK65" s="776">
        <f t="shared" si="28"/>
        <v>0</v>
      </c>
      <c r="BL65" s="776">
        <f t="shared" si="28"/>
        <v>0</v>
      </c>
      <c r="BM65" s="784">
        <f t="shared" si="18"/>
        <v>0.63600000000000001</v>
      </c>
      <c r="BN65" s="775">
        <f t="shared" si="19"/>
        <v>0</v>
      </c>
      <c r="BO65" s="775">
        <f t="shared" si="19"/>
        <v>0</v>
      </c>
      <c r="BP65" s="775">
        <f t="shared" si="19"/>
        <v>0.63600000000000001</v>
      </c>
      <c r="BQ65" s="775">
        <f t="shared" si="20"/>
        <v>0</v>
      </c>
      <c r="BR65" s="784">
        <f t="shared" si="21"/>
        <v>0.81955920000000004</v>
      </c>
      <c r="BS65" s="775">
        <f t="shared" si="22"/>
        <v>0</v>
      </c>
      <c r="BT65" s="775">
        <f t="shared" si="22"/>
        <v>0</v>
      </c>
      <c r="BU65" s="775">
        <f t="shared" si="22"/>
        <v>0.81955920000000004</v>
      </c>
      <c r="BV65" s="775">
        <f t="shared" si="22"/>
        <v>0</v>
      </c>
      <c r="BW65" s="785" t="s">
        <v>1531</v>
      </c>
    </row>
    <row r="66" spans="1:77" s="786" customFormat="1" ht="143.25" customHeight="1" x14ac:dyDescent="0.25">
      <c r="A66" s="770" t="s">
        <v>1012</v>
      </c>
      <c r="B66" s="771" t="s">
        <v>1502</v>
      </c>
      <c r="C66" s="772" t="s">
        <v>1503</v>
      </c>
      <c r="D66" s="772" t="s">
        <v>1004</v>
      </c>
      <c r="E66" s="773">
        <v>2019</v>
      </c>
      <c r="F66" s="773">
        <f t="shared" si="11"/>
        <v>2019</v>
      </c>
      <c r="G66" s="774" t="s">
        <v>1014</v>
      </c>
      <c r="H66" s="775" t="s">
        <v>1003</v>
      </c>
      <c r="I66" s="776">
        <v>1.151</v>
      </c>
      <c r="J66" s="774" t="s">
        <v>1008</v>
      </c>
      <c r="K66" s="777" t="s">
        <v>1003</v>
      </c>
      <c r="L66" s="777">
        <v>2.3501712000000001</v>
      </c>
      <c r="M66" s="773" t="str">
        <f>M65</f>
        <v>02.2019</v>
      </c>
      <c r="N66" s="773" t="s">
        <v>1003</v>
      </c>
      <c r="O66" s="773" t="s">
        <v>1003</v>
      </c>
      <c r="P66" s="773" t="s">
        <v>1003</v>
      </c>
      <c r="Q66" s="773" t="s">
        <v>1003</v>
      </c>
      <c r="R66" s="773" t="s">
        <v>1003</v>
      </c>
      <c r="S66" s="773" t="s">
        <v>1003</v>
      </c>
      <c r="T66" s="775">
        <f t="shared" si="29"/>
        <v>1.151</v>
      </c>
      <c r="U66" s="775">
        <f t="shared" si="15"/>
        <v>2.3501712000000001</v>
      </c>
      <c r="V66" s="775" t="s">
        <v>1003</v>
      </c>
      <c r="W66" s="777">
        <f t="shared" si="30"/>
        <v>1.151</v>
      </c>
      <c r="X66" s="777">
        <f t="shared" si="33"/>
        <v>2.3501712000000001</v>
      </c>
      <c r="Y66" s="778" t="s">
        <v>1003</v>
      </c>
      <c r="Z66" s="778" t="s">
        <v>1003</v>
      </c>
      <c r="AA66" s="778" t="s">
        <v>1003</v>
      </c>
      <c r="AB66" s="778" t="s">
        <v>1003</v>
      </c>
      <c r="AC66" s="778" t="s">
        <v>1003</v>
      </c>
      <c r="AD66" s="778" t="s">
        <v>1003</v>
      </c>
      <c r="AE66" s="778" t="s">
        <v>1003</v>
      </c>
      <c r="AF66" s="778" t="s">
        <v>1003</v>
      </c>
      <c r="AG66" s="778" t="s">
        <v>1003</v>
      </c>
      <c r="AH66" s="778" t="s">
        <v>1003</v>
      </c>
      <c r="AI66" s="778" t="s">
        <v>1003</v>
      </c>
      <c r="AJ66" s="778" t="s">
        <v>1003</v>
      </c>
      <c r="AK66" s="778" t="s">
        <v>1003</v>
      </c>
      <c r="AL66" s="778" t="s">
        <v>1003</v>
      </c>
      <c r="AM66" s="778" t="s">
        <v>1003</v>
      </c>
      <c r="AN66" s="778" t="s">
        <v>1003</v>
      </c>
      <c r="AO66" s="778" t="s">
        <v>1003</v>
      </c>
      <c r="AP66" s="778" t="s">
        <v>1003</v>
      </c>
      <c r="AQ66" s="778" t="s">
        <v>1003</v>
      </c>
      <c r="AR66" s="778" t="s">
        <v>1003</v>
      </c>
      <c r="AS66" s="779">
        <f t="shared" si="23"/>
        <v>1.151</v>
      </c>
      <c r="AT66" s="778">
        <v>0</v>
      </c>
      <c r="AU66" s="778">
        <v>0</v>
      </c>
      <c r="AV66" s="777">
        <f t="shared" si="31"/>
        <v>1.151</v>
      </c>
      <c r="AW66" s="778">
        <v>0</v>
      </c>
      <c r="AX66" s="782">
        <f t="shared" si="24"/>
        <v>2.3501712000000001</v>
      </c>
      <c r="AY66" s="776">
        <f t="shared" si="25"/>
        <v>0</v>
      </c>
      <c r="AZ66" s="776">
        <f t="shared" si="25"/>
        <v>0</v>
      </c>
      <c r="BA66" s="776">
        <f t="shared" si="32"/>
        <v>2.3501712000000001</v>
      </c>
      <c r="BB66" s="776">
        <f t="shared" si="26"/>
        <v>0</v>
      </c>
      <c r="BC66" s="779">
        <v>0</v>
      </c>
      <c r="BD66" s="778">
        <v>0</v>
      </c>
      <c r="BE66" s="778">
        <v>0</v>
      </c>
      <c r="BF66" s="778">
        <v>0</v>
      </c>
      <c r="BG66" s="778">
        <v>0</v>
      </c>
      <c r="BH66" s="783">
        <f t="shared" si="27"/>
        <v>0</v>
      </c>
      <c r="BI66" s="776">
        <f t="shared" si="28"/>
        <v>0</v>
      </c>
      <c r="BJ66" s="776">
        <f t="shared" si="28"/>
        <v>0</v>
      </c>
      <c r="BK66" s="776">
        <f t="shared" si="28"/>
        <v>0</v>
      </c>
      <c r="BL66" s="776">
        <f t="shared" si="28"/>
        <v>0</v>
      </c>
      <c r="BM66" s="784">
        <f t="shared" si="18"/>
        <v>1.151</v>
      </c>
      <c r="BN66" s="775">
        <f t="shared" si="19"/>
        <v>0</v>
      </c>
      <c r="BO66" s="775">
        <f t="shared" si="19"/>
        <v>0</v>
      </c>
      <c r="BP66" s="775">
        <f>SUM(AL66,AV66,BF66)</f>
        <v>1.151</v>
      </c>
      <c r="BQ66" s="775">
        <f t="shared" si="20"/>
        <v>0</v>
      </c>
      <c r="BR66" s="784">
        <f t="shared" si="21"/>
        <v>2.3501712000000001</v>
      </c>
      <c r="BS66" s="775">
        <f t="shared" si="22"/>
        <v>0</v>
      </c>
      <c r="BT66" s="775">
        <f t="shared" si="22"/>
        <v>0</v>
      </c>
      <c r="BU66" s="775">
        <f t="shared" si="22"/>
        <v>2.3501712000000001</v>
      </c>
      <c r="BV66" s="775">
        <f t="shared" si="22"/>
        <v>0</v>
      </c>
      <c r="BW66" s="785" t="s">
        <v>1531</v>
      </c>
    </row>
    <row r="67" spans="1:77" s="790" customFormat="1" ht="81.75" customHeight="1" x14ac:dyDescent="0.25">
      <c r="A67" s="787" t="s">
        <v>1012</v>
      </c>
      <c r="B67" s="788" t="s">
        <v>1504</v>
      </c>
      <c r="C67" s="776" t="s">
        <v>1505</v>
      </c>
      <c r="D67" s="776" t="s">
        <v>1004</v>
      </c>
      <c r="E67" s="781">
        <v>2019</v>
      </c>
      <c r="F67" s="781">
        <f t="shared" si="11"/>
        <v>2019</v>
      </c>
      <c r="G67" s="774" t="s">
        <v>1014</v>
      </c>
      <c r="H67" s="775" t="s">
        <v>1003</v>
      </c>
      <c r="I67" s="776">
        <v>4.0279999999999996</v>
      </c>
      <c r="J67" s="789" t="s">
        <v>1005</v>
      </c>
      <c r="K67" s="777" t="s">
        <v>1003</v>
      </c>
      <c r="L67" s="775">
        <v>3.8724021500000001</v>
      </c>
      <c r="M67" s="773" t="str">
        <f>M66</f>
        <v>02.2019</v>
      </c>
      <c r="N67" s="773" t="s">
        <v>1003</v>
      </c>
      <c r="O67" s="773" t="s">
        <v>1003</v>
      </c>
      <c r="P67" s="773" t="s">
        <v>1003</v>
      </c>
      <c r="Q67" s="773" t="s">
        <v>1003</v>
      </c>
      <c r="R67" s="773" t="s">
        <v>1003</v>
      </c>
      <c r="S67" s="773" t="s">
        <v>1003</v>
      </c>
      <c r="T67" s="775">
        <f t="shared" si="29"/>
        <v>4.0279999999999996</v>
      </c>
      <c r="U67" s="775">
        <f t="shared" si="15"/>
        <v>3.8724021500000001</v>
      </c>
      <c r="V67" s="775" t="s">
        <v>1003</v>
      </c>
      <c r="W67" s="777">
        <f t="shared" si="30"/>
        <v>4.0279999999999996</v>
      </c>
      <c r="X67" s="777">
        <f t="shared" si="33"/>
        <v>3.8724021500000001</v>
      </c>
      <c r="Y67" s="778" t="s">
        <v>1003</v>
      </c>
      <c r="Z67" s="778" t="s">
        <v>1003</v>
      </c>
      <c r="AA67" s="778" t="s">
        <v>1003</v>
      </c>
      <c r="AB67" s="778" t="s">
        <v>1003</v>
      </c>
      <c r="AC67" s="778" t="s">
        <v>1003</v>
      </c>
      <c r="AD67" s="778" t="s">
        <v>1003</v>
      </c>
      <c r="AE67" s="778" t="s">
        <v>1003</v>
      </c>
      <c r="AF67" s="778" t="s">
        <v>1003</v>
      </c>
      <c r="AG67" s="778" t="s">
        <v>1003</v>
      </c>
      <c r="AH67" s="778" t="s">
        <v>1003</v>
      </c>
      <c r="AI67" s="778" t="s">
        <v>1003</v>
      </c>
      <c r="AJ67" s="778" t="s">
        <v>1003</v>
      </c>
      <c r="AK67" s="778" t="s">
        <v>1003</v>
      </c>
      <c r="AL67" s="778" t="s">
        <v>1003</v>
      </c>
      <c r="AM67" s="778" t="s">
        <v>1003</v>
      </c>
      <c r="AN67" s="778" t="s">
        <v>1003</v>
      </c>
      <c r="AO67" s="778" t="s">
        <v>1003</v>
      </c>
      <c r="AP67" s="778" t="s">
        <v>1003</v>
      </c>
      <c r="AQ67" s="778" t="s">
        <v>1003</v>
      </c>
      <c r="AR67" s="778" t="s">
        <v>1003</v>
      </c>
      <c r="AS67" s="782">
        <f t="shared" si="23"/>
        <v>4.0279999999999996</v>
      </c>
      <c r="AT67" s="783">
        <v>0</v>
      </c>
      <c r="AU67" s="783">
        <v>0</v>
      </c>
      <c r="AV67" s="777">
        <f t="shared" si="31"/>
        <v>4.0279999999999996</v>
      </c>
      <c r="AW67" s="778">
        <v>0</v>
      </c>
      <c r="AX67" s="782">
        <f t="shared" si="24"/>
        <v>3.8724021500000001</v>
      </c>
      <c r="AY67" s="776">
        <f t="shared" si="25"/>
        <v>0</v>
      </c>
      <c r="AZ67" s="776">
        <f t="shared" si="25"/>
        <v>0</v>
      </c>
      <c r="BA67" s="776">
        <f t="shared" si="32"/>
        <v>3.8724021500000001</v>
      </c>
      <c r="BB67" s="776">
        <f t="shared" si="26"/>
        <v>0</v>
      </c>
      <c r="BC67" s="779">
        <v>0</v>
      </c>
      <c r="BD67" s="778">
        <v>0</v>
      </c>
      <c r="BE67" s="778">
        <v>0</v>
      </c>
      <c r="BF67" s="778">
        <v>0</v>
      </c>
      <c r="BG67" s="778">
        <v>0</v>
      </c>
      <c r="BH67" s="783">
        <f t="shared" si="27"/>
        <v>0</v>
      </c>
      <c r="BI67" s="776">
        <f t="shared" si="28"/>
        <v>0</v>
      </c>
      <c r="BJ67" s="776">
        <f t="shared" si="28"/>
        <v>0</v>
      </c>
      <c r="BK67" s="776">
        <f t="shared" si="28"/>
        <v>0</v>
      </c>
      <c r="BL67" s="776">
        <f t="shared" si="28"/>
        <v>0</v>
      </c>
      <c r="BM67" s="784">
        <f t="shared" si="18"/>
        <v>4.0279999999999996</v>
      </c>
      <c r="BN67" s="775">
        <f t="shared" si="19"/>
        <v>0</v>
      </c>
      <c r="BO67" s="775">
        <f t="shared" si="19"/>
        <v>0</v>
      </c>
      <c r="BP67" s="775">
        <f t="shared" si="19"/>
        <v>4.0279999999999996</v>
      </c>
      <c r="BQ67" s="775">
        <f t="shared" si="20"/>
        <v>0</v>
      </c>
      <c r="BR67" s="784">
        <f t="shared" si="21"/>
        <v>3.8724021500000001</v>
      </c>
      <c r="BS67" s="775">
        <f t="shared" si="22"/>
        <v>0</v>
      </c>
      <c r="BT67" s="775">
        <f t="shared" si="22"/>
        <v>0</v>
      </c>
      <c r="BU67" s="775">
        <f t="shared" si="22"/>
        <v>3.8724021500000001</v>
      </c>
      <c r="BV67" s="775">
        <f t="shared" si="22"/>
        <v>0</v>
      </c>
      <c r="BW67" s="785" t="s">
        <v>1531</v>
      </c>
      <c r="BY67" s="786"/>
    </row>
    <row r="68" spans="1:77" s="805" customFormat="1" ht="96" customHeight="1" x14ac:dyDescent="0.25">
      <c r="A68" s="791" t="s">
        <v>1012</v>
      </c>
      <c r="B68" s="792" t="s">
        <v>1532</v>
      </c>
      <c r="C68" s="793" t="s">
        <v>1507</v>
      </c>
      <c r="D68" s="793" t="s">
        <v>1004</v>
      </c>
      <c r="E68" s="794">
        <v>2019</v>
      </c>
      <c r="F68" s="794">
        <f t="shared" si="11"/>
        <v>2019</v>
      </c>
      <c r="G68" s="795" t="s">
        <v>1014</v>
      </c>
      <c r="H68" s="764" t="s">
        <v>1003</v>
      </c>
      <c r="I68" s="793">
        <v>6.4740000000000002</v>
      </c>
      <c r="J68" s="796" t="s">
        <v>1005</v>
      </c>
      <c r="K68" s="797" t="s">
        <v>1003</v>
      </c>
      <c r="L68" s="764">
        <v>0</v>
      </c>
      <c r="M68" s="798" t="s">
        <v>1003</v>
      </c>
      <c r="N68" s="798" t="s">
        <v>1003</v>
      </c>
      <c r="O68" s="798" t="s">
        <v>1003</v>
      </c>
      <c r="P68" s="798" t="s">
        <v>1003</v>
      </c>
      <c r="Q68" s="798" t="s">
        <v>1003</v>
      </c>
      <c r="R68" s="798" t="s">
        <v>1003</v>
      </c>
      <c r="S68" s="798" t="s">
        <v>1003</v>
      </c>
      <c r="T68" s="764">
        <f>I68</f>
        <v>6.4740000000000002</v>
      </c>
      <c r="U68" s="764">
        <f t="shared" si="15"/>
        <v>0</v>
      </c>
      <c r="V68" s="764" t="s">
        <v>1003</v>
      </c>
      <c r="W68" s="797">
        <f t="shared" si="30"/>
        <v>6.4740000000000002</v>
      </c>
      <c r="X68" s="797">
        <f t="shared" si="33"/>
        <v>0</v>
      </c>
      <c r="Y68" s="799" t="s">
        <v>1003</v>
      </c>
      <c r="Z68" s="799" t="s">
        <v>1003</v>
      </c>
      <c r="AA68" s="799" t="s">
        <v>1003</v>
      </c>
      <c r="AB68" s="799" t="s">
        <v>1003</v>
      </c>
      <c r="AC68" s="799" t="s">
        <v>1003</v>
      </c>
      <c r="AD68" s="799" t="s">
        <v>1003</v>
      </c>
      <c r="AE68" s="799" t="s">
        <v>1003</v>
      </c>
      <c r="AF68" s="799" t="s">
        <v>1003</v>
      </c>
      <c r="AG68" s="799" t="s">
        <v>1003</v>
      </c>
      <c r="AH68" s="799" t="s">
        <v>1003</v>
      </c>
      <c r="AI68" s="799" t="s">
        <v>1003</v>
      </c>
      <c r="AJ68" s="799" t="s">
        <v>1003</v>
      </c>
      <c r="AK68" s="799" t="s">
        <v>1003</v>
      </c>
      <c r="AL68" s="799" t="s">
        <v>1003</v>
      </c>
      <c r="AM68" s="799" t="s">
        <v>1003</v>
      </c>
      <c r="AN68" s="799" t="s">
        <v>1003</v>
      </c>
      <c r="AO68" s="799" t="s">
        <v>1003</v>
      </c>
      <c r="AP68" s="799" t="s">
        <v>1003</v>
      </c>
      <c r="AQ68" s="799" t="s">
        <v>1003</v>
      </c>
      <c r="AR68" s="799" t="s">
        <v>1003</v>
      </c>
      <c r="AS68" s="800">
        <f t="shared" si="23"/>
        <v>6.4740000000000002</v>
      </c>
      <c r="AT68" s="801">
        <v>0</v>
      </c>
      <c r="AU68" s="801">
        <v>0</v>
      </c>
      <c r="AV68" s="797">
        <f t="shared" si="31"/>
        <v>6.4740000000000002</v>
      </c>
      <c r="AW68" s="799">
        <v>0</v>
      </c>
      <c r="AX68" s="800">
        <f t="shared" si="24"/>
        <v>0</v>
      </c>
      <c r="AY68" s="793">
        <f>AT68</f>
        <v>0</v>
      </c>
      <c r="AZ68" s="793">
        <f t="shared" si="25"/>
        <v>0</v>
      </c>
      <c r="BA68" s="793">
        <f t="shared" si="32"/>
        <v>0</v>
      </c>
      <c r="BB68" s="793">
        <f t="shared" si="26"/>
        <v>0</v>
      </c>
      <c r="BC68" s="802">
        <v>0</v>
      </c>
      <c r="BD68" s="799">
        <v>0</v>
      </c>
      <c r="BE68" s="799">
        <v>0</v>
      </c>
      <c r="BF68" s="799">
        <v>0</v>
      </c>
      <c r="BG68" s="799">
        <v>0</v>
      </c>
      <c r="BH68" s="801">
        <f t="shared" si="27"/>
        <v>0</v>
      </c>
      <c r="BI68" s="793">
        <f t="shared" si="28"/>
        <v>0</v>
      </c>
      <c r="BJ68" s="793">
        <f t="shared" si="28"/>
        <v>0</v>
      </c>
      <c r="BK68" s="793">
        <f t="shared" si="28"/>
        <v>0</v>
      </c>
      <c r="BL68" s="793">
        <f t="shared" si="28"/>
        <v>0</v>
      </c>
      <c r="BM68" s="803">
        <f t="shared" si="18"/>
        <v>6.4740000000000002</v>
      </c>
      <c r="BN68" s="764">
        <f t="shared" si="19"/>
        <v>0</v>
      </c>
      <c r="BO68" s="764">
        <f t="shared" si="19"/>
        <v>0</v>
      </c>
      <c r="BP68" s="764">
        <f t="shared" si="19"/>
        <v>6.4740000000000002</v>
      </c>
      <c r="BQ68" s="764">
        <f t="shared" si="20"/>
        <v>0</v>
      </c>
      <c r="BR68" s="803">
        <f t="shared" si="21"/>
        <v>0</v>
      </c>
      <c r="BS68" s="764">
        <f t="shared" si="22"/>
        <v>0</v>
      </c>
      <c r="BT68" s="764">
        <f t="shared" si="22"/>
        <v>0</v>
      </c>
      <c r="BU68" s="764">
        <f t="shared" si="22"/>
        <v>0</v>
      </c>
      <c r="BV68" s="764">
        <f t="shared" si="22"/>
        <v>0</v>
      </c>
      <c r="BW68" s="804" t="s">
        <v>1533</v>
      </c>
      <c r="BY68" s="786"/>
    </row>
    <row r="69" spans="1:77" s="805" customFormat="1" ht="90" customHeight="1" x14ac:dyDescent="0.25">
      <c r="A69" s="791" t="s">
        <v>1012</v>
      </c>
      <c r="B69" s="792" t="s">
        <v>1508</v>
      </c>
      <c r="C69" s="793" t="s">
        <v>1509</v>
      </c>
      <c r="D69" s="793" t="s">
        <v>1004</v>
      </c>
      <c r="E69" s="794">
        <v>2019</v>
      </c>
      <c r="F69" s="794">
        <f t="shared" si="11"/>
        <v>2019</v>
      </c>
      <c r="G69" s="795" t="s">
        <v>1014</v>
      </c>
      <c r="H69" s="764" t="s">
        <v>1003</v>
      </c>
      <c r="I69" s="793">
        <v>1.2920000000000003</v>
      </c>
      <c r="J69" s="796" t="s">
        <v>1005</v>
      </c>
      <c r="K69" s="797" t="s">
        <v>1003</v>
      </c>
      <c r="L69" s="764">
        <v>0</v>
      </c>
      <c r="M69" s="798" t="s">
        <v>1003</v>
      </c>
      <c r="N69" s="798" t="s">
        <v>1003</v>
      </c>
      <c r="O69" s="798" t="s">
        <v>1003</v>
      </c>
      <c r="P69" s="798" t="s">
        <v>1003</v>
      </c>
      <c r="Q69" s="798" t="s">
        <v>1003</v>
      </c>
      <c r="R69" s="798" t="s">
        <v>1003</v>
      </c>
      <c r="S69" s="798" t="s">
        <v>1003</v>
      </c>
      <c r="T69" s="764">
        <f>I69</f>
        <v>1.2920000000000003</v>
      </c>
      <c r="U69" s="764">
        <f t="shared" si="15"/>
        <v>0</v>
      </c>
      <c r="V69" s="764" t="s">
        <v>1003</v>
      </c>
      <c r="W69" s="797">
        <f t="shared" si="30"/>
        <v>1.2920000000000003</v>
      </c>
      <c r="X69" s="797">
        <f t="shared" si="33"/>
        <v>0</v>
      </c>
      <c r="Y69" s="799" t="s">
        <v>1003</v>
      </c>
      <c r="Z69" s="799" t="s">
        <v>1003</v>
      </c>
      <c r="AA69" s="799" t="s">
        <v>1003</v>
      </c>
      <c r="AB69" s="799" t="s">
        <v>1003</v>
      </c>
      <c r="AC69" s="799" t="s">
        <v>1003</v>
      </c>
      <c r="AD69" s="799" t="s">
        <v>1003</v>
      </c>
      <c r="AE69" s="799" t="s">
        <v>1003</v>
      </c>
      <c r="AF69" s="799" t="s">
        <v>1003</v>
      </c>
      <c r="AG69" s="799" t="s">
        <v>1003</v>
      </c>
      <c r="AH69" s="799" t="s">
        <v>1003</v>
      </c>
      <c r="AI69" s="799" t="s">
        <v>1003</v>
      </c>
      <c r="AJ69" s="799" t="s">
        <v>1003</v>
      </c>
      <c r="AK69" s="799" t="s">
        <v>1003</v>
      </c>
      <c r="AL69" s="799" t="s">
        <v>1003</v>
      </c>
      <c r="AM69" s="799" t="s">
        <v>1003</v>
      </c>
      <c r="AN69" s="799" t="s">
        <v>1003</v>
      </c>
      <c r="AO69" s="799" t="s">
        <v>1003</v>
      </c>
      <c r="AP69" s="799" t="s">
        <v>1003</v>
      </c>
      <c r="AQ69" s="799" t="s">
        <v>1003</v>
      </c>
      <c r="AR69" s="799" t="s">
        <v>1003</v>
      </c>
      <c r="AS69" s="800">
        <f t="shared" si="23"/>
        <v>1.2920000000000003</v>
      </c>
      <c r="AT69" s="801">
        <v>0</v>
      </c>
      <c r="AU69" s="801">
        <v>0</v>
      </c>
      <c r="AV69" s="797">
        <f t="shared" si="31"/>
        <v>1.2920000000000003</v>
      </c>
      <c r="AW69" s="799">
        <v>0</v>
      </c>
      <c r="AX69" s="800">
        <f t="shared" si="24"/>
        <v>0</v>
      </c>
      <c r="AY69" s="793">
        <f t="shared" si="25"/>
        <v>0</v>
      </c>
      <c r="AZ69" s="793">
        <f t="shared" si="25"/>
        <v>0</v>
      </c>
      <c r="BA69" s="793">
        <f t="shared" si="32"/>
        <v>0</v>
      </c>
      <c r="BB69" s="793">
        <f t="shared" si="26"/>
        <v>0</v>
      </c>
      <c r="BC69" s="802">
        <v>0</v>
      </c>
      <c r="BD69" s="799">
        <v>0</v>
      </c>
      <c r="BE69" s="799">
        <v>0</v>
      </c>
      <c r="BF69" s="799">
        <v>0</v>
      </c>
      <c r="BG69" s="799">
        <v>0</v>
      </c>
      <c r="BH69" s="801">
        <f t="shared" si="27"/>
        <v>0</v>
      </c>
      <c r="BI69" s="793">
        <f t="shared" si="28"/>
        <v>0</v>
      </c>
      <c r="BJ69" s="793">
        <f t="shared" si="28"/>
        <v>0</v>
      </c>
      <c r="BK69" s="793">
        <f t="shared" si="28"/>
        <v>0</v>
      </c>
      <c r="BL69" s="793">
        <f t="shared" si="28"/>
        <v>0</v>
      </c>
      <c r="BM69" s="803">
        <f t="shared" si="18"/>
        <v>1.2920000000000003</v>
      </c>
      <c r="BN69" s="764">
        <f t="shared" si="19"/>
        <v>0</v>
      </c>
      <c r="BO69" s="764">
        <f t="shared" si="19"/>
        <v>0</v>
      </c>
      <c r="BP69" s="764">
        <f t="shared" si="19"/>
        <v>1.2920000000000003</v>
      </c>
      <c r="BQ69" s="764">
        <f t="shared" si="20"/>
        <v>0</v>
      </c>
      <c r="BR69" s="803">
        <f t="shared" si="21"/>
        <v>0</v>
      </c>
      <c r="BS69" s="764">
        <f t="shared" si="22"/>
        <v>0</v>
      </c>
      <c r="BT69" s="764">
        <f t="shared" si="22"/>
        <v>0</v>
      </c>
      <c r="BU69" s="764">
        <f t="shared" si="22"/>
        <v>0</v>
      </c>
      <c r="BV69" s="764">
        <f t="shared" si="22"/>
        <v>0</v>
      </c>
      <c r="BW69" s="804" t="s">
        <v>1534</v>
      </c>
      <c r="BY69" s="786"/>
    </row>
    <row r="70" spans="1:77" s="790" customFormat="1" ht="90.75" customHeight="1" x14ac:dyDescent="0.25">
      <c r="A70" s="787" t="s">
        <v>1012</v>
      </c>
      <c r="B70" s="788" t="s">
        <v>1535</v>
      </c>
      <c r="C70" s="776" t="s">
        <v>1511</v>
      </c>
      <c r="D70" s="776" t="s">
        <v>1004</v>
      </c>
      <c r="E70" s="781">
        <v>2019</v>
      </c>
      <c r="F70" s="781">
        <f t="shared" si="11"/>
        <v>2019</v>
      </c>
      <c r="G70" s="774" t="s">
        <v>1014</v>
      </c>
      <c r="H70" s="775" t="s">
        <v>1003</v>
      </c>
      <c r="I70" s="776">
        <v>1.615</v>
      </c>
      <c r="J70" s="789" t="s">
        <v>1005</v>
      </c>
      <c r="K70" s="777" t="s">
        <v>1003</v>
      </c>
      <c r="L70" s="775">
        <v>1.63732118</v>
      </c>
      <c r="M70" s="773" t="str">
        <f>M67</f>
        <v>02.2019</v>
      </c>
      <c r="N70" s="773" t="s">
        <v>1003</v>
      </c>
      <c r="O70" s="773" t="s">
        <v>1003</v>
      </c>
      <c r="P70" s="773" t="s">
        <v>1003</v>
      </c>
      <c r="Q70" s="773" t="s">
        <v>1003</v>
      </c>
      <c r="R70" s="773" t="s">
        <v>1003</v>
      </c>
      <c r="S70" s="773" t="s">
        <v>1003</v>
      </c>
      <c r="T70" s="775">
        <f>I70</f>
        <v>1.615</v>
      </c>
      <c r="U70" s="775">
        <f t="shared" si="15"/>
        <v>1.63732118</v>
      </c>
      <c r="V70" s="775" t="s">
        <v>1003</v>
      </c>
      <c r="W70" s="777">
        <f t="shared" si="30"/>
        <v>1.615</v>
      </c>
      <c r="X70" s="777">
        <f t="shared" si="33"/>
        <v>1.63732118</v>
      </c>
      <c r="Y70" s="778" t="s">
        <v>1003</v>
      </c>
      <c r="Z70" s="778" t="s">
        <v>1003</v>
      </c>
      <c r="AA70" s="778" t="s">
        <v>1003</v>
      </c>
      <c r="AB70" s="778" t="s">
        <v>1003</v>
      </c>
      <c r="AC70" s="778" t="s">
        <v>1003</v>
      </c>
      <c r="AD70" s="778" t="s">
        <v>1003</v>
      </c>
      <c r="AE70" s="778" t="s">
        <v>1003</v>
      </c>
      <c r="AF70" s="778" t="s">
        <v>1003</v>
      </c>
      <c r="AG70" s="778" t="s">
        <v>1003</v>
      </c>
      <c r="AH70" s="778" t="s">
        <v>1003</v>
      </c>
      <c r="AI70" s="778" t="s">
        <v>1003</v>
      </c>
      <c r="AJ70" s="778" t="s">
        <v>1003</v>
      </c>
      <c r="AK70" s="778" t="s">
        <v>1003</v>
      </c>
      <c r="AL70" s="778" t="s">
        <v>1003</v>
      </c>
      <c r="AM70" s="778" t="s">
        <v>1003</v>
      </c>
      <c r="AN70" s="778" t="s">
        <v>1003</v>
      </c>
      <c r="AO70" s="778" t="s">
        <v>1003</v>
      </c>
      <c r="AP70" s="778" t="s">
        <v>1003</v>
      </c>
      <c r="AQ70" s="778" t="s">
        <v>1003</v>
      </c>
      <c r="AR70" s="778" t="s">
        <v>1003</v>
      </c>
      <c r="AS70" s="782">
        <f t="shared" si="23"/>
        <v>1.615</v>
      </c>
      <c r="AT70" s="783">
        <v>0</v>
      </c>
      <c r="AU70" s="783">
        <v>0</v>
      </c>
      <c r="AV70" s="777">
        <f t="shared" si="31"/>
        <v>1.615</v>
      </c>
      <c r="AW70" s="778">
        <v>0</v>
      </c>
      <c r="AX70" s="782">
        <f t="shared" si="24"/>
        <v>1.63732118</v>
      </c>
      <c r="AY70" s="776">
        <f t="shared" si="25"/>
        <v>0</v>
      </c>
      <c r="AZ70" s="776">
        <f t="shared" si="25"/>
        <v>0</v>
      </c>
      <c r="BA70" s="776">
        <f t="shared" si="32"/>
        <v>1.63732118</v>
      </c>
      <c r="BB70" s="776">
        <f t="shared" si="26"/>
        <v>0</v>
      </c>
      <c r="BC70" s="779">
        <v>0</v>
      </c>
      <c r="BD70" s="778">
        <v>0</v>
      </c>
      <c r="BE70" s="778">
        <v>0</v>
      </c>
      <c r="BF70" s="778">
        <v>0</v>
      </c>
      <c r="BG70" s="778">
        <v>0</v>
      </c>
      <c r="BH70" s="783">
        <f t="shared" si="27"/>
        <v>0</v>
      </c>
      <c r="BI70" s="776">
        <f t="shared" si="28"/>
        <v>0</v>
      </c>
      <c r="BJ70" s="776">
        <f t="shared" si="28"/>
        <v>0</v>
      </c>
      <c r="BK70" s="776">
        <f t="shared" si="28"/>
        <v>0</v>
      </c>
      <c r="BL70" s="776">
        <f t="shared" si="28"/>
        <v>0</v>
      </c>
      <c r="BM70" s="784">
        <f t="shared" si="18"/>
        <v>1.615</v>
      </c>
      <c r="BN70" s="775">
        <f t="shared" si="19"/>
        <v>0</v>
      </c>
      <c r="BO70" s="775">
        <f t="shared" si="19"/>
        <v>0</v>
      </c>
      <c r="BP70" s="775">
        <f t="shared" si="19"/>
        <v>1.615</v>
      </c>
      <c r="BQ70" s="775">
        <f t="shared" si="20"/>
        <v>0</v>
      </c>
      <c r="BR70" s="784">
        <f t="shared" si="21"/>
        <v>1.63732118</v>
      </c>
      <c r="BS70" s="775">
        <f t="shared" si="22"/>
        <v>0</v>
      </c>
      <c r="BT70" s="775">
        <f t="shared" si="22"/>
        <v>0</v>
      </c>
      <c r="BU70" s="775">
        <f t="shared" si="22"/>
        <v>1.63732118</v>
      </c>
      <c r="BV70" s="775">
        <f t="shared" si="22"/>
        <v>0</v>
      </c>
      <c r="BW70" s="785" t="s">
        <v>1531</v>
      </c>
      <c r="BY70" s="786"/>
    </row>
    <row r="71" spans="1:77" s="805" customFormat="1" ht="60.75" customHeight="1" x14ac:dyDescent="0.25">
      <c r="A71" s="791" t="s">
        <v>1012</v>
      </c>
      <c r="B71" s="792" t="s">
        <v>1413</v>
      </c>
      <c r="C71" s="793" t="s">
        <v>1512</v>
      </c>
      <c r="D71" s="793"/>
      <c r="E71" s="794">
        <v>2019</v>
      </c>
      <c r="F71" s="794">
        <f t="shared" si="11"/>
        <v>2019</v>
      </c>
      <c r="G71" s="795" t="s">
        <v>1014</v>
      </c>
      <c r="H71" s="764" t="s">
        <v>1003</v>
      </c>
      <c r="I71" s="793">
        <v>0.73499999999999999</v>
      </c>
      <c r="J71" s="796" t="s">
        <v>1010</v>
      </c>
      <c r="K71" s="797" t="s">
        <v>1003</v>
      </c>
      <c r="L71" s="764">
        <v>0</v>
      </c>
      <c r="M71" s="798" t="s">
        <v>1003</v>
      </c>
      <c r="N71" s="798" t="s">
        <v>1003</v>
      </c>
      <c r="O71" s="798" t="s">
        <v>1003</v>
      </c>
      <c r="P71" s="798" t="s">
        <v>1003</v>
      </c>
      <c r="Q71" s="798" t="s">
        <v>1003</v>
      </c>
      <c r="R71" s="798" t="s">
        <v>1003</v>
      </c>
      <c r="S71" s="798" t="s">
        <v>1003</v>
      </c>
      <c r="T71" s="764">
        <f>I71</f>
        <v>0.73499999999999999</v>
      </c>
      <c r="U71" s="797">
        <f t="shared" si="15"/>
        <v>0</v>
      </c>
      <c r="V71" s="764" t="s">
        <v>1003</v>
      </c>
      <c r="W71" s="797">
        <f t="shared" si="30"/>
        <v>0.73499999999999999</v>
      </c>
      <c r="X71" s="797">
        <f t="shared" si="33"/>
        <v>0</v>
      </c>
      <c r="Y71" s="799" t="s">
        <v>1003</v>
      </c>
      <c r="Z71" s="799" t="s">
        <v>1003</v>
      </c>
      <c r="AA71" s="799" t="s">
        <v>1003</v>
      </c>
      <c r="AB71" s="799" t="s">
        <v>1003</v>
      </c>
      <c r="AC71" s="799" t="s">
        <v>1003</v>
      </c>
      <c r="AD71" s="799" t="s">
        <v>1003</v>
      </c>
      <c r="AE71" s="799" t="s">
        <v>1003</v>
      </c>
      <c r="AF71" s="799" t="s">
        <v>1003</v>
      </c>
      <c r="AG71" s="799" t="s">
        <v>1003</v>
      </c>
      <c r="AH71" s="799" t="s">
        <v>1003</v>
      </c>
      <c r="AI71" s="799" t="s">
        <v>1003</v>
      </c>
      <c r="AJ71" s="799" t="s">
        <v>1003</v>
      </c>
      <c r="AK71" s="799" t="s">
        <v>1003</v>
      </c>
      <c r="AL71" s="799" t="s">
        <v>1003</v>
      </c>
      <c r="AM71" s="799" t="s">
        <v>1003</v>
      </c>
      <c r="AN71" s="799" t="s">
        <v>1003</v>
      </c>
      <c r="AO71" s="799" t="s">
        <v>1003</v>
      </c>
      <c r="AP71" s="799" t="s">
        <v>1003</v>
      </c>
      <c r="AQ71" s="799" t="s">
        <v>1003</v>
      </c>
      <c r="AR71" s="799" t="s">
        <v>1003</v>
      </c>
      <c r="AS71" s="800">
        <f t="shared" si="23"/>
        <v>0.73499999999999999</v>
      </c>
      <c r="AT71" s="801">
        <v>0</v>
      </c>
      <c r="AU71" s="801">
        <v>0</v>
      </c>
      <c r="AV71" s="797">
        <f t="shared" si="31"/>
        <v>0.73499999999999999</v>
      </c>
      <c r="AW71" s="799">
        <v>0</v>
      </c>
      <c r="AX71" s="800">
        <f t="shared" si="24"/>
        <v>0</v>
      </c>
      <c r="AY71" s="793">
        <f t="shared" si="25"/>
        <v>0</v>
      </c>
      <c r="AZ71" s="793">
        <f t="shared" si="25"/>
        <v>0</v>
      </c>
      <c r="BA71" s="793">
        <f t="shared" si="32"/>
        <v>0</v>
      </c>
      <c r="BB71" s="793">
        <f t="shared" si="26"/>
        <v>0</v>
      </c>
      <c r="BC71" s="802">
        <v>0</v>
      </c>
      <c r="BD71" s="799">
        <v>0</v>
      </c>
      <c r="BE71" s="799">
        <v>0</v>
      </c>
      <c r="BF71" s="799">
        <v>0</v>
      </c>
      <c r="BG71" s="799">
        <v>0</v>
      </c>
      <c r="BH71" s="801">
        <f t="shared" si="27"/>
        <v>0</v>
      </c>
      <c r="BI71" s="793">
        <f t="shared" si="28"/>
        <v>0</v>
      </c>
      <c r="BJ71" s="793">
        <f t="shared" si="28"/>
        <v>0</v>
      </c>
      <c r="BK71" s="793">
        <f t="shared" si="28"/>
        <v>0</v>
      </c>
      <c r="BL71" s="793">
        <f t="shared" si="28"/>
        <v>0</v>
      </c>
      <c r="BM71" s="803">
        <f t="shared" si="18"/>
        <v>0.73499999999999999</v>
      </c>
      <c r="BN71" s="764">
        <f t="shared" si="19"/>
        <v>0</v>
      </c>
      <c r="BO71" s="764">
        <f t="shared" si="19"/>
        <v>0</v>
      </c>
      <c r="BP71" s="764">
        <f t="shared" si="19"/>
        <v>0.73499999999999999</v>
      </c>
      <c r="BQ71" s="764">
        <f t="shared" si="20"/>
        <v>0</v>
      </c>
      <c r="BR71" s="803">
        <f t="shared" si="21"/>
        <v>0</v>
      </c>
      <c r="BS71" s="764">
        <f t="shared" si="22"/>
        <v>0</v>
      </c>
      <c r="BT71" s="764">
        <f t="shared" si="22"/>
        <v>0</v>
      </c>
      <c r="BU71" s="764">
        <f t="shared" si="22"/>
        <v>0</v>
      </c>
      <c r="BV71" s="764">
        <f t="shared" si="22"/>
        <v>0</v>
      </c>
      <c r="BW71" s="804" t="s">
        <v>1003</v>
      </c>
      <c r="BY71" s="786"/>
    </row>
    <row r="72" spans="1:77" s="786" customFormat="1" ht="124.5" customHeight="1" x14ac:dyDescent="0.25">
      <c r="A72" s="806" t="s">
        <v>1175</v>
      </c>
      <c r="B72" s="771" t="s">
        <v>1513</v>
      </c>
      <c r="C72" s="807" t="s">
        <v>1404</v>
      </c>
      <c r="D72" s="772" t="s">
        <v>1004</v>
      </c>
      <c r="E72" s="773">
        <v>2019</v>
      </c>
      <c r="F72" s="773" t="s">
        <v>1003</v>
      </c>
      <c r="G72" s="774" t="s">
        <v>1014</v>
      </c>
      <c r="H72" s="777" t="s">
        <v>1003</v>
      </c>
      <c r="I72" s="777" t="s">
        <v>1003</v>
      </c>
      <c r="J72" s="774" t="s">
        <v>1003</v>
      </c>
      <c r="K72" s="777" t="s">
        <v>1003</v>
      </c>
      <c r="L72" s="777">
        <v>3.2314631999999999</v>
      </c>
      <c r="M72" s="774" t="s">
        <v>1530</v>
      </c>
      <c r="N72" s="773" t="s">
        <v>1003</v>
      </c>
      <c r="O72" s="773" t="s">
        <v>1003</v>
      </c>
      <c r="P72" s="773" t="s">
        <v>1003</v>
      </c>
      <c r="Q72" s="773" t="s">
        <v>1003</v>
      </c>
      <c r="R72" s="773" t="s">
        <v>1003</v>
      </c>
      <c r="S72" s="773" t="s">
        <v>1003</v>
      </c>
      <c r="T72" s="808" t="s">
        <v>1003</v>
      </c>
      <c r="U72" s="777">
        <f t="shared" si="15"/>
        <v>3.2314631999999999</v>
      </c>
      <c r="V72" s="809" t="s">
        <v>1003</v>
      </c>
      <c r="W72" s="777" t="s">
        <v>1003</v>
      </c>
      <c r="X72" s="777">
        <f t="shared" si="33"/>
        <v>3.2314631999999999</v>
      </c>
      <c r="Y72" s="778" t="s">
        <v>1003</v>
      </c>
      <c r="Z72" s="778" t="s">
        <v>1003</v>
      </c>
      <c r="AA72" s="778" t="s">
        <v>1003</v>
      </c>
      <c r="AB72" s="778" t="s">
        <v>1003</v>
      </c>
      <c r="AC72" s="778" t="s">
        <v>1003</v>
      </c>
      <c r="AD72" s="778" t="s">
        <v>1003</v>
      </c>
      <c r="AE72" s="778" t="s">
        <v>1003</v>
      </c>
      <c r="AF72" s="778" t="s">
        <v>1003</v>
      </c>
      <c r="AG72" s="778" t="s">
        <v>1003</v>
      </c>
      <c r="AH72" s="778" t="s">
        <v>1003</v>
      </c>
      <c r="AI72" s="778" t="s">
        <v>1003</v>
      </c>
      <c r="AJ72" s="778" t="s">
        <v>1003</v>
      </c>
      <c r="AK72" s="778" t="s">
        <v>1003</v>
      </c>
      <c r="AL72" s="778" t="s">
        <v>1003</v>
      </c>
      <c r="AM72" s="778" t="s">
        <v>1003</v>
      </c>
      <c r="AN72" s="778" t="s">
        <v>1003</v>
      </c>
      <c r="AO72" s="778" t="s">
        <v>1003</v>
      </c>
      <c r="AP72" s="778" t="s">
        <v>1003</v>
      </c>
      <c r="AQ72" s="778" t="s">
        <v>1003</v>
      </c>
      <c r="AR72" s="778" t="s">
        <v>1003</v>
      </c>
      <c r="AS72" s="779">
        <v>0</v>
      </c>
      <c r="AT72" s="778">
        <v>0</v>
      </c>
      <c r="AU72" s="810">
        <v>0</v>
      </c>
      <c r="AV72" s="777" t="str">
        <f t="shared" si="31"/>
        <v>нд</v>
      </c>
      <c r="AW72" s="811">
        <v>0</v>
      </c>
      <c r="AX72" s="779">
        <f>SUM(AY72:BB72)</f>
        <v>3.2314631999999999</v>
      </c>
      <c r="AY72" s="772">
        <f>AT72</f>
        <v>0</v>
      </c>
      <c r="AZ72" s="772">
        <f>AU72</f>
        <v>0</v>
      </c>
      <c r="BA72" s="772">
        <f t="shared" si="32"/>
        <v>3.2314631999999999</v>
      </c>
      <c r="BB72" s="772">
        <f>AW72</f>
        <v>0</v>
      </c>
      <c r="BC72" s="779">
        <v>0</v>
      </c>
      <c r="BD72" s="778">
        <v>0</v>
      </c>
      <c r="BE72" s="778">
        <v>0</v>
      </c>
      <c r="BF72" s="778">
        <v>0</v>
      </c>
      <c r="BG72" s="778">
        <v>0</v>
      </c>
      <c r="BH72" s="778">
        <f>SUM(BI72:BL72)</f>
        <v>0</v>
      </c>
      <c r="BI72" s="772">
        <f>BD72</f>
        <v>0</v>
      </c>
      <c r="BJ72" s="772">
        <f>BE72</f>
        <v>0</v>
      </c>
      <c r="BK72" s="772">
        <f>BF72</f>
        <v>0</v>
      </c>
      <c r="BL72" s="772">
        <f>BG72</f>
        <v>0</v>
      </c>
      <c r="BM72" s="812">
        <f>SUM(BN72:BQ72)</f>
        <v>0</v>
      </c>
      <c r="BN72" s="777">
        <f>SUM(AJ72,AT72,BD72)</f>
        <v>0</v>
      </c>
      <c r="BO72" s="777">
        <f>SUM(AK72,AU72,BE72)</f>
        <v>0</v>
      </c>
      <c r="BP72" s="777">
        <f>SUM(AL72,AV72,BF72)</f>
        <v>0</v>
      </c>
      <c r="BQ72" s="777">
        <f>SUM(AM72,AW72,BG72)</f>
        <v>0</v>
      </c>
      <c r="BR72" s="812">
        <f>SUM(BS72:BV72)</f>
        <v>3.2314631999999999</v>
      </c>
      <c r="BS72" s="777">
        <f>SUM(AO72,AY72,BI72)</f>
        <v>0</v>
      </c>
      <c r="BT72" s="777">
        <f>SUM(AP72,AZ72,BJ72)</f>
        <v>0</v>
      </c>
      <c r="BU72" s="777">
        <f>SUM(AQ72,BA72,BK72)</f>
        <v>3.2314631999999999</v>
      </c>
      <c r="BV72" s="777">
        <f>SUM(AR72,BB72,BL72)</f>
        <v>0</v>
      </c>
      <c r="BW72" s="813" t="s">
        <v>1536</v>
      </c>
    </row>
    <row r="73" spans="1:77" s="786" customFormat="1" ht="66.75" customHeight="1" x14ac:dyDescent="0.25">
      <c r="A73" s="814"/>
      <c r="B73" s="815" t="s">
        <v>1514</v>
      </c>
      <c r="C73" s="816"/>
      <c r="D73" s="817"/>
      <c r="E73" s="818"/>
      <c r="F73" s="818"/>
      <c r="G73" s="819"/>
      <c r="H73" s="820"/>
      <c r="I73" s="820"/>
      <c r="J73" s="819"/>
      <c r="K73" s="820"/>
      <c r="L73" s="820"/>
      <c r="M73" s="819"/>
      <c r="N73" s="818"/>
      <c r="O73" s="818"/>
      <c r="P73" s="818"/>
      <c r="Q73" s="818"/>
      <c r="R73" s="818"/>
      <c r="S73" s="818"/>
      <c r="T73" s="821"/>
      <c r="U73" s="820"/>
      <c r="V73" s="822"/>
      <c r="W73" s="820"/>
      <c r="X73" s="820"/>
      <c r="Y73" s="823"/>
      <c r="Z73" s="823"/>
      <c r="AA73" s="823"/>
      <c r="AB73" s="823"/>
      <c r="AC73" s="823"/>
      <c r="AD73" s="823"/>
      <c r="AE73" s="823"/>
      <c r="AF73" s="823"/>
      <c r="AG73" s="823"/>
      <c r="AH73" s="823"/>
      <c r="AI73" s="823"/>
      <c r="AJ73" s="823"/>
      <c r="AK73" s="823"/>
      <c r="AL73" s="823"/>
      <c r="AM73" s="823"/>
      <c r="AN73" s="823"/>
      <c r="AO73" s="823"/>
      <c r="AP73" s="823"/>
      <c r="AQ73" s="823"/>
      <c r="AR73" s="823"/>
      <c r="AS73" s="824"/>
      <c r="AT73" s="823"/>
      <c r="AU73" s="825"/>
      <c r="AV73" s="820"/>
      <c r="AW73" s="826"/>
      <c r="AX73" s="824"/>
      <c r="AY73" s="817"/>
      <c r="AZ73" s="817"/>
      <c r="BA73" s="817"/>
      <c r="BB73" s="817"/>
      <c r="BC73" s="824"/>
      <c r="BD73" s="823"/>
      <c r="BE73" s="823"/>
      <c r="BF73" s="823"/>
      <c r="BG73" s="823"/>
      <c r="BH73" s="823"/>
      <c r="BI73" s="817"/>
      <c r="BJ73" s="817"/>
      <c r="BK73" s="817"/>
      <c r="BL73" s="817"/>
      <c r="BM73" s="827"/>
      <c r="BN73" s="820"/>
      <c r="BO73" s="820"/>
      <c r="BP73" s="820"/>
      <c r="BQ73" s="820"/>
      <c r="BR73" s="827"/>
      <c r="BS73" s="820"/>
      <c r="BT73" s="820"/>
      <c r="BU73" s="820"/>
      <c r="BV73" s="820"/>
      <c r="BW73" s="828"/>
    </row>
    <row r="74" spans="1:77" s="786" customFormat="1" ht="74.25" customHeight="1" x14ac:dyDescent="0.25">
      <c r="A74" s="814"/>
      <c r="B74" s="815" t="s">
        <v>1515</v>
      </c>
      <c r="C74" s="816"/>
      <c r="D74" s="817"/>
      <c r="E74" s="818"/>
      <c r="F74" s="818"/>
      <c r="G74" s="819"/>
      <c r="H74" s="820"/>
      <c r="I74" s="820"/>
      <c r="J74" s="819"/>
      <c r="K74" s="820"/>
      <c r="L74" s="820"/>
      <c r="M74" s="819"/>
      <c r="N74" s="818"/>
      <c r="O74" s="818"/>
      <c r="P74" s="818"/>
      <c r="Q74" s="818"/>
      <c r="R74" s="818"/>
      <c r="S74" s="818"/>
      <c r="T74" s="821"/>
      <c r="U74" s="820"/>
      <c r="V74" s="822"/>
      <c r="W74" s="820"/>
      <c r="X74" s="820"/>
      <c r="Y74" s="823"/>
      <c r="Z74" s="823"/>
      <c r="AA74" s="823"/>
      <c r="AB74" s="823"/>
      <c r="AC74" s="823"/>
      <c r="AD74" s="823"/>
      <c r="AE74" s="823"/>
      <c r="AF74" s="823"/>
      <c r="AG74" s="823"/>
      <c r="AH74" s="823"/>
      <c r="AI74" s="823"/>
      <c r="AJ74" s="823"/>
      <c r="AK74" s="823"/>
      <c r="AL74" s="823"/>
      <c r="AM74" s="823"/>
      <c r="AN74" s="823"/>
      <c r="AO74" s="823"/>
      <c r="AP74" s="823"/>
      <c r="AQ74" s="823"/>
      <c r="AR74" s="823"/>
      <c r="AS74" s="824"/>
      <c r="AT74" s="823"/>
      <c r="AU74" s="825"/>
      <c r="AV74" s="820"/>
      <c r="AW74" s="826"/>
      <c r="AX74" s="824"/>
      <c r="AY74" s="817"/>
      <c r="AZ74" s="817"/>
      <c r="BA74" s="817"/>
      <c r="BB74" s="817"/>
      <c r="BC74" s="824"/>
      <c r="BD74" s="823"/>
      <c r="BE74" s="823"/>
      <c r="BF74" s="823"/>
      <c r="BG74" s="823"/>
      <c r="BH74" s="823"/>
      <c r="BI74" s="817"/>
      <c r="BJ74" s="817"/>
      <c r="BK74" s="817"/>
      <c r="BL74" s="817"/>
      <c r="BM74" s="827"/>
      <c r="BN74" s="820"/>
      <c r="BO74" s="820"/>
      <c r="BP74" s="820"/>
      <c r="BQ74" s="820"/>
      <c r="BR74" s="827"/>
      <c r="BS74" s="820"/>
      <c r="BT74" s="820"/>
      <c r="BU74" s="820"/>
      <c r="BV74" s="820"/>
      <c r="BW74" s="828"/>
    </row>
    <row r="75" spans="1:77" s="786" customFormat="1" ht="63.75" customHeight="1" x14ac:dyDescent="0.25">
      <c r="A75" s="814"/>
      <c r="B75" s="815" t="s">
        <v>1516</v>
      </c>
      <c r="C75" s="816"/>
      <c r="D75" s="817"/>
      <c r="E75" s="818"/>
      <c r="F75" s="818"/>
      <c r="G75" s="819"/>
      <c r="H75" s="820"/>
      <c r="I75" s="820"/>
      <c r="J75" s="819"/>
      <c r="K75" s="820"/>
      <c r="L75" s="820"/>
      <c r="M75" s="819"/>
      <c r="N75" s="818"/>
      <c r="O75" s="818"/>
      <c r="P75" s="818"/>
      <c r="Q75" s="818"/>
      <c r="R75" s="818"/>
      <c r="S75" s="818"/>
      <c r="T75" s="821"/>
      <c r="U75" s="820"/>
      <c r="V75" s="822"/>
      <c r="W75" s="820"/>
      <c r="X75" s="820"/>
      <c r="Y75" s="823"/>
      <c r="Z75" s="823"/>
      <c r="AA75" s="823"/>
      <c r="AB75" s="823"/>
      <c r="AC75" s="823"/>
      <c r="AD75" s="823"/>
      <c r="AE75" s="823"/>
      <c r="AF75" s="823"/>
      <c r="AG75" s="823"/>
      <c r="AH75" s="823"/>
      <c r="AI75" s="823"/>
      <c r="AJ75" s="823"/>
      <c r="AK75" s="823"/>
      <c r="AL75" s="823"/>
      <c r="AM75" s="823"/>
      <c r="AN75" s="823"/>
      <c r="AO75" s="823"/>
      <c r="AP75" s="823"/>
      <c r="AQ75" s="823"/>
      <c r="AR75" s="823"/>
      <c r="AS75" s="824"/>
      <c r="AT75" s="823"/>
      <c r="AU75" s="825"/>
      <c r="AV75" s="820"/>
      <c r="AW75" s="826"/>
      <c r="AX75" s="824"/>
      <c r="AY75" s="817"/>
      <c r="AZ75" s="817"/>
      <c r="BA75" s="817"/>
      <c r="BB75" s="817"/>
      <c r="BC75" s="824"/>
      <c r="BD75" s="823"/>
      <c r="BE75" s="823"/>
      <c r="BF75" s="823"/>
      <c r="BG75" s="823"/>
      <c r="BH75" s="823"/>
      <c r="BI75" s="817"/>
      <c r="BJ75" s="817"/>
      <c r="BK75" s="817"/>
      <c r="BL75" s="817"/>
      <c r="BM75" s="827"/>
      <c r="BN75" s="820"/>
      <c r="BO75" s="820"/>
      <c r="BP75" s="820"/>
      <c r="BQ75" s="820"/>
      <c r="BR75" s="827"/>
      <c r="BS75" s="820"/>
      <c r="BT75" s="820"/>
      <c r="BU75" s="820"/>
      <c r="BV75" s="820"/>
      <c r="BW75" s="828"/>
    </row>
    <row r="76" spans="1:77" s="786" customFormat="1" ht="59.25" customHeight="1" x14ac:dyDescent="0.25">
      <c r="A76" s="829"/>
      <c r="B76" s="815" t="s">
        <v>1517</v>
      </c>
      <c r="C76" s="830"/>
      <c r="D76" s="817"/>
      <c r="E76" s="818"/>
      <c r="F76" s="818"/>
      <c r="G76" s="819"/>
      <c r="H76" s="831"/>
      <c r="I76" s="831"/>
      <c r="J76" s="819"/>
      <c r="K76" s="831"/>
      <c r="L76" s="820"/>
      <c r="M76" s="819"/>
      <c r="N76" s="818"/>
      <c r="O76" s="818"/>
      <c r="P76" s="818"/>
      <c r="Q76" s="818"/>
      <c r="R76" s="818"/>
      <c r="S76" s="818"/>
      <c r="T76" s="832"/>
      <c r="U76" s="831"/>
      <c r="V76" s="833"/>
      <c r="W76" s="820"/>
      <c r="X76" s="820"/>
      <c r="Y76" s="823"/>
      <c r="Z76" s="823"/>
      <c r="AA76" s="823"/>
      <c r="AB76" s="823"/>
      <c r="AC76" s="823"/>
      <c r="AD76" s="823"/>
      <c r="AE76" s="823"/>
      <c r="AF76" s="823"/>
      <c r="AG76" s="823"/>
      <c r="AH76" s="823"/>
      <c r="AI76" s="823"/>
      <c r="AJ76" s="823"/>
      <c r="AK76" s="823"/>
      <c r="AL76" s="823"/>
      <c r="AM76" s="823"/>
      <c r="AN76" s="823"/>
      <c r="AO76" s="823"/>
      <c r="AP76" s="823"/>
      <c r="AQ76" s="823"/>
      <c r="AR76" s="823"/>
      <c r="AS76" s="824"/>
      <c r="AT76" s="823"/>
      <c r="AU76" s="825"/>
      <c r="AV76" s="831"/>
      <c r="AW76" s="826"/>
      <c r="AX76" s="834"/>
      <c r="AY76" s="835"/>
      <c r="AZ76" s="835"/>
      <c r="BA76" s="835"/>
      <c r="BB76" s="835"/>
      <c r="BC76" s="824"/>
      <c r="BD76" s="823"/>
      <c r="BE76" s="823"/>
      <c r="BF76" s="823"/>
      <c r="BG76" s="823"/>
      <c r="BH76" s="836"/>
      <c r="BI76" s="835"/>
      <c r="BJ76" s="835"/>
      <c r="BK76" s="835"/>
      <c r="BL76" s="835"/>
      <c r="BM76" s="837"/>
      <c r="BN76" s="831"/>
      <c r="BO76" s="831"/>
      <c r="BP76" s="831"/>
      <c r="BQ76" s="831"/>
      <c r="BR76" s="837"/>
      <c r="BS76" s="831"/>
      <c r="BT76" s="831"/>
      <c r="BU76" s="831"/>
      <c r="BV76" s="831"/>
      <c r="BW76" s="828"/>
    </row>
    <row r="77" spans="1:77" s="786" customFormat="1" ht="107.25" customHeight="1" x14ac:dyDescent="0.25">
      <c r="A77" s="838" t="s">
        <v>1175</v>
      </c>
      <c r="B77" s="839" t="s">
        <v>1537</v>
      </c>
      <c r="C77" s="806" t="s">
        <v>1406</v>
      </c>
      <c r="D77" s="772" t="s">
        <v>1004</v>
      </c>
      <c r="E77" s="773">
        <v>2019</v>
      </c>
      <c r="F77" s="773" t="s">
        <v>1003</v>
      </c>
      <c r="G77" s="774" t="s">
        <v>1014</v>
      </c>
      <c r="H77" s="777" t="s">
        <v>1003</v>
      </c>
      <c r="I77" s="777" t="s">
        <v>1003</v>
      </c>
      <c r="J77" s="774" t="s">
        <v>1003</v>
      </c>
      <c r="K77" s="777" t="s">
        <v>1003</v>
      </c>
      <c r="L77" s="777">
        <v>1.3239690500000001</v>
      </c>
      <c r="M77" s="774" t="s">
        <v>1530</v>
      </c>
      <c r="N77" s="773" t="s">
        <v>1003</v>
      </c>
      <c r="O77" s="773" t="s">
        <v>1003</v>
      </c>
      <c r="P77" s="773" t="s">
        <v>1003</v>
      </c>
      <c r="Q77" s="773" t="s">
        <v>1003</v>
      </c>
      <c r="R77" s="773" t="s">
        <v>1003</v>
      </c>
      <c r="S77" s="773" t="s">
        <v>1003</v>
      </c>
      <c r="T77" s="777" t="s">
        <v>1003</v>
      </c>
      <c r="U77" s="820">
        <f t="shared" si="15"/>
        <v>1.3239690500000001</v>
      </c>
      <c r="V77" s="777" t="s">
        <v>1003</v>
      </c>
      <c r="W77" s="777" t="s">
        <v>1003</v>
      </c>
      <c r="X77" s="777">
        <f t="shared" si="33"/>
        <v>1.3239690500000001</v>
      </c>
      <c r="Y77" s="778" t="s">
        <v>1003</v>
      </c>
      <c r="Z77" s="778" t="s">
        <v>1003</v>
      </c>
      <c r="AA77" s="778" t="s">
        <v>1003</v>
      </c>
      <c r="AB77" s="778" t="s">
        <v>1003</v>
      </c>
      <c r="AC77" s="778" t="s">
        <v>1003</v>
      </c>
      <c r="AD77" s="778" t="s">
        <v>1003</v>
      </c>
      <c r="AE77" s="778" t="s">
        <v>1003</v>
      </c>
      <c r="AF77" s="778" t="s">
        <v>1003</v>
      </c>
      <c r="AG77" s="778" t="s">
        <v>1003</v>
      </c>
      <c r="AH77" s="778" t="s">
        <v>1003</v>
      </c>
      <c r="AI77" s="778" t="s">
        <v>1003</v>
      </c>
      <c r="AJ77" s="778" t="s">
        <v>1003</v>
      </c>
      <c r="AK77" s="778" t="s">
        <v>1003</v>
      </c>
      <c r="AL77" s="778" t="s">
        <v>1003</v>
      </c>
      <c r="AM77" s="778" t="s">
        <v>1003</v>
      </c>
      <c r="AN77" s="778" t="s">
        <v>1003</v>
      </c>
      <c r="AO77" s="778" t="s">
        <v>1003</v>
      </c>
      <c r="AP77" s="778" t="s">
        <v>1003</v>
      </c>
      <c r="AQ77" s="778" t="s">
        <v>1003</v>
      </c>
      <c r="AR77" s="778" t="s">
        <v>1003</v>
      </c>
      <c r="AS77" s="778" t="s">
        <v>1003</v>
      </c>
      <c r="AT77" s="778" t="s">
        <v>1003</v>
      </c>
      <c r="AU77" s="778" t="s">
        <v>1003</v>
      </c>
      <c r="AV77" s="778" t="s">
        <v>1003</v>
      </c>
      <c r="AW77" s="778" t="s">
        <v>1003</v>
      </c>
      <c r="AX77" s="779">
        <f>SUM(AY77:BB77)</f>
        <v>1.3239690500000001</v>
      </c>
      <c r="AY77" s="772" t="str">
        <f>AT77</f>
        <v>нд</v>
      </c>
      <c r="AZ77" s="772" t="str">
        <f>AU77</f>
        <v>нд</v>
      </c>
      <c r="BA77" s="777">
        <f t="shared" si="32"/>
        <v>1.3239690500000001</v>
      </c>
      <c r="BB77" s="772" t="str">
        <f>AW77</f>
        <v>нд</v>
      </c>
      <c r="BC77" s="779" t="s">
        <v>1003</v>
      </c>
      <c r="BD77" s="778" t="s">
        <v>1003</v>
      </c>
      <c r="BE77" s="778" t="s">
        <v>1003</v>
      </c>
      <c r="BF77" s="778" t="s">
        <v>1003</v>
      </c>
      <c r="BG77" s="778" t="s">
        <v>1003</v>
      </c>
      <c r="BH77" s="778" t="s">
        <v>1003</v>
      </c>
      <c r="BI77" s="778" t="s">
        <v>1003</v>
      </c>
      <c r="BJ77" s="778" t="s">
        <v>1003</v>
      </c>
      <c r="BK77" s="778" t="s">
        <v>1003</v>
      </c>
      <c r="BL77" s="778" t="s">
        <v>1003</v>
      </c>
      <c r="BM77" s="812">
        <f>SUM(BN77:BQ77)</f>
        <v>0</v>
      </c>
      <c r="BN77" s="777">
        <f>SUM(AJ77,AT77,BD77)</f>
        <v>0</v>
      </c>
      <c r="BO77" s="777">
        <f>SUM(AK77,AU77,BE77)</f>
        <v>0</v>
      </c>
      <c r="BP77" s="777">
        <f>SUM(AL77,AV77,BF77)</f>
        <v>0</v>
      </c>
      <c r="BQ77" s="777">
        <f>SUM(AM77,AW77,BG77)</f>
        <v>0</v>
      </c>
      <c r="BR77" s="812">
        <f>SUM(BS77:BV77)</f>
        <v>1.3239690500000001</v>
      </c>
      <c r="BS77" s="777">
        <f>SUM(AO77,AY77,BI77)</f>
        <v>0</v>
      </c>
      <c r="BT77" s="777">
        <f>SUM(AP77,AZ77,BJ77)</f>
        <v>0</v>
      </c>
      <c r="BU77" s="777">
        <f>SUM(AQ77,BA77,BK77)</f>
        <v>1.3239690500000001</v>
      </c>
      <c r="BV77" s="777">
        <f>SUM(AR77,BB77,BL77)</f>
        <v>0</v>
      </c>
      <c r="BW77" s="813" t="s">
        <v>1536</v>
      </c>
    </row>
    <row r="78" spans="1:77" s="786" customFormat="1" ht="72" customHeight="1" x14ac:dyDescent="0.25">
      <c r="A78" s="814"/>
      <c r="B78" s="815" t="s">
        <v>1519</v>
      </c>
      <c r="C78" s="814"/>
      <c r="D78" s="817"/>
      <c r="E78" s="818"/>
      <c r="F78" s="818"/>
      <c r="G78" s="819"/>
      <c r="H78" s="820"/>
      <c r="I78" s="820"/>
      <c r="J78" s="819"/>
      <c r="K78" s="820"/>
      <c r="L78" s="820"/>
      <c r="M78" s="819"/>
      <c r="N78" s="818"/>
      <c r="O78" s="818"/>
      <c r="P78" s="818"/>
      <c r="Q78" s="818"/>
      <c r="R78" s="818"/>
      <c r="S78" s="818"/>
      <c r="T78" s="820"/>
      <c r="U78" s="820"/>
      <c r="V78" s="820"/>
      <c r="W78" s="820"/>
      <c r="X78" s="820"/>
      <c r="Y78" s="823"/>
      <c r="Z78" s="823"/>
      <c r="AA78" s="823"/>
      <c r="AB78" s="823"/>
      <c r="AC78" s="823"/>
      <c r="AD78" s="823"/>
      <c r="AE78" s="823"/>
      <c r="AF78" s="823"/>
      <c r="AG78" s="823"/>
      <c r="AH78" s="823"/>
      <c r="AI78" s="823"/>
      <c r="AJ78" s="823"/>
      <c r="AK78" s="823"/>
      <c r="AL78" s="823"/>
      <c r="AM78" s="823"/>
      <c r="AN78" s="823"/>
      <c r="AO78" s="823"/>
      <c r="AP78" s="823"/>
      <c r="AQ78" s="823"/>
      <c r="AR78" s="823"/>
      <c r="AS78" s="824"/>
      <c r="AT78" s="823"/>
      <c r="AU78" s="823"/>
      <c r="AV78" s="820"/>
      <c r="AW78" s="823"/>
      <c r="AX78" s="824"/>
      <c r="AY78" s="817"/>
      <c r="AZ78" s="817"/>
      <c r="BA78" s="817"/>
      <c r="BB78" s="817"/>
      <c r="BC78" s="824"/>
      <c r="BD78" s="823"/>
      <c r="BE78" s="823"/>
      <c r="BF78" s="823"/>
      <c r="BG78" s="823"/>
      <c r="BH78" s="823"/>
      <c r="BI78" s="817"/>
      <c r="BJ78" s="817"/>
      <c r="BK78" s="817"/>
      <c r="BL78" s="817"/>
      <c r="BM78" s="827"/>
      <c r="BN78" s="820"/>
      <c r="BO78" s="820"/>
      <c r="BP78" s="820"/>
      <c r="BQ78" s="820"/>
      <c r="BR78" s="827"/>
      <c r="BS78" s="820"/>
      <c r="BT78" s="820"/>
      <c r="BU78" s="820"/>
      <c r="BV78" s="820"/>
      <c r="BW78" s="828"/>
    </row>
    <row r="79" spans="1:77" s="786" customFormat="1" ht="45" customHeight="1" x14ac:dyDescent="0.25">
      <c r="A79" s="814"/>
      <c r="B79" s="815" t="s">
        <v>1520</v>
      </c>
      <c r="C79" s="814"/>
      <c r="D79" s="817"/>
      <c r="E79" s="818"/>
      <c r="F79" s="818"/>
      <c r="G79" s="819"/>
      <c r="H79" s="820"/>
      <c r="I79" s="820"/>
      <c r="J79" s="819"/>
      <c r="K79" s="820"/>
      <c r="L79" s="820"/>
      <c r="M79" s="819"/>
      <c r="N79" s="818"/>
      <c r="O79" s="818"/>
      <c r="P79" s="818"/>
      <c r="Q79" s="818"/>
      <c r="R79" s="818"/>
      <c r="S79" s="818"/>
      <c r="T79" s="820"/>
      <c r="U79" s="820"/>
      <c r="V79" s="820"/>
      <c r="W79" s="820"/>
      <c r="X79" s="820"/>
      <c r="Y79" s="823"/>
      <c r="Z79" s="823"/>
      <c r="AA79" s="823"/>
      <c r="AB79" s="823"/>
      <c r="AC79" s="823"/>
      <c r="AD79" s="823"/>
      <c r="AE79" s="823"/>
      <c r="AF79" s="823"/>
      <c r="AG79" s="823"/>
      <c r="AH79" s="823"/>
      <c r="AI79" s="823"/>
      <c r="AJ79" s="823"/>
      <c r="AK79" s="823"/>
      <c r="AL79" s="823"/>
      <c r="AM79" s="823"/>
      <c r="AN79" s="823"/>
      <c r="AO79" s="823"/>
      <c r="AP79" s="823"/>
      <c r="AQ79" s="823"/>
      <c r="AR79" s="823"/>
      <c r="AS79" s="824"/>
      <c r="AT79" s="823"/>
      <c r="AU79" s="823"/>
      <c r="AV79" s="820"/>
      <c r="AW79" s="823"/>
      <c r="AX79" s="824"/>
      <c r="AY79" s="817"/>
      <c r="AZ79" s="817"/>
      <c r="BA79" s="817"/>
      <c r="BB79" s="817"/>
      <c r="BC79" s="824"/>
      <c r="BD79" s="823"/>
      <c r="BE79" s="823"/>
      <c r="BF79" s="823"/>
      <c r="BG79" s="823"/>
      <c r="BH79" s="823"/>
      <c r="BI79" s="817"/>
      <c r="BJ79" s="817"/>
      <c r="BK79" s="817"/>
      <c r="BL79" s="817"/>
      <c r="BM79" s="827"/>
      <c r="BN79" s="820"/>
      <c r="BO79" s="820"/>
      <c r="BP79" s="820"/>
      <c r="BQ79" s="820"/>
      <c r="BR79" s="827"/>
      <c r="BS79" s="820"/>
      <c r="BT79" s="820"/>
      <c r="BU79" s="820"/>
      <c r="BV79" s="820"/>
      <c r="BW79" s="828"/>
    </row>
    <row r="80" spans="1:77" s="786" customFormat="1" ht="48.75" customHeight="1" x14ac:dyDescent="0.25">
      <c r="A80" s="829"/>
      <c r="B80" s="815" t="s">
        <v>1521</v>
      </c>
      <c r="C80" s="814"/>
      <c r="D80" s="817"/>
      <c r="E80" s="818"/>
      <c r="F80" s="818"/>
      <c r="G80" s="819"/>
      <c r="H80" s="831"/>
      <c r="I80" s="820"/>
      <c r="J80" s="819"/>
      <c r="K80" s="820"/>
      <c r="L80" s="820"/>
      <c r="M80" s="819"/>
      <c r="N80" s="818"/>
      <c r="O80" s="818"/>
      <c r="P80" s="818"/>
      <c r="Q80" s="818"/>
      <c r="R80" s="818"/>
      <c r="S80" s="818"/>
      <c r="T80" s="831"/>
      <c r="U80" s="831"/>
      <c r="V80" s="831"/>
      <c r="W80" s="820"/>
      <c r="X80" s="820"/>
      <c r="Y80" s="823"/>
      <c r="Z80" s="823"/>
      <c r="AA80" s="823"/>
      <c r="AB80" s="823"/>
      <c r="AC80" s="823"/>
      <c r="AD80" s="823"/>
      <c r="AE80" s="823"/>
      <c r="AF80" s="823"/>
      <c r="AG80" s="823"/>
      <c r="AH80" s="823"/>
      <c r="AI80" s="823"/>
      <c r="AJ80" s="823"/>
      <c r="AK80" s="823"/>
      <c r="AL80" s="823"/>
      <c r="AM80" s="823"/>
      <c r="AN80" s="823"/>
      <c r="AO80" s="823"/>
      <c r="AP80" s="823"/>
      <c r="AQ80" s="823"/>
      <c r="AR80" s="823"/>
      <c r="AS80" s="824"/>
      <c r="AT80" s="823"/>
      <c r="AU80" s="823"/>
      <c r="AV80" s="820"/>
      <c r="AW80" s="823"/>
      <c r="AX80" s="824"/>
      <c r="AY80" s="817"/>
      <c r="AZ80" s="817"/>
      <c r="BA80" s="817"/>
      <c r="BB80" s="817"/>
      <c r="BC80" s="824"/>
      <c r="BD80" s="823"/>
      <c r="BE80" s="823"/>
      <c r="BF80" s="823"/>
      <c r="BG80" s="823"/>
      <c r="BH80" s="836"/>
      <c r="BI80" s="835"/>
      <c r="BJ80" s="835"/>
      <c r="BK80" s="835"/>
      <c r="BL80" s="835"/>
      <c r="BM80" s="837"/>
      <c r="BN80" s="831"/>
      <c r="BO80" s="831"/>
      <c r="BP80" s="831"/>
      <c r="BQ80" s="831"/>
      <c r="BR80" s="837"/>
      <c r="BS80" s="831"/>
      <c r="BT80" s="831"/>
      <c r="BU80" s="831"/>
      <c r="BV80" s="831"/>
      <c r="BW80" s="828"/>
    </row>
    <row r="81" spans="1:77" s="164" customFormat="1" ht="217.5" customHeight="1" x14ac:dyDescent="0.25">
      <c r="A81" s="150" t="s">
        <v>1012</v>
      </c>
      <c r="B81" s="151" t="s">
        <v>1538</v>
      </c>
      <c r="C81" s="152" t="s">
        <v>1539</v>
      </c>
      <c r="D81" s="152" t="s">
        <v>1004</v>
      </c>
      <c r="E81" s="153">
        <v>2020</v>
      </c>
      <c r="F81" s="153">
        <f t="shared" si="11"/>
        <v>2020</v>
      </c>
      <c r="G81" s="154" t="s">
        <v>1015</v>
      </c>
      <c r="H81" s="157" t="s">
        <v>1003</v>
      </c>
      <c r="I81" s="161">
        <v>5.916999999999998</v>
      </c>
      <c r="J81" s="154" t="s">
        <v>1008</v>
      </c>
      <c r="K81" s="155" t="s">
        <v>1003</v>
      </c>
      <c r="L81" s="155">
        <f>I81/1.18*1.2</f>
        <v>6.0172881355932191</v>
      </c>
      <c r="M81" s="154" t="s">
        <v>1530</v>
      </c>
      <c r="N81" s="153" t="s">
        <v>1003</v>
      </c>
      <c r="O81" s="153" t="s">
        <v>1003</v>
      </c>
      <c r="P81" s="153" t="s">
        <v>1003</v>
      </c>
      <c r="Q81" s="153" t="s">
        <v>1003</v>
      </c>
      <c r="R81" s="153" t="s">
        <v>1003</v>
      </c>
      <c r="S81" s="153" t="s">
        <v>1003</v>
      </c>
      <c r="T81" s="157">
        <f>I81</f>
        <v>5.916999999999998</v>
      </c>
      <c r="U81" s="157">
        <f t="shared" si="15"/>
        <v>6.0172881355932191</v>
      </c>
      <c r="V81" s="157" t="s">
        <v>1003</v>
      </c>
      <c r="W81" s="155">
        <f>T81</f>
        <v>5.916999999999998</v>
      </c>
      <c r="X81" s="155">
        <f>W81/1.18*1.2</f>
        <v>6.0172881355932191</v>
      </c>
      <c r="Y81" s="158" t="s">
        <v>1003</v>
      </c>
      <c r="Z81" s="158" t="s">
        <v>1003</v>
      </c>
      <c r="AA81" s="158" t="s">
        <v>1003</v>
      </c>
      <c r="AB81" s="158" t="s">
        <v>1003</v>
      </c>
      <c r="AC81" s="158" t="s">
        <v>1003</v>
      </c>
      <c r="AD81" s="158" t="s">
        <v>1003</v>
      </c>
      <c r="AE81" s="158" t="s">
        <v>1003</v>
      </c>
      <c r="AF81" s="158" t="s">
        <v>1003</v>
      </c>
      <c r="AG81" s="158" t="s">
        <v>1003</v>
      </c>
      <c r="AH81" s="158" t="s">
        <v>1003</v>
      </c>
      <c r="AI81" s="158" t="s">
        <v>1003</v>
      </c>
      <c r="AJ81" s="158" t="s">
        <v>1003</v>
      </c>
      <c r="AK81" s="158" t="s">
        <v>1003</v>
      </c>
      <c r="AL81" s="158" t="s">
        <v>1003</v>
      </c>
      <c r="AM81" s="158" t="s">
        <v>1003</v>
      </c>
      <c r="AN81" s="158" t="s">
        <v>1003</v>
      </c>
      <c r="AO81" s="158" t="s">
        <v>1003</v>
      </c>
      <c r="AP81" s="158" t="s">
        <v>1003</v>
      </c>
      <c r="AQ81" s="158" t="s">
        <v>1003</v>
      </c>
      <c r="AR81" s="158" t="s">
        <v>1003</v>
      </c>
      <c r="AS81" s="158" t="s">
        <v>1003</v>
      </c>
      <c r="AT81" s="158" t="s">
        <v>1003</v>
      </c>
      <c r="AU81" s="158" t="s">
        <v>1003</v>
      </c>
      <c r="AV81" s="158" t="s">
        <v>1003</v>
      </c>
      <c r="AW81" s="158" t="s">
        <v>1003</v>
      </c>
      <c r="AX81" s="158" t="s">
        <v>1003</v>
      </c>
      <c r="AY81" s="158" t="s">
        <v>1003</v>
      </c>
      <c r="AZ81" s="158" t="s">
        <v>1003</v>
      </c>
      <c r="BA81" s="158" t="s">
        <v>1003</v>
      </c>
      <c r="BB81" s="158" t="s">
        <v>1003</v>
      </c>
      <c r="BC81" s="168">
        <f>BD81+BE81+BF81+BG81</f>
        <v>5.916999999999998</v>
      </c>
      <c r="BD81" s="158">
        <v>0</v>
      </c>
      <c r="BE81" s="158">
        <v>0</v>
      </c>
      <c r="BF81" s="155">
        <f>T81</f>
        <v>5.916999999999998</v>
      </c>
      <c r="BG81" s="158">
        <v>0</v>
      </c>
      <c r="BH81" s="160">
        <f>SUM(BI81:BL81)</f>
        <v>6.0172881355932191</v>
      </c>
      <c r="BI81" s="161">
        <f>BD81</f>
        <v>0</v>
      </c>
      <c r="BJ81" s="161">
        <f t="shared" ref="BJ81:BJ83" si="34">BE81</f>
        <v>0</v>
      </c>
      <c r="BK81" s="161">
        <f>U81</f>
        <v>6.0172881355932191</v>
      </c>
      <c r="BL81" s="161">
        <f t="shared" ref="BL81:BL83" si="35">BG81</f>
        <v>0</v>
      </c>
      <c r="BM81" s="160">
        <f t="shared" si="18"/>
        <v>5.916999999999998</v>
      </c>
      <c r="BN81" s="157">
        <f t="shared" si="19"/>
        <v>0</v>
      </c>
      <c r="BO81" s="157">
        <f t="shared" si="19"/>
        <v>0</v>
      </c>
      <c r="BP81" s="157">
        <f t="shared" si="19"/>
        <v>5.916999999999998</v>
      </c>
      <c r="BQ81" s="157">
        <f t="shared" si="20"/>
        <v>0</v>
      </c>
      <c r="BR81" s="160">
        <f t="shared" si="21"/>
        <v>6.0172881355932191</v>
      </c>
      <c r="BS81" s="157">
        <f t="shared" si="22"/>
        <v>0</v>
      </c>
      <c r="BT81" s="157">
        <f t="shared" si="22"/>
        <v>0</v>
      </c>
      <c r="BU81" s="157">
        <f t="shared" si="22"/>
        <v>6.0172881355932191</v>
      </c>
      <c r="BV81" s="157">
        <f t="shared" si="22"/>
        <v>0</v>
      </c>
      <c r="BW81" s="621" t="s">
        <v>1540</v>
      </c>
      <c r="BY81" s="786"/>
    </row>
    <row r="82" spans="1:77" ht="117" customHeight="1" x14ac:dyDescent="0.25">
      <c r="A82" s="129" t="s">
        <v>1012</v>
      </c>
      <c r="B82" s="130" t="s">
        <v>1541</v>
      </c>
      <c r="C82" s="161" t="s">
        <v>1542</v>
      </c>
      <c r="D82" s="161" t="s">
        <v>1004</v>
      </c>
      <c r="E82" s="162">
        <v>2020</v>
      </c>
      <c r="F82" s="162">
        <f>E82</f>
        <v>2020</v>
      </c>
      <c r="G82" s="154" t="s">
        <v>1015</v>
      </c>
      <c r="H82" s="157" t="s">
        <v>1003</v>
      </c>
      <c r="I82" s="161">
        <v>15.654</v>
      </c>
      <c r="J82" s="156" t="s">
        <v>1005</v>
      </c>
      <c r="K82" s="155" t="s">
        <v>1003</v>
      </c>
      <c r="L82" s="155">
        <f>I82/1.18*1.2</f>
        <v>15.919322033898306</v>
      </c>
      <c r="M82" s="154" t="s">
        <v>1530</v>
      </c>
      <c r="N82" s="153" t="s">
        <v>1003</v>
      </c>
      <c r="O82" s="153" t="s">
        <v>1003</v>
      </c>
      <c r="P82" s="153" t="s">
        <v>1003</v>
      </c>
      <c r="Q82" s="153" t="s">
        <v>1003</v>
      </c>
      <c r="R82" s="153" t="s">
        <v>1003</v>
      </c>
      <c r="S82" s="153" t="s">
        <v>1003</v>
      </c>
      <c r="T82" s="157">
        <f t="shared" ref="T82:T83" si="36">I82</f>
        <v>15.654</v>
      </c>
      <c r="U82" s="157">
        <f t="shared" si="15"/>
        <v>15.919322033898306</v>
      </c>
      <c r="V82" s="157" t="s">
        <v>1003</v>
      </c>
      <c r="W82" s="155">
        <f t="shared" ref="W82:W83" si="37">T82</f>
        <v>15.654</v>
      </c>
      <c r="X82" s="155">
        <f t="shared" ref="X82:X83" si="38">W82/1.18*1.2</f>
        <v>15.919322033898306</v>
      </c>
      <c r="Y82" s="158" t="s">
        <v>1003</v>
      </c>
      <c r="Z82" s="158" t="s">
        <v>1003</v>
      </c>
      <c r="AA82" s="158" t="s">
        <v>1003</v>
      </c>
      <c r="AB82" s="158" t="s">
        <v>1003</v>
      </c>
      <c r="AC82" s="158" t="s">
        <v>1003</v>
      </c>
      <c r="AD82" s="158" t="s">
        <v>1003</v>
      </c>
      <c r="AE82" s="158" t="s">
        <v>1003</v>
      </c>
      <c r="AF82" s="158" t="s">
        <v>1003</v>
      </c>
      <c r="AG82" s="158" t="s">
        <v>1003</v>
      </c>
      <c r="AH82" s="158" t="s">
        <v>1003</v>
      </c>
      <c r="AI82" s="158" t="s">
        <v>1003</v>
      </c>
      <c r="AJ82" s="158" t="s">
        <v>1003</v>
      </c>
      <c r="AK82" s="158" t="s">
        <v>1003</v>
      </c>
      <c r="AL82" s="158" t="s">
        <v>1003</v>
      </c>
      <c r="AM82" s="158" t="s">
        <v>1003</v>
      </c>
      <c r="AN82" s="158" t="s">
        <v>1003</v>
      </c>
      <c r="AO82" s="158" t="s">
        <v>1003</v>
      </c>
      <c r="AP82" s="158" t="s">
        <v>1003</v>
      </c>
      <c r="AQ82" s="158" t="s">
        <v>1003</v>
      </c>
      <c r="AR82" s="158" t="s">
        <v>1003</v>
      </c>
      <c r="AS82" s="158" t="s">
        <v>1003</v>
      </c>
      <c r="AT82" s="158" t="s">
        <v>1003</v>
      </c>
      <c r="AU82" s="158" t="s">
        <v>1003</v>
      </c>
      <c r="AV82" s="158" t="s">
        <v>1003</v>
      </c>
      <c r="AW82" s="158" t="s">
        <v>1003</v>
      </c>
      <c r="AX82" s="158" t="s">
        <v>1003</v>
      </c>
      <c r="AY82" s="158" t="s">
        <v>1003</v>
      </c>
      <c r="AZ82" s="158" t="s">
        <v>1003</v>
      </c>
      <c r="BA82" s="158" t="s">
        <v>1003</v>
      </c>
      <c r="BB82" s="158" t="s">
        <v>1003</v>
      </c>
      <c r="BC82" s="160">
        <f>BD82+BE82+BF82+BG82</f>
        <v>15.654</v>
      </c>
      <c r="BD82" s="158">
        <v>0</v>
      </c>
      <c r="BE82" s="158">
        <v>0</v>
      </c>
      <c r="BF82" s="155">
        <f t="shared" ref="BF82:BF83" si="39">T82</f>
        <v>15.654</v>
      </c>
      <c r="BG82" s="158">
        <v>0</v>
      </c>
      <c r="BH82" s="160">
        <f>SUM(BI82:BL82)</f>
        <v>15.919322033898306</v>
      </c>
      <c r="BI82" s="161">
        <f>BD82</f>
        <v>0</v>
      </c>
      <c r="BJ82" s="161">
        <f t="shared" si="34"/>
        <v>0</v>
      </c>
      <c r="BK82" s="161">
        <f t="shared" ref="BK82:BK83" si="40">U82</f>
        <v>15.919322033898306</v>
      </c>
      <c r="BL82" s="161">
        <f t="shared" si="35"/>
        <v>0</v>
      </c>
      <c r="BM82" s="160">
        <f t="shared" si="18"/>
        <v>15.654</v>
      </c>
      <c r="BN82" s="157">
        <f t="shared" si="19"/>
        <v>0</v>
      </c>
      <c r="BO82" s="157">
        <f t="shared" si="19"/>
        <v>0</v>
      </c>
      <c r="BP82" s="157">
        <f t="shared" si="19"/>
        <v>15.654</v>
      </c>
      <c r="BQ82" s="157">
        <f t="shared" si="20"/>
        <v>0</v>
      </c>
      <c r="BR82" s="160">
        <f t="shared" si="21"/>
        <v>15.919322033898306</v>
      </c>
      <c r="BS82" s="157">
        <f t="shared" si="22"/>
        <v>0</v>
      </c>
      <c r="BT82" s="157">
        <f t="shared" si="22"/>
        <v>0</v>
      </c>
      <c r="BU82" s="157">
        <f t="shared" si="22"/>
        <v>15.919322033898306</v>
      </c>
      <c r="BV82" s="157">
        <f t="shared" si="22"/>
        <v>0</v>
      </c>
      <c r="BW82" s="621" t="s">
        <v>1540</v>
      </c>
      <c r="BY82" s="786"/>
    </row>
    <row r="83" spans="1:77" ht="82.5" customHeight="1" x14ac:dyDescent="0.25">
      <c r="A83" s="129" t="s">
        <v>1012</v>
      </c>
      <c r="B83" s="130" t="s">
        <v>1413</v>
      </c>
      <c r="C83" s="161" t="s">
        <v>1543</v>
      </c>
      <c r="D83" s="161" t="s">
        <v>1004</v>
      </c>
      <c r="E83" s="162">
        <v>2020</v>
      </c>
      <c r="F83" s="162">
        <f>E83</f>
        <v>2020</v>
      </c>
      <c r="G83" s="154" t="s">
        <v>1015</v>
      </c>
      <c r="H83" s="157" t="s">
        <v>1003</v>
      </c>
      <c r="I83" s="161">
        <v>0.89000000000000012</v>
      </c>
      <c r="J83" s="156" t="s">
        <v>1010</v>
      </c>
      <c r="K83" s="155" t="s">
        <v>1003</v>
      </c>
      <c r="L83" s="155">
        <f>I83/1.18*1.2</f>
        <v>0.90508474576271192</v>
      </c>
      <c r="M83" s="154" t="s">
        <v>1530</v>
      </c>
      <c r="N83" s="153" t="s">
        <v>1003</v>
      </c>
      <c r="O83" s="153" t="s">
        <v>1003</v>
      </c>
      <c r="P83" s="153" t="s">
        <v>1003</v>
      </c>
      <c r="Q83" s="153" t="s">
        <v>1003</v>
      </c>
      <c r="R83" s="153" t="s">
        <v>1003</v>
      </c>
      <c r="S83" s="153" t="s">
        <v>1003</v>
      </c>
      <c r="T83" s="157">
        <f t="shared" si="36"/>
        <v>0.89000000000000012</v>
      </c>
      <c r="U83" s="157">
        <f t="shared" si="15"/>
        <v>0.90508474576271192</v>
      </c>
      <c r="V83" s="157" t="s">
        <v>1003</v>
      </c>
      <c r="W83" s="155">
        <f t="shared" si="37"/>
        <v>0.89000000000000012</v>
      </c>
      <c r="X83" s="155">
        <f t="shared" si="38"/>
        <v>0.90508474576271192</v>
      </c>
      <c r="Y83" s="158" t="s">
        <v>1003</v>
      </c>
      <c r="Z83" s="158" t="s">
        <v>1003</v>
      </c>
      <c r="AA83" s="158" t="s">
        <v>1003</v>
      </c>
      <c r="AB83" s="158" t="s">
        <v>1003</v>
      </c>
      <c r="AC83" s="158" t="s">
        <v>1003</v>
      </c>
      <c r="AD83" s="158" t="s">
        <v>1003</v>
      </c>
      <c r="AE83" s="158" t="s">
        <v>1003</v>
      </c>
      <c r="AF83" s="158" t="s">
        <v>1003</v>
      </c>
      <c r="AG83" s="158" t="s">
        <v>1003</v>
      </c>
      <c r="AH83" s="158" t="s">
        <v>1003</v>
      </c>
      <c r="AI83" s="158" t="s">
        <v>1003</v>
      </c>
      <c r="AJ83" s="158" t="s">
        <v>1003</v>
      </c>
      <c r="AK83" s="158" t="s">
        <v>1003</v>
      </c>
      <c r="AL83" s="158" t="s">
        <v>1003</v>
      </c>
      <c r="AM83" s="158" t="s">
        <v>1003</v>
      </c>
      <c r="AN83" s="158" t="s">
        <v>1003</v>
      </c>
      <c r="AO83" s="158" t="s">
        <v>1003</v>
      </c>
      <c r="AP83" s="158" t="s">
        <v>1003</v>
      </c>
      <c r="AQ83" s="158" t="s">
        <v>1003</v>
      </c>
      <c r="AR83" s="158" t="s">
        <v>1003</v>
      </c>
      <c r="AS83" s="158" t="s">
        <v>1003</v>
      </c>
      <c r="AT83" s="158" t="s">
        <v>1003</v>
      </c>
      <c r="AU83" s="158" t="s">
        <v>1003</v>
      </c>
      <c r="AV83" s="158" t="s">
        <v>1003</v>
      </c>
      <c r="AW83" s="158" t="s">
        <v>1003</v>
      </c>
      <c r="AX83" s="158" t="s">
        <v>1003</v>
      </c>
      <c r="AY83" s="158" t="s">
        <v>1003</v>
      </c>
      <c r="AZ83" s="158" t="s">
        <v>1003</v>
      </c>
      <c r="BA83" s="158" t="s">
        <v>1003</v>
      </c>
      <c r="BB83" s="158" t="s">
        <v>1003</v>
      </c>
      <c r="BC83" s="160">
        <f>BD83+BE83+BF83+BG83</f>
        <v>0.89000000000000012</v>
      </c>
      <c r="BD83" s="623">
        <v>0</v>
      </c>
      <c r="BE83" s="623">
        <v>0</v>
      </c>
      <c r="BF83" s="155">
        <f t="shared" si="39"/>
        <v>0.89000000000000012</v>
      </c>
      <c r="BG83" s="158">
        <v>0</v>
      </c>
      <c r="BH83" s="160">
        <f>SUM(BI83:BL83)</f>
        <v>0.90508474576271192</v>
      </c>
      <c r="BI83" s="161">
        <f>BD83</f>
        <v>0</v>
      </c>
      <c r="BJ83" s="161">
        <f t="shared" si="34"/>
        <v>0</v>
      </c>
      <c r="BK83" s="161">
        <f t="shared" si="40"/>
        <v>0.90508474576271192</v>
      </c>
      <c r="BL83" s="161">
        <f t="shared" si="35"/>
        <v>0</v>
      </c>
      <c r="BM83" s="160">
        <f t="shared" si="18"/>
        <v>0.89000000000000012</v>
      </c>
      <c r="BN83" s="157">
        <f t="shared" si="19"/>
        <v>0</v>
      </c>
      <c r="BO83" s="157">
        <f t="shared" si="19"/>
        <v>0</v>
      </c>
      <c r="BP83" s="157">
        <f>SUM(AL83,AV83,BF83)</f>
        <v>0.89000000000000012</v>
      </c>
      <c r="BQ83" s="157">
        <f t="shared" si="20"/>
        <v>0</v>
      </c>
      <c r="BR83" s="160">
        <f t="shared" si="21"/>
        <v>0.90508474576271192</v>
      </c>
      <c r="BS83" s="157">
        <f t="shared" si="22"/>
        <v>0</v>
      </c>
      <c r="BT83" s="157">
        <f t="shared" si="22"/>
        <v>0</v>
      </c>
      <c r="BU83" s="157">
        <f t="shared" si="22"/>
        <v>0.90508474576271192</v>
      </c>
      <c r="BV83" s="157">
        <f t="shared" si="22"/>
        <v>0</v>
      </c>
      <c r="BW83" s="621" t="s">
        <v>1540</v>
      </c>
      <c r="BY83" s="786"/>
    </row>
    <row r="84" spans="1:77" ht="31.5" x14ac:dyDescent="0.25">
      <c r="A84" s="129" t="s">
        <v>200</v>
      </c>
      <c r="B84" s="130" t="s">
        <v>1416</v>
      </c>
      <c r="C84" s="161" t="s">
        <v>1346</v>
      </c>
      <c r="D84" s="161" t="s">
        <v>1003</v>
      </c>
      <c r="E84" s="161" t="s">
        <v>1003</v>
      </c>
      <c r="F84" s="161" t="s">
        <v>1003</v>
      </c>
      <c r="G84" s="161" t="s">
        <v>1003</v>
      </c>
      <c r="H84" s="157" t="s">
        <v>1003</v>
      </c>
      <c r="I84" s="161" t="s">
        <v>1003</v>
      </c>
      <c r="J84" s="161" t="s">
        <v>1003</v>
      </c>
      <c r="K84" s="161" t="s">
        <v>1003</v>
      </c>
      <c r="L84" s="161" t="s">
        <v>1003</v>
      </c>
      <c r="M84" s="161" t="s">
        <v>1003</v>
      </c>
      <c r="N84" s="161" t="s">
        <v>1003</v>
      </c>
      <c r="O84" s="161" t="s">
        <v>1003</v>
      </c>
      <c r="P84" s="161" t="s">
        <v>1003</v>
      </c>
      <c r="Q84" s="161" t="s">
        <v>1003</v>
      </c>
      <c r="R84" s="161" t="s">
        <v>1003</v>
      </c>
      <c r="S84" s="161" t="s">
        <v>1003</v>
      </c>
      <c r="T84" s="161" t="s">
        <v>1003</v>
      </c>
      <c r="U84" s="161" t="s">
        <v>1003</v>
      </c>
      <c r="V84" s="161" t="s">
        <v>1003</v>
      </c>
      <c r="W84" s="161" t="s">
        <v>1003</v>
      </c>
      <c r="X84" s="161" t="s">
        <v>1003</v>
      </c>
      <c r="Y84" s="161" t="s">
        <v>1003</v>
      </c>
      <c r="Z84" s="161" t="s">
        <v>1003</v>
      </c>
      <c r="AA84" s="161" t="s">
        <v>1003</v>
      </c>
      <c r="AB84" s="161" t="s">
        <v>1003</v>
      </c>
      <c r="AC84" s="161" t="s">
        <v>1003</v>
      </c>
      <c r="AD84" s="161" t="s">
        <v>1003</v>
      </c>
      <c r="AE84" s="161" t="s">
        <v>1003</v>
      </c>
      <c r="AF84" s="161" t="s">
        <v>1003</v>
      </c>
      <c r="AG84" s="161" t="s">
        <v>1003</v>
      </c>
      <c r="AH84" s="161" t="s">
        <v>1003</v>
      </c>
      <c r="AI84" s="161" t="s">
        <v>1003</v>
      </c>
      <c r="AJ84" s="161" t="s">
        <v>1003</v>
      </c>
      <c r="AK84" s="161" t="s">
        <v>1003</v>
      </c>
      <c r="AL84" s="161" t="s">
        <v>1003</v>
      </c>
      <c r="AM84" s="161" t="s">
        <v>1003</v>
      </c>
      <c r="AN84" s="161" t="s">
        <v>1003</v>
      </c>
      <c r="AO84" s="161" t="s">
        <v>1003</v>
      </c>
      <c r="AP84" s="161" t="s">
        <v>1003</v>
      </c>
      <c r="AQ84" s="161" t="s">
        <v>1003</v>
      </c>
      <c r="AR84" s="161" t="s">
        <v>1003</v>
      </c>
      <c r="AS84" s="161" t="s">
        <v>1003</v>
      </c>
      <c r="AT84" s="161" t="s">
        <v>1003</v>
      </c>
      <c r="AU84" s="161" t="s">
        <v>1003</v>
      </c>
      <c r="AV84" s="161" t="s">
        <v>1003</v>
      </c>
      <c r="AW84" s="161" t="s">
        <v>1003</v>
      </c>
      <c r="AX84" s="161" t="s">
        <v>1003</v>
      </c>
      <c r="AY84" s="161" t="s">
        <v>1003</v>
      </c>
      <c r="AZ84" s="161" t="s">
        <v>1003</v>
      </c>
      <c r="BA84" s="161" t="s">
        <v>1003</v>
      </c>
      <c r="BB84" s="161" t="s">
        <v>1003</v>
      </c>
      <c r="BC84" s="161" t="s">
        <v>1003</v>
      </c>
      <c r="BD84" s="161" t="s">
        <v>1003</v>
      </c>
      <c r="BE84" s="161" t="s">
        <v>1003</v>
      </c>
      <c r="BF84" s="161" t="s">
        <v>1003</v>
      </c>
      <c r="BG84" s="161" t="s">
        <v>1003</v>
      </c>
      <c r="BH84" s="161" t="s">
        <v>1003</v>
      </c>
      <c r="BI84" s="161" t="s">
        <v>1003</v>
      </c>
      <c r="BJ84" s="161" t="s">
        <v>1003</v>
      </c>
      <c r="BK84" s="161" t="s">
        <v>1003</v>
      </c>
      <c r="BL84" s="161" t="s">
        <v>1003</v>
      </c>
      <c r="BM84" s="161" t="s">
        <v>1003</v>
      </c>
      <c r="BN84" s="161" t="s">
        <v>1003</v>
      </c>
      <c r="BO84" s="161" t="s">
        <v>1003</v>
      </c>
      <c r="BP84" s="161" t="s">
        <v>1003</v>
      </c>
      <c r="BQ84" s="161" t="s">
        <v>1003</v>
      </c>
      <c r="BR84" s="161" t="s">
        <v>1003</v>
      </c>
      <c r="BS84" s="161" t="s">
        <v>1003</v>
      </c>
      <c r="BT84" s="161" t="s">
        <v>1003</v>
      </c>
      <c r="BU84" s="161" t="s">
        <v>1003</v>
      </c>
      <c r="BV84" s="161" t="s">
        <v>1003</v>
      </c>
      <c r="BW84" s="161" t="s">
        <v>1003</v>
      </c>
      <c r="BY84" s="786"/>
    </row>
    <row r="85" spans="1:77" ht="31.5" x14ac:dyDescent="0.25">
      <c r="A85" s="129" t="s">
        <v>202</v>
      </c>
      <c r="B85" s="130" t="s">
        <v>1417</v>
      </c>
      <c r="C85" s="161" t="s">
        <v>1346</v>
      </c>
      <c r="D85" s="161" t="s">
        <v>1003</v>
      </c>
      <c r="E85" s="161" t="s">
        <v>1003</v>
      </c>
      <c r="F85" s="161" t="s">
        <v>1003</v>
      </c>
      <c r="G85" s="161" t="s">
        <v>1003</v>
      </c>
      <c r="H85" s="157" t="s">
        <v>1003</v>
      </c>
      <c r="I85" s="161" t="s">
        <v>1003</v>
      </c>
      <c r="J85" s="161" t="s">
        <v>1003</v>
      </c>
      <c r="K85" s="161" t="s">
        <v>1003</v>
      </c>
      <c r="L85" s="161" t="s">
        <v>1003</v>
      </c>
      <c r="M85" s="161" t="s">
        <v>1003</v>
      </c>
      <c r="N85" s="161" t="s">
        <v>1003</v>
      </c>
      <c r="O85" s="161" t="s">
        <v>1003</v>
      </c>
      <c r="P85" s="161" t="s">
        <v>1003</v>
      </c>
      <c r="Q85" s="161" t="s">
        <v>1003</v>
      </c>
      <c r="R85" s="161" t="s">
        <v>1003</v>
      </c>
      <c r="S85" s="161" t="s">
        <v>1003</v>
      </c>
      <c r="T85" s="161" t="s">
        <v>1003</v>
      </c>
      <c r="U85" s="161" t="s">
        <v>1003</v>
      </c>
      <c r="V85" s="161" t="s">
        <v>1003</v>
      </c>
      <c r="W85" s="161" t="s">
        <v>1003</v>
      </c>
      <c r="X85" s="161" t="s">
        <v>1003</v>
      </c>
      <c r="Y85" s="161" t="s">
        <v>1003</v>
      </c>
      <c r="Z85" s="161" t="s">
        <v>1003</v>
      </c>
      <c r="AA85" s="161" t="s">
        <v>1003</v>
      </c>
      <c r="AB85" s="161" t="s">
        <v>1003</v>
      </c>
      <c r="AC85" s="161" t="s">
        <v>1003</v>
      </c>
      <c r="AD85" s="161" t="s">
        <v>1003</v>
      </c>
      <c r="AE85" s="161" t="s">
        <v>1003</v>
      </c>
      <c r="AF85" s="161" t="s">
        <v>1003</v>
      </c>
      <c r="AG85" s="161" t="s">
        <v>1003</v>
      </c>
      <c r="AH85" s="161" t="s">
        <v>1003</v>
      </c>
      <c r="AI85" s="161" t="s">
        <v>1003</v>
      </c>
      <c r="AJ85" s="161" t="s">
        <v>1003</v>
      </c>
      <c r="AK85" s="161" t="s">
        <v>1003</v>
      </c>
      <c r="AL85" s="161" t="s">
        <v>1003</v>
      </c>
      <c r="AM85" s="161" t="s">
        <v>1003</v>
      </c>
      <c r="AN85" s="161" t="s">
        <v>1003</v>
      </c>
      <c r="AO85" s="161" t="s">
        <v>1003</v>
      </c>
      <c r="AP85" s="161" t="s">
        <v>1003</v>
      </c>
      <c r="AQ85" s="161" t="s">
        <v>1003</v>
      </c>
      <c r="AR85" s="161" t="s">
        <v>1003</v>
      </c>
      <c r="AS85" s="161" t="s">
        <v>1003</v>
      </c>
      <c r="AT85" s="161" t="s">
        <v>1003</v>
      </c>
      <c r="AU85" s="161" t="s">
        <v>1003</v>
      </c>
      <c r="AV85" s="161" t="s">
        <v>1003</v>
      </c>
      <c r="AW85" s="161" t="s">
        <v>1003</v>
      </c>
      <c r="AX85" s="161" t="s">
        <v>1003</v>
      </c>
      <c r="AY85" s="161" t="s">
        <v>1003</v>
      </c>
      <c r="AZ85" s="161" t="s">
        <v>1003</v>
      </c>
      <c r="BA85" s="161" t="s">
        <v>1003</v>
      </c>
      <c r="BB85" s="161" t="s">
        <v>1003</v>
      </c>
      <c r="BC85" s="161" t="s">
        <v>1003</v>
      </c>
      <c r="BD85" s="161" t="s">
        <v>1003</v>
      </c>
      <c r="BE85" s="161" t="s">
        <v>1003</v>
      </c>
      <c r="BF85" s="161" t="s">
        <v>1003</v>
      </c>
      <c r="BG85" s="161" t="s">
        <v>1003</v>
      </c>
      <c r="BH85" s="161" t="s">
        <v>1003</v>
      </c>
      <c r="BI85" s="161" t="s">
        <v>1003</v>
      </c>
      <c r="BJ85" s="161" t="s">
        <v>1003</v>
      </c>
      <c r="BK85" s="161" t="s">
        <v>1003</v>
      </c>
      <c r="BL85" s="161" t="s">
        <v>1003</v>
      </c>
      <c r="BM85" s="161" t="s">
        <v>1003</v>
      </c>
      <c r="BN85" s="161" t="s">
        <v>1003</v>
      </c>
      <c r="BO85" s="161" t="s">
        <v>1003</v>
      </c>
      <c r="BP85" s="161" t="s">
        <v>1003</v>
      </c>
      <c r="BQ85" s="161" t="s">
        <v>1003</v>
      </c>
      <c r="BR85" s="161" t="s">
        <v>1003</v>
      </c>
      <c r="BS85" s="161" t="s">
        <v>1003</v>
      </c>
      <c r="BT85" s="161" t="s">
        <v>1003</v>
      </c>
      <c r="BU85" s="161" t="s">
        <v>1003</v>
      </c>
      <c r="BV85" s="161" t="s">
        <v>1003</v>
      </c>
      <c r="BW85" s="161" t="s">
        <v>1003</v>
      </c>
      <c r="BY85" s="786"/>
    </row>
    <row r="86" spans="1:77" ht="31.5" x14ac:dyDescent="0.25">
      <c r="A86" s="129" t="s">
        <v>203</v>
      </c>
      <c r="B86" s="130" t="s">
        <v>1418</v>
      </c>
      <c r="C86" s="161" t="s">
        <v>1346</v>
      </c>
      <c r="D86" s="161" t="s">
        <v>1003</v>
      </c>
      <c r="E86" s="161" t="s">
        <v>1003</v>
      </c>
      <c r="F86" s="161" t="s">
        <v>1003</v>
      </c>
      <c r="G86" s="161" t="s">
        <v>1003</v>
      </c>
      <c r="H86" s="157" t="s">
        <v>1003</v>
      </c>
      <c r="I86" s="161" t="s">
        <v>1003</v>
      </c>
      <c r="J86" s="161" t="s">
        <v>1003</v>
      </c>
      <c r="K86" s="161" t="s">
        <v>1003</v>
      </c>
      <c r="L86" s="161" t="s">
        <v>1003</v>
      </c>
      <c r="M86" s="161" t="s">
        <v>1003</v>
      </c>
      <c r="N86" s="161" t="s">
        <v>1003</v>
      </c>
      <c r="O86" s="161" t="s">
        <v>1003</v>
      </c>
      <c r="P86" s="161" t="s">
        <v>1003</v>
      </c>
      <c r="Q86" s="161" t="s">
        <v>1003</v>
      </c>
      <c r="R86" s="161" t="s">
        <v>1003</v>
      </c>
      <c r="S86" s="161" t="s">
        <v>1003</v>
      </c>
      <c r="T86" s="161" t="s">
        <v>1003</v>
      </c>
      <c r="U86" s="161" t="s">
        <v>1003</v>
      </c>
      <c r="V86" s="161" t="s">
        <v>1003</v>
      </c>
      <c r="W86" s="161" t="s">
        <v>1003</v>
      </c>
      <c r="X86" s="161" t="s">
        <v>1003</v>
      </c>
      <c r="Y86" s="161" t="s">
        <v>1003</v>
      </c>
      <c r="Z86" s="161" t="s">
        <v>1003</v>
      </c>
      <c r="AA86" s="161" t="s">
        <v>1003</v>
      </c>
      <c r="AB86" s="161" t="s">
        <v>1003</v>
      </c>
      <c r="AC86" s="161" t="s">
        <v>1003</v>
      </c>
      <c r="AD86" s="161" t="s">
        <v>1003</v>
      </c>
      <c r="AE86" s="161" t="s">
        <v>1003</v>
      </c>
      <c r="AF86" s="161" t="s">
        <v>1003</v>
      </c>
      <c r="AG86" s="161" t="s">
        <v>1003</v>
      </c>
      <c r="AH86" s="161" t="s">
        <v>1003</v>
      </c>
      <c r="AI86" s="161" t="s">
        <v>1003</v>
      </c>
      <c r="AJ86" s="161" t="s">
        <v>1003</v>
      </c>
      <c r="AK86" s="161" t="s">
        <v>1003</v>
      </c>
      <c r="AL86" s="161" t="s">
        <v>1003</v>
      </c>
      <c r="AM86" s="161" t="s">
        <v>1003</v>
      </c>
      <c r="AN86" s="161" t="s">
        <v>1003</v>
      </c>
      <c r="AO86" s="161" t="s">
        <v>1003</v>
      </c>
      <c r="AP86" s="161" t="s">
        <v>1003</v>
      </c>
      <c r="AQ86" s="161" t="s">
        <v>1003</v>
      </c>
      <c r="AR86" s="161" t="s">
        <v>1003</v>
      </c>
      <c r="AS86" s="161" t="s">
        <v>1003</v>
      </c>
      <c r="AT86" s="161" t="s">
        <v>1003</v>
      </c>
      <c r="AU86" s="161" t="s">
        <v>1003</v>
      </c>
      <c r="AV86" s="161" t="s">
        <v>1003</v>
      </c>
      <c r="AW86" s="161" t="s">
        <v>1003</v>
      </c>
      <c r="AX86" s="161" t="s">
        <v>1003</v>
      </c>
      <c r="AY86" s="161" t="s">
        <v>1003</v>
      </c>
      <c r="AZ86" s="161" t="s">
        <v>1003</v>
      </c>
      <c r="BA86" s="161" t="s">
        <v>1003</v>
      </c>
      <c r="BB86" s="161" t="s">
        <v>1003</v>
      </c>
      <c r="BC86" s="161" t="s">
        <v>1003</v>
      </c>
      <c r="BD86" s="161" t="s">
        <v>1003</v>
      </c>
      <c r="BE86" s="161" t="s">
        <v>1003</v>
      </c>
      <c r="BF86" s="161" t="s">
        <v>1003</v>
      </c>
      <c r="BG86" s="161" t="s">
        <v>1003</v>
      </c>
      <c r="BH86" s="161" t="s">
        <v>1003</v>
      </c>
      <c r="BI86" s="161" t="s">
        <v>1003</v>
      </c>
      <c r="BJ86" s="161" t="s">
        <v>1003</v>
      </c>
      <c r="BK86" s="161" t="s">
        <v>1003</v>
      </c>
      <c r="BL86" s="161" t="s">
        <v>1003</v>
      </c>
      <c r="BM86" s="161" t="s">
        <v>1003</v>
      </c>
      <c r="BN86" s="161" t="s">
        <v>1003</v>
      </c>
      <c r="BO86" s="161" t="s">
        <v>1003</v>
      </c>
      <c r="BP86" s="161" t="s">
        <v>1003</v>
      </c>
      <c r="BQ86" s="161" t="s">
        <v>1003</v>
      </c>
      <c r="BR86" s="161" t="s">
        <v>1003</v>
      </c>
      <c r="BS86" s="161" t="s">
        <v>1003</v>
      </c>
      <c r="BT86" s="161" t="s">
        <v>1003</v>
      </c>
      <c r="BU86" s="161" t="s">
        <v>1003</v>
      </c>
      <c r="BV86" s="161" t="s">
        <v>1003</v>
      </c>
      <c r="BW86" s="161" t="s">
        <v>1003</v>
      </c>
      <c r="BY86" s="786"/>
    </row>
    <row r="87" spans="1:77" ht="31.5" x14ac:dyDescent="0.25">
      <c r="A87" s="129" t="s">
        <v>204</v>
      </c>
      <c r="B87" s="130" t="s">
        <v>1419</v>
      </c>
      <c r="C87" s="161" t="s">
        <v>1346</v>
      </c>
      <c r="D87" s="161" t="s">
        <v>1003</v>
      </c>
      <c r="E87" s="161" t="s">
        <v>1003</v>
      </c>
      <c r="F87" s="161" t="s">
        <v>1003</v>
      </c>
      <c r="G87" s="161" t="s">
        <v>1003</v>
      </c>
      <c r="H87" s="157" t="s">
        <v>1003</v>
      </c>
      <c r="I87" s="161" t="s">
        <v>1003</v>
      </c>
      <c r="J87" s="161" t="s">
        <v>1003</v>
      </c>
      <c r="K87" s="161" t="s">
        <v>1003</v>
      </c>
      <c r="L87" s="161" t="s">
        <v>1003</v>
      </c>
      <c r="M87" s="161" t="s">
        <v>1003</v>
      </c>
      <c r="N87" s="161" t="s">
        <v>1003</v>
      </c>
      <c r="O87" s="161" t="s">
        <v>1003</v>
      </c>
      <c r="P87" s="161" t="s">
        <v>1003</v>
      </c>
      <c r="Q87" s="161" t="s">
        <v>1003</v>
      </c>
      <c r="R87" s="161" t="s">
        <v>1003</v>
      </c>
      <c r="S87" s="161" t="s">
        <v>1003</v>
      </c>
      <c r="T87" s="161" t="s">
        <v>1003</v>
      </c>
      <c r="U87" s="161" t="s">
        <v>1003</v>
      </c>
      <c r="V87" s="161" t="s">
        <v>1003</v>
      </c>
      <c r="W87" s="161" t="s">
        <v>1003</v>
      </c>
      <c r="X87" s="161" t="s">
        <v>1003</v>
      </c>
      <c r="Y87" s="161" t="s">
        <v>1003</v>
      </c>
      <c r="Z87" s="161" t="s">
        <v>1003</v>
      </c>
      <c r="AA87" s="161" t="s">
        <v>1003</v>
      </c>
      <c r="AB87" s="161" t="s">
        <v>1003</v>
      </c>
      <c r="AC87" s="161" t="s">
        <v>1003</v>
      </c>
      <c r="AD87" s="161" t="s">
        <v>1003</v>
      </c>
      <c r="AE87" s="161" t="s">
        <v>1003</v>
      </c>
      <c r="AF87" s="161" t="s">
        <v>1003</v>
      </c>
      <c r="AG87" s="161" t="s">
        <v>1003</v>
      </c>
      <c r="AH87" s="161" t="s">
        <v>1003</v>
      </c>
      <c r="AI87" s="161" t="s">
        <v>1003</v>
      </c>
      <c r="AJ87" s="161" t="s">
        <v>1003</v>
      </c>
      <c r="AK87" s="161" t="s">
        <v>1003</v>
      </c>
      <c r="AL87" s="161" t="s">
        <v>1003</v>
      </c>
      <c r="AM87" s="161" t="s">
        <v>1003</v>
      </c>
      <c r="AN87" s="161" t="s">
        <v>1003</v>
      </c>
      <c r="AO87" s="161" t="s">
        <v>1003</v>
      </c>
      <c r="AP87" s="161" t="s">
        <v>1003</v>
      </c>
      <c r="AQ87" s="161" t="s">
        <v>1003</v>
      </c>
      <c r="AR87" s="161" t="s">
        <v>1003</v>
      </c>
      <c r="AS87" s="161" t="s">
        <v>1003</v>
      </c>
      <c r="AT87" s="161" t="s">
        <v>1003</v>
      </c>
      <c r="AU87" s="161" t="s">
        <v>1003</v>
      </c>
      <c r="AV87" s="161" t="s">
        <v>1003</v>
      </c>
      <c r="AW87" s="161" t="s">
        <v>1003</v>
      </c>
      <c r="AX87" s="161" t="s">
        <v>1003</v>
      </c>
      <c r="AY87" s="161" t="s">
        <v>1003</v>
      </c>
      <c r="AZ87" s="161" t="s">
        <v>1003</v>
      </c>
      <c r="BA87" s="161" t="s">
        <v>1003</v>
      </c>
      <c r="BB87" s="161" t="s">
        <v>1003</v>
      </c>
      <c r="BC87" s="161" t="s">
        <v>1003</v>
      </c>
      <c r="BD87" s="161" t="s">
        <v>1003</v>
      </c>
      <c r="BE87" s="161" t="s">
        <v>1003</v>
      </c>
      <c r="BF87" s="161" t="s">
        <v>1003</v>
      </c>
      <c r="BG87" s="161" t="s">
        <v>1003</v>
      </c>
      <c r="BH87" s="161" t="s">
        <v>1003</v>
      </c>
      <c r="BI87" s="161" t="s">
        <v>1003</v>
      </c>
      <c r="BJ87" s="161" t="s">
        <v>1003</v>
      </c>
      <c r="BK87" s="161" t="s">
        <v>1003</v>
      </c>
      <c r="BL87" s="161" t="s">
        <v>1003</v>
      </c>
      <c r="BM87" s="161" t="s">
        <v>1003</v>
      </c>
      <c r="BN87" s="161" t="s">
        <v>1003</v>
      </c>
      <c r="BO87" s="161" t="s">
        <v>1003</v>
      </c>
      <c r="BP87" s="161" t="s">
        <v>1003</v>
      </c>
      <c r="BQ87" s="161" t="s">
        <v>1003</v>
      </c>
      <c r="BR87" s="161" t="s">
        <v>1003</v>
      </c>
      <c r="BS87" s="161" t="s">
        <v>1003</v>
      </c>
      <c r="BT87" s="161" t="s">
        <v>1003</v>
      </c>
      <c r="BU87" s="161" t="s">
        <v>1003</v>
      </c>
      <c r="BV87" s="161" t="s">
        <v>1003</v>
      </c>
      <c r="BW87" s="161" t="s">
        <v>1003</v>
      </c>
      <c r="BY87" s="786"/>
    </row>
    <row r="88" spans="1:77" ht="39" customHeight="1" x14ac:dyDescent="0.25">
      <c r="A88" s="129" t="s">
        <v>205</v>
      </c>
      <c r="B88" s="130" t="s">
        <v>1420</v>
      </c>
      <c r="C88" s="161" t="s">
        <v>1346</v>
      </c>
      <c r="D88" s="161" t="s">
        <v>1003</v>
      </c>
      <c r="E88" s="161" t="s">
        <v>1003</v>
      </c>
      <c r="F88" s="161" t="s">
        <v>1003</v>
      </c>
      <c r="G88" s="161" t="s">
        <v>1003</v>
      </c>
      <c r="H88" s="157" t="s">
        <v>1003</v>
      </c>
      <c r="I88" s="161" t="s">
        <v>1003</v>
      </c>
      <c r="J88" s="161" t="s">
        <v>1003</v>
      </c>
      <c r="K88" s="161" t="s">
        <v>1003</v>
      </c>
      <c r="L88" s="161" t="s">
        <v>1003</v>
      </c>
      <c r="M88" s="161" t="s">
        <v>1003</v>
      </c>
      <c r="N88" s="161" t="s">
        <v>1003</v>
      </c>
      <c r="O88" s="161" t="s">
        <v>1003</v>
      </c>
      <c r="P88" s="161" t="s">
        <v>1003</v>
      </c>
      <c r="Q88" s="161" t="s">
        <v>1003</v>
      </c>
      <c r="R88" s="161" t="s">
        <v>1003</v>
      </c>
      <c r="S88" s="161" t="s">
        <v>1003</v>
      </c>
      <c r="T88" s="161" t="s">
        <v>1003</v>
      </c>
      <c r="U88" s="161" t="s">
        <v>1003</v>
      </c>
      <c r="V88" s="161" t="s">
        <v>1003</v>
      </c>
      <c r="W88" s="161" t="s">
        <v>1003</v>
      </c>
      <c r="X88" s="161" t="s">
        <v>1003</v>
      </c>
      <c r="Y88" s="161" t="s">
        <v>1003</v>
      </c>
      <c r="Z88" s="161" t="s">
        <v>1003</v>
      </c>
      <c r="AA88" s="161" t="s">
        <v>1003</v>
      </c>
      <c r="AB88" s="161" t="s">
        <v>1003</v>
      </c>
      <c r="AC88" s="161" t="s">
        <v>1003</v>
      </c>
      <c r="AD88" s="161" t="s">
        <v>1003</v>
      </c>
      <c r="AE88" s="161" t="s">
        <v>1003</v>
      </c>
      <c r="AF88" s="161" t="s">
        <v>1003</v>
      </c>
      <c r="AG88" s="161" t="s">
        <v>1003</v>
      </c>
      <c r="AH88" s="161" t="s">
        <v>1003</v>
      </c>
      <c r="AI88" s="161" t="s">
        <v>1003</v>
      </c>
      <c r="AJ88" s="161" t="s">
        <v>1003</v>
      </c>
      <c r="AK88" s="161" t="s">
        <v>1003</v>
      </c>
      <c r="AL88" s="161" t="s">
        <v>1003</v>
      </c>
      <c r="AM88" s="161" t="s">
        <v>1003</v>
      </c>
      <c r="AN88" s="161" t="s">
        <v>1003</v>
      </c>
      <c r="AO88" s="161" t="s">
        <v>1003</v>
      </c>
      <c r="AP88" s="161" t="s">
        <v>1003</v>
      </c>
      <c r="AQ88" s="161" t="s">
        <v>1003</v>
      </c>
      <c r="AR88" s="161" t="s">
        <v>1003</v>
      </c>
      <c r="AS88" s="161" t="s">
        <v>1003</v>
      </c>
      <c r="AT88" s="161" t="s">
        <v>1003</v>
      </c>
      <c r="AU88" s="161" t="s">
        <v>1003</v>
      </c>
      <c r="AV88" s="161" t="s">
        <v>1003</v>
      </c>
      <c r="AW88" s="161" t="s">
        <v>1003</v>
      </c>
      <c r="AX88" s="161" t="s">
        <v>1003</v>
      </c>
      <c r="AY88" s="161" t="s">
        <v>1003</v>
      </c>
      <c r="AZ88" s="161" t="s">
        <v>1003</v>
      </c>
      <c r="BA88" s="161" t="s">
        <v>1003</v>
      </c>
      <c r="BB88" s="161" t="s">
        <v>1003</v>
      </c>
      <c r="BC88" s="161" t="s">
        <v>1003</v>
      </c>
      <c r="BD88" s="161" t="s">
        <v>1003</v>
      </c>
      <c r="BE88" s="161" t="s">
        <v>1003</v>
      </c>
      <c r="BF88" s="161" t="s">
        <v>1003</v>
      </c>
      <c r="BG88" s="161" t="s">
        <v>1003</v>
      </c>
      <c r="BH88" s="161" t="s">
        <v>1003</v>
      </c>
      <c r="BI88" s="161" t="s">
        <v>1003</v>
      </c>
      <c r="BJ88" s="161" t="s">
        <v>1003</v>
      </c>
      <c r="BK88" s="161" t="s">
        <v>1003</v>
      </c>
      <c r="BL88" s="161" t="s">
        <v>1003</v>
      </c>
      <c r="BM88" s="161" t="s">
        <v>1003</v>
      </c>
      <c r="BN88" s="161" t="s">
        <v>1003</v>
      </c>
      <c r="BO88" s="161" t="s">
        <v>1003</v>
      </c>
      <c r="BP88" s="161" t="s">
        <v>1003</v>
      </c>
      <c r="BQ88" s="161" t="s">
        <v>1003</v>
      </c>
      <c r="BR88" s="161" t="s">
        <v>1003</v>
      </c>
      <c r="BS88" s="161" t="s">
        <v>1003</v>
      </c>
      <c r="BT88" s="161" t="s">
        <v>1003</v>
      </c>
      <c r="BU88" s="161" t="s">
        <v>1003</v>
      </c>
      <c r="BV88" s="161" t="s">
        <v>1003</v>
      </c>
      <c r="BW88" s="161" t="s">
        <v>1003</v>
      </c>
      <c r="BY88" s="786"/>
    </row>
    <row r="89" spans="1:77" ht="47.25" x14ac:dyDescent="0.25">
      <c r="A89" s="129" t="s">
        <v>206</v>
      </c>
      <c r="B89" s="130" t="s">
        <v>1421</v>
      </c>
      <c r="C89" s="161" t="s">
        <v>1346</v>
      </c>
      <c r="D89" s="161" t="s">
        <v>1003</v>
      </c>
      <c r="E89" s="161" t="s">
        <v>1003</v>
      </c>
      <c r="F89" s="161" t="s">
        <v>1003</v>
      </c>
      <c r="G89" s="161" t="s">
        <v>1003</v>
      </c>
      <c r="H89" s="157" t="s">
        <v>1003</v>
      </c>
      <c r="I89" s="161" t="s">
        <v>1003</v>
      </c>
      <c r="J89" s="161" t="s">
        <v>1003</v>
      </c>
      <c r="K89" s="161" t="s">
        <v>1003</v>
      </c>
      <c r="L89" s="161" t="s">
        <v>1003</v>
      </c>
      <c r="M89" s="161" t="s">
        <v>1003</v>
      </c>
      <c r="N89" s="161" t="s">
        <v>1003</v>
      </c>
      <c r="O89" s="161" t="s">
        <v>1003</v>
      </c>
      <c r="P89" s="161" t="s">
        <v>1003</v>
      </c>
      <c r="Q89" s="161" t="s">
        <v>1003</v>
      </c>
      <c r="R89" s="161" t="s">
        <v>1003</v>
      </c>
      <c r="S89" s="161" t="s">
        <v>1003</v>
      </c>
      <c r="T89" s="161" t="s">
        <v>1003</v>
      </c>
      <c r="U89" s="161" t="s">
        <v>1003</v>
      </c>
      <c r="V89" s="161" t="s">
        <v>1003</v>
      </c>
      <c r="W89" s="161" t="s">
        <v>1003</v>
      </c>
      <c r="X89" s="161" t="s">
        <v>1003</v>
      </c>
      <c r="Y89" s="161" t="s">
        <v>1003</v>
      </c>
      <c r="Z89" s="161" t="s">
        <v>1003</v>
      </c>
      <c r="AA89" s="161" t="s">
        <v>1003</v>
      </c>
      <c r="AB89" s="161" t="s">
        <v>1003</v>
      </c>
      <c r="AC89" s="161" t="s">
        <v>1003</v>
      </c>
      <c r="AD89" s="161" t="s">
        <v>1003</v>
      </c>
      <c r="AE89" s="161" t="s">
        <v>1003</v>
      </c>
      <c r="AF89" s="161" t="s">
        <v>1003</v>
      </c>
      <c r="AG89" s="161" t="s">
        <v>1003</v>
      </c>
      <c r="AH89" s="161" t="s">
        <v>1003</v>
      </c>
      <c r="AI89" s="161" t="s">
        <v>1003</v>
      </c>
      <c r="AJ89" s="161" t="s">
        <v>1003</v>
      </c>
      <c r="AK89" s="161" t="s">
        <v>1003</v>
      </c>
      <c r="AL89" s="161" t="s">
        <v>1003</v>
      </c>
      <c r="AM89" s="161" t="s">
        <v>1003</v>
      </c>
      <c r="AN89" s="161" t="s">
        <v>1003</v>
      </c>
      <c r="AO89" s="161" t="s">
        <v>1003</v>
      </c>
      <c r="AP89" s="161" t="s">
        <v>1003</v>
      </c>
      <c r="AQ89" s="161" t="s">
        <v>1003</v>
      </c>
      <c r="AR89" s="161" t="s">
        <v>1003</v>
      </c>
      <c r="AS89" s="161" t="s">
        <v>1003</v>
      </c>
      <c r="AT89" s="161" t="s">
        <v>1003</v>
      </c>
      <c r="AU89" s="161" t="s">
        <v>1003</v>
      </c>
      <c r="AV89" s="161" t="s">
        <v>1003</v>
      </c>
      <c r="AW89" s="161" t="s">
        <v>1003</v>
      </c>
      <c r="AX89" s="161" t="s">
        <v>1003</v>
      </c>
      <c r="AY89" s="161" t="s">
        <v>1003</v>
      </c>
      <c r="AZ89" s="161" t="s">
        <v>1003</v>
      </c>
      <c r="BA89" s="161" t="s">
        <v>1003</v>
      </c>
      <c r="BB89" s="161" t="s">
        <v>1003</v>
      </c>
      <c r="BC89" s="161" t="s">
        <v>1003</v>
      </c>
      <c r="BD89" s="161" t="s">
        <v>1003</v>
      </c>
      <c r="BE89" s="161" t="s">
        <v>1003</v>
      </c>
      <c r="BF89" s="161" t="s">
        <v>1003</v>
      </c>
      <c r="BG89" s="161" t="s">
        <v>1003</v>
      </c>
      <c r="BH89" s="161" t="s">
        <v>1003</v>
      </c>
      <c r="BI89" s="161" t="s">
        <v>1003</v>
      </c>
      <c r="BJ89" s="161" t="s">
        <v>1003</v>
      </c>
      <c r="BK89" s="161" t="s">
        <v>1003</v>
      </c>
      <c r="BL89" s="161" t="s">
        <v>1003</v>
      </c>
      <c r="BM89" s="161" t="s">
        <v>1003</v>
      </c>
      <c r="BN89" s="161" t="s">
        <v>1003</v>
      </c>
      <c r="BO89" s="161" t="s">
        <v>1003</v>
      </c>
      <c r="BP89" s="161" t="s">
        <v>1003</v>
      </c>
      <c r="BQ89" s="161" t="s">
        <v>1003</v>
      </c>
      <c r="BR89" s="161" t="s">
        <v>1003</v>
      </c>
      <c r="BS89" s="161" t="s">
        <v>1003</v>
      </c>
      <c r="BT89" s="161" t="s">
        <v>1003</v>
      </c>
      <c r="BU89" s="161" t="s">
        <v>1003</v>
      </c>
      <c r="BV89" s="161" t="s">
        <v>1003</v>
      </c>
      <c r="BW89" s="161" t="s">
        <v>1003</v>
      </c>
      <c r="BY89" s="786"/>
    </row>
    <row r="90" spans="1:77" ht="47.25" x14ac:dyDescent="0.25">
      <c r="A90" s="129" t="s">
        <v>207</v>
      </c>
      <c r="B90" s="130" t="s">
        <v>1422</v>
      </c>
      <c r="C90" s="161" t="s">
        <v>1346</v>
      </c>
      <c r="D90" s="161" t="s">
        <v>1003</v>
      </c>
      <c r="E90" s="161" t="s">
        <v>1003</v>
      </c>
      <c r="F90" s="161" t="s">
        <v>1003</v>
      </c>
      <c r="G90" s="161" t="s">
        <v>1003</v>
      </c>
      <c r="H90" s="157" t="s">
        <v>1003</v>
      </c>
      <c r="I90" s="161" t="s">
        <v>1003</v>
      </c>
      <c r="J90" s="161" t="s">
        <v>1003</v>
      </c>
      <c r="K90" s="161" t="s">
        <v>1003</v>
      </c>
      <c r="L90" s="161" t="s">
        <v>1003</v>
      </c>
      <c r="M90" s="161" t="s">
        <v>1003</v>
      </c>
      <c r="N90" s="161" t="s">
        <v>1003</v>
      </c>
      <c r="O90" s="161" t="s">
        <v>1003</v>
      </c>
      <c r="P90" s="161" t="s">
        <v>1003</v>
      </c>
      <c r="Q90" s="161" t="s">
        <v>1003</v>
      </c>
      <c r="R90" s="161" t="s">
        <v>1003</v>
      </c>
      <c r="S90" s="161" t="s">
        <v>1003</v>
      </c>
      <c r="T90" s="161" t="s">
        <v>1003</v>
      </c>
      <c r="U90" s="161" t="s">
        <v>1003</v>
      </c>
      <c r="V90" s="161" t="s">
        <v>1003</v>
      </c>
      <c r="W90" s="161" t="s">
        <v>1003</v>
      </c>
      <c r="X90" s="161" t="s">
        <v>1003</v>
      </c>
      <c r="Y90" s="161" t="s">
        <v>1003</v>
      </c>
      <c r="Z90" s="161" t="s">
        <v>1003</v>
      </c>
      <c r="AA90" s="161" t="s">
        <v>1003</v>
      </c>
      <c r="AB90" s="161" t="s">
        <v>1003</v>
      </c>
      <c r="AC90" s="161" t="s">
        <v>1003</v>
      </c>
      <c r="AD90" s="161" t="s">
        <v>1003</v>
      </c>
      <c r="AE90" s="161" t="s">
        <v>1003</v>
      </c>
      <c r="AF90" s="161" t="s">
        <v>1003</v>
      </c>
      <c r="AG90" s="161" t="s">
        <v>1003</v>
      </c>
      <c r="AH90" s="161" t="s">
        <v>1003</v>
      </c>
      <c r="AI90" s="161" t="s">
        <v>1003</v>
      </c>
      <c r="AJ90" s="161" t="s">
        <v>1003</v>
      </c>
      <c r="AK90" s="161" t="s">
        <v>1003</v>
      </c>
      <c r="AL90" s="161" t="s">
        <v>1003</v>
      </c>
      <c r="AM90" s="161" t="s">
        <v>1003</v>
      </c>
      <c r="AN90" s="161" t="s">
        <v>1003</v>
      </c>
      <c r="AO90" s="161" t="s">
        <v>1003</v>
      </c>
      <c r="AP90" s="161" t="s">
        <v>1003</v>
      </c>
      <c r="AQ90" s="161" t="s">
        <v>1003</v>
      </c>
      <c r="AR90" s="161" t="s">
        <v>1003</v>
      </c>
      <c r="AS90" s="161" t="s">
        <v>1003</v>
      </c>
      <c r="AT90" s="161" t="s">
        <v>1003</v>
      </c>
      <c r="AU90" s="161" t="s">
        <v>1003</v>
      </c>
      <c r="AV90" s="161" t="s">
        <v>1003</v>
      </c>
      <c r="AW90" s="161" t="s">
        <v>1003</v>
      </c>
      <c r="AX90" s="161" t="s">
        <v>1003</v>
      </c>
      <c r="AY90" s="161" t="s">
        <v>1003</v>
      </c>
      <c r="AZ90" s="161" t="s">
        <v>1003</v>
      </c>
      <c r="BA90" s="161" t="s">
        <v>1003</v>
      </c>
      <c r="BB90" s="161" t="s">
        <v>1003</v>
      </c>
      <c r="BC90" s="161" t="s">
        <v>1003</v>
      </c>
      <c r="BD90" s="161" t="s">
        <v>1003</v>
      </c>
      <c r="BE90" s="161" t="s">
        <v>1003</v>
      </c>
      <c r="BF90" s="161" t="s">
        <v>1003</v>
      </c>
      <c r="BG90" s="161" t="s">
        <v>1003</v>
      </c>
      <c r="BH90" s="161" t="s">
        <v>1003</v>
      </c>
      <c r="BI90" s="161" t="s">
        <v>1003</v>
      </c>
      <c r="BJ90" s="161" t="s">
        <v>1003</v>
      </c>
      <c r="BK90" s="161" t="s">
        <v>1003</v>
      </c>
      <c r="BL90" s="161" t="s">
        <v>1003</v>
      </c>
      <c r="BM90" s="161" t="s">
        <v>1003</v>
      </c>
      <c r="BN90" s="161" t="s">
        <v>1003</v>
      </c>
      <c r="BO90" s="161" t="s">
        <v>1003</v>
      </c>
      <c r="BP90" s="161" t="s">
        <v>1003</v>
      </c>
      <c r="BQ90" s="161" t="s">
        <v>1003</v>
      </c>
      <c r="BR90" s="161" t="s">
        <v>1003</v>
      </c>
      <c r="BS90" s="161" t="s">
        <v>1003</v>
      </c>
      <c r="BT90" s="161" t="s">
        <v>1003</v>
      </c>
      <c r="BU90" s="161" t="s">
        <v>1003</v>
      </c>
      <c r="BV90" s="161" t="s">
        <v>1003</v>
      </c>
      <c r="BW90" s="161" t="s">
        <v>1003</v>
      </c>
      <c r="BY90" s="786"/>
    </row>
    <row r="91" spans="1:77" ht="55.5" customHeight="1" x14ac:dyDescent="0.25">
      <c r="A91" s="129" t="s">
        <v>208</v>
      </c>
      <c r="B91" s="130" t="s">
        <v>1423</v>
      </c>
      <c r="C91" s="161" t="s">
        <v>1346</v>
      </c>
      <c r="D91" s="161" t="s">
        <v>1003</v>
      </c>
      <c r="E91" s="161" t="s">
        <v>1003</v>
      </c>
      <c r="F91" s="161" t="s">
        <v>1003</v>
      </c>
      <c r="G91" s="161" t="s">
        <v>1003</v>
      </c>
      <c r="H91" s="157" t="s">
        <v>1003</v>
      </c>
      <c r="I91" s="161" t="s">
        <v>1003</v>
      </c>
      <c r="J91" s="161" t="s">
        <v>1003</v>
      </c>
      <c r="K91" s="161" t="s">
        <v>1003</v>
      </c>
      <c r="L91" s="161" t="s">
        <v>1003</v>
      </c>
      <c r="M91" s="161" t="s">
        <v>1003</v>
      </c>
      <c r="N91" s="161" t="s">
        <v>1003</v>
      </c>
      <c r="O91" s="161" t="s">
        <v>1003</v>
      </c>
      <c r="P91" s="161" t="s">
        <v>1003</v>
      </c>
      <c r="Q91" s="161" t="s">
        <v>1003</v>
      </c>
      <c r="R91" s="161" t="s">
        <v>1003</v>
      </c>
      <c r="S91" s="161" t="s">
        <v>1003</v>
      </c>
      <c r="T91" s="161" t="s">
        <v>1003</v>
      </c>
      <c r="U91" s="161" t="s">
        <v>1003</v>
      </c>
      <c r="V91" s="161" t="s">
        <v>1003</v>
      </c>
      <c r="W91" s="161" t="s">
        <v>1003</v>
      </c>
      <c r="X91" s="161" t="s">
        <v>1003</v>
      </c>
      <c r="Y91" s="161" t="s">
        <v>1003</v>
      </c>
      <c r="Z91" s="161" t="s">
        <v>1003</v>
      </c>
      <c r="AA91" s="161" t="s">
        <v>1003</v>
      </c>
      <c r="AB91" s="161" t="s">
        <v>1003</v>
      </c>
      <c r="AC91" s="161" t="s">
        <v>1003</v>
      </c>
      <c r="AD91" s="161" t="s">
        <v>1003</v>
      </c>
      <c r="AE91" s="161" t="s">
        <v>1003</v>
      </c>
      <c r="AF91" s="161" t="s">
        <v>1003</v>
      </c>
      <c r="AG91" s="161" t="s">
        <v>1003</v>
      </c>
      <c r="AH91" s="161" t="s">
        <v>1003</v>
      </c>
      <c r="AI91" s="161" t="s">
        <v>1003</v>
      </c>
      <c r="AJ91" s="161" t="s">
        <v>1003</v>
      </c>
      <c r="AK91" s="161" t="s">
        <v>1003</v>
      </c>
      <c r="AL91" s="161" t="s">
        <v>1003</v>
      </c>
      <c r="AM91" s="161" t="s">
        <v>1003</v>
      </c>
      <c r="AN91" s="161" t="s">
        <v>1003</v>
      </c>
      <c r="AO91" s="161" t="s">
        <v>1003</v>
      </c>
      <c r="AP91" s="161" t="s">
        <v>1003</v>
      </c>
      <c r="AQ91" s="161" t="s">
        <v>1003</v>
      </c>
      <c r="AR91" s="161" t="s">
        <v>1003</v>
      </c>
      <c r="AS91" s="161" t="s">
        <v>1003</v>
      </c>
      <c r="AT91" s="161" t="s">
        <v>1003</v>
      </c>
      <c r="AU91" s="161" t="s">
        <v>1003</v>
      </c>
      <c r="AV91" s="161" t="s">
        <v>1003</v>
      </c>
      <c r="AW91" s="161" t="s">
        <v>1003</v>
      </c>
      <c r="AX91" s="161" t="s">
        <v>1003</v>
      </c>
      <c r="AY91" s="161" t="s">
        <v>1003</v>
      </c>
      <c r="AZ91" s="161" t="s">
        <v>1003</v>
      </c>
      <c r="BA91" s="161" t="s">
        <v>1003</v>
      </c>
      <c r="BB91" s="161" t="s">
        <v>1003</v>
      </c>
      <c r="BC91" s="161" t="s">
        <v>1003</v>
      </c>
      <c r="BD91" s="161" t="s">
        <v>1003</v>
      </c>
      <c r="BE91" s="161" t="s">
        <v>1003</v>
      </c>
      <c r="BF91" s="161" t="s">
        <v>1003</v>
      </c>
      <c r="BG91" s="161" t="s">
        <v>1003</v>
      </c>
      <c r="BH91" s="161" t="s">
        <v>1003</v>
      </c>
      <c r="BI91" s="161" t="s">
        <v>1003</v>
      </c>
      <c r="BJ91" s="161" t="s">
        <v>1003</v>
      </c>
      <c r="BK91" s="161" t="s">
        <v>1003</v>
      </c>
      <c r="BL91" s="161" t="s">
        <v>1003</v>
      </c>
      <c r="BM91" s="161" t="s">
        <v>1003</v>
      </c>
      <c r="BN91" s="161" t="s">
        <v>1003</v>
      </c>
      <c r="BO91" s="161" t="s">
        <v>1003</v>
      </c>
      <c r="BP91" s="161" t="s">
        <v>1003</v>
      </c>
      <c r="BQ91" s="161" t="s">
        <v>1003</v>
      </c>
      <c r="BR91" s="161" t="s">
        <v>1003</v>
      </c>
      <c r="BS91" s="161" t="s">
        <v>1003</v>
      </c>
      <c r="BT91" s="161" t="s">
        <v>1003</v>
      </c>
      <c r="BU91" s="161" t="s">
        <v>1003</v>
      </c>
      <c r="BV91" s="161" t="s">
        <v>1003</v>
      </c>
      <c r="BW91" s="161" t="s">
        <v>1003</v>
      </c>
      <c r="BY91" s="786"/>
    </row>
    <row r="92" spans="1:77" ht="50.25" customHeight="1" x14ac:dyDescent="0.25">
      <c r="A92" s="129" t="s">
        <v>1424</v>
      </c>
      <c r="B92" s="130" t="s">
        <v>1425</v>
      </c>
      <c r="C92" s="161" t="s">
        <v>1346</v>
      </c>
      <c r="D92" s="161" t="s">
        <v>1003</v>
      </c>
      <c r="E92" s="161" t="s">
        <v>1003</v>
      </c>
      <c r="F92" s="161" t="s">
        <v>1003</v>
      </c>
      <c r="G92" s="161" t="s">
        <v>1003</v>
      </c>
      <c r="H92" s="157" t="s">
        <v>1003</v>
      </c>
      <c r="I92" s="161" t="s">
        <v>1003</v>
      </c>
      <c r="J92" s="161" t="s">
        <v>1003</v>
      </c>
      <c r="K92" s="161" t="s">
        <v>1003</v>
      </c>
      <c r="L92" s="161" t="s">
        <v>1003</v>
      </c>
      <c r="M92" s="161" t="s">
        <v>1003</v>
      </c>
      <c r="N92" s="161" t="s">
        <v>1003</v>
      </c>
      <c r="O92" s="161" t="s">
        <v>1003</v>
      </c>
      <c r="P92" s="161" t="s">
        <v>1003</v>
      </c>
      <c r="Q92" s="161" t="s">
        <v>1003</v>
      </c>
      <c r="R92" s="161" t="s">
        <v>1003</v>
      </c>
      <c r="S92" s="161" t="s">
        <v>1003</v>
      </c>
      <c r="T92" s="161" t="s">
        <v>1003</v>
      </c>
      <c r="U92" s="161" t="s">
        <v>1003</v>
      </c>
      <c r="V92" s="161" t="s">
        <v>1003</v>
      </c>
      <c r="W92" s="161" t="s">
        <v>1003</v>
      </c>
      <c r="X92" s="161" t="s">
        <v>1003</v>
      </c>
      <c r="Y92" s="161" t="s">
        <v>1003</v>
      </c>
      <c r="Z92" s="161" t="s">
        <v>1003</v>
      </c>
      <c r="AA92" s="161" t="s">
        <v>1003</v>
      </c>
      <c r="AB92" s="161" t="s">
        <v>1003</v>
      </c>
      <c r="AC92" s="161" t="s">
        <v>1003</v>
      </c>
      <c r="AD92" s="161" t="s">
        <v>1003</v>
      </c>
      <c r="AE92" s="161" t="s">
        <v>1003</v>
      </c>
      <c r="AF92" s="161" t="s">
        <v>1003</v>
      </c>
      <c r="AG92" s="161" t="s">
        <v>1003</v>
      </c>
      <c r="AH92" s="161" t="s">
        <v>1003</v>
      </c>
      <c r="AI92" s="161" t="s">
        <v>1003</v>
      </c>
      <c r="AJ92" s="161" t="s">
        <v>1003</v>
      </c>
      <c r="AK92" s="161" t="s">
        <v>1003</v>
      </c>
      <c r="AL92" s="161" t="s">
        <v>1003</v>
      </c>
      <c r="AM92" s="161" t="s">
        <v>1003</v>
      </c>
      <c r="AN92" s="161" t="s">
        <v>1003</v>
      </c>
      <c r="AO92" s="161" t="s">
        <v>1003</v>
      </c>
      <c r="AP92" s="161" t="s">
        <v>1003</v>
      </c>
      <c r="AQ92" s="161" t="s">
        <v>1003</v>
      </c>
      <c r="AR92" s="161" t="s">
        <v>1003</v>
      </c>
      <c r="AS92" s="161" t="s">
        <v>1003</v>
      </c>
      <c r="AT92" s="161" t="s">
        <v>1003</v>
      </c>
      <c r="AU92" s="161" t="s">
        <v>1003</v>
      </c>
      <c r="AV92" s="161" t="s">
        <v>1003</v>
      </c>
      <c r="AW92" s="161" t="s">
        <v>1003</v>
      </c>
      <c r="AX92" s="161" t="s">
        <v>1003</v>
      </c>
      <c r="AY92" s="161" t="s">
        <v>1003</v>
      </c>
      <c r="AZ92" s="161" t="s">
        <v>1003</v>
      </c>
      <c r="BA92" s="161" t="s">
        <v>1003</v>
      </c>
      <c r="BB92" s="161" t="s">
        <v>1003</v>
      </c>
      <c r="BC92" s="161" t="s">
        <v>1003</v>
      </c>
      <c r="BD92" s="161" t="s">
        <v>1003</v>
      </c>
      <c r="BE92" s="161" t="s">
        <v>1003</v>
      </c>
      <c r="BF92" s="161" t="s">
        <v>1003</v>
      </c>
      <c r="BG92" s="161" t="s">
        <v>1003</v>
      </c>
      <c r="BH92" s="161" t="s">
        <v>1003</v>
      </c>
      <c r="BI92" s="161" t="s">
        <v>1003</v>
      </c>
      <c r="BJ92" s="161" t="s">
        <v>1003</v>
      </c>
      <c r="BK92" s="161" t="s">
        <v>1003</v>
      </c>
      <c r="BL92" s="161" t="s">
        <v>1003</v>
      </c>
      <c r="BM92" s="161" t="s">
        <v>1003</v>
      </c>
      <c r="BN92" s="161" t="s">
        <v>1003</v>
      </c>
      <c r="BO92" s="161" t="s">
        <v>1003</v>
      </c>
      <c r="BP92" s="161" t="s">
        <v>1003</v>
      </c>
      <c r="BQ92" s="161" t="s">
        <v>1003</v>
      </c>
      <c r="BR92" s="161" t="s">
        <v>1003</v>
      </c>
      <c r="BS92" s="161" t="s">
        <v>1003</v>
      </c>
      <c r="BT92" s="161" t="s">
        <v>1003</v>
      </c>
      <c r="BU92" s="161" t="s">
        <v>1003</v>
      </c>
      <c r="BV92" s="161" t="s">
        <v>1003</v>
      </c>
      <c r="BW92" s="161" t="s">
        <v>1003</v>
      </c>
      <c r="BY92" s="786"/>
    </row>
    <row r="93" spans="1:77" ht="47.25" x14ac:dyDescent="0.25">
      <c r="A93" s="129" t="s">
        <v>1426</v>
      </c>
      <c r="B93" s="130" t="s">
        <v>1427</v>
      </c>
      <c r="C93" s="161" t="s">
        <v>1346</v>
      </c>
      <c r="D93" s="161" t="s">
        <v>1003</v>
      </c>
      <c r="E93" s="161" t="s">
        <v>1003</v>
      </c>
      <c r="F93" s="161" t="s">
        <v>1003</v>
      </c>
      <c r="G93" s="161" t="s">
        <v>1003</v>
      </c>
      <c r="H93" s="157" t="s">
        <v>1003</v>
      </c>
      <c r="I93" s="161" t="s">
        <v>1003</v>
      </c>
      <c r="J93" s="161" t="s">
        <v>1003</v>
      </c>
      <c r="K93" s="161" t="s">
        <v>1003</v>
      </c>
      <c r="L93" s="161" t="s">
        <v>1003</v>
      </c>
      <c r="M93" s="161" t="s">
        <v>1003</v>
      </c>
      <c r="N93" s="161" t="s">
        <v>1003</v>
      </c>
      <c r="O93" s="161" t="s">
        <v>1003</v>
      </c>
      <c r="P93" s="161" t="s">
        <v>1003</v>
      </c>
      <c r="Q93" s="161" t="s">
        <v>1003</v>
      </c>
      <c r="R93" s="161" t="s">
        <v>1003</v>
      </c>
      <c r="S93" s="161" t="s">
        <v>1003</v>
      </c>
      <c r="T93" s="161" t="s">
        <v>1003</v>
      </c>
      <c r="U93" s="161" t="s">
        <v>1003</v>
      </c>
      <c r="V93" s="161" t="s">
        <v>1003</v>
      </c>
      <c r="W93" s="161" t="s">
        <v>1003</v>
      </c>
      <c r="X93" s="161" t="s">
        <v>1003</v>
      </c>
      <c r="Y93" s="161" t="s">
        <v>1003</v>
      </c>
      <c r="Z93" s="161" t="s">
        <v>1003</v>
      </c>
      <c r="AA93" s="161" t="s">
        <v>1003</v>
      </c>
      <c r="AB93" s="161" t="s">
        <v>1003</v>
      </c>
      <c r="AC93" s="161" t="s">
        <v>1003</v>
      </c>
      <c r="AD93" s="161" t="s">
        <v>1003</v>
      </c>
      <c r="AE93" s="161" t="s">
        <v>1003</v>
      </c>
      <c r="AF93" s="161" t="s">
        <v>1003</v>
      </c>
      <c r="AG93" s="161" t="s">
        <v>1003</v>
      </c>
      <c r="AH93" s="161" t="s">
        <v>1003</v>
      </c>
      <c r="AI93" s="161" t="s">
        <v>1003</v>
      </c>
      <c r="AJ93" s="161" t="s">
        <v>1003</v>
      </c>
      <c r="AK93" s="161" t="s">
        <v>1003</v>
      </c>
      <c r="AL93" s="161" t="s">
        <v>1003</v>
      </c>
      <c r="AM93" s="161" t="s">
        <v>1003</v>
      </c>
      <c r="AN93" s="161" t="s">
        <v>1003</v>
      </c>
      <c r="AO93" s="161" t="s">
        <v>1003</v>
      </c>
      <c r="AP93" s="161" t="s">
        <v>1003</v>
      </c>
      <c r="AQ93" s="161" t="s">
        <v>1003</v>
      </c>
      <c r="AR93" s="161" t="s">
        <v>1003</v>
      </c>
      <c r="AS93" s="161" t="s">
        <v>1003</v>
      </c>
      <c r="AT93" s="161" t="s">
        <v>1003</v>
      </c>
      <c r="AU93" s="161" t="s">
        <v>1003</v>
      </c>
      <c r="AV93" s="161" t="s">
        <v>1003</v>
      </c>
      <c r="AW93" s="161" t="s">
        <v>1003</v>
      </c>
      <c r="AX93" s="161" t="s">
        <v>1003</v>
      </c>
      <c r="AY93" s="161" t="s">
        <v>1003</v>
      </c>
      <c r="AZ93" s="161" t="s">
        <v>1003</v>
      </c>
      <c r="BA93" s="161" t="s">
        <v>1003</v>
      </c>
      <c r="BB93" s="161" t="s">
        <v>1003</v>
      </c>
      <c r="BC93" s="161" t="s">
        <v>1003</v>
      </c>
      <c r="BD93" s="161" t="s">
        <v>1003</v>
      </c>
      <c r="BE93" s="161" t="s">
        <v>1003</v>
      </c>
      <c r="BF93" s="161" t="s">
        <v>1003</v>
      </c>
      <c r="BG93" s="161" t="s">
        <v>1003</v>
      </c>
      <c r="BH93" s="161" t="s">
        <v>1003</v>
      </c>
      <c r="BI93" s="161" t="s">
        <v>1003</v>
      </c>
      <c r="BJ93" s="161" t="s">
        <v>1003</v>
      </c>
      <c r="BK93" s="161" t="s">
        <v>1003</v>
      </c>
      <c r="BL93" s="161" t="s">
        <v>1003</v>
      </c>
      <c r="BM93" s="161" t="s">
        <v>1003</v>
      </c>
      <c r="BN93" s="161" t="s">
        <v>1003</v>
      </c>
      <c r="BO93" s="161" t="s">
        <v>1003</v>
      </c>
      <c r="BP93" s="161" t="s">
        <v>1003</v>
      </c>
      <c r="BQ93" s="161" t="s">
        <v>1003</v>
      </c>
      <c r="BR93" s="161" t="s">
        <v>1003</v>
      </c>
      <c r="BS93" s="161" t="s">
        <v>1003</v>
      </c>
      <c r="BT93" s="161" t="s">
        <v>1003</v>
      </c>
      <c r="BU93" s="161" t="s">
        <v>1003</v>
      </c>
      <c r="BV93" s="161" t="s">
        <v>1003</v>
      </c>
      <c r="BW93" s="161" t="s">
        <v>1003</v>
      </c>
      <c r="BY93" s="786"/>
    </row>
    <row r="94" spans="1:77" ht="31.5" x14ac:dyDescent="0.25">
      <c r="A94" s="129" t="s">
        <v>1428</v>
      </c>
      <c r="B94" s="130" t="s">
        <v>1429</v>
      </c>
      <c r="C94" s="161" t="s">
        <v>1346</v>
      </c>
      <c r="D94" s="161" t="s">
        <v>1003</v>
      </c>
      <c r="E94" s="161" t="s">
        <v>1003</v>
      </c>
      <c r="F94" s="161" t="s">
        <v>1003</v>
      </c>
      <c r="G94" s="161" t="s">
        <v>1003</v>
      </c>
      <c r="H94" s="157" t="s">
        <v>1003</v>
      </c>
      <c r="I94" s="161" t="s">
        <v>1003</v>
      </c>
      <c r="J94" s="161" t="s">
        <v>1003</v>
      </c>
      <c r="K94" s="161" t="s">
        <v>1003</v>
      </c>
      <c r="L94" s="161" t="s">
        <v>1003</v>
      </c>
      <c r="M94" s="161" t="s">
        <v>1003</v>
      </c>
      <c r="N94" s="161" t="s">
        <v>1003</v>
      </c>
      <c r="O94" s="161" t="s">
        <v>1003</v>
      </c>
      <c r="P94" s="161" t="s">
        <v>1003</v>
      </c>
      <c r="Q94" s="161" t="s">
        <v>1003</v>
      </c>
      <c r="R94" s="161" t="s">
        <v>1003</v>
      </c>
      <c r="S94" s="161" t="s">
        <v>1003</v>
      </c>
      <c r="T94" s="161" t="s">
        <v>1003</v>
      </c>
      <c r="U94" s="161" t="s">
        <v>1003</v>
      </c>
      <c r="V94" s="161" t="s">
        <v>1003</v>
      </c>
      <c r="W94" s="161" t="s">
        <v>1003</v>
      </c>
      <c r="X94" s="161" t="s">
        <v>1003</v>
      </c>
      <c r="Y94" s="161" t="s">
        <v>1003</v>
      </c>
      <c r="Z94" s="161" t="s">
        <v>1003</v>
      </c>
      <c r="AA94" s="161" t="s">
        <v>1003</v>
      </c>
      <c r="AB94" s="161" t="s">
        <v>1003</v>
      </c>
      <c r="AC94" s="161" t="s">
        <v>1003</v>
      </c>
      <c r="AD94" s="161" t="s">
        <v>1003</v>
      </c>
      <c r="AE94" s="161" t="s">
        <v>1003</v>
      </c>
      <c r="AF94" s="161" t="s">
        <v>1003</v>
      </c>
      <c r="AG94" s="161" t="s">
        <v>1003</v>
      </c>
      <c r="AH94" s="161" t="s">
        <v>1003</v>
      </c>
      <c r="AI94" s="161" t="s">
        <v>1003</v>
      </c>
      <c r="AJ94" s="161" t="s">
        <v>1003</v>
      </c>
      <c r="AK94" s="161" t="s">
        <v>1003</v>
      </c>
      <c r="AL94" s="161" t="s">
        <v>1003</v>
      </c>
      <c r="AM94" s="161" t="s">
        <v>1003</v>
      </c>
      <c r="AN94" s="161" t="s">
        <v>1003</v>
      </c>
      <c r="AO94" s="161" t="s">
        <v>1003</v>
      </c>
      <c r="AP94" s="161" t="s">
        <v>1003</v>
      </c>
      <c r="AQ94" s="161" t="s">
        <v>1003</v>
      </c>
      <c r="AR94" s="161" t="s">
        <v>1003</v>
      </c>
      <c r="AS94" s="161" t="s">
        <v>1003</v>
      </c>
      <c r="AT94" s="161" t="s">
        <v>1003</v>
      </c>
      <c r="AU94" s="161" t="s">
        <v>1003</v>
      </c>
      <c r="AV94" s="161" t="s">
        <v>1003</v>
      </c>
      <c r="AW94" s="161" t="s">
        <v>1003</v>
      </c>
      <c r="AX94" s="161" t="s">
        <v>1003</v>
      </c>
      <c r="AY94" s="161" t="s">
        <v>1003</v>
      </c>
      <c r="AZ94" s="161" t="s">
        <v>1003</v>
      </c>
      <c r="BA94" s="161" t="s">
        <v>1003</v>
      </c>
      <c r="BB94" s="161" t="s">
        <v>1003</v>
      </c>
      <c r="BC94" s="161" t="s">
        <v>1003</v>
      </c>
      <c r="BD94" s="161" t="s">
        <v>1003</v>
      </c>
      <c r="BE94" s="161" t="s">
        <v>1003</v>
      </c>
      <c r="BF94" s="161" t="s">
        <v>1003</v>
      </c>
      <c r="BG94" s="161" t="s">
        <v>1003</v>
      </c>
      <c r="BH94" s="161" t="s">
        <v>1003</v>
      </c>
      <c r="BI94" s="161" t="s">
        <v>1003</v>
      </c>
      <c r="BJ94" s="161" t="s">
        <v>1003</v>
      </c>
      <c r="BK94" s="161" t="s">
        <v>1003</v>
      </c>
      <c r="BL94" s="161" t="s">
        <v>1003</v>
      </c>
      <c r="BM94" s="161" t="s">
        <v>1003</v>
      </c>
      <c r="BN94" s="161" t="s">
        <v>1003</v>
      </c>
      <c r="BO94" s="161" t="s">
        <v>1003</v>
      </c>
      <c r="BP94" s="161" t="s">
        <v>1003</v>
      </c>
      <c r="BQ94" s="161" t="s">
        <v>1003</v>
      </c>
      <c r="BR94" s="161" t="s">
        <v>1003</v>
      </c>
      <c r="BS94" s="161" t="s">
        <v>1003</v>
      </c>
      <c r="BT94" s="161" t="s">
        <v>1003</v>
      </c>
      <c r="BU94" s="161" t="s">
        <v>1003</v>
      </c>
      <c r="BV94" s="161" t="s">
        <v>1003</v>
      </c>
      <c r="BW94" s="161" t="s">
        <v>1003</v>
      </c>
      <c r="BY94" s="786"/>
    </row>
    <row r="95" spans="1:77" ht="47.25" x14ac:dyDescent="0.25">
      <c r="A95" s="129" t="s">
        <v>1430</v>
      </c>
      <c r="B95" s="130" t="s">
        <v>1431</v>
      </c>
      <c r="C95" s="161" t="s">
        <v>1346</v>
      </c>
      <c r="D95" s="161" t="s">
        <v>1003</v>
      </c>
      <c r="E95" s="161" t="s">
        <v>1003</v>
      </c>
      <c r="F95" s="161" t="s">
        <v>1003</v>
      </c>
      <c r="G95" s="161" t="s">
        <v>1003</v>
      </c>
      <c r="H95" s="157" t="s">
        <v>1003</v>
      </c>
      <c r="I95" s="161" t="s">
        <v>1003</v>
      </c>
      <c r="J95" s="161" t="s">
        <v>1003</v>
      </c>
      <c r="K95" s="161" t="s">
        <v>1003</v>
      </c>
      <c r="L95" s="161" t="s">
        <v>1003</v>
      </c>
      <c r="M95" s="161" t="s">
        <v>1003</v>
      </c>
      <c r="N95" s="161" t="s">
        <v>1003</v>
      </c>
      <c r="O95" s="161" t="s">
        <v>1003</v>
      </c>
      <c r="P95" s="161" t="s">
        <v>1003</v>
      </c>
      <c r="Q95" s="161" t="s">
        <v>1003</v>
      </c>
      <c r="R95" s="161" t="s">
        <v>1003</v>
      </c>
      <c r="S95" s="161" t="s">
        <v>1003</v>
      </c>
      <c r="T95" s="161" t="s">
        <v>1003</v>
      </c>
      <c r="U95" s="161" t="s">
        <v>1003</v>
      </c>
      <c r="V95" s="161" t="s">
        <v>1003</v>
      </c>
      <c r="W95" s="161" t="s">
        <v>1003</v>
      </c>
      <c r="X95" s="161" t="s">
        <v>1003</v>
      </c>
      <c r="Y95" s="161" t="s">
        <v>1003</v>
      </c>
      <c r="Z95" s="161" t="s">
        <v>1003</v>
      </c>
      <c r="AA95" s="161" t="s">
        <v>1003</v>
      </c>
      <c r="AB95" s="161" t="s">
        <v>1003</v>
      </c>
      <c r="AC95" s="161" t="s">
        <v>1003</v>
      </c>
      <c r="AD95" s="161" t="s">
        <v>1003</v>
      </c>
      <c r="AE95" s="161" t="s">
        <v>1003</v>
      </c>
      <c r="AF95" s="161" t="s">
        <v>1003</v>
      </c>
      <c r="AG95" s="161" t="s">
        <v>1003</v>
      </c>
      <c r="AH95" s="161" t="s">
        <v>1003</v>
      </c>
      <c r="AI95" s="161" t="s">
        <v>1003</v>
      </c>
      <c r="AJ95" s="161" t="s">
        <v>1003</v>
      </c>
      <c r="AK95" s="161" t="s">
        <v>1003</v>
      </c>
      <c r="AL95" s="161" t="s">
        <v>1003</v>
      </c>
      <c r="AM95" s="161" t="s">
        <v>1003</v>
      </c>
      <c r="AN95" s="161" t="s">
        <v>1003</v>
      </c>
      <c r="AO95" s="161" t="s">
        <v>1003</v>
      </c>
      <c r="AP95" s="161" t="s">
        <v>1003</v>
      </c>
      <c r="AQ95" s="161" t="s">
        <v>1003</v>
      </c>
      <c r="AR95" s="161" t="s">
        <v>1003</v>
      </c>
      <c r="AS95" s="161" t="s">
        <v>1003</v>
      </c>
      <c r="AT95" s="161" t="s">
        <v>1003</v>
      </c>
      <c r="AU95" s="161" t="s">
        <v>1003</v>
      </c>
      <c r="AV95" s="161" t="s">
        <v>1003</v>
      </c>
      <c r="AW95" s="161" t="s">
        <v>1003</v>
      </c>
      <c r="AX95" s="161" t="s">
        <v>1003</v>
      </c>
      <c r="AY95" s="161" t="s">
        <v>1003</v>
      </c>
      <c r="AZ95" s="161" t="s">
        <v>1003</v>
      </c>
      <c r="BA95" s="161" t="s">
        <v>1003</v>
      </c>
      <c r="BB95" s="161" t="s">
        <v>1003</v>
      </c>
      <c r="BC95" s="161" t="s">
        <v>1003</v>
      </c>
      <c r="BD95" s="161" t="s">
        <v>1003</v>
      </c>
      <c r="BE95" s="161" t="s">
        <v>1003</v>
      </c>
      <c r="BF95" s="161" t="s">
        <v>1003</v>
      </c>
      <c r="BG95" s="161" t="s">
        <v>1003</v>
      </c>
      <c r="BH95" s="161" t="s">
        <v>1003</v>
      </c>
      <c r="BI95" s="161" t="s">
        <v>1003</v>
      </c>
      <c r="BJ95" s="161" t="s">
        <v>1003</v>
      </c>
      <c r="BK95" s="161" t="s">
        <v>1003</v>
      </c>
      <c r="BL95" s="161" t="s">
        <v>1003</v>
      </c>
      <c r="BM95" s="161" t="s">
        <v>1003</v>
      </c>
      <c r="BN95" s="161" t="s">
        <v>1003</v>
      </c>
      <c r="BO95" s="161" t="s">
        <v>1003</v>
      </c>
      <c r="BP95" s="161" t="s">
        <v>1003</v>
      </c>
      <c r="BQ95" s="161" t="s">
        <v>1003</v>
      </c>
      <c r="BR95" s="161" t="s">
        <v>1003</v>
      </c>
      <c r="BS95" s="161" t="s">
        <v>1003</v>
      </c>
      <c r="BT95" s="161" t="s">
        <v>1003</v>
      </c>
      <c r="BU95" s="161" t="s">
        <v>1003</v>
      </c>
      <c r="BV95" s="161" t="s">
        <v>1003</v>
      </c>
      <c r="BW95" s="161" t="s">
        <v>1003</v>
      </c>
      <c r="BY95" s="786"/>
    </row>
    <row r="96" spans="1:77" ht="63" x14ac:dyDescent="0.25">
      <c r="A96" s="129" t="s">
        <v>211</v>
      </c>
      <c r="B96" s="130" t="s">
        <v>1432</v>
      </c>
      <c r="C96" s="161" t="s">
        <v>1346</v>
      </c>
      <c r="D96" s="161" t="s">
        <v>1003</v>
      </c>
      <c r="E96" s="161" t="s">
        <v>1003</v>
      </c>
      <c r="F96" s="161" t="s">
        <v>1003</v>
      </c>
      <c r="G96" s="161" t="s">
        <v>1003</v>
      </c>
      <c r="H96" s="157" t="s">
        <v>1003</v>
      </c>
      <c r="I96" s="161" t="s">
        <v>1003</v>
      </c>
      <c r="J96" s="161" t="s">
        <v>1003</v>
      </c>
      <c r="K96" s="161" t="s">
        <v>1003</v>
      </c>
      <c r="L96" s="161" t="s">
        <v>1003</v>
      </c>
      <c r="M96" s="161" t="s">
        <v>1003</v>
      </c>
      <c r="N96" s="161" t="s">
        <v>1003</v>
      </c>
      <c r="O96" s="161" t="s">
        <v>1003</v>
      </c>
      <c r="P96" s="161" t="s">
        <v>1003</v>
      </c>
      <c r="Q96" s="161" t="s">
        <v>1003</v>
      </c>
      <c r="R96" s="161" t="s">
        <v>1003</v>
      </c>
      <c r="S96" s="161" t="s">
        <v>1003</v>
      </c>
      <c r="T96" s="161" t="s">
        <v>1003</v>
      </c>
      <c r="U96" s="161" t="s">
        <v>1003</v>
      </c>
      <c r="V96" s="161" t="s">
        <v>1003</v>
      </c>
      <c r="W96" s="161" t="s">
        <v>1003</v>
      </c>
      <c r="X96" s="161" t="s">
        <v>1003</v>
      </c>
      <c r="Y96" s="161" t="s">
        <v>1003</v>
      </c>
      <c r="Z96" s="161" t="s">
        <v>1003</v>
      </c>
      <c r="AA96" s="161" t="s">
        <v>1003</v>
      </c>
      <c r="AB96" s="161" t="s">
        <v>1003</v>
      </c>
      <c r="AC96" s="161" t="s">
        <v>1003</v>
      </c>
      <c r="AD96" s="161" t="s">
        <v>1003</v>
      </c>
      <c r="AE96" s="161" t="s">
        <v>1003</v>
      </c>
      <c r="AF96" s="161" t="s">
        <v>1003</v>
      </c>
      <c r="AG96" s="161" t="s">
        <v>1003</v>
      </c>
      <c r="AH96" s="161" t="s">
        <v>1003</v>
      </c>
      <c r="AI96" s="161" t="s">
        <v>1003</v>
      </c>
      <c r="AJ96" s="161" t="s">
        <v>1003</v>
      </c>
      <c r="AK96" s="161" t="s">
        <v>1003</v>
      </c>
      <c r="AL96" s="161" t="s">
        <v>1003</v>
      </c>
      <c r="AM96" s="161" t="s">
        <v>1003</v>
      </c>
      <c r="AN96" s="161" t="s">
        <v>1003</v>
      </c>
      <c r="AO96" s="161" t="s">
        <v>1003</v>
      </c>
      <c r="AP96" s="161" t="s">
        <v>1003</v>
      </c>
      <c r="AQ96" s="161" t="s">
        <v>1003</v>
      </c>
      <c r="AR96" s="161" t="s">
        <v>1003</v>
      </c>
      <c r="AS96" s="161" t="s">
        <v>1003</v>
      </c>
      <c r="AT96" s="161" t="s">
        <v>1003</v>
      </c>
      <c r="AU96" s="161" t="s">
        <v>1003</v>
      </c>
      <c r="AV96" s="161" t="s">
        <v>1003</v>
      </c>
      <c r="AW96" s="161" t="s">
        <v>1003</v>
      </c>
      <c r="AX96" s="161" t="s">
        <v>1003</v>
      </c>
      <c r="AY96" s="161" t="s">
        <v>1003</v>
      </c>
      <c r="AZ96" s="161" t="s">
        <v>1003</v>
      </c>
      <c r="BA96" s="161" t="s">
        <v>1003</v>
      </c>
      <c r="BB96" s="161" t="s">
        <v>1003</v>
      </c>
      <c r="BC96" s="161" t="s">
        <v>1003</v>
      </c>
      <c r="BD96" s="161" t="s">
        <v>1003</v>
      </c>
      <c r="BE96" s="161" t="s">
        <v>1003</v>
      </c>
      <c r="BF96" s="161" t="s">
        <v>1003</v>
      </c>
      <c r="BG96" s="161" t="s">
        <v>1003</v>
      </c>
      <c r="BH96" s="161" t="s">
        <v>1003</v>
      </c>
      <c r="BI96" s="161" t="s">
        <v>1003</v>
      </c>
      <c r="BJ96" s="161" t="s">
        <v>1003</v>
      </c>
      <c r="BK96" s="161" t="s">
        <v>1003</v>
      </c>
      <c r="BL96" s="161" t="s">
        <v>1003</v>
      </c>
      <c r="BM96" s="161" t="s">
        <v>1003</v>
      </c>
      <c r="BN96" s="161" t="s">
        <v>1003</v>
      </c>
      <c r="BO96" s="161" t="s">
        <v>1003</v>
      </c>
      <c r="BP96" s="161" t="s">
        <v>1003</v>
      </c>
      <c r="BQ96" s="161" t="s">
        <v>1003</v>
      </c>
      <c r="BR96" s="161" t="s">
        <v>1003</v>
      </c>
      <c r="BS96" s="161" t="s">
        <v>1003</v>
      </c>
      <c r="BT96" s="161" t="s">
        <v>1003</v>
      </c>
      <c r="BU96" s="161" t="s">
        <v>1003</v>
      </c>
      <c r="BV96" s="161" t="s">
        <v>1003</v>
      </c>
      <c r="BW96" s="161" t="s">
        <v>1003</v>
      </c>
      <c r="BY96" s="786"/>
    </row>
    <row r="97" spans="1:77" ht="63" x14ac:dyDescent="0.25">
      <c r="A97" s="129" t="s">
        <v>1433</v>
      </c>
      <c r="B97" s="130" t="s">
        <v>1434</v>
      </c>
      <c r="C97" s="161" t="s">
        <v>1346</v>
      </c>
      <c r="D97" s="161" t="s">
        <v>1003</v>
      </c>
      <c r="E97" s="161" t="s">
        <v>1003</v>
      </c>
      <c r="F97" s="161" t="s">
        <v>1003</v>
      </c>
      <c r="G97" s="161" t="s">
        <v>1003</v>
      </c>
      <c r="H97" s="157" t="s">
        <v>1003</v>
      </c>
      <c r="I97" s="161" t="s">
        <v>1003</v>
      </c>
      <c r="J97" s="161" t="s">
        <v>1003</v>
      </c>
      <c r="K97" s="161" t="s">
        <v>1003</v>
      </c>
      <c r="L97" s="161" t="s">
        <v>1003</v>
      </c>
      <c r="M97" s="161" t="s">
        <v>1003</v>
      </c>
      <c r="N97" s="161" t="s">
        <v>1003</v>
      </c>
      <c r="O97" s="161" t="s">
        <v>1003</v>
      </c>
      <c r="P97" s="161" t="s">
        <v>1003</v>
      </c>
      <c r="Q97" s="161" t="s">
        <v>1003</v>
      </c>
      <c r="R97" s="161" t="s">
        <v>1003</v>
      </c>
      <c r="S97" s="161" t="s">
        <v>1003</v>
      </c>
      <c r="T97" s="161" t="s">
        <v>1003</v>
      </c>
      <c r="U97" s="161" t="s">
        <v>1003</v>
      </c>
      <c r="V97" s="161" t="s">
        <v>1003</v>
      </c>
      <c r="W97" s="161" t="s">
        <v>1003</v>
      </c>
      <c r="X97" s="161" t="s">
        <v>1003</v>
      </c>
      <c r="Y97" s="161" t="s">
        <v>1003</v>
      </c>
      <c r="Z97" s="161" t="s">
        <v>1003</v>
      </c>
      <c r="AA97" s="161" t="s">
        <v>1003</v>
      </c>
      <c r="AB97" s="161" t="s">
        <v>1003</v>
      </c>
      <c r="AC97" s="161" t="s">
        <v>1003</v>
      </c>
      <c r="AD97" s="161" t="s">
        <v>1003</v>
      </c>
      <c r="AE97" s="161" t="s">
        <v>1003</v>
      </c>
      <c r="AF97" s="161" t="s">
        <v>1003</v>
      </c>
      <c r="AG97" s="161" t="s">
        <v>1003</v>
      </c>
      <c r="AH97" s="161" t="s">
        <v>1003</v>
      </c>
      <c r="AI97" s="161" t="s">
        <v>1003</v>
      </c>
      <c r="AJ97" s="161" t="s">
        <v>1003</v>
      </c>
      <c r="AK97" s="161" t="s">
        <v>1003</v>
      </c>
      <c r="AL97" s="161" t="s">
        <v>1003</v>
      </c>
      <c r="AM97" s="161" t="s">
        <v>1003</v>
      </c>
      <c r="AN97" s="161" t="s">
        <v>1003</v>
      </c>
      <c r="AO97" s="161" t="s">
        <v>1003</v>
      </c>
      <c r="AP97" s="161" t="s">
        <v>1003</v>
      </c>
      <c r="AQ97" s="161" t="s">
        <v>1003</v>
      </c>
      <c r="AR97" s="161" t="s">
        <v>1003</v>
      </c>
      <c r="AS97" s="161" t="s">
        <v>1003</v>
      </c>
      <c r="AT97" s="161" t="s">
        <v>1003</v>
      </c>
      <c r="AU97" s="161" t="s">
        <v>1003</v>
      </c>
      <c r="AV97" s="161" t="s">
        <v>1003</v>
      </c>
      <c r="AW97" s="161" t="s">
        <v>1003</v>
      </c>
      <c r="AX97" s="161" t="s">
        <v>1003</v>
      </c>
      <c r="AY97" s="161" t="s">
        <v>1003</v>
      </c>
      <c r="AZ97" s="161" t="s">
        <v>1003</v>
      </c>
      <c r="BA97" s="161" t="s">
        <v>1003</v>
      </c>
      <c r="BB97" s="161" t="s">
        <v>1003</v>
      </c>
      <c r="BC97" s="161" t="s">
        <v>1003</v>
      </c>
      <c r="BD97" s="161" t="s">
        <v>1003</v>
      </c>
      <c r="BE97" s="161" t="s">
        <v>1003</v>
      </c>
      <c r="BF97" s="161" t="s">
        <v>1003</v>
      </c>
      <c r="BG97" s="161" t="s">
        <v>1003</v>
      </c>
      <c r="BH97" s="161" t="s">
        <v>1003</v>
      </c>
      <c r="BI97" s="161" t="s">
        <v>1003</v>
      </c>
      <c r="BJ97" s="161" t="s">
        <v>1003</v>
      </c>
      <c r="BK97" s="161" t="s">
        <v>1003</v>
      </c>
      <c r="BL97" s="161" t="s">
        <v>1003</v>
      </c>
      <c r="BM97" s="161" t="s">
        <v>1003</v>
      </c>
      <c r="BN97" s="161" t="s">
        <v>1003</v>
      </c>
      <c r="BO97" s="161" t="s">
        <v>1003</v>
      </c>
      <c r="BP97" s="161" t="s">
        <v>1003</v>
      </c>
      <c r="BQ97" s="161" t="s">
        <v>1003</v>
      </c>
      <c r="BR97" s="161" t="s">
        <v>1003</v>
      </c>
      <c r="BS97" s="161" t="s">
        <v>1003</v>
      </c>
      <c r="BT97" s="161" t="s">
        <v>1003</v>
      </c>
      <c r="BU97" s="161" t="s">
        <v>1003</v>
      </c>
      <c r="BV97" s="161" t="s">
        <v>1003</v>
      </c>
      <c r="BW97" s="161" t="s">
        <v>1003</v>
      </c>
      <c r="BY97" s="786"/>
    </row>
    <row r="98" spans="1:77" ht="47.25" x14ac:dyDescent="0.25">
      <c r="A98" s="129" t="s">
        <v>1435</v>
      </c>
      <c r="B98" s="130" t="s">
        <v>1436</v>
      </c>
      <c r="C98" s="161" t="s">
        <v>1346</v>
      </c>
      <c r="D98" s="161" t="s">
        <v>1003</v>
      </c>
      <c r="E98" s="161" t="s">
        <v>1003</v>
      </c>
      <c r="F98" s="161" t="s">
        <v>1003</v>
      </c>
      <c r="G98" s="161" t="s">
        <v>1003</v>
      </c>
      <c r="H98" s="161" t="s">
        <v>1003</v>
      </c>
      <c r="I98" s="161" t="s">
        <v>1003</v>
      </c>
      <c r="J98" s="161" t="s">
        <v>1003</v>
      </c>
      <c r="K98" s="161" t="s">
        <v>1003</v>
      </c>
      <c r="L98" s="161" t="s">
        <v>1003</v>
      </c>
      <c r="M98" s="161" t="s">
        <v>1003</v>
      </c>
      <c r="N98" s="161" t="s">
        <v>1003</v>
      </c>
      <c r="O98" s="161" t="s">
        <v>1003</v>
      </c>
      <c r="P98" s="161" t="s">
        <v>1003</v>
      </c>
      <c r="Q98" s="161" t="s">
        <v>1003</v>
      </c>
      <c r="R98" s="161" t="s">
        <v>1003</v>
      </c>
      <c r="S98" s="161" t="s">
        <v>1003</v>
      </c>
      <c r="T98" s="161" t="s">
        <v>1003</v>
      </c>
      <c r="U98" s="161" t="s">
        <v>1003</v>
      </c>
      <c r="V98" s="161" t="s">
        <v>1003</v>
      </c>
      <c r="W98" s="161" t="s">
        <v>1003</v>
      </c>
      <c r="X98" s="161" t="s">
        <v>1003</v>
      </c>
      <c r="Y98" s="161" t="s">
        <v>1003</v>
      </c>
      <c r="Z98" s="161" t="s">
        <v>1003</v>
      </c>
      <c r="AA98" s="161" t="s">
        <v>1003</v>
      </c>
      <c r="AB98" s="161" t="s">
        <v>1003</v>
      </c>
      <c r="AC98" s="161" t="s">
        <v>1003</v>
      </c>
      <c r="AD98" s="161" t="s">
        <v>1003</v>
      </c>
      <c r="AE98" s="161" t="s">
        <v>1003</v>
      </c>
      <c r="AF98" s="161" t="s">
        <v>1003</v>
      </c>
      <c r="AG98" s="161" t="s">
        <v>1003</v>
      </c>
      <c r="AH98" s="161" t="s">
        <v>1003</v>
      </c>
      <c r="AI98" s="161" t="s">
        <v>1003</v>
      </c>
      <c r="AJ98" s="161" t="s">
        <v>1003</v>
      </c>
      <c r="AK98" s="161" t="s">
        <v>1003</v>
      </c>
      <c r="AL98" s="161" t="s">
        <v>1003</v>
      </c>
      <c r="AM98" s="161" t="s">
        <v>1003</v>
      </c>
      <c r="AN98" s="161" t="s">
        <v>1003</v>
      </c>
      <c r="AO98" s="161" t="s">
        <v>1003</v>
      </c>
      <c r="AP98" s="161" t="s">
        <v>1003</v>
      </c>
      <c r="AQ98" s="161" t="s">
        <v>1003</v>
      </c>
      <c r="AR98" s="161" t="s">
        <v>1003</v>
      </c>
      <c r="AS98" s="161" t="s">
        <v>1003</v>
      </c>
      <c r="AT98" s="161" t="s">
        <v>1003</v>
      </c>
      <c r="AU98" s="161" t="s">
        <v>1003</v>
      </c>
      <c r="AV98" s="161" t="s">
        <v>1003</v>
      </c>
      <c r="AW98" s="161" t="s">
        <v>1003</v>
      </c>
      <c r="AX98" s="161" t="s">
        <v>1003</v>
      </c>
      <c r="AY98" s="161" t="s">
        <v>1003</v>
      </c>
      <c r="AZ98" s="161" t="s">
        <v>1003</v>
      </c>
      <c r="BA98" s="161" t="s">
        <v>1003</v>
      </c>
      <c r="BB98" s="161" t="s">
        <v>1003</v>
      </c>
      <c r="BC98" s="161" t="s">
        <v>1003</v>
      </c>
      <c r="BD98" s="161" t="s">
        <v>1003</v>
      </c>
      <c r="BE98" s="161" t="s">
        <v>1003</v>
      </c>
      <c r="BF98" s="161" t="s">
        <v>1003</v>
      </c>
      <c r="BG98" s="161" t="s">
        <v>1003</v>
      </c>
      <c r="BH98" s="161" t="s">
        <v>1003</v>
      </c>
      <c r="BI98" s="161" t="s">
        <v>1003</v>
      </c>
      <c r="BJ98" s="161" t="s">
        <v>1003</v>
      </c>
      <c r="BK98" s="161" t="s">
        <v>1003</v>
      </c>
      <c r="BL98" s="161" t="s">
        <v>1003</v>
      </c>
      <c r="BM98" s="161" t="s">
        <v>1003</v>
      </c>
      <c r="BN98" s="161" t="s">
        <v>1003</v>
      </c>
      <c r="BO98" s="161" t="s">
        <v>1003</v>
      </c>
      <c r="BP98" s="161" t="s">
        <v>1003</v>
      </c>
      <c r="BQ98" s="161" t="s">
        <v>1003</v>
      </c>
      <c r="BR98" s="161" t="s">
        <v>1003</v>
      </c>
      <c r="BS98" s="161" t="s">
        <v>1003</v>
      </c>
      <c r="BT98" s="161" t="s">
        <v>1003</v>
      </c>
      <c r="BU98" s="161" t="s">
        <v>1003</v>
      </c>
      <c r="BV98" s="161" t="s">
        <v>1003</v>
      </c>
      <c r="BW98" s="161" t="s">
        <v>1003</v>
      </c>
      <c r="BY98" s="786"/>
    </row>
    <row r="99" spans="1:77" ht="31.5" x14ac:dyDescent="0.25">
      <c r="A99" s="129" t="s">
        <v>212</v>
      </c>
      <c r="B99" s="130" t="s">
        <v>1437</v>
      </c>
      <c r="C99" s="161" t="s">
        <v>1346</v>
      </c>
      <c r="D99" s="161" t="s">
        <v>1003</v>
      </c>
      <c r="E99" s="161" t="s">
        <v>1003</v>
      </c>
      <c r="F99" s="161" t="s">
        <v>1003</v>
      </c>
      <c r="G99" s="161" t="s">
        <v>1003</v>
      </c>
      <c r="H99" s="161" t="s">
        <v>1003</v>
      </c>
      <c r="I99" s="161" t="s">
        <v>1003</v>
      </c>
      <c r="J99" s="161" t="s">
        <v>1003</v>
      </c>
      <c r="K99" s="161" t="s">
        <v>1003</v>
      </c>
      <c r="L99" s="161" t="s">
        <v>1003</v>
      </c>
      <c r="M99" s="161" t="s">
        <v>1003</v>
      </c>
      <c r="N99" s="161" t="s">
        <v>1003</v>
      </c>
      <c r="O99" s="161" t="s">
        <v>1003</v>
      </c>
      <c r="P99" s="161" t="s">
        <v>1003</v>
      </c>
      <c r="Q99" s="161" t="s">
        <v>1003</v>
      </c>
      <c r="R99" s="161" t="s">
        <v>1003</v>
      </c>
      <c r="S99" s="161" t="s">
        <v>1003</v>
      </c>
      <c r="T99" s="161" t="s">
        <v>1003</v>
      </c>
      <c r="U99" s="161" t="s">
        <v>1003</v>
      </c>
      <c r="V99" s="161" t="s">
        <v>1003</v>
      </c>
      <c r="W99" s="161" t="s">
        <v>1003</v>
      </c>
      <c r="X99" s="161" t="s">
        <v>1003</v>
      </c>
      <c r="Y99" s="161" t="s">
        <v>1003</v>
      </c>
      <c r="Z99" s="161" t="s">
        <v>1003</v>
      </c>
      <c r="AA99" s="161" t="s">
        <v>1003</v>
      </c>
      <c r="AB99" s="161" t="s">
        <v>1003</v>
      </c>
      <c r="AC99" s="161" t="s">
        <v>1003</v>
      </c>
      <c r="AD99" s="161" t="s">
        <v>1003</v>
      </c>
      <c r="AE99" s="161" t="s">
        <v>1003</v>
      </c>
      <c r="AF99" s="161" t="s">
        <v>1003</v>
      </c>
      <c r="AG99" s="161" t="s">
        <v>1003</v>
      </c>
      <c r="AH99" s="161" t="s">
        <v>1003</v>
      </c>
      <c r="AI99" s="161" t="s">
        <v>1003</v>
      </c>
      <c r="AJ99" s="161" t="s">
        <v>1003</v>
      </c>
      <c r="AK99" s="161" t="s">
        <v>1003</v>
      </c>
      <c r="AL99" s="161" t="s">
        <v>1003</v>
      </c>
      <c r="AM99" s="161" t="s">
        <v>1003</v>
      </c>
      <c r="AN99" s="161" t="s">
        <v>1003</v>
      </c>
      <c r="AO99" s="161" t="s">
        <v>1003</v>
      </c>
      <c r="AP99" s="161" t="s">
        <v>1003</v>
      </c>
      <c r="AQ99" s="161" t="s">
        <v>1003</v>
      </c>
      <c r="AR99" s="161" t="s">
        <v>1003</v>
      </c>
      <c r="AS99" s="161" t="s">
        <v>1003</v>
      </c>
      <c r="AT99" s="161" t="s">
        <v>1003</v>
      </c>
      <c r="AU99" s="161" t="s">
        <v>1003</v>
      </c>
      <c r="AV99" s="161" t="s">
        <v>1003</v>
      </c>
      <c r="AW99" s="161" t="s">
        <v>1003</v>
      </c>
      <c r="AX99" s="161" t="s">
        <v>1003</v>
      </c>
      <c r="AY99" s="161" t="s">
        <v>1003</v>
      </c>
      <c r="AZ99" s="161" t="s">
        <v>1003</v>
      </c>
      <c r="BA99" s="161" t="s">
        <v>1003</v>
      </c>
      <c r="BB99" s="161" t="s">
        <v>1003</v>
      </c>
      <c r="BC99" s="161" t="s">
        <v>1003</v>
      </c>
      <c r="BD99" s="161" t="s">
        <v>1003</v>
      </c>
      <c r="BE99" s="161" t="s">
        <v>1003</v>
      </c>
      <c r="BF99" s="161" t="s">
        <v>1003</v>
      </c>
      <c r="BG99" s="161" t="s">
        <v>1003</v>
      </c>
      <c r="BH99" s="161" t="s">
        <v>1003</v>
      </c>
      <c r="BI99" s="161" t="s">
        <v>1003</v>
      </c>
      <c r="BJ99" s="161" t="s">
        <v>1003</v>
      </c>
      <c r="BK99" s="161" t="s">
        <v>1003</v>
      </c>
      <c r="BL99" s="161" t="s">
        <v>1003</v>
      </c>
      <c r="BM99" s="161" t="s">
        <v>1003</v>
      </c>
      <c r="BN99" s="161" t="s">
        <v>1003</v>
      </c>
      <c r="BO99" s="161" t="s">
        <v>1003</v>
      </c>
      <c r="BP99" s="161" t="s">
        <v>1003</v>
      </c>
      <c r="BQ99" s="161" t="s">
        <v>1003</v>
      </c>
      <c r="BR99" s="161" t="s">
        <v>1003</v>
      </c>
      <c r="BS99" s="161" t="s">
        <v>1003</v>
      </c>
      <c r="BT99" s="161" t="s">
        <v>1003</v>
      </c>
      <c r="BU99" s="161" t="s">
        <v>1003</v>
      </c>
      <c r="BV99" s="161" t="s">
        <v>1003</v>
      </c>
      <c r="BW99" s="161" t="s">
        <v>1003</v>
      </c>
      <c r="BY99" s="786"/>
    </row>
    <row r="100" spans="1:77" ht="47.25" x14ac:dyDescent="0.25">
      <c r="A100" s="129" t="s">
        <v>282</v>
      </c>
      <c r="B100" s="130" t="s">
        <v>1438</v>
      </c>
      <c r="C100" s="161" t="s">
        <v>1346</v>
      </c>
      <c r="D100" s="161" t="s">
        <v>1003</v>
      </c>
      <c r="E100" s="161" t="s">
        <v>1003</v>
      </c>
      <c r="F100" s="161" t="s">
        <v>1003</v>
      </c>
      <c r="G100" s="161" t="s">
        <v>1003</v>
      </c>
      <c r="H100" s="161" t="s">
        <v>1003</v>
      </c>
      <c r="I100" s="161" t="s">
        <v>1003</v>
      </c>
      <c r="J100" s="161" t="s">
        <v>1003</v>
      </c>
      <c r="K100" s="161" t="s">
        <v>1003</v>
      </c>
      <c r="L100" s="161" t="s">
        <v>1003</v>
      </c>
      <c r="M100" s="161" t="s">
        <v>1003</v>
      </c>
      <c r="N100" s="161" t="s">
        <v>1003</v>
      </c>
      <c r="O100" s="161" t="s">
        <v>1003</v>
      </c>
      <c r="P100" s="161" t="s">
        <v>1003</v>
      </c>
      <c r="Q100" s="161" t="s">
        <v>1003</v>
      </c>
      <c r="R100" s="161" t="s">
        <v>1003</v>
      </c>
      <c r="S100" s="161" t="s">
        <v>1003</v>
      </c>
      <c r="T100" s="161" t="s">
        <v>1003</v>
      </c>
      <c r="U100" s="161" t="s">
        <v>1003</v>
      </c>
      <c r="V100" s="161" t="s">
        <v>1003</v>
      </c>
      <c r="W100" s="161" t="s">
        <v>1003</v>
      </c>
      <c r="X100" s="161" t="s">
        <v>1003</v>
      </c>
      <c r="Y100" s="161" t="s">
        <v>1003</v>
      </c>
      <c r="Z100" s="161" t="s">
        <v>1003</v>
      </c>
      <c r="AA100" s="161" t="s">
        <v>1003</v>
      </c>
      <c r="AB100" s="161" t="s">
        <v>1003</v>
      </c>
      <c r="AC100" s="161" t="s">
        <v>1003</v>
      </c>
      <c r="AD100" s="161" t="s">
        <v>1003</v>
      </c>
      <c r="AE100" s="161" t="s">
        <v>1003</v>
      </c>
      <c r="AF100" s="161" t="s">
        <v>1003</v>
      </c>
      <c r="AG100" s="161" t="s">
        <v>1003</v>
      </c>
      <c r="AH100" s="161" t="s">
        <v>1003</v>
      </c>
      <c r="AI100" s="161" t="s">
        <v>1003</v>
      </c>
      <c r="AJ100" s="161" t="s">
        <v>1003</v>
      </c>
      <c r="AK100" s="161" t="s">
        <v>1003</v>
      </c>
      <c r="AL100" s="161" t="s">
        <v>1003</v>
      </c>
      <c r="AM100" s="161" t="s">
        <v>1003</v>
      </c>
      <c r="AN100" s="161" t="s">
        <v>1003</v>
      </c>
      <c r="AO100" s="161" t="s">
        <v>1003</v>
      </c>
      <c r="AP100" s="161" t="s">
        <v>1003</v>
      </c>
      <c r="AQ100" s="161" t="s">
        <v>1003</v>
      </c>
      <c r="AR100" s="161" t="s">
        <v>1003</v>
      </c>
      <c r="AS100" s="161" t="s">
        <v>1003</v>
      </c>
      <c r="AT100" s="161" t="s">
        <v>1003</v>
      </c>
      <c r="AU100" s="161" t="s">
        <v>1003</v>
      </c>
      <c r="AV100" s="161" t="s">
        <v>1003</v>
      </c>
      <c r="AW100" s="161" t="s">
        <v>1003</v>
      </c>
      <c r="AX100" s="161" t="s">
        <v>1003</v>
      </c>
      <c r="AY100" s="161" t="s">
        <v>1003</v>
      </c>
      <c r="AZ100" s="161" t="s">
        <v>1003</v>
      </c>
      <c r="BA100" s="161" t="s">
        <v>1003</v>
      </c>
      <c r="BB100" s="161" t="s">
        <v>1003</v>
      </c>
      <c r="BC100" s="161" t="s">
        <v>1003</v>
      </c>
      <c r="BD100" s="161" t="s">
        <v>1003</v>
      </c>
      <c r="BE100" s="161" t="s">
        <v>1003</v>
      </c>
      <c r="BF100" s="161" t="s">
        <v>1003</v>
      </c>
      <c r="BG100" s="161" t="s">
        <v>1003</v>
      </c>
      <c r="BH100" s="161" t="s">
        <v>1003</v>
      </c>
      <c r="BI100" s="161" t="s">
        <v>1003</v>
      </c>
      <c r="BJ100" s="161" t="s">
        <v>1003</v>
      </c>
      <c r="BK100" s="161" t="s">
        <v>1003</v>
      </c>
      <c r="BL100" s="161" t="s">
        <v>1003</v>
      </c>
      <c r="BM100" s="161" t="s">
        <v>1003</v>
      </c>
      <c r="BN100" s="161" t="s">
        <v>1003</v>
      </c>
      <c r="BO100" s="161" t="s">
        <v>1003</v>
      </c>
      <c r="BP100" s="161" t="s">
        <v>1003</v>
      </c>
      <c r="BQ100" s="161" t="s">
        <v>1003</v>
      </c>
      <c r="BR100" s="161" t="s">
        <v>1003</v>
      </c>
      <c r="BS100" s="161" t="s">
        <v>1003</v>
      </c>
      <c r="BT100" s="161" t="s">
        <v>1003</v>
      </c>
      <c r="BU100" s="161" t="s">
        <v>1003</v>
      </c>
      <c r="BV100" s="161" t="s">
        <v>1003</v>
      </c>
      <c r="BW100" s="161" t="s">
        <v>1003</v>
      </c>
      <c r="BY100" s="786"/>
    </row>
    <row r="101" spans="1:77" ht="36.75" customHeight="1" x14ac:dyDescent="0.25">
      <c r="A101" s="129" t="s">
        <v>284</v>
      </c>
      <c r="B101" s="130" t="s">
        <v>1439</v>
      </c>
      <c r="C101" s="161" t="s">
        <v>1346</v>
      </c>
      <c r="D101" s="161" t="s">
        <v>1003</v>
      </c>
      <c r="E101" s="161" t="s">
        <v>1003</v>
      </c>
      <c r="F101" s="161" t="s">
        <v>1003</v>
      </c>
      <c r="G101" s="161" t="s">
        <v>1003</v>
      </c>
      <c r="H101" s="161" t="s">
        <v>1003</v>
      </c>
      <c r="I101" s="161" t="s">
        <v>1003</v>
      </c>
      <c r="J101" s="161" t="s">
        <v>1003</v>
      </c>
      <c r="K101" s="161" t="s">
        <v>1003</v>
      </c>
      <c r="L101" s="161" t="s">
        <v>1003</v>
      </c>
      <c r="M101" s="161" t="s">
        <v>1003</v>
      </c>
      <c r="N101" s="161" t="s">
        <v>1003</v>
      </c>
      <c r="O101" s="161" t="s">
        <v>1003</v>
      </c>
      <c r="P101" s="161" t="s">
        <v>1003</v>
      </c>
      <c r="Q101" s="161" t="s">
        <v>1003</v>
      </c>
      <c r="R101" s="161" t="s">
        <v>1003</v>
      </c>
      <c r="S101" s="161" t="s">
        <v>1003</v>
      </c>
      <c r="T101" s="161" t="s">
        <v>1003</v>
      </c>
      <c r="U101" s="161" t="s">
        <v>1003</v>
      </c>
      <c r="V101" s="161" t="s">
        <v>1003</v>
      </c>
      <c r="W101" s="161" t="s">
        <v>1003</v>
      </c>
      <c r="X101" s="161" t="s">
        <v>1003</v>
      </c>
      <c r="Y101" s="161" t="s">
        <v>1003</v>
      </c>
      <c r="Z101" s="161" t="s">
        <v>1003</v>
      </c>
      <c r="AA101" s="161" t="s">
        <v>1003</v>
      </c>
      <c r="AB101" s="161" t="s">
        <v>1003</v>
      </c>
      <c r="AC101" s="161" t="s">
        <v>1003</v>
      </c>
      <c r="AD101" s="161" t="s">
        <v>1003</v>
      </c>
      <c r="AE101" s="161" t="s">
        <v>1003</v>
      </c>
      <c r="AF101" s="161" t="s">
        <v>1003</v>
      </c>
      <c r="AG101" s="161" t="s">
        <v>1003</v>
      </c>
      <c r="AH101" s="161" t="s">
        <v>1003</v>
      </c>
      <c r="AI101" s="161" t="s">
        <v>1003</v>
      </c>
      <c r="AJ101" s="161" t="s">
        <v>1003</v>
      </c>
      <c r="AK101" s="161" t="s">
        <v>1003</v>
      </c>
      <c r="AL101" s="161" t="s">
        <v>1003</v>
      </c>
      <c r="AM101" s="161" t="s">
        <v>1003</v>
      </c>
      <c r="AN101" s="161" t="s">
        <v>1003</v>
      </c>
      <c r="AO101" s="161" t="s">
        <v>1003</v>
      </c>
      <c r="AP101" s="161" t="s">
        <v>1003</v>
      </c>
      <c r="AQ101" s="161" t="s">
        <v>1003</v>
      </c>
      <c r="AR101" s="161" t="s">
        <v>1003</v>
      </c>
      <c r="AS101" s="161" t="s">
        <v>1003</v>
      </c>
      <c r="AT101" s="161" t="s">
        <v>1003</v>
      </c>
      <c r="AU101" s="161" t="s">
        <v>1003</v>
      </c>
      <c r="AV101" s="161" t="s">
        <v>1003</v>
      </c>
      <c r="AW101" s="161" t="s">
        <v>1003</v>
      </c>
      <c r="AX101" s="161" t="s">
        <v>1003</v>
      </c>
      <c r="AY101" s="161" t="s">
        <v>1003</v>
      </c>
      <c r="AZ101" s="161" t="s">
        <v>1003</v>
      </c>
      <c r="BA101" s="161" t="s">
        <v>1003</v>
      </c>
      <c r="BB101" s="161" t="s">
        <v>1003</v>
      </c>
      <c r="BC101" s="161" t="s">
        <v>1003</v>
      </c>
      <c r="BD101" s="161" t="s">
        <v>1003</v>
      </c>
      <c r="BE101" s="161" t="s">
        <v>1003</v>
      </c>
      <c r="BF101" s="161" t="s">
        <v>1003</v>
      </c>
      <c r="BG101" s="161" t="s">
        <v>1003</v>
      </c>
      <c r="BH101" s="161" t="s">
        <v>1003</v>
      </c>
      <c r="BI101" s="161" t="s">
        <v>1003</v>
      </c>
      <c r="BJ101" s="161" t="s">
        <v>1003</v>
      </c>
      <c r="BK101" s="161" t="s">
        <v>1003</v>
      </c>
      <c r="BL101" s="161" t="s">
        <v>1003</v>
      </c>
      <c r="BM101" s="161" t="s">
        <v>1003</v>
      </c>
      <c r="BN101" s="161" t="s">
        <v>1003</v>
      </c>
      <c r="BO101" s="161" t="s">
        <v>1003</v>
      </c>
      <c r="BP101" s="161" t="s">
        <v>1003</v>
      </c>
      <c r="BQ101" s="161" t="s">
        <v>1003</v>
      </c>
      <c r="BR101" s="161" t="s">
        <v>1003</v>
      </c>
      <c r="BS101" s="161" t="s">
        <v>1003</v>
      </c>
      <c r="BT101" s="161" t="s">
        <v>1003</v>
      </c>
      <c r="BU101" s="161" t="s">
        <v>1003</v>
      </c>
      <c r="BV101" s="161" t="s">
        <v>1003</v>
      </c>
      <c r="BW101" s="161" t="s">
        <v>1003</v>
      </c>
      <c r="BY101" s="786"/>
    </row>
    <row r="102" spans="1:77" s="164" customFormat="1" x14ac:dyDescent="0.25">
      <c r="A102" s="169"/>
      <c r="B102" s="170"/>
      <c r="C102" s="840"/>
      <c r="D102" s="841"/>
      <c r="E102" s="841"/>
      <c r="F102" s="841"/>
      <c r="G102" s="841"/>
      <c r="H102" s="842"/>
      <c r="I102" s="843"/>
      <c r="J102" s="841"/>
      <c r="K102" s="841"/>
      <c r="L102" s="841"/>
      <c r="M102" s="841"/>
      <c r="N102" s="841"/>
      <c r="O102" s="841"/>
      <c r="P102" s="841"/>
      <c r="Q102" s="841"/>
      <c r="R102" s="841"/>
      <c r="S102" s="841"/>
      <c r="T102" s="841"/>
      <c r="U102" s="841"/>
      <c r="V102" s="841"/>
      <c r="W102" s="844"/>
      <c r="X102" s="844"/>
      <c r="Y102" s="844"/>
      <c r="Z102" s="844"/>
      <c r="AA102" s="844"/>
      <c r="AB102" s="844"/>
      <c r="AC102" s="844"/>
      <c r="AD102" s="844"/>
      <c r="AE102" s="844"/>
      <c r="AF102" s="844"/>
      <c r="AG102" s="844"/>
      <c r="AH102" s="844"/>
      <c r="AI102" s="844"/>
      <c r="AJ102" s="844"/>
      <c r="AK102" s="844"/>
      <c r="AL102" s="845"/>
      <c r="AM102" s="844"/>
      <c r="AN102" s="844"/>
      <c r="AO102" s="844"/>
      <c r="AP102" s="844"/>
      <c r="AQ102" s="844"/>
      <c r="AR102" s="844"/>
      <c r="AS102" s="844"/>
      <c r="AT102" s="844"/>
      <c r="AU102" s="844"/>
      <c r="AV102" s="844"/>
      <c r="AW102" s="844"/>
      <c r="AX102" s="844"/>
      <c r="AY102" s="844"/>
      <c r="AZ102" s="844"/>
      <c r="BA102" s="844"/>
      <c r="BB102" s="844"/>
      <c r="BC102" s="844"/>
      <c r="BD102" s="844"/>
      <c r="BE102" s="844"/>
      <c r="BF102" s="844"/>
      <c r="BG102" s="844"/>
      <c r="BH102" s="844"/>
      <c r="BI102" s="844"/>
      <c r="BJ102" s="844"/>
      <c r="BK102" s="844"/>
      <c r="BL102" s="844"/>
      <c r="BM102" s="844"/>
      <c r="BN102" s="844"/>
      <c r="BO102" s="844"/>
      <c r="BP102" s="844"/>
      <c r="BQ102" s="844"/>
      <c r="BR102" s="846"/>
      <c r="BS102" s="846"/>
      <c r="BT102" s="846"/>
      <c r="BU102" s="846"/>
      <c r="BV102" s="846"/>
      <c r="BW102" s="846"/>
    </row>
    <row r="103" spans="1:77" s="164" customFormat="1" x14ac:dyDescent="0.25">
      <c r="A103" s="172"/>
      <c r="B103" s="173"/>
      <c r="C103" s="847"/>
      <c r="D103" s="848"/>
      <c r="E103" s="848"/>
      <c r="F103" s="848"/>
      <c r="G103" s="848"/>
      <c r="H103" s="849"/>
      <c r="I103" s="850"/>
      <c r="J103" s="848"/>
      <c r="K103" s="848"/>
      <c r="L103" s="848"/>
      <c r="M103" s="848"/>
      <c r="N103" s="848"/>
      <c r="O103" s="848"/>
      <c r="P103" s="848"/>
      <c r="Q103" s="848"/>
      <c r="R103" s="848"/>
      <c r="S103" s="848"/>
      <c r="T103" s="848"/>
      <c r="U103" s="848"/>
      <c r="V103" s="848"/>
      <c r="W103" s="851"/>
      <c r="X103" s="851"/>
      <c r="Y103" s="851"/>
      <c r="Z103" s="851"/>
      <c r="AA103" s="851"/>
      <c r="AB103" s="851"/>
      <c r="AC103" s="851"/>
      <c r="AD103" s="851"/>
      <c r="AE103" s="851"/>
      <c r="AF103" s="851"/>
      <c r="AG103" s="851"/>
      <c r="AH103" s="851"/>
      <c r="AI103" s="851"/>
      <c r="AJ103" s="851"/>
      <c r="AK103" s="851"/>
      <c r="AL103" s="852"/>
      <c r="AM103" s="851"/>
      <c r="AN103" s="851"/>
      <c r="AO103" s="851"/>
      <c r="AP103" s="851"/>
      <c r="AQ103" s="851"/>
      <c r="AR103" s="851"/>
      <c r="AS103" s="851"/>
      <c r="AT103" s="851"/>
      <c r="AU103" s="851"/>
      <c r="AV103" s="851"/>
      <c r="AW103" s="851"/>
      <c r="AX103" s="851"/>
      <c r="AY103" s="851"/>
      <c r="AZ103" s="851"/>
      <c r="BA103" s="851"/>
      <c r="BB103" s="851"/>
      <c r="BC103" s="851"/>
      <c r="BD103" s="851"/>
      <c r="BE103" s="851"/>
      <c r="BF103" s="851"/>
      <c r="BG103" s="851"/>
      <c r="BH103" s="851"/>
      <c r="BI103" s="851"/>
      <c r="BJ103" s="851"/>
      <c r="BK103" s="851"/>
      <c r="BL103" s="851"/>
      <c r="BM103" s="851"/>
      <c r="BN103" s="851"/>
      <c r="BO103" s="851"/>
      <c r="BP103" s="851"/>
      <c r="BQ103" s="851"/>
    </row>
    <row r="104" spans="1:77" s="164" customFormat="1" ht="50.25" customHeight="1" x14ac:dyDescent="0.25">
      <c r="A104" s="2543" t="s">
        <v>1544</v>
      </c>
      <c r="B104" s="2543"/>
      <c r="C104" s="2543"/>
      <c r="D104" s="2543"/>
      <c r="E104" s="2543"/>
      <c r="F104" s="2543"/>
      <c r="G104" s="2543"/>
      <c r="H104" s="2543"/>
      <c r="I104" s="2543"/>
      <c r="J104" s="2543"/>
      <c r="K104" s="2543"/>
      <c r="L104" s="2543"/>
      <c r="M104" s="2543"/>
      <c r="N104" s="2543"/>
      <c r="O104" s="2543"/>
      <c r="P104" s="2543"/>
      <c r="Q104" s="853"/>
      <c r="R104" s="853"/>
      <c r="S104" s="853"/>
      <c r="T104" s="853"/>
      <c r="U104" s="853"/>
      <c r="V104" s="848"/>
      <c r="W104" s="851"/>
      <c r="X104" s="851"/>
      <c r="Y104" s="851"/>
      <c r="Z104" s="851"/>
      <c r="AA104" s="851"/>
      <c r="AB104" s="851"/>
      <c r="AC104" s="851"/>
      <c r="AD104" s="851"/>
      <c r="AE104" s="851"/>
      <c r="AF104" s="851"/>
      <c r="AG104" s="851"/>
      <c r="AH104" s="851"/>
      <c r="AI104" s="851"/>
      <c r="AJ104" s="851"/>
      <c r="AK104" s="851"/>
      <c r="AL104" s="852"/>
    </row>
    <row r="105" spans="1:77" s="164" customFormat="1" ht="40.5" customHeight="1" x14ac:dyDescent="0.25">
      <c r="A105" s="2543" t="s">
        <v>1545</v>
      </c>
      <c r="B105" s="2543"/>
      <c r="C105" s="2543"/>
      <c r="D105" s="2543"/>
      <c r="E105" s="2543"/>
      <c r="F105" s="2543"/>
      <c r="G105" s="2543"/>
      <c r="H105" s="2543"/>
      <c r="I105" s="2543"/>
      <c r="J105" s="2543"/>
      <c r="K105" s="2543"/>
      <c r="L105" s="2543"/>
      <c r="M105" s="2543"/>
      <c r="N105" s="2543"/>
      <c r="O105" s="2543"/>
      <c r="P105" s="2543"/>
      <c r="Q105" s="853"/>
      <c r="R105" s="853"/>
      <c r="S105" s="853"/>
      <c r="T105" s="853"/>
      <c r="U105" s="853"/>
      <c r="V105" s="848"/>
      <c r="W105" s="851"/>
      <c r="X105" s="851"/>
      <c r="Y105" s="851"/>
      <c r="Z105" s="851"/>
      <c r="AA105" s="851"/>
      <c r="AB105" s="851"/>
      <c r="AC105" s="851"/>
      <c r="AD105" s="851"/>
      <c r="AE105" s="851"/>
      <c r="AF105" s="851"/>
      <c r="AG105" s="851"/>
      <c r="AH105" s="851"/>
      <c r="AI105" s="851"/>
      <c r="AJ105" s="851"/>
      <c r="AK105" s="851"/>
      <c r="AL105" s="852"/>
    </row>
    <row r="106" spans="1:77" s="164" customFormat="1" ht="56.25" customHeight="1" x14ac:dyDescent="0.25">
      <c r="A106" s="2543" t="s">
        <v>1546</v>
      </c>
      <c r="B106" s="2543"/>
      <c r="C106" s="2543"/>
      <c r="D106" s="2543"/>
      <c r="E106" s="2543"/>
      <c r="F106" s="2543"/>
      <c r="G106" s="2543"/>
      <c r="H106" s="2543"/>
      <c r="I106" s="2543"/>
      <c r="J106" s="2543"/>
      <c r="K106" s="2543"/>
      <c r="L106" s="2543"/>
      <c r="M106" s="2543"/>
      <c r="N106" s="2543"/>
      <c r="O106" s="2543"/>
      <c r="P106" s="2543"/>
      <c r="Q106" s="853"/>
      <c r="R106" s="853"/>
      <c r="S106" s="853"/>
      <c r="T106" s="853"/>
      <c r="U106" s="853"/>
      <c r="V106" s="848"/>
      <c r="W106" s="851"/>
      <c r="X106" s="851"/>
      <c r="Y106" s="851"/>
      <c r="Z106" s="851"/>
      <c r="AA106" s="851"/>
      <c r="AB106" s="851"/>
      <c r="AC106" s="851"/>
      <c r="AD106" s="851"/>
      <c r="AE106" s="851"/>
      <c r="AF106" s="851"/>
      <c r="AG106" s="851"/>
      <c r="AH106" s="851"/>
      <c r="AI106" s="851"/>
      <c r="AJ106" s="851"/>
      <c r="AK106" s="851"/>
      <c r="AL106" s="852"/>
    </row>
    <row r="107" spans="1:77" s="164" customFormat="1" ht="45" customHeight="1" x14ac:dyDescent="0.25">
      <c r="A107" s="2543" t="s">
        <v>1547</v>
      </c>
      <c r="B107" s="2543"/>
      <c r="C107" s="2543"/>
      <c r="D107" s="2543"/>
      <c r="E107" s="2543"/>
      <c r="F107" s="2543"/>
      <c r="G107" s="2543"/>
      <c r="H107" s="2543"/>
      <c r="I107" s="2543"/>
      <c r="J107" s="2543"/>
      <c r="K107" s="2543"/>
      <c r="L107" s="2543"/>
      <c r="M107" s="2543"/>
      <c r="N107" s="2543"/>
      <c r="O107" s="2543"/>
      <c r="P107" s="2543"/>
      <c r="Q107" s="853"/>
      <c r="R107" s="853"/>
      <c r="S107" s="853"/>
      <c r="T107" s="853"/>
      <c r="U107" s="853"/>
      <c r="V107" s="848"/>
      <c r="W107" s="851"/>
      <c r="X107" s="851"/>
      <c r="Y107" s="851"/>
      <c r="Z107" s="851"/>
      <c r="AA107" s="851"/>
      <c r="AB107" s="851"/>
      <c r="AC107" s="851"/>
      <c r="AD107" s="851"/>
      <c r="AE107" s="851"/>
      <c r="AF107" s="851"/>
      <c r="AG107" s="851"/>
      <c r="AH107" s="851"/>
      <c r="AI107" s="851"/>
      <c r="AJ107" s="851"/>
      <c r="AK107" s="851"/>
      <c r="AL107" s="852"/>
    </row>
    <row r="108" spans="1:77" x14ac:dyDescent="0.25">
      <c r="A108" s="164"/>
      <c r="B108" s="164"/>
      <c r="C108" s="854"/>
      <c r="D108" s="164"/>
      <c r="E108" s="164"/>
      <c r="F108" s="164"/>
      <c r="G108" s="164"/>
      <c r="H108" s="855"/>
      <c r="I108" s="856"/>
      <c r="J108" s="164"/>
      <c r="K108" s="164"/>
      <c r="L108" s="164"/>
      <c r="M108" s="851"/>
      <c r="N108" s="851"/>
      <c r="O108" s="851"/>
      <c r="P108" s="851"/>
      <c r="Q108" s="851"/>
      <c r="R108" s="851"/>
      <c r="S108" s="851"/>
      <c r="T108" s="851"/>
      <c r="U108" s="851"/>
      <c r="V108" s="851"/>
      <c r="W108" s="851"/>
      <c r="X108" s="851"/>
      <c r="Y108" s="851"/>
      <c r="Z108" s="851"/>
      <c r="AA108" s="851"/>
      <c r="AB108" s="851"/>
      <c r="AC108" s="851"/>
      <c r="AD108" s="851"/>
      <c r="AE108" s="851"/>
      <c r="AF108" s="851"/>
      <c r="AG108" s="851"/>
      <c r="AH108" s="851"/>
      <c r="AI108" s="851"/>
      <c r="AJ108" s="851"/>
      <c r="AK108" s="851"/>
      <c r="AL108" s="852"/>
      <c r="AM108" s="164"/>
      <c r="AN108" s="164"/>
      <c r="AO108" s="164"/>
      <c r="AP108" s="164"/>
      <c r="AQ108" s="164"/>
      <c r="AR108" s="164"/>
      <c r="AS108" s="164"/>
      <c r="AT108" s="164"/>
      <c r="AU108" s="164"/>
      <c r="AV108" s="164"/>
      <c r="AW108" s="164"/>
      <c r="AX108" s="164"/>
      <c r="AY108" s="164"/>
      <c r="AZ108" s="164"/>
      <c r="BA108" s="164"/>
      <c r="BB108" s="164"/>
      <c r="BC108" s="164"/>
      <c r="BD108" s="164"/>
      <c r="BE108" s="164"/>
      <c r="BF108" s="164"/>
      <c r="BG108" s="164"/>
      <c r="BH108" s="164"/>
      <c r="BI108" s="164"/>
      <c r="BJ108" s="164"/>
      <c r="BK108" s="164"/>
      <c r="BL108" s="164"/>
      <c r="BM108" s="164"/>
      <c r="BN108" s="164"/>
      <c r="BO108" s="164"/>
      <c r="BP108" s="164"/>
      <c r="BQ108" s="164"/>
      <c r="BR108" s="164"/>
      <c r="BS108" s="164"/>
      <c r="BT108" s="164"/>
      <c r="BU108" s="164"/>
      <c r="BV108" s="164"/>
      <c r="BW108" s="164"/>
    </row>
    <row r="111" spans="1:77" x14ac:dyDescent="0.25">
      <c r="A111" s="857" t="s">
        <v>1522</v>
      </c>
    </row>
  </sheetData>
  <mergeCells count="46">
    <mergeCell ref="A104:P104"/>
    <mergeCell ref="A105:P105"/>
    <mergeCell ref="A106:P106"/>
    <mergeCell ref="A107:P107"/>
    <mergeCell ref="AE1:AH1"/>
    <mergeCell ref="AE2:AH2"/>
    <mergeCell ref="A4:AH4"/>
    <mergeCell ref="A5:AH5"/>
    <mergeCell ref="I6:L6"/>
    <mergeCell ref="M6:U6"/>
    <mergeCell ref="M7:U7"/>
    <mergeCell ref="A8:AH8"/>
    <mergeCell ref="A9:AH9"/>
    <mergeCell ref="A10:AH10"/>
    <mergeCell ref="C11:L11"/>
    <mergeCell ref="M11:AA11"/>
    <mergeCell ref="A14:A16"/>
    <mergeCell ref="B14:B16"/>
    <mergeCell ref="C14:C16"/>
    <mergeCell ref="D14:D16"/>
    <mergeCell ref="E14:E16"/>
    <mergeCell ref="F14:G15"/>
    <mergeCell ref="H14:M14"/>
    <mergeCell ref="N14:N16"/>
    <mergeCell ref="O14:O16"/>
    <mergeCell ref="P14:S14"/>
    <mergeCell ref="H15:J15"/>
    <mergeCell ref="BW14:BW16"/>
    <mergeCell ref="AI15:AM15"/>
    <mergeCell ref="AN15:AR15"/>
    <mergeCell ref="AS15:AW15"/>
    <mergeCell ref="AX15:BB15"/>
    <mergeCell ref="BC15:BG15"/>
    <mergeCell ref="BH15:BL15"/>
    <mergeCell ref="BM15:BQ15"/>
    <mergeCell ref="AI14:BV14"/>
    <mergeCell ref="BR15:BV15"/>
    <mergeCell ref="Y15:AC15"/>
    <mergeCell ref="T14:U15"/>
    <mergeCell ref="M12:AA12"/>
    <mergeCell ref="AD15:AH15"/>
    <mergeCell ref="K15:M15"/>
    <mergeCell ref="P15:Q15"/>
    <mergeCell ref="R15:S15"/>
    <mergeCell ref="V14:X15"/>
    <mergeCell ref="Y14:AH14"/>
  </mergeCells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W104"/>
  <sheetViews>
    <sheetView topLeftCell="A64" workbookViewId="0">
      <selection activeCell="B66" sqref="B66"/>
    </sheetView>
  </sheetViews>
  <sheetFormatPr defaultColWidth="9" defaultRowHeight="26.25" x14ac:dyDescent="0.4"/>
  <cols>
    <col min="1" max="1" width="10.875" style="108" customWidth="1"/>
    <col min="2" max="2" width="42.5" style="108" customWidth="1"/>
    <col min="3" max="3" width="20" style="119" customWidth="1"/>
    <col min="4" max="4" width="11.5" style="108" customWidth="1"/>
    <col min="5" max="5" width="12" style="316" customWidth="1"/>
    <col min="6" max="6" width="16.375" style="316" customWidth="1"/>
    <col min="7" max="7" width="18.5" style="108" customWidth="1"/>
    <col min="8" max="8" width="16" style="108" customWidth="1"/>
    <col min="9" max="9" width="19" style="108" customWidth="1"/>
    <col min="10" max="10" width="18" style="108" customWidth="1"/>
    <col min="11" max="11" width="9.75" style="108" customWidth="1"/>
    <col min="12" max="12" width="12" style="107" customWidth="1"/>
    <col min="13" max="13" width="13.375" style="107" customWidth="1"/>
    <col min="14" max="14" width="9.75" style="107" customWidth="1"/>
    <col min="15" max="16" width="16.125" style="107" customWidth="1"/>
    <col min="17" max="20" width="11.5" style="107" customWidth="1"/>
    <col min="21" max="21" width="11.25" style="107" customWidth="1"/>
    <col min="22" max="22" width="12.375" style="107" customWidth="1"/>
    <col min="23" max="23" width="11.75" style="107" customWidth="1"/>
    <col min="24" max="24" width="12.25" style="107" customWidth="1"/>
    <col min="25" max="25" width="13.75" style="107" customWidth="1"/>
    <col min="26" max="26" width="15.375" style="107" customWidth="1"/>
    <col min="27" max="28" width="15.5" style="107" customWidth="1"/>
    <col min="29" max="29" width="16.625" style="107" customWidth="1"/>
    <col min="30" max="30" width="16.625" style="858" customWidth="1"/>
    <col min="31" max="31" width="16.625" style="859" customWidth="1"/>
    <col min="32" max="32" width="14.5" style="860" customWidth="1"/>
    <col min="33" max="36" width="16.625" style="860" customWidth="1"/>
    <col min="37" max="37" width="23.625" style="860" customWidth="1"/>
    <col min="38" max="38" width="7.25" style="107" customWidth="1"/>
    <col min="39" max="39" width="9.875" style="107" customWidth="1"/>
    <col min="40" max="40" width="19.625" style="118" customWidth="1"/>
    <col min="41" max="41" width="18.75" style="108" customWidth="1"/>
    <col min="42" max="42" width="16.75" style="108" customWidth="1"/>
    <col min="43" max="43" width="5.625" style="108" customWidth="1"/>
    <col min="44" max="44" width="7.375" style="108" customWidth="1"/>
    <col min="45" max="45" width="10" style="108" customWidth="1"/>
    <col min="46" max="46" width="7.875" style="108" customWidth="1"/>
    <col min="47" max="47" width="6.75" style="108" customWidth="1"/>
    <col min="48" max="48" width="9" style="108" customWidth="1"/>
    <col min="49" max="49" width="6.125" style="108" customWidth="1"/>
    <col min="50" max="50" width="6.75" style="108" customWidth="1"/>
    <col min="51" max="51" width="9.375" style="108" customWidth="1"/>
    <col min="52" max="52" width="7.375" style="108" customWidth="1"/>
    <col min="53" max="59" width="7.25" style="108" customWidth="1"/>
    <col min="60" max="60" width="8.625" style="108" customWidth="1"/>
    <col min="61" max="61" width="6.125" style="108" customWidth="1"/>
    <col min="62" max="62" width="6.875" style="108" customWidth="1"/>
    <col min="63" max="63" width="9.625" style="108" customWidth="1"/>
    <col min="64" max="64" width="6.75" style="108" customWidth="1"/>
    <col min="65" max="65" width="7.75" style="108" customWidth="1"/>
    <col min="66" max="16384" width="9" style="108"/>
  </cols>
  <sheetData>
    <row r="1" spans="1:75" x14ac:dyDescent="0.4">
      <c r="A1" s="107"/>
      <c r="B1" s="107"/>
      <c r="C1" s="613"/>
      <c r="D1" s="107"/>
      <c r="E1" s="302"/>
      <c r="F1" s="302"/>
      <c r="G1" s="107"/>
      <c r="H1" s="107"/>
      <c r="I1" s="107"/>
      <c r="J1" s="107"/>
      <c r="K1" s="107"/>
      <c r="AH1" s="2578" t="s">
        <v>1208</v>
      </c>
      <c r="AI1" s="2578"/>
      <c r="AJ1" s="2578"/>
      <c r="AK1" s="2578"/>
      <c r="AL1" s="303"/>
      <c r="AO1" s="107"/>
      <c r="AP1" s="107"/>
      <c r="AQ1" s="107"/>
      <c r="AR1" s="107"/>
      <c r="AS1" s="107"/>
    </row>
    <row r="2" spans="1:75" ht="77.25" customHeight="1" x14ac:dyDescent="0.4">
      <c r="A2" s="107"/>
      <c r="B2" s="107"/>
      <c r="C2" s="613"/>
      <c r="D2" s="107"/>
      <c r="E2" s="302"/>
      <c r="F2" s="302"/>
      <c r="G2" s="107"/>
      <c r="H2" s="107"/>
      <c r="I2" s="107"/>
      <c r="J2" s="107"/>
      <c r="K2" s="107"/>
      <c r="AH2" s="2579" t="s">
        <v>934</v>
      </c>
      <c r="AI2" s="2579"/>
      <c r="AJ2" s="2579"/>
      <c r="AK2" s="2579"/>
      <c r="AL2" s="304"/>
      <c r="AM2" s="304"/>
      <c r="AO2" s="107"/>
      <c r="AP2" s="107"/>
      <c r="AQ2" s="107"/>
      <c r="AR2" s="107"/>
      <c r="AS2" s="107"/>
    </row>
    <row r="3" spans="1:75" x14ac:dyDescent="0.4">
      <c r="A3" s="107"/>
      <c r="B3" s="107"/>
      <c r="C3" s="613"/>
      <c r="D3" s="107"/>
      <c r="E3" s="302"/>
      <c r="F3" s="302"/>
      <c r="G3" s="107"/>
      <c r="H3" s="107"/>
      <c r="I3" s="107"/>
      <c r="J3" s="107"/>
      <c r="K3" s="107"/>
      <c r="AH3" s="861" t="s">
        <v>1491</v>
      </c>
      <c r="AI3" s="861"/>
      <c r="AL3" s="109"/>
      <c r="AO3" s="107"/>
      <c r="AP3" s="107"/>
      <c r="AQ3" s="107"/>
      <c r="AR3" s="107"/>
      <c r="AS3" s="107"/>
    </row>
    <row r="4" spans="1:75" ht="20.25" x14ac:dyDescent="0.3">
      <c r="A4" s="2580" t="s">
        <v>1209</v>
      </c>
      <c r="B4" s="2580"/>
      <c r="C4" s="2580"/>
      <c r="D4" s="2580"/>
      <c r="E4" s="2580"/>
      <c r="F4" s="2580"/>
      <c r="G4" s="2580"/>
      <c r="H4" s="2580"/>
      <c r="I4" s="2580"/>
      <c r="J4" s="2580"/>
      <c r="K4" s="2580"/>
      <c r="L4" s="2580"/>
      <c r="M4" s="2580"/>
      <c r="N4" s="2580"/>
      <c r="O4" s="2580"/>
      <c r="P4" s="2580"/>
      <c r="Q4" s="2580"/>
      <c r="R4" s="2580"/>
      <c r="S4" s="2580"/>
      <c r="T4" s="2580"/>
      <c r="U4" s="2580"/>
      <c r="V4" s="2580"/>
      <c r="W4" s="2580"/>
      <c r="X4" s="2580"/>
      <c r="Y4" s="2580"/>
      <c r="Z4" s="2580"/>
      <c r="AA4" s="2580"/>
      <c r="AB4" s="2580"/>
      <c r="AC4" s="2580"/>
      <c r="AD4" s="2580"/>
      <c r="AE4" s="2580"/>
      <c r="AF4" s="2580"/>
      <c r="AG4" s="2580"/>
      <c r="AH4" s="2580"/>
      <c r="AI4" s="2580"/>
      <c r="AJ4" s="2580"/>
      <c r="AK4" s="2580"/>
      <c r="AO4" s="107"/>
      <c r="AP4" s="107"/>
      <c r="AQ4" s="107"/>
      <c r="AR4" s="107"/>
      <c r="AS4" s="107"/>
    </row>
    <row r="5" spans="1:75" ht="20.25" x14ac:dyDescent="0.3">
      <c r="A5" s="862"/>
      <c r="B5" s="862"/>
      <c r="C5" s="862"/>
      <c r="D5" s="862"/>
      <c r="E5" s="863"/>
      <c r="F5" s="863"/>
      <c r="G5" s="862"/>
      <c r="H5" s="862"/>
      <c r="I5" s="862"/>
      <c r="J5" s="862"/>
      <c r="K5" s="862"/>
      <c r="L5" s="862"/>
      <c r="M5" s="862"/>
      <c r="N5" s="862"/>
      <c r="O5" s="862"/>
      <c r="P5" s="862"/>
      <c r="Q5" s="862"/>
      <c r="R5" s="862"/>
      <c r="S5" s="862"/>
      <c r="T5" s="862"/>
      <c r="U5" s="862"/>
      <c r="V5" s="862"/>
      <c r="W5" s="862"/>
      <c r="X5" s="862"/>
      <c r="Y5" s="862"/>
      <c r="Z5" s="862"/>
      <c r="AA5" s="862"/>
      <c r="AB5" s="862"/>
      <c r="AC5" s="864"/>
      <c r="AD5" s="862"/>
      <c r="AE5" s="862"/>
      <c r="AF5" s="862"/>
      <c r="AG5" s="862"/>
      <c r="AH5" s="862"/>
      <c r="AI5" s="862"/>
      <c r="AJ5" s="862"/>
      <c r="AK5" s="862"/>
      <c r="AL5" s="305"/>
      <c r="AM5" s="305"/>
      <c r="AN5" s="305"/>
      <c r="AO5" s="305"/>
      <c r="AP5" s="305"/>
      <c r="AQ5" s="305"/>
      <c r="AR5" s="305"/>
      <c r="AS5" s="305"/>
      <c r="AT5" s="305"/>
      <c r="AU5" s="305"/>
      <c r="AV5" s="305"/>
      <c r="AW5" s="305"/>
      <c r="AX5" s="305"/>
      <c r="AY5" s="305"/>
      <c r="AZ5" s="305"/>
      <c r="BA5" s="305"/>
      <c r="BB5" s="305"/>
      <c r="BC5" s="305"/>
      <c r="BD5" s="305"/>
      <c r="BE5" s="305"/>
      <c r="BF5" s="305"/>
      <c r="BG5" s="305"/>
      <c r="BH5" s="305"/>
      <c r="BI5" s="305"/>
      <c r="BJ5" s="305"/>
      <c r="BK5" s="305"/>
      <c r="BL5" s="305"/>
      <c r="BM5" s="305"/>
      <c r="BN5" s="305"/>
      <c r="BO5" s="305"/>
      <c r="BP5" s="305"/>
    </row>
    <row r="6" spans="1:75" ht="20.25" x14ac:dyDescent="0.3">
      <c r="A6" s="865"/>
      <c r="B6" s="866"/>
      <c r="C6" s="867"/>
      <c r="D6" s="866"/>
      <c r="E6" s="868"/>
      <c r="F6" s="868"/>
      <c r="G6" s="865"/>
      <c r="H6" s="869"/>
      <c r="I6" s="2581" t="s">
        <v>936</v>
      </c>
      <c r="J6" s="2581"/>
      <c r="K6" s="2581"/>
      <c r="L6" s="2581"/>
      <c r="M6" s="2582" t="s">
        <v>937</v>
      </c>
      <c r="N6" s="2582"/>
      <c r="O6" s="2582"/>
      <c r="P6" s="2582"/>
      <c r="Q6" s="2582"/>
      <c r="R6" s="2582"/>
      <c r="S6" s="2582"/>
      <c r="T6" s="2582"/>
      <c r="U6" s="2582"/>
      <c r="V6" s="2582"/>
      <c r="W6" s="2582"/>
      <c r="X6" s="2582"/>
      <c r="Y6" s="2582"/>
      <c r="Z6" s="2582"/>
      <c r="AA6" s="866"/>
      <c r="AB6" s="866"/>
      <c r="AC6" s="866"/>
      <c r="AD6" s="866"/>
      <c r="AE6" s="866"/>
      <c r="AF6" s="866"/>
      <c r="AG6" s="866"/>
      <c r="AH6" s="866"/>
      <c r="AI6" s="870"/>
      <c r="AJ6" s="870"/>
      <c r="AK6" s="870"/>
      <c r="AL6" s="114"/>
      <c r="AM6" s="113"/>
      <c r="AN6" s="871"/>
      <c r="AO6" s="113"/>
      <c r="AP6" s="113"/>
      <c r="AQ6" s="113"/>
      <c r="AR6" s="113"/>
      <c r="AS6" s="113"/>
      <c r="AT6" s="113"/>
      <c r="AU6" s="113"/>
      <c r="AV6" s="113"/>
      <c r="AW6" s="113"/>
      <c r="AX6" s="113"/>
      <c r="AY6" s="113"/>
      <c r="AZ6" s="113"/>
      <c r="BA6" s="113"/>
      <c r="BB6" s="113"/>
      <c r="BC6" s="113"/>
      <c r="BD6" s="113"/>
      <c r="BE6" s="113"/>
      <c r="BF6" s="113"/>
      <c r="BG6" s="113"/>
      <c r="BH6" s="113"/>
      <c r="BI6" s="113"/>
      <c r="BJ6" s="113"/>
      <c r="BK6" s="113"/>
      <c r="BL6" s="113"/>
      <c r="BM6" s="113"/>
      <c r="BN6" s="113"/>
      <c r="BO6" s="113"/>
      <c r="BP6" s="113"/>
      <c r="BQ6" s="113"/>
      <c r="BR6" s="113"/>
      <c r="BS6" s="113"/>
      <c r="BT6" s="113"/>
      <c r="BU6" s="113"/>
      <c r="BV6" s="113"/>
      <c r="BW6" s="113"/>
    </row>
    <row r="7" spans="1:75" ht="18.75" customHeight="1" x14ac:dyDescent="0.25">
      <c r="A7" s="872" t="s">
        <v>938</v>
      </c>
      <c r="B7" s="872"/>
      <c r="C7" s="873"/>
      <c r="D7" s="872"/>
      <c r="E7" s="874"/>
      <c r="F7" s="874"/>
      <c r="G7" s="872"/>
      <c r="H7" s="875"/>
      <c r="I7" s="876"/>
      <c r="J7" s="872"/>
      <c r="K7" s="872"/>
      <c r="L7" s="872"/>
      <c r="M7" s="2583" t="s">
        <v>939</v>
      </c>
      <c r="N7" s="2583"/>
      <c r="O7" s="2583"/>
      <c r="P7" s="2583"/>
      <c r="Q7" s="2583"/>
      <c r="R7" s="2583"/>
      <c r="S7" s="2583"/>
      <c r="T7" s="2583"/>
      <c r="U7" s="2583"/>
      <c r="V7" s="2583"/>
      <c r="W7" s="2583"/>
      <c r="X7" s="2583"/>
      <c r="Y7" s="2583"/>
      <c r="Z7" s="2583"/>
      <c r="AA7" s="872"/>
      <c r="AB7" s="872"/>
      <c r="AC7" s="872"/>
      <c r="AD7" s="872"/>
      <c r="AE7" s="872"/>
      <c r="AF7" s="872"/>
      <c r="AG7" s="872"/>
      <c r="AH7" s="872"/>
      <c r="AI7" s="872"/>
      <c r="AJ7" s="872"/>
      <c r="AK7" s="872"/>
      <c r="AL7" s="116"/>
      <c r="AM7" s="115"/>
      <c r="AN7" s="877"/>
      <c r="AO7" s="115"/>
      <c r="AP7" s="115"/>
      <c r="AQ7" s="115"/>
      <c r="AR7" s="115"/>
      <c r="AS7" s="115"/>
      <c r="AT7" s="115"/>
      <c r="AU7" s="115"/>
      <c r="AV7" s="115"/>
      <c r="AW7" s="115"/>
      <c r="AX7" s="115"/>
      <c r="AY7" s="115"/>
      <c r="AZ7" s="115"/>
      <c r="BA7" s="115"/>
      <c r="BB7" s="115"/>
      <c r="BC7" s="115"/>
      <c r="BD7" s="115"/>
      <c r="BE7" s="115"/>
      <c r="BF7" s="115"/>
      <c r="BG7" s="115"/>
      <c r="BH7" s="115"/>
      <c r="BI7" s="115"/>
      <c r="BJ7" s="115"/>
      <c r="BK7" s="115"/>
      <c r="BL7" s="115"/>
      <c r="BM7" s="115"/>
      <c r="BN7" s="115"/>
      <c r="BO7" s="115"/>
      <c r="BP7" s="115"/>
      <c r="BQ7" s="115"/>
      <c r="BR7" s="115"/>
      <c r="BS7" s="115"/>
      <c r="BT7" s="115"/>
      <c r="BU7" s="115"/>
      <c r="BV7" s="115"/>
      <c r="BW7" s="115"/>
    </row>
    <row r="8" spans="1:75" ht="20.25" x14ac:dyDescent="0.3">
      <c r="A8" s="2567"/>
      <c r="B8" s="2567"/>
      <c r="C8" s="2567"/>
      <c r="D8" s="2567"/>
      <c r="E8" s="2567"/>
      <c r="F8" s="2567"/>
      <c r="G8" s="2567"/>
      <c r="H8" s="2567"/>
      <c r="I8" s="2567"/>
      <c r="J8" s="2567"/>
      <c r="K8" s="2567"/>
      <c r="L8" s="2567"/>
      <c r="M8" s="2567"/>
      <c r="N8" s="2567"/>
      <c r="O8" s="2567"/>
      <c r="P8" s="2567"/>
      <c r="Q8" s="2567"/>
      <c r="R8" s="2567"/>
      <c r="S8" s="2567"/>
      <c r="T8" s="2567"/>
      <c r="U8" s="2567"/>
      <c r="V8" s="2567"/>
      <c r="W8" s="2567"/>
      <c r="X8" s="2567"/>
      <c r="Y8" s="2567"/>
      <c r="Z8" s="2567"/>
      <c r="AA8" s="2567"/>
      <c r="AB8" s="2567"/>
      <c r="AC8" s="2567"/>
      <c r="AD8" s="2567"/>
      <c r="AE8" s="2567"/>
      <c r="AF8" s="2567"/>
      <c r="AG8" s="2567"/>
      <c r="AH8" s="2567"/>
      <c r="AI8" s="858"/>
      <c r="AJ8" s="858"/>
      <c r="AK8" s="858"/>
      <c r="AL8" s="613"/>
      <c r="AO8" s="107"/>
      <c r="BW8" s="30"/>
    </row>
    <row r="9" spans="1:75" ht="20.25" x14ac:dyDescent="0.3">
      <c r="A9" s="2567" t="s">
        <v>1487</v>
      </c>
      <c r="B9" s="2567"/>
      <c r="C9" s="2567"/>
      <c r="D9" s="2567"/>
      <c r="E9" s="2567"/>
      <c r="F9" s="2567"/>
      <c r="G9" s="2567"/>
      <c r="H9" s="2567"/>
      <c r="I9" s="2567"/>
      <c r="J9" s="2567"/>
      <c r="K9" s="2567"/>
      <c r="L9" s="2567"/>
      <c r="M9" s="2567"/>
      <c r="N9" s="2567"/>
      <c r="O9" s="2567"/>
      <c r="P9" s="2567"/>
      <c r="Q9" s="2567"/>
      <c r="R9" s="2567"/>
      <c r="S9" s="2567"/>
      <c r="T9" s="2567"/>
      <c r="U9" s="2567"/>
      <c r="V9" s="2567"/>
      <c r="W9" s="2567"/>
      <c r="X9" s="2567"/>
      <c r="Y9" s="2567"/>
      <c r="Z9" s="2567"/>
      <c r="AA9" s="2567"/>
      <c r="AB9" s="2567"/>
      <c r="AC9" s="2567"/>
      <c r="AD9" s="2567"/>
      <c r="AE9" s="2567"/>
      <c r="AF9" s="2567"/>
      <c r="AG9" s="2567"/>
      <c r="AH9" s="2567"/>
      <c r="AI9" s="2567"/>
      <c r="AJ9" s="2567"/>
      <c r="AK9" s="2567"/>
      <c r="AL9" s="611"/>
      <c r="AM9" s="117"/>
      <c r="AN9" s="305"/>
      <c r="AO9" s="117"/>
      <c r="AP9" s="117"/>
      <c r="AQ9" s="117"/>
      <c r="AR9" s="117"/>
      <c r="AS9" s="117"/>
      <c r="AT9" s="117"/>
      <c r="AU9" s="117"/>
      <c r="AV9" s="117"/>
      <c r="AW9" s="117"/>
      <c r="AX9" s="117"/>
      <c r="AY9" s="117"/>
      <c r="AZ9" s="117"/>
      <c r="BA9" s="117"/>
      <c r="BB9" s="117"/>
      <c r="BC9" s="117"/>
      <c r="BD9" s="117"/>
      <c r="BE9" s="117"/>
      <c r="BF9" s="117"/>
      <c r="BG9" s="117"/>
      <c r="BH9" s="117"/>
      <c r="BI9" s="117"/>
      <c r="BJ9" s="117"/>
      <c r="BK9" s="117"/>
      <c r="BL9" s="117"/>
      <c r="BM9" s="117"/>
      <c r="BN9" s="117"/>
      <c r="BO9" s="117"/>
      <c r="BP9" s="117"/>
      <c r="BQ9" s="117"/>
      <c r="BR9" s="117"/>
      <c r="BS9" s="117"/>
      <c r="BT9" s="117"/>
      <c r="BU9" s="117"/>
      <c r="BV9" s="117"/>
      <c r="BW9" s="117"/>
    </row>
    <row r="10" spans="1:75" ht="20.25" x14ac:dyDescent="0.3">
      <c r="A10" s="2568"/>
      <c r="B10" s="2568"/>
      <c r="C10" s="2568"/>
      <c r="D10" s="2568"/>
      <c r="E10" s="2568"/>
      <c r="F10" s="2568"/>
      <c r="G10" s="2568"/>
      <c r="H10" s="2568"/>
      <c r="I10" s="2568"/>
      <c r="J10" s="2568"/>
      <c r="K10" s="2568"/>
      <c r="L10" s="2568"/>
      <c r="M10" s="2568"/>
      <c r="N10" s="2568"/>
      <c r="O10" s="2568"/>
      <c r="P10" s="2568"/>
      <c r="Q10" s="2568"/>
      <c r="R10" s="2568"/>
      <c r="S10" s="2568"/>
      <c r="T10" s="2568"/>
      <c r="U10" s="2568"/>
      <c r="V10" s="2568"/>
      <c r="W10" s="2568"/>
      <c r="X10" s="2568"/>
      <c r="Y10" s="2568"/>
      <c r="Z10" s="2568"/>
      <c r="AA10" s="2568"/>
      <c r="AB10" s="2568"/>
      <c r="AC10" s="2568"/>
      <c r="AD10" s="2568"/>
      <c r="AE10" s="2568"/>
      <c r="AF10" s="2568"/>
      <c r="AG10" s="2568"/>
      <c r="AH10" s="2568"/>
      <c r="AI10" s="878"/>
      <c r="AJ10" s="878"/>
      <c r="AK10" s="878"/>
      <c r="AL10" s="611"/>
      <c r="AM10" s="611"/>
      <c r="AN10" s="612"/>
      <c r="AO10" s="611"/>
      <c r="AP10" s="611"/>
      <c r="AQ10" s="611"/>
      <c r="AR10" s="611"/>
      <c r="AS10" s="611"/>
      <c r="AT10" s="611"/>
      <c r="AU10" s="611"/>
      <c r="AV10" s="611"/>
      <c r="AW10" s="611"/>
      <c r="AX10" s="611"/>
      <c r="AY10" s="611"/>
      <c r="AZ10" s="611"/>
      <c r="BA10" s="611"/>
      <c r="BB10" s="611"/>
      <c r="BC10" s="611"/>
      <c r="BD10" s="611"/>
      <c r="BE10" s="611"/>
      <c r="BF10" s="611"/>
      <c r="BG10" s="611"/>
      <c r="BH10" s="611"/>
      <c r="BI10" s="611"/>
      <c r="BJ10" s="611"/>
      <c r="BK10" s="611"/>
      <c r="BL10" s="611"/>
      <c r="BM10" s="611"/>
      <c r="BN10" s="611"/>
      <c r="BO10" s="611"/>
      <c r="BP10" s="611"/>
      <c r="BQ10" s="611"/>
      <c r="BR10" s="611"/>
      <c r="BS10" s="611"/>
      <c r="BT10" s="611"/>
      <c r="BU10" s="611"/>
      <c r="BV10" s="611"/>
      <c r="BW10" s="611"/>
    </row>
    <row r="11" spans="1:75" ht="20.25" x14ac:dyDescent="0.3">
      <c r="A11" s="865"/>
      <c r="B11" s="879"/>
      <c r="C11" s="2569" t="s">
        <v>940</v>
      </c>
      <c r="D11" s="2569"/>
      <c r="E11" s="2569"/>
      <c r="F11" s="2569"/>
      <c r="G11" s="2569"/>
      <c r="H11" s="2569"/>
      <c r="I11" s="2569"/>
      <c r="J11" s="2569"/>
      <c r="K11" s="2569"/>
      <c r="L11" s="2569"/>
      <c r="M11" s="2570" t="s">
        <v>1489</v>
      </c>
      <c r="N11" s="2570"/>
      <c r="O11" s="2570"/>
      <c r="P11" s="2570"/>
      <c r="Q11" s="2570"/>
      <c r="R11" s="2570"/>
      <c r="S11" s="2570"/>
      <c r="T11" s="2570"/>
      <c r="U11" s="2570"/>
      <c r="V11" s="2570"/>
      <c r="W11" s="2570"/>
      <c r="X11" s="2570"/>
      <c r="Y11" s="2570"/>
      <c r="Z11" s="2570"/>
      <c r="AA11" s="879"/>
      <c r="AB11" s="879"/>
      <c r="AC11" s="879"/>
      <c r="AD11" s="879"/>
      <c r="AE11" s="879"/>
      <c r="AF11" s="879"/>
      <c r="AG11" s="879"/>
      <c r="AH11" s="879"/>
      <c r="AI11" s="879"/>
      <c r="AJ11" s="879"/>
      <c r="AK11" s="879"/>
      <c r="AL11" s="614"/>
      <c r="AM11" s="77"/>
      <c r="AN11" s="77"/>
      <c r="AO11" s="77"/>
      <c r="AP11" s="77"/>
      <c r="AQ11" s="77"/>
      <c r="AR11" s="77"/>
      <c r="AS11" s="77"/>
      <c r="AT11" s="77"/>
      <c r="AU11" s="77"/>
      <c r="AV11" s="77"/>
      <c r="AW11" s="77"/>
      <c r="AX11" s="77"/>
      <c r="AY11" s="77"/>
      <c r="AZ11" s="77"/>
      <c r="BA11" s="77"/>
      <c r="BB11" s="77"/>
      <c r="BC11" s="77"/>
      <c r="BD11" s="77"/>
      <c r="BE11" s="77"/>
      <c r="BF11" s="77"/>
      <c r="BG11" s="77"/>
      <c r="BH11" s="77"/>
      <c r="BI11" s="77"/>
      <c r="BJ11" s="77"/>
      <c r="BK11" s="77"/>
      <c r="BL11" s="77"/>
      <c r="BM11" s="77"/>
      <c r="BN11" s="77"/>
      <c r="BO11" s="77"/>
      <c r="BP11" s="77"/>
      <c r="BQ11" s="77"/>
      <c r="BR11" s="77"/>
      <c r="BS11" s="77"/>
      <c r="BT11" s="77"/>
      <c r="BU11" s="77"/>
      <c r="BV11" s="77"/>
      <c r="BW11" s="77"/>
    </row>
    <row r="12" spans="1:75" ht="20.25" x14ac:dyDescent="0.3">
      <c r="A12" s="865"/>
      <c r="B12" s="879"/>
      <c r="C12" s="880"/>
      <c r="D12" s="879"/>
      <c r="E12" s="881"/>
      <c r="F12" s="881"/>
      <c r="G12" s="879"/>
      <c r="H12" s="882"/>
      <c r="I12" s="883"/>
      <c r="J12" s="879"/>
      <c r="K12" s="879"/>
      <c r="L12" s="879"/>
      <c r="M12" s="2571" t="s">
        <v>941</v>
      </c>
      <c r="N12" s="2571"/>
      <c r="O12" s="2571"/>
      <c r="P12" s="2571"/>
      <c r="Q12" s="2571"/>
      <c r="R12" s="2571"/>
      <c r="S12" s="2571"/>
      <c r="T12" s="2571"/>
      <c r="U12" s="2571"/>
      <c r="V12" s="2571"/>
      <c r="W12" s="2571"/>
      <c r="X12" s="2571"/>
      <c r="Y12" s="2571"/>
      <c r="Z12" s="2571"/>
      <c r="AA12" s="879"/>
      <c r="AB12" s="879"/>
      <c r="AC12" s="879"/>
      <c r="AD12" s="879"/>
      <c r="AE12" s="879"/>
      <c r="AF12" s="879"/>
      <c r="AG12" s="879"/>
      <c r="AH12" s="879"/>
      <c r="AI12" s="879"/>
      <c r="AJ12" s="879"/>
      <c r="AK12" s="879"/>
      <c r="AL12" s="613"/>
      <c r="AM12" s="118"/>
      <c r="AO12" s="118"/>
      <c r="AP12" s="118"/>
      <c r="AQ12" s="118"/>
      <c r="AR12" s="118"/>
      <c r="AS12" s="118"/>
      <c r="AT12" s="118"/>
      <c r="AU12" s="118"/>
      <c r="AV12" s="118"/>
      <c r="AW12" s="118"/>
      <c r="AX12" s="118"/>
      <c r="AY12" s="118"/>
      <c r="AZ12" s="118"/>
      <c r="BA12" s="118"/>
      <c r="BB12" s="118"/>
      <c r="BC12" s="118"/>
      <c r="BD12" s="118"/>
      <c r="BE12" s="118"/>
      <c r="BF12" s="118"/>
      <c r="BG12" s="118"/>
      <c r="BH12" s="118"/>
      <c r="BI12" s="118"/>
      <c r="BJ12" s="118"/>
      <c r="BK12" s="118"/>
      <c r="BL12" s="118"/>
      <c r="BM12" s="118"/>
      <c r="BN12" s="118"/>
      <c r="BO12" s="118"/>
      <c r="BP12" s="118"/>
      <c r="BQ12" s="118"/>
      <c r="BR12" s="118"/>
      <c r="BS12" s="118"/>
      <c r="BT12" s="118"/>
      <c r="BU12" s="118"/>
      <c r="BV12" s="118"/>
      <c r="BW12" s="118"/>
    </row>
    <row r="13" spans="1:75" ht="15.75" customHeight="1" x14ac:dyDescent="0.25">
      <c r="A13" s="2572"/>
      <c r="B13" s="2572"/>
      <c r="C13" s="2572"/>
      <c r="D13" s="2572"/>
      <c r="E13" s="2572"/>
      <c r="F13" s="2572"/>
      <c r="G13" s="2572"/>
      <c r="H13" s="2572"/>
      <c r="I13" s="2572"/>
      <c r="J13" s="2572"/>
      <c r="K13" s="2572"/>
      <c r="L13" s="2572"/>
      <c r="M13" s="2572"/>
      <c r="N13" s="2572"/>
      <c r="O13" s="2572"/>
      <c r="P13" s="2572"/>
      <c r="Q13" s="2572"/>
      <c r="R13" s="2572"/>
      <c r="S13" s="2572"/>
      <c r="T13" s="2572"/>
      <c r="U13" s="2572"/>
      <c r="V13" s="2572"/>
      <c r="W13" s="2572"/>
      <c r="X13" s="2572"/>
      <c r="Y13" s="2572"/>
      <c r="Z13" s="2572"/>
      <c r="AA13" s="2572"/>
      <c r="AB13" s="2572"/>
      <c r="AC13" s="2572"/>
      <c r="AD13" s="2572"/>
      <c r="AE13" s="2572"/>
      <c r="AF13" s="2572"/>
      <c r="AG13" s="2572"/>
      <c r="AH13" s="2572"/>
      <c r="AI13" s="2572"/>
      <c r="AJ13" s="2572"/>
      <c r="AK13" s="884"/>
      <c r="AO13" s="107"/>
      <c r="AP13" s="107"/>
      <c r="AQ13" s="107"/>
      <c r="AR13" s="107"/>
      <c r="AS13" s="107"/>
      <c r="AT13" s="107"/>
      <c r="AU13" s="107"/>
      <c r="AV13" s="107"/>
      <c r="AW13" s="107"/>
      <c r="AX13" s="107"/>
      <c r="AY13" s="107"/>
      <c r="AZ13" s="107"/>
      <c r="BA13" s="107"/>
      <c r="BB13" s="107"/>
      <c r="BC13" s="107"/>
      <c r="BD13" s="107"/>
      <c r="BE13" s="107"/>
      <c r="BF13" s="107"/>
      <c r="BG13" s="107"/>
      <c r="BH13" s="107"/>
      <c r="BI13" s="107"/>
      <c r="BJ13" s="107"/>
      <c r="BK13" s="107"/>
      <c r="BL13" s="107"/>
      <c r="BM13" s="107"/>
    </row>
    <row r="14" spans="1:75" s="885" customFormat="1" ht="72.75" customHeight="1" x14ac:dyDescent="0.3">
      <c r="A14" s="2564" t="s">
        <v>942</v>
      </c>
      <c r="B14" s="2564" t="s">
        <v>19</v>
      </c>
      <c r="C14" s="2564" t="s">
        <v>1031</v>
      </c>
      <c r="D14" s="2573" t="s">
        <v>1210</v>
      </c>
      <c r="E14" s="2574" t="s">
        <v>945</v>
      </c>
      <c r="F14" s="2564" t="s">
        <v>1211</v>
      </c>
      <c r="G14" s="2564"/>
      <c r="H14" s="2566" t="s">
        <v>1548</v>
      </c>
      <c r="I14" s="2566"/>
      <c r="J14" s="2575" t="s">
        <v>1212</v>
      </c>
      <c r="K14" s="2561" t="s">
        <v>1213</v>
      </c>
      <c r="L14" s="2562"/>
      <c r="M14" s="2562"/>
      <c r="N14" s="2562"/>
      <c r="O14" s="2562"/>
      <c r="P14" s="2562"/>
      <c r="Q14" s="2562"/>
      <c r="R14" s="2562"/>
      <c r="S14" s="2562"/>
      <c r="T14" s="2563"/>
      <c r="U14" s="2561" t="s">
        <v>1214</v>
      </c>
      <c r="V14" s="2562"/>
      <c r="W14" s="2562"/>
      <c r="X14" s="2562"/>
      <c r="Y14" s="2562"/>
      <c r="Z14" s="2563"/>
      <c r="AA14" s="2554" t="s">
        <v>1215</v>
      </c>
      <c r="AB14" s="2555"/>
      <c r="AC14" s="2561" t="s">
        <v>1216</v>
      </c>
      <c r="AD14" s="2562"/>
      <c r="AE14" s="2562"/>
      <c r="AF14" s="2562"/>
      <c r="AG14" s="2562"/>
      <c r="AH14" s="2562"/>
      <c r="AI14" s="2562"/>
      <c r="AJ14" s="2562"/>
      <c r="AK14" s="2558" t="s">
        <v>1217</v>
      </c>
      <c r="AL14" s="859"/>
      <c r="AM14" s="859"/>
      <c r="AN14" s="77"/>
      <c r="AO14" s="859"/>
      <c r="AP14" s="859"/>
      <c r="AQ14" s="859"/>
      <c r="AR14" s="859"/>
      <c r="AS14" s="859"/>
      <c r="AT14" s="859"/>
      <c r="AU14" s="859"/>
      <c r="AV14" s="859"/>
      <c r="AW14" s="859"/>
      <c r="AX14" s="859"/>
      <c r="AY14" s="859"/>
      <c r="AZ14" s="859"/>
      <c r="BA14" s="859"/>
      <c r="BB14" s="859"/>
      <c r="BC14" s="859"/>
      <c r="BD14" s="859"/>
      <c r="BE14" s="859"/>
      <c r="BF14" s="859"/>
      <c r="BG14" s="859"/>
      <c r="BH14" s="859"/>
      <c r="BI14" s="859"/>
      <c r="BJ14" s="859"/>
      <c r="BK14" s="859"/>
      <c r="BL14" s="859"/>
      <c r="BM14" s="859"/>
    </row>
    <row r="15" spans="1:75" s="885" customFormat="1" ht="87.75" customHeight="1" x14ac:dyDescent="0.3">
      <c r="A15" s="2564"/>
      <c r="B15" s="2564"/>
      <c r="C15" s="2564"/>
      <c r="D15" s="2573"/>
      <c r="E15" s="2574"/>
      <c r="F15" s="2564"/>
      <c r="G15" s="2564"/>
      <c r="H15" s="2566"/>
      <c r="I15" s="2566"/>
      <c r="J15" s="2576"/>
      <c r="K15" s="2561" t="s">
        <v>967</v>
      </c>
      <c r="L15" s="2562"/>
      <c r="M15" s="2562"/>
      <c r="N15" s="2562"/>
      <c r="O15" s="2563"/>
      <c r="P15" s="2561" t="s">
        <v>1218</v>
      </c>
      <c r="Q15" s="2562"/>
      <c r="R15" s="2562"/>
      <c r="S15" s="2562"/>
      <c r="T15" s="2563"/>
      <c r="U15" s="2564" t="s">
        <v>1219</v>
      </c>
      <c r="V15" s="2564"/>
      <c r="W15" s="2564" t="s">
        <v>1549</v>
      </c>
      <c r="X15" s="2564"/>
      <c r="Y15" s="2564" t="s">
        <v>1550</v>
      </c>
      <c r="Z15" s="2564"/>
      <c r="AA15" s="2556"/>
      <c r="AB15" s="2557"/>
      <c r="AC15" s="2565" t="s">
        <v>1035</v>
      </c>
      <c r="AD15" s="2565"/>
      <c r="AE15" s="2565" t="s">
        <v>1036</v>
      </c>
      <c r="AF15" s="2565"/>
      <c r="AG15" s="2565" t="s">
        <v>1037</v>
      </c>
      <c r="AH15" s="2565"/>
      <c r="AI15" s="2564" t="s">
        <v>1220</v>
      </c>
      <c r="AJ15" s="2566" t="s">
        <v>1221</v>
      </c>
      <c r="AK15" s="2559"/>
      <c r="AL15" s="859"/>
      <c r="AM15" s="859"/>
      <c r="AN15" s="77"/>
      <c r="AO15" s="859"/>
      <c r="AP15" s="859"/>
      <c r="AQ15" s="859"/>
      <c r="AR15" s="859"/>
      <c r="AS15" s="859"/>
      <c r="AT15" s="859"/>
      <c r="AU15" s="859"/>
      <c r="AV15" s="859"/>
      <c r="AW15" s="859"/>
      <c r="AX15" s="859"/>
      <c r="AY15" s="859"/>
      <c r="AZ15" s="859"/>
      <c r="BA15" s="859"/>
      <c r="BB15" s="859"/>
      <c r="BC15" s="859"/>
      <c r="BD15" s="859"/>
      <c r="BE15" s="859"/>
      <c r="BF15" s="859"/>
      <c r="BG15" s="859"/>
      <c r="BH15" s="859"/>
      <c r="BI15" s="859"/>
      <c r="BJ15" s="859"/>
      <c r="BK15" s="859"/>
      <c r="BL15" s="859"/>
      <c r="BM15" s="859"/>
    </row>
    <row r="16" spans="1:75" s="885" customFormat="1" ht="135" customHeight="1" x14ac:dyDescent="0.3">
      <c r="A16" s="2564"/>
      <c r="B16" s="2564"/>
      <c r="C16" s="2564"/>
      <c r="D16" s="2573"/>
      <c r="E16" s="2574"/>
      <c r="F16" s="886" t="s">
        <v>967</v>
      </c>
      <c r="G16" s="887" t="s">
        <v>956</v>
      </c>
      <c r="H16" s="886" t="s">
        <v>967</v>
      </c>
      <c r="I16" s="888" t="s">
        <v>956</v>
      </c>
      <c r="J16" s="2577"/>
      <c r="K16" s="889" t="s">
        <v>1222</v>
      </c>
      <c r="L16" s="889" t="s">
        <v>159</v>
      </c>
      <c r="M16" s="889" t="s">
        <v>160</v>
      </c>
      <c r="N16" s="890" t="s">
        <v>1223</v>
      </c>
      <c r="O16" s="890" t="s">
        <v>161</v>
      </c>
      <c r="P16" s="889" t="s">
        <v>1222</v>
      </c>
      <c r="Q16" s="889" t="s">
        <v>159</v>
      </c>
      <c r="R16" s="889" t="s">
        <v>160</v>
      </c>
      <c r="S16" s="890" t="s">
        <v>1223</v>
      </c>
      <c r="T16" s="890" t="s">
        <v>161</v>
      </c>
      <c r="U16" s="889" t="s">
        <v>4</v>
      </c>
      <c r="V16" s="889" t="s">
        <v>15</v>
      </c>
      <c r="W16" s="889" t="s">
        <v>4</v>
      </c>
      <c r="X16" s="889" t="s">
        <v>15</v>
      </c>
      <c r="Y16" s="889" t="s">
        <v>4</v>
      </c>
      <c r="Z16" s="889" t="s">
        <v>15</v>
      </c>
      <c r="AA16" s="886" t="s">
        <v>967</v>
      </c>
      <c r="AB16" s="891" t="s">
        <v>1224</v>
      </c>
      <c r="AC16" s="886" t="s">
        <v>967</v>
      </c>
      <c r="AD16" s="891" t="s">
        <v>10</v>
      </c>
      <c r="AE16" s="886" t="s">
        <v>967</v>
      </c>
      <c r="AF16" s="891" t="s">
        <v>956</v>
      </c>
      <c r="AG16" s="886" t="s">
        <v>967</v>
      </c>
      <c r="AH16" s="891" t="s">
        <v>956</v>
      </c>
      <c r="AI16" s="2564"/>
      <c r="AJ16" s="2566"/>
      <c r="AK16" s="2560"/>
      <c r="AL16" s="859"/>
      <c r="AM16" s="859"/>
      <c r="AN16" s="77"/>
      <c r="AO16" s="859"/>
      <c r="AP16" s="859"/>
      <c r="AQ16" s="859"/>
      <c r="AR16" s="859"/>
      <c r="AS16" s="859"/>
      <c r="AT16" s="859"/>
      <c r="AU16" s="859"/>
      <c r="AV16" s="859"/>
      <c r="AW16" s="859"/>
      <c r="AX16" s="859"/>
      <c r="AY16" s="859"/>
      <c r="AZ16" s="859"/>
      <c r="BA16" s="859"/>
      <c r="BB16" s="859"/>
      <c r="BC16" s="859"/>
      <c r="BD16" s="859"/>
      <c r="BE16" s="859"/>
      <c r="BF16" s="859"/>
      <c r="BG16" s="859"/>
      <c r="BH16" s="859"/>
      <c r="BI16" s="859"/>
      <c r="BJ16" s="859"/>
      <c r="BK16" s="859"/>
      <c r="BL16" s="859"/>
      <c r="BM16" s="859"/>
    </row>
    <row r="17" spans="1:65" s="885" customFormat="1" ht="19.5" customHeight="1" x14ac:dyDescent="0.3">
      <c r="A17" s="891">
        <v>1</v>
      </c>
      <c r="B17" s="891">
        <v>2</v>
      </c>
      <c r="C17" s="891">
        <v>3</v>
      </c>
      <c r="D17" s="891">
        <v>4</v>
      </c>
      <c r="E17" s="892">
        <v>5</v>
      </c>
      <c r="F17" s="892">
        <v>6</v>
      </c>
      <c r="G17" s="891">
        <v>7</v>
      </c>
      <c r="H17" s="891">
        <v>8</v>
      </c>
      <c r="I17" s="891">
        <v>9</v>
      </c>
      <c r="J17" s="891">
        <v>10</v>
      </c>
      <c r="K17" s="891">
        <v>11</v>
      </c>
      <c r="L17" s="891">
        <v>12</v>
      </c>
      <c r="M17" s="891">
        <v>13</v>
      </c>
      <c r="N17" s="891">
        <v>14</v>
      </c>
      <c r="O17" s="891">
        <v>15</v>
      </c>
      <c r="P17" s="891">
        <v>16</v>
      </c>
      <c r="Q17" s="891">
        <v>17</v>
      </c>
      <c r="R17" s="891">
        <v>18</v>
      </c>
      <c r="S17" s="891">
        <v>19</v>
      </c>
      <c r="T17" s="891">
        <v>20</v>
      </c>
      <c r="U17" s="891">
        <v>21</v>
      </c>
      <c r="V17" s="891">
        <v>22</v>
      </c>
      <c r="W17" s="891">
        <v>23</v>
      </c>
      <c r="X17" s="891">
        <v>24</v>
      </c>
      <c r="Y17" s="891">
        <v>25</v>
      </c>
      <c r="Z17" s="891">
        <v>26</v>
      </c>
      <c r="AA17" s="891">
        <v>27</v>
      </c>
      <c r="AB17" s="891">
        <v>28</v>
      </c>
      <c r="AC17" s="893" t="s">
        <v>1225</v>
      </c>
      <c r="AD17" s="893" t="s">
        <v>1226</v>
      </c>
      <c r="AE17" s="893" t="s">
        <v>1227</v>
      </c>
      <c r="AF17" s="893" t="s">
        <v>1228</v>
      </c>
      <c r="AG17" s="893" t="s">
        <v>1229</v>
      </c>
      <c r="AH17" s="893" t="s">
        <v>1230</v>
      </c>
      <c r="AI17" s="891">
        <v>30</v>
      </c>
      <c r="AJ17" s="891">
        <v>31</v>
      </c>
      <c r="AK17" s="891">
        <v>32</v>
      </c>
      <c r="AL17" s="859"/>
      <c r="AM17" s="859"/>
      <c r="AN17" s="894"/>
      <c r="AO17" s="859"/>
      <c r="AP17" s="859"/>
      <c r="AQ17" s="859"/>
      <c r="AR17" s="859"/>
      <c r="AS17" s="859"/>
      <c r="AT17" s="859"/>
      <c r="AU17" s="859"/>
      <c r="AV17" s="859"/>
      <c r="AW17" s="859"/>
      <c r="AX17" s="859"/>
      <c r="AY17" s="859"/>
      <c r="AZ17" s="859"/>
      <c r="BA17" s="859"/>
      <c r="BB17" s="859"/>
      <c r="BC17" s="859"/>
      <c r="BD17" s="859"/>
      <c r="BE17" s="859"/>
      <c r="BF17" s="859"/>
      <c r="BG17" s="859"/>
      <c r="BH17" s="859"/>
      <c r="BI17" s="859"/>
      <c r="BJ17" s="859"/>
      <c r="BK17" s="859"/>
      <c r="BL17" s="859"/>
      <c r="BM17" s="859"/>
    </row>
    <row r="18" spans="1:65" s="902" customFormat="1" ht="37.5" x14ac:dyDescent="0.3">
      <c r="A18" s="895" t="s">
        <v>1354</v>
      </c>
      <c r="B18" s="895" t="s">
        <v>164</v>
      </c>
      <c r="C18" s="896" t="s">
        <v>1003</v>
      </c>
      <c r="D18" s="896" t="s">
        <v>1003</v>
      </c>
      <c r="E18" s="897" t="s">
        <v>1003</v>
      </c>
      <c r="F18" s="897" t="s">
        <v>1003</v>
      </c>
      <c r="G18" s="898" t="s">
        <v>1003</v>
      </c>
      <c r="H18" s="899">
        <f>H20</f>
        <v>10.111076542372881</v>
      </c>
      <c r="I18" s="899">
        <f>I20</f>
        <v>0</v>
      </c>
      <c r="J18" s="898" t="s">
        <v>1003</v>
      </c>
      <c r="K18" s="899">
        <f>K20</f>
        <v>51.314214915254233</v>
      </c>
      <c r="L18" s="899">
        <f t="shared" ref="L18:AI18" si="0">L20</f>
        <v>1.5023150000000001</v>
      </c>
      <c r="M18" s="899">
        <f t="shared" si="0"/>
        <v>24.701911999999997</v>
      </c>
      <c r="N18" s="899">
        <f t="shared" si="0"/>
        <v>22.071212999999997</v>
      </c>
      <c r="O18" s="899">
        <f t="shared" si="0"/>
        <v>3.0387749152542387</v>
      </c>
      <c r="P18" s="899">
        <f>SUM(J18,Z18)</f>
        <v>36.519286412711864</v>
      </c>
      <c r="Q18" s="899">
        <f t="shared" si="0"/>
        <v>0.754</v>
      </c>
      <c r="R18" s="899">
        <f t="shared" si="0"/>
        <v>21.801957001666672</v>
      </c>
      <c r="S18" s="899">
        <f t="shared" si="0"/>
        <v>11.302</v>
      </c>
      <c r="T18" s="899">
        <f t="shared" si="0"/>
        <v>2.6613294110451986</v>
      </c>
      <c r="U18" s="899">
        <f t="shared" si="0"/>
        <v>0</v>
      </c>
      <c r="V18" s="899">
        <f t="shared" si="0"/>
        <v>0</v>
      </c>
      <c r="W18" s="899">
        <f t="shared" si="0"/>
        <v>0</v>
      </c>
      <c r="X18" s="899">
        <f t="shared" si="0"/>
        <v>37.65169491525424</v>
      </c>
      <c r="Y18" s="899">
        <f t="shared" si="0"/>
        <v>0</v>
      </c>
      <c r="Z18" s="899">
        <f t="shared" si="0"/>
        <v>36.519286412711864</v>
      </c>
      <c r="AA18" s="898" t="str">
        <f t="shared" si="0"/>
        <v>нд</v>
      </c>
      <c r="AB18" s="898" t="str">
        <f t="shared" si="0"/>
        <v>нд</v>
      </c>
      <c r="AC18" s="899">
        <f t="shared" si="0"/>
        <v>13.662520000000001</v>
      </c>
      <c r="AD18" s="899">
        <f t="shared" si="0"/>
        <v>6.3788402699999995</v>
      </c>
      <c r="AE18" s="899">
        <f t="shared" si="0"/>
        <v>18.616949152542375</v>
      </c>
      <c r="AF18" s="899">
        <f t="shared" si="0"/>
        <v>17.484540650000003</v>
      </c>
      <c r="AG18" s="899">
        <f t="shared" si="0"/>
        <v>19.034745762711864</v>
      </c>
      <c r="AH18" s="899">
        <f t="shared" si="0"/>
        <v>19.034745762711864</v>
      </c>
      <c r="AI18" s="899">
        <f t="shared" si="0"/>
        <v>51.31421491525424</v>
      </c>
      <c r="AJ18" s="899">
        <f>SUM(AD18,AF18,AH18)</f>
        <v>42.898126682711869</v>
      </c>
      <c r="AK18" s="898" t="s">
        <v>1003</v>
      </c>
      <c r="AL18" s="900"/>
      <c r="AM18" s="901"/>
      <c r="AO18" s="900"/>
      <c r="AP18" s="900"/>
      <c r="AQ18" s="900"/>
      <c r="AR18" s="900"/>
      <c r="AS18" s="900"/>
      <c r="AT18" s="900"/>
      <c r="AU18" s="900"/>
      <c r="AV18" s="900"/>
      <c r="AW18" s="900"/>
      <c r="AX18" s="900"/>
      <c r="AY18" s="900"/>
      <c r="AZ18" s="900"/>
      <c r="BA18" s="900"/>
      <c r="BB18" s="900"/>
      <c r="BC18" s="900"/>
      <c r="BD18" s="900"/>
      <c r="BE18" s="900"/>
      <c r="BF18" s="900"/>
      <c r="BG18" s="900"/>
      <c r="BH18" s="900"/>
      <c r="BI18" s="900"/>
      <c r="BJ18" s="900"/>
      <c r="BK18" s="900"/>
      <c r="BL18" s="900"/>
      <c r="BM18" s="900"/>
    </row>
    <row r="19" spans="1:65" s="885" customFormat="1" ht="18.75" x14ac:dyDescent="0.3">
      <c r="A19" s="903" t="s">
        <v>1355</v>
      </c>
      <c r="B19" s="903" t="s">
        <v>1356</v>
      </c>
      <c r="C19" s="904" t="s">
        <v>1003</v>
      </c>
      <c r="D19" s="904" t="s">
        <v>1003</v>
      </c>
      <c r="E19" s="905" t="s">
        <v>1003</v>
      </c>
      <c r="F19" s="905" t="s">
        <v>1003</v>
      </c>
      <c r="G19" s="906" t="s">
        <v>1003</v>
      </c>
      <c r="H19" s="904" t="s">
        <v>1003</v>
      </c>
      <c r="I19" s="906" t="s">
        <v>1003</v>
      </c>
      <c r="J19" s="906" t="s">
        <v>1003</v>
      </c>
      <c r="K19" s="907" t="s">
        <v>1003</v>
      </c>
      <c r="L19" s="907" t="s">
        <v>1003</v>
      </c>
      <c r="M19" s="907" t="s">
        <v>1003</v>
      </c>
      <c r="N19" s="907" t="s">
        <v>1003</v>
      </c>
      <c r="O19" s="907" t="s">
        <v>1003</v>
      </c>
      <c r="P19" s="906" t="s">
        <v>1003</v>
      </c>
      <c r="Q19" s="906" t="s">
        <v>1003</v>
      </c>
      <c r="R19" s="906" t="s">
        <v>1003</v>
      </c>
      <c r="S19" s="906" t="s">
        <v>1003</v>
      </c>
      <c r="T19" s="906" t="s">
        <v>1003</v>
      </c>
      <c r="U19" s="906" t="s">
        <v>1003</v>
      </c>
      <c r="V19" s="906" t="s">
        <v>1003</v>
      </c>
      <c r="W19" s="906" t="s">
        <v>1003</v>
      </c>
      <c r="X19" s="906" t="s">
        <v>1003</v>
      </c>
      <c r="Y19" s="906" t="s">
        <v>1003</v>
      </c>
      <c r="Z19" s="906" t="s">
        <v>1003</v>
      </c>
      <c r="AA19" s="906" t="s">
        <v>1003</v>
      </c>
      <c r="AB19" s="906" t="s">
        <v>1003</v>
      </c>
      <c r="AC19" s="906" t="s">
        <v>1003</v>
      </c>
      <c r="AD19" s="906" t="s">
        <v>1003</v>
      </c>
      <c r="AE19" s="906" t="s">
        <v>1003</v>
      </c>
      <c r="AF19" s="906" t="s">
        <v>1003</v>
      </c>
      <c r="AG19" s="906" t="s">
        <v>1003</v>
      </c>
      <c r="AH19" s="906" t="s">
        <v>1003</v>
      </c>
      <c r="AI19" s="906" t="s">
        <v>1003</v>
      </c>
      <c r="AJ19" s="906" t="s">
        <v>1003</v>
      </c>
      <c r="AK19" s="906" t="s">
        <v>1003</v>
      </c>
      <c r="AL19" s="859"/>
      <c r="AM19" s="908"/>
      <c r="AN19" s="894"/>
      <c r="AP19" s="909"/>
    </row>
    <row r="20" spans="1:65" s="915" customFormat="1" ht="37.5" x14ac:dyDescent="0.3">
      <c r="A20" s="910" t="s">
        <v>1357</v>
      </c>
      <c r="B20" s="910" t="s">
        <v>1358</v>
      </c>
      <c r="C20" s="911" t="s">
        <v>1003</v>
      </c>
      <c r="D20" s="911" t="s">
        <v>1003</v>
      </c>
      <c r="E20" s="912" t="s">
        <v>1003</v>
      </c>
      <c r="F20" s="912">
        <f>SUM(F46)</f>
        <v>0</v>
      </c>
      <c r="G20" s="913" t="s">
        <v>1003</v>
      </c>
      <c r="H20" s="914">
        <f>SUM(H46)</f>
        <v>10.111076542372881</v>
      </c>
      <c r="I20" s="914">
        <f>SUM(I46)</f>
        <v>0</v>
      </c>
      <c r="J20" s="913" t="s">
        <v>1003</v>
      </c>
      <c r="K20" s="914">
        <f>SUM(K46)</f>
        <v>51.314214915254233</v>
      </c>
      <c r="L20" s="914">
        <f t="shared" ref="L20:AJ20" si="1">SUM(L46)</f>
        <v>1.5023150000000001</v>
      </c>
      <c r="M20" s="914">
        <f t="shared" si="1"/>
        <v>24.701911999999997</v>
      </c>
      <c r="N20" s="914">
        <f t="shared" si="1"/>
        <v>22.071212999999997</v>
      </c>
      <c r="O20" s="914">
        <f t="shared" si="1"/>
        <v>3.0387749152542387</v>
      </c>
      <c r="P20" s="914">
        <f>SUM(P46)</f>
        <v>36.519286412711864</v>
      </c>
      <c r="Q20" s="914">
        <f t="shared" si="1"/>
        <v>0.754</v>
      </c>
      <c r="R20" s="914">
        <f t="shared" si="1"/>
        <v>21.801957001666672</v>
      </c>
      <c r="S20" s="914">
        <f t="shared" si="1"/>
        <v>11.302</v>
      </c>
      <c r="T20" s="914">
        <f t="shared" si="1"/>
        <v>2.6613294110451986</v>
      </c>
      <c r="U20" s="914">
        <f t="shared" si="1"/>
        <v>0</v>
      </c>
      <c r="V20" s="914">
        <f t="shared" si="1"/>
        <v>0</v>
      </c>
      <c r="W20" s="914">
        <f t="shared" si="1"/>
        <v>0</v>
      </c>
      <c r="X20" s="914">
        <f t="shared" si="1"/>
        <v>37.65169491525424</v>
      </c>
      <c r="Y20" s="914">
        <f t="shared" si="1"/>
        <v>0</v>
      </c>
      <c r="Z20" s="914">
        <f t="shared" si="1"/>
        <v>36.519286412711864</v>
      </c>
      <c r="AA20" s="913" t="s">
        <v>1003</v>
      </c>
      <c r="AB20" s="913" t="s">
        <v>1003</v>
      </c>
      <c r="AC20" s="914">
        <f t="shared" si="1"/>
        <v>13.662520000000001</v>
      </c>
      <c r="AD20" s="914">
        <f t="shared" si="1"/>
        <v>6.3788402699999995</v>
      </c>
      <c r="AE20" s="914">
        <f t="shared" si="1"/>
        <v>18.616949152542375</v>
      </c>
      <c r="AF20" s="914">
        <f t="shared" si="1"/>
        <v>17.484540650000003</v>
      </c>
      <c r="AG20" s="914">
        <f t="shared" si="1"/>
        <v>19.034745762711864</v>
      </c>
      <c r="AH20" s="914">
        <f t="shared" si="1"/>
        <v>19.034745762711864</v>
      </c>
      <c r="AI20" s="914">
        <f t="shared" si="1"/>
        <v>51.31421491525424</v>
      </c>
      <c r="AJ20" s="914">
        <f t="shared" si="1"/>
        <v>42.898126682711869</v>
      </c>
      <c r="AK20" s="913" t="s">
        <v>1003</v>
      </c>
      <c r="AN20" s="916"/>
    </row>
    <row r="21" spans="1:65" s="885" customFormat="1" ht="75" x14ac:dyDescent="0.3">
      <c r="A21" s="903" t="s">
        <v>1359</v>
      </c>
      <c r="B21" s="903" t="s">
        <v>1360</v>
      </c>
      <c r="C21" s="904" t="s">
        <v>1003</v>
      </c>
      <c r="D21" s="904" t="s">
        <v>1003</v>
      </c>
      <c r="E21" s="905" t="s">
        <v>1003</v>
      </c>
      <c r="F21" s="905" t="s">
        <v>1003</v>
      </c>
      <c r="G21" s="906" t="s">
        <v>1003</v>
      </c>
      <c r="H21" s="904" t="s">
        <v>1003</v>
      </c>
      <c r="I21" s="906" t="s">
        <v>1003</v>
      </c>
      <c r="J21" s="906" t="s">
        <v>1003</v>
      </c>
      <c r="K21" s="906" t="s">
        <v>1003</v>
      </c>
      <c r="L21" s="906" t="s">
        <v>1003</v>
      </c>
      <c r="M21" s="906" t="s">
        <v>1003</v>
      </c>
      <c r="N21" s="906" t="s">
        <v>1003</v>
      </c>
      <c r="O21" s="906" t="s">
        <v>1003</v>
      </c>
      <c r="P21" s="906" t="s">
        <v>1003</v>
      </c>
      <c r="Q21" s="906" t="s">
        <v>1003</v>
      </c>
      <c r="R21" s="906" t="s">
        <v>1003</v>
      </c>
      <c r="S21" s="906" t="s">
        <v>1003</v>
      </c>
      <c r="T21" s="906" t="s">
        <v>1003</v>
      </c>
      <c r="U21" s="906" t="s">
        <v>1003</v>
      </c>
      <c r="V21" s="906" t="s">
        <v>1003</v>
      </c>
      <c r="W21" s="906" t="s">
        <v>1003</v>
      </c>
      <c r="X21" s="906" t="s">
        <v>1003</v>
      </c>
      <c r="Y21" s="906" t="s">
        <v>1003</v>
      </c>
      <c r="Z21" s="906" t="s">
        <v>1003</v>
      </c>
      <c r="AA21" s="906" t="s">
        <v>1003</v>
      </c>
      <c r="AB21" s="906" t="s">
        <v>1003</v>
      </c>
      <c r="AC21" s="906" t="s">
        <v>1003</v>
      </c>
      <c r="AD21" s="906" t="s">
        <v>1003</v>
      </c>
      <c r="AE21" s="906" t="s">
        <v>1003</v>
      </c>
      <c r="AF21" s="906" t="s">
        <v>1003</v>
      </c>
      <c r="AG21" s="906" t="s">
        <v>1003</v>
      </c>
      <c r="AH21" s="906" t="s">
        <v>1003</v>
      </c>
      <c r="AI21" s="906" t="s">
        <v>1003</v>
      </c>
      <c r="AJ21" s="906" t="s">
        <v>1003</v>
      </c>
      <c r="AK21" s="906" t="s">
        <v>1003</v>
      </c>
      <c r="AL21" s="859"/>
      <c r="AM21" s="908"/>
      <c r="AN21" s="917"/>
    </row>
    <row r="22" spans="1:65" s="885" customFormat="1" ht="37.5" x14ac:dyDescent="0.3">
      <c r="A22" s="903" t="s">
        <v>1361</v>
      </c>
      <c r="B22" s="903" t="s">
        <v>1362</v>
      </c>
      <c r="C22" s="904" t="s">
        <v>1003</v>
      </c>
      <c r="D22" s="904" t="s">
        <v>1003</v>
      </c>
      <c r="E22" s="905" t="s">
        <v>1003</v>
      </c>
      <c r="F22" s="905" t="s">
        <v>1003</v>
      </c>
      <c r="G22" s="906" t="s">
        <v>1003</v>
      </c>
      <c r="H22" s="904" t="s">
        <v>1003</v>
      </c>
      <c r="I22" s="906" t="s">
        <v>1003</v>
      </c>
      <c r="J22" s="906" t="s">
        <v>1003</v>
      </c>
      <c r="K22" s="906" t="s">
        <v>1003</v>
      </c>
      <c r="L22" s="906" t="s">
        <v>1003</v>
      </c>
      <c r="M22" s="906" t="s">
        <v>1003</v>
      </c>
      <c r="N22" s="906" t="s">
        <v>1003</v>
      </c>
      <c r="O22" s="906" t="s">
        <v>1003</v>
      </c>
      <c r="P22" s="906" t="s">
        <v>1003</v>
      </c>
      <c r="Q22" s="906" t="s">
        <v>1003</v>
      </c>
      <c r="R22" s="906" t="s">
        <v>1003</v>
      </c>
      <c r="S22" s="906" t="s">
        <v>1003</v>
      </c>
      <c r="T22" s="906" t="s">
        <v>1003</v>
      </c>
      <c r="U22" s="906" t="s">
        <v>1003</v>
      </c>
      <c r="V22" s="906" t="s">
        <v>1003</v>
      </c>
      <c r="W22" s="906" t="s">
        <v>1003</v>
      </c>
      <c r="X22" s="906" t="s">
        <v>1003</v>
      </c>
      <c r="Y22" s="906" t="s">
        <v>1003</v>
      </c>
      <c r="Z22" s="906" t="s">
        <v>1003</v>
      </c>
      <c r="AA22" s="906" t="s">
        <v>1003</v>
      </c>
      <c r="AB22" s="906" t="s">
        <v>1003</v>
      </c>
      <c r="AC22" s="906" t="s">
        <v>1003</v>
      </c>
      <c r="AD22" s="906" t="s">
        <v>1003</v>
      </c>
      <c r="AE22" s="906" t="s">
        <v>1003</v>
      </c>
      <c r="AF22" s="906" t="s">
        <v>1003</v>
      </c>
      <c r="AG22" s="906" t="s">
        <v>1003</v>
      </c>
      <c r="AH22" s="906" t="s">
        <v>1003</v>
      </c>
      <c r="AI22" s="906" t="s">
        <v>1003</v>
      </c>
      <c r="AJ22" s="906" t="s">
        <v>1003</v>
      </c>
      <c r="AK22" s="906" t="s">
        <v>1003</v>
      </c>
      <c r="AL22" s="859"/>
      <c r="AM22" s="859"/>
      <c r="AN22" s="77"/>
    </row>
    <row r="23" spans="1:65" s="885" customFormat="1" ht="56.25" x14ac:dyDescent="0.3">
      <c r="A23" s="903" t="s">
        <v>1363</v>
      </c>
      <c r="B23" s="903" t="s">
        <v>1364</v>
      </c>
      <c r="C23" s="904" t="s">
        <v>1003</v>
      </c>
      <c r="D23" s="904" t="s">
        <v>1003</v>
      </c>
      <c r="E23" s="905" t="s">
        <v>1003</v>
      </c>
      <c r="F23" s="905" t="s">
        <v>1003</v>
      </c>
      <c r="G23" s="906" t="s">
        <v>1003</v>
      </c>
      <c r="H23" s="904" t="s">
        <v>1003</v>
      </c>
      <c r="I23" s="906" t="s">
        <v>1003</v>
      </c>
      <c r="J23" s="906" t="s">
        <v>1003</v>
      </c>
      <c r="K23" s="906" t="s">
        <v>1003</v>
      </c>
      <c r="L23" s="906" t="s">
        <v>1003</v>
      </c>
      <c r="M23" s="906" t="s">
        <v>1003</v>
      </c>
      <c r="N23" s="906" t="s">
        <v>1003</v>
      </c>
      <c r="O23" s="906" t="s">
        <v>1003</v>
      </c>
      <c r="P23" s="906" t="s">
        <v>1003</v>
      </c>
      <c r="Q23" s="906" t="s">
        <v>1003</v>
      </c>
      <c r="R23" s="906" t="s">
        <v>1003</v>
      </c>
      <c r="S23" s="906" t="s">
        <v>1003</v>
      </c>
      <c r="T23" s="906" t="s">
        <v>1003</v>
      </c>
      <c r="U23" s="906" t="s">
        <v>1003</v>
      </c>
      <c r="V23" s="906" t="s">
        <v>1003</v>
      </c>
      <c r="W23" s="906" t="s">
        <v>1003</v>
      </c>
      <c r="X23" s="906" t="s">
        <v>1003</v>
      </c>
      <c r="Y23" s="906" t="s">
        <v>1003</v>
      </c>
      <c r="Z23" s="906" t="s">
        <v>1003</v>
      </c>
      <c r="AA23" s="906" t="s">
        <v>1003</v>
      </c>
      <c r="AB23" s="906" t="s">
        <v>1003</v>
      </c>
      <c r="AC23" s="906" t="s">
        <v>1003</v>
      </c>
      <c r="AD23" s="906" t="s">
        <v>1003</v>
      </c>
      <c r="AE23" s="906" t="s">
        <v>1003</v>
      </c>
      <c r="AF23" s="906" t="s">
        <v>1003</v>
      </c>
      <c r="AG23" s="906" t="s">
        <v>1003</v>
      </c>
      <c r="AH23" s="906" t="s">
        <v>1003</v>
      </c>
      <c r="AI23" s="906" t="s">
        <v>1003</v>
      </c>
      <c r="AJ23" s="906" t="s">
        <v>1003</v>
      </c>
      <c r="AK23" s="906" t="s">
        <v>1003</v>
      </c>
      <c r="AL23" s="859"/>
      <c r="AM23" s="908"/>
      <c r="AN23" s="77"/>
    </row>
    <row r="24" spans="1:65" s="885" customFormat="1" ht="37.5" x14ac:dyDescent="0.3">
      <c r="A24" s="903" t="s">
        <v>1365</v>
      </c>
      <c r="B24" s="903" t="s">
        <v>1366</v>
      </c>
      <c r="C24" s="904" t="s">
        <v>1003</v>
      </c>
      <c r="D24" s="904" t="s">
        <v>1003</v>
      </c>
      <c r="E24" s="905" t="s">
        <v>1003</v>
      </c>
      <c r="F24" s="905" t="s">
        <v>1003</v>
      </c>
      <c r="G24" s="906" t="s">
        <v>1003</v>
      </c>
      <c r="H24" s="904" t="s">
        <v>1003</v>
      </c>
      <c r="I24" s="906" t="s">
        <v>1003</v>
      </c>
      <c r="J24" s="906" t="s">
        <v>1003</v>
      </c>
      <c r="K24" s="906" t="s">
        <v>1003</v>
      </c>
      <c r="L24" s="906" t="s">
        <v>1003</v>
      </c>
      <c r="M24" s="906" t="s">
        <v>1003</v>
      </c>
      <c r="N24" s="906" t="s">
        <v>1003</v>
      </c>
      <c r="O24" s="906" t="s">
        <v>1003</v>
      </c>
      <c r="P24" s="906" t="s">
        <v>1003</v>
      </c>
      <c r="Q24" s="906" t="s">
        <v>1003</v>
      </c>
      <c r="R24" s="906" t="s">
        <v>1003</v>
      </c>
      <c r="S24" s="906" t="s">
        <v>1003</v>
      </c>
      <c r="T24" s="906" t="s">
        <v>1003</v>
      </c>
      <c r="U24" s="906" t="s">
        <v>1003</v>
      </c>
      <c r="V24" s="906" t="s">
        <v>1003</v>
      </c>
      <c r="W24" s="906" t="s">
        <v>1003</v>
      </c>
      <c r="X24" s="906" t="s">
        <v>1003</v>
      </c>
      <c r="Y24" s="906" t="s">
        <v>1003</v>
      </c>
      <c r="Z24" s="906" t="s">
        <v>1003</v>
      </c>
      <c r="AA24" s="906" t="s">
        <v>1003</v>
      </c>
      <c r="AB24" s="906" t="s">
        <v>1003</v>
      </c>
      <c r="AC24" s="906" t="s">
        <v>1003</v>
      </c>
      <c r="AD24" s="906" t="s">
        <v>1003</v>
      </c>
      <c r="AE24" s="906" t="s">
        <v>1003</v>
      </c>
      <c r="AF24" s="906" t="s">
        <v>1003</v>
      </c>
      <c r="AG24" s="906" t="s">
        <v>1003</v>
      </c>
      <c r="AH24" s="906" t="s">
        <v>1003</v>
      </c>
      <c r="AI24" s="906" t="s">
        <v>1003</v>
      </c>
      <c r="AJ24" s="906" t="s">
        <v>1003</v>
      </c>
      <c r="AK24" s="906" t="s">
        <v>1003</v>
      </c>
      <c r="AL24" s="859"/>
      <c r="AM24" s="859"/>
      <c r="AN24" s="77"/>
    </row>
    <row r="25" spans="1:65" s="885" customFormat="1" ht="18.75" x14ac:dyDescent="0.3">
      <c r="A25" s="903" t="s">
        <v>1367</v>
      </c>
      <c r="B25" s="903" t="s">
        <v>1368</v>
      </c>
      <c r="C25" s="904" t="s">
        <v>1003</v>
      </c>
      <c r="D25" s="904" t="s">
        <v>1003</v>
      </c>
      <c r="E25" s="905" t="s">
        <v>1003</v>
      </c>
      <c r="F25" s="905" t="s">
        <v>1003</v>
      </c>
      <c r="G25" s="906" t="s">
        <v>1003</v>
      </c>
      <c r="H25" s="904" t="s">
        <v>1003</v>
      </c>
      <c r="I25" s="906" t="s">
        <v>1003</v>
      </c>
      <c r="J25" s="906" t="s">
        <v>1003</v>
      </c>
      <c r="K25" s="906" t="s">
        <v>1003</v>
      </c>
      <c r="L25" s="906" t="s">
        <v>1003</v>
      </c>
      <c r="M25" s="906" t="s">
        <v>1003</v>
      </c>
      <c r="N25" s="906" t="s">
        <v>1003</v>
      </c>
      <c r="O25" s="906" t="s">
        <v>1003</v>
      </c>
      <c r="P25" s="906" t="s">
        <v>1003</v>
      </c>
      <c r="Q25" s="906" t="s">
        <v>1003</v>
      </c>
      <c r="R25" s="906" t="s">
        <v>1003</v>
      </c>
      <c r="S25" s="906" t="s">
        <v>1003</v>
      </c>
      <c r="T25" s="906" t="s">
        <v>1003</v>
      </c>
      <c r="U25" s="906" t="s">
        <v>1003</v>
      </c>
      <c r="V25" s="906" t="s">
        <v>1003</v>
      </c>
      <c r="W25" s="906" t="s">
        <v>1003</v>
      </c>
      <c r="X25" s="906" t="s">
        <v>1003</v>
      </c>
      <c r="Y25" s="906" t="s">
        <v>1003</v>
      </c>
      <c r="Z25" s="906" t="s">
        <v>1003</v>
      </c>
      <c r="AA25" s="906" t="s">
        <v>1003</v>
      </c>
      <c r="AB25" s="906" t="s">
        <v>1003</v>
      </c>
      <c r="AC25" s="906" t="s">
        <v>1003</v>
      </c>
      <c r="AD25" s="906" t="s">
        <v>1003</v>
      </c>
      <c r="AE25" s="906" t="s">
        <v>1003</v>
      </c>
      <c r="AF25" s="906" t="s">
        <v>1003</v>
      </c>
      <c r="AG25" s="906" t="s">
        <v>1003</v>
      </c>
      <c r="AH25" s="906" t="s">
        <v>1003</v>
      </c>
      <c r="AI25" s="906" t="s">
        <v>1003</v>
      </c>
      <c r="AJ25" s="906" t="s">
        <v>1003</v>
      </c>
      <c r="AK25" s="906" t="s">
        <v>1003</v>
      </c>
      <c r="AL25" s="859"/>
      <c r="AM25" s="859"/>
      <c r="AN25" s="77"/>
    </row>
    <row r="26" spans="1:65" s="885" customFormat="1" ht="37.5" x14ac:dyDescent="0.3">
      <c r="A26" s="903" t="s">
        <v>170</v>
      </c>
      <c r="B26" s="903" t="s">
        <v>1369</v>
      </c>
      <c r="C26" s="904" t="s">
        <v>1346</v>
      </c>
      <c r="D26" s="904" t="s">
        <v>1003</v>
      </c>
      <c r="E26" s="905" t="s">
        <v>1003</v>
      </c>
      <c r="F26" s="905" t="s">
        <v>1003</v>
      </c>
      <c r="G26" s="906" t="s">
        <v>1003</v>
      </c>
      <c r="H26" s="904" t="s">
        <v>1003</v>
      </c>
      <c r="I26" s="906" t="s">
        <v>1003</v>
      </c>
      <c r="J26" s="906" t="s">
        <v>1003</v>
      </c>
      <c r="K26" s="906" t="s">
        <v>1003</v>
      </c>
      <c r="L26" s="906" t="s">
        <v>1003</v>
      </c>
      <c r="M26" s="906" t="s">
        <v>1003</v>
      </c>
      <c r="N26" s="906" t="s">
        <v>1003</v>
      </c>
      <c r="O26" s="906" t="s">
        <v>1003</v>
      </c>
      <c r="P26" s="906" t="s">
        <v>1003</v>
      </c>
      <c r="Q26" s="906" t="s">
        <v>1003</v>
      </c>
      <c r="R26" s="906" t="s">
        <v>1003</v>
      </c>
      <c r="S26" s="906" t="s">
        <v>1003</v>
      </c>
      <c r="T26" s="906" t="s">
        <v>1003</v>
      </c>
      <c r="U26" s="906" t="s">
        <v>1003</v>
      </c>
      <c r="V26" s="906" t="s">
        <v>1003</v>
      </c>
      <c r="W26" s="906" t="s">
        <v>1003</v>
      </c>
      <c r="X26" s="906" t="s">
        <v>1003</v>
      </c>
      <c r="Y26" s="906" t="s">
        <v>1003</v>
      </c>
      <c r="Z26" s="906" t="s">
        <v>1003</v>
      </c>
      <c r="AA26" s="906" t="s">
        <v>1003</v>
      </c>
      <c r="AB26" s="906" t="s">
        <v>1003</v>
      </c>
      <c r="AC26" s="906" t="s">
        <v>1003</v>
      </c>
      <c r="AD26" s="906" t="s">
        <v>1003</v>
      </c>
      <c r="AE26" s="906" t="s">
        <v>1003</v>
      </c>
      <c r="AF26" s="906" t="s">
        <v>1003</v>
      </c>
      <c r="AG26" s="906" t="s">
        <v>1003</v>
      </c>
      <c r="AH26" s="906" t="s">
        <v>1003</v>
      </c>
      <c r="AI26" s="906" t="s">
        <v>1003</v>
      </c>
      <c r="AJ26" s="906" t="s">
        <v>1003</v>
      </c>
      <c r="AK26" s="906" t="s">
        <v>1003</v>
      </c>
      <c r="AL26" s="859"/>
      <c r="AM26" s="859"/>
      <c r="AN26" s="77"/>
    </row>
    <row r="27" spans="1:65" s="885" customFormat="1" ht="56.25" x14ac:dyDescent="0.3">
      <c r="A27" s="903" t="s">
        <v>172</v>
      </c>
      <c r="B27" s="903" t="s">
        <v>1370</v>
      </c>
      <c r="C27" s="904" t="s">
        <v>1346</v>
      </c>
      <c r="D27" s="904" t="s">
        <v>1003</v>
      </c>
      <c r="E27" s="905" t="s">
        <v>1003</v>
      </c>
      <c r="F27" s="905" t="s">
        <v>1003</v>
      </c>
      <c r="G27" s="906" t="s">
        <v>1003</v>
      </c>
      <c r="H27" s="904" t="s">
        <v>1003</v>
      </c>
      <c r="I27" s="906" t="s">
        <v>1003</v>
      </c>
      <c r="J27" s="906" t="s">
        <v>1003</v>
      </c>
      <c r="K27" s="906" t="s">
        <v>1003</v>
      </c>
      <c r="L27" s="906" t="s">
        <v>1003</v>
      </c>
      <c r="M27" s="906" t="s">
        <v>1003</v>
      </c>
      <c r="N27" s="906" t="s">
        <v>1003</v>
      </c>
      <c r="O27" s="906" t="s">
        <v>1003</v>
      </c>
      <c r="P27" s="906" t="s">
        <v>1003</v>
      </c>
      <c r="Q27" s="906" t="s">
        <v>1003</v>
      </c>
      <c r="R27" s="906" t="s">
        <v>1003</v>
      </c>
      <c r="S27" s="906" t="s">
        <v>1003</v>
      </c>
      <c r="T27" s="906" t="s">
        <v>1003</v>
      </c>
      <c r="U27" s="906" t="s">
        <v>1003</v>
      </c>
      <c r="V27" s="906" t="s">
        <v>1003</v>
      </c>
      <c r="W27" s="906" t="s">
        <v>1003</v>
      </c>
      <c r="X27" s="906" t="s">
        <v>1003</v>
      </c>
      <c r="Y27" s="906" t="s">
        <v>1003</v>
      </c>
      <c r="Z27" s="906" t="s">
        <v>1003</v>
      </c>
      <c r="AA27" s="906" t="s">
        <v>1003</v>
      </c>
      <c r="AB27" s="906" t="s">
        <v>1003</v>
      </c>
      <c r="AC27" s="906" t="s">
        <v>1003</v>
      </c>
      <c r="AD27" s="906" t="s">
        <v>1003</v>
      </c>
      <c r="AE27" s="906" t="s">
        <v>1003</v>
      </c>
      <c r="AF27" s="906" t="s">
        <v>1003</v>
      </c>
      <c r="AG27" s="906" t="s">
        <v>1003</v>
      </c>
      <c r="AH27" s="906" t="s">
        <v>1003</v>
      </c>
      <c r="AI27" s="906" t="s">
        <v>1003</v>
      </c>
      <c r="AJ27" s="906" t="s">
        <v>1003</v>
      </c>
      <c r="AK27" s="906" t="s">
        <v>1003</v>
      </c>
      <c r="AL27" s="859"/>
      <c r="AM27" s="859"/>
      <c r="AN27" s="77"/>
    </row>
    <row r="28" spans="1:65" s="885" customFormat="1" ht="93.75" x14ac:dyDescent="0.3">
      <c r="A28" s="903" t="s">
        <v>173</v>
      </c>
      <c r="B28" s="903" t="s">
        <v>1371</v>
      </c>
      <c r="C28" s="904" t="s">
        <v>1003</v>
      </c>
      <c r="D28" s="904" t="s">
        <v>1003</v>
      </c>
      <c r="E28" s="905" t="s">
        <v>1003</v>
      </c>
      <c r="F28" s="905" t="s">
        <v>1003</v>
      </c>
      <c r="G28" s="906" t="s">
        <v>1003</v>
      </c>
      <c r="H28" s="904" t="s">
        <v>1003</v>
      </c>
      <c r="I28" s="906" t="s">
        <v>1003</v>
      </c>
      <c r="J28" s="906" t="s">
        <v>1003</v>
      </c>
      <c r="K28" s="906" t="s">
        <v>1003</v>
      </c>
      <c r="L28" s="906" t="s">
        <v>1003</v>
      </c>
      <c r="M28" s="906" t="s">
        <v>1003</v>
      </c>
      <c r="N28" s="906" t="s">
        <v>1003</v>
      </c>
      <c r="O28" s="906" t="s">
        <v>1003</v>
      </c>
      <c r="P28" s="906" t="s">
        <v>1003</v>
      </c>
      <c r="Q28" s="906" t="s">
        <v>1003</v>
      </c>
      <c r="R28" s="906" t="s">
        <v>1003</v>
      </c>
      <c r="S28" s="906" t="s">
        <v>1003</v>
      </c>
      <c r="T28" s="906" t="s">
        <v>1003</v>
      </c>
      <c r="U28" s="906" t="s">
        <v>1003</v>
      </c>
      <c r="V28" s="906" t="s">
        <v>1003</v>
      </c>
      <c r="W28" s="906" t="s">
        <v>1003</v>
      </c>
      <c r="X28" s="906" t="s">
        <v>1003</v>
      </c>
      <c r="Y28" s="906" t="s">
        <v>1003</v>
      </c>
      <c r="Z28" s="906" t="s">
        <v>1003</v>
      </c>
      <c r="AA28" s="906" t="s">
        <v>1003</v>
      </c>
      <c r="AB28" s="906" t="s">
        <v>1003</v>
      </c>
      <c r="AC28" s="906" t="s">
        <v>1003</v>
      </c>
      <c r="AD28" s="906" t="s">
        <v>1003</v>
      </c>
      <c r="AE28" s="906" t="s">
        <v>1003</v>
      </c>
      <c r="AF28" s="906" t="s">
        <v>1003</v>
      </c>
      <c r="AG28" s="906" t="s">
        <v>1003</v>
      </c>
      <c r="AH28" s="906" t="s">
        <v>1003</v>
      </c>
      <c r="AI28" s="906" t="s">
        <v>1003</v>
      </c>
      <c r="AJ28" s="906" t="s">
        <v>1003</v>
      </c>
      <c r="AK28" s="906" t="s">
        <v>1003</v>
      </c>
      <c r="AL28" s="859"/>
      <c r="AM28" s="859"/>
      <c r="AN28" s="77"/>
    </row>
    <row r="29" spans="1:65" s="885" customFormat="1" ht="93.75" x14ac:dyDescent="0.3">
      <c r="A29" s="903" t="s">
        <v>175</v>
      </c>
      <c r="B29" s="903" t="s">
        <v>1372</v>
      </c>
      <c r="C29" s="904" t="s">
        <v>1003</v>
      </c>
      <c r="D29" s="904" t="s">
        <v>1003</v>
      </c>
      <c r="E29" s="905" t="s">
        <v>1003</v>
      </c>
      <c r="F29" s="905" t="s">
        <v>1003</v>
      </c>
      <c r="G29" s="906" t="s">
        <v>1003</v>
      </c>
      <c r="H29" s="904" t="s">
        <v>1003</v>
      </c>
      <c r="I29" s="906" t="s">
        <v>1003</v>
      </c>
      <c r="J29" s="906" t="s">
        <v>1003</v>
      </c>
      <c r="K29" s="906" t="s">
        <v>1003</v>
      </c>
      <c r="L29" s="906" t="s">
        <v>1003</v>
      </c>
      <c r="M29" s="906" t="s">
        <v>1003</v>
      </c>
      <c r="N29" s="906" t="s">
        <v>1003</v>
      </c>
      <c r="O29" s="906" t="s">
        <v>1003</v>
      </c>
      <c r="P29" s="906" t="s">
        <v>1003</v>
      </c>
      <c r="Q29" s="906" t="s">
        <v>1003</v>
      </c>
      <c r="R29" s="906" t="s">
        <v>1003</v>
      </c>
      <c r="S29" s="906" t="s">
        <v>1003</v>
      </c>
      <c r="T29" s="906" t="s">
        <v>1003</v>
      </c>
      <c r="U29" s="906" t="s">
        <v>1003</v>
      </c>
      <c r="V29" s="906" t="s">
        <v>1003</v>
      </c>
      <c r="W29" s="906" t="s">
        <v>1003</v>
      </c>
      <c r="X29" s="906" t="s">
        <v>1003</v>
      </c>
      <c r="Y29" s="906" t="s">
        <v>1003</v>
      </c>
      <c r="Z29" s="906" t="s">
        <v>1003</v>
      </c>
      <c r="AA29" s="906" t="s">
        <v>1003</v>
      </c>
      <c r="AB29" s="906" t="s">
        <v>1003</v>
      </c>
      <c r="AC29" s="906" t="s">
        <v>1003</v>
      </c>
      <c r="AD29" s="906" t="s">
        <v>1003</v>
      </c>
      <c r="AE29" s="906" t="s">
        <v>1003</v>
      </c>
      <c r="AF29" s="906" t="s">
        <v>1003</v>
      </c>
      <c r="AG29" s="906" t="s">
        <v>1003</v>
      </c>
      <c r="AH29" s="906" t="s">
        <v>1003</v>
      </c>
      <c r="AI29" s="906" t="s">
        <v>1003</v>
      </c>
      <c r="AJ29" s="906" t="s">
        <v>1003</v>
      </c>
      <c r="AK29" s="906" t="s">
        <v>1003</v>
      </c>
      <c r="AL29" s="859"/>
      <c r="AM29" s="859"/>
      <c r="AN29" s="77"/>
    </row>
    <row r="30" spans="1:65" s="885" customFormat="1" ht="75" x14ac:dyDescent="0.3">
      <c r="A30" s="903" t="s">
        <v>177</v>
      </c>
      <c r="B30" s="903" t="s">
        <v>1373</v>
      </c>
      <c r="C30" s="904" t="s">
        <v>1003</v>
      </c>
      <c r="D30" s="904" t="s">
        <v>1003</v>
      </c>
      <c r="E30" s="905" t="s">
        <v>1003</v>
      </c>
      <c r="F30" s="905" t="s">
        <v>1003</v>
      </c>
      <c r="G30" s="906" t="s">
        <v>1003</v>
      </c>
      <c r="H30" s="904" t="s">
        <v>1003</v>
      </c>
      <c r="I30" s="906" t="s">
        <v>1003</v>
      </c>
      <c r="J30" s="906" t="s">
        <v>1003</v>
      </c>
      <c r="K30" s="906" t="s">
        <v>1003</v>
      </c>
      <c r="L30" s="906" t="s">
        <v>1003</v>
      </c>
      <c r="M30" s="906" t="s">
        <v>1003</v>
      </c>
      <c r="N30" s="906" t="s">
        <v>1003</v>
      </c>
      <c r="O30" s="906" t="s">
        <v>1003</v>
      </c>
      <c r="P30" s="906" t="s">
        <v>1003</v>
      </c>
      <c r="Q30" s="906" t="s">
        <v>1003</v>
      </c>
      <c r="R30" s="906" t="s">
        <v>1003</v>
      </c>
      <c r="S30" s="906" t="s">
        <v>1003</v>
      </c>
      <c r="T30" s="906" t="s">
        <v>1003</v>
      </c>
      <c r="U30" s="906" t="s">
        <v>1003</v>
      </c>
      <c r="V30" s="906" t="s">
        <v>1003</v>
      </c>
      <c r="W30" s="906" t="s">
        <v>1003</v>
      </c>
      <c r="X30" s="906" t="s">
        <v>1003</v>
      </c>
      <c r="Y30" s="906" t="s">
        <v>1003</v>
      </c>
      <c r="Z30" s="906" t="s">
        <v>1003</v>
      </c>
      <c r="AA30" s="906" t="s">
        <v>1003</v>
      </c>
      <c r="AB30" s="906" t="s">
        <v>1003</v>
      </c>
      <c r="AC30" s="906" t="s">
        <v>1003</v>
      </c>
      <c r="AD30" s="906" t="s">
        <v>1003</v>
      </c>
      <c r="AE30" s="906" t="s">
        <v>1003</v>
      </c>
      <c r="AF30" s="906" t="s">
        <v>1003</v>
      </c>
      <c r="AG30" s="906" t="s">
        <v>1003</v>
      </c>
      <c r="AH30" s="906" t="s">
        <v>1003</v>
      </c>
      <c r="AI30" s="906" t="s">
        <v>1003</v>
      </c>
      <c r="AJ30" s="906" t="s">
        <v>1003</v>
      </c>
      <c r="AK30" s="906" t="s">
        <v>1003</v>
      </c>
      <c r="AL30" s="859"/>
      <c r="AM30" s="859"/>
      <c r="AN30" s="77"/>
    </row>
    <row r="31" spans="1:65" s="885" customFormat="1" ht="56.25" x14ac:dyDescent="0.3">
      <c r="A31" s="903" t="s">
        <v>185</v>
      </c>
      <c r="B31" s="903" t="s">
        <v>1374</v>
      </c>
      <c r="C31" s="904" t="s">
        <v>1346</v>
      </c>
      <c r="D31" s="904" t="s">
        <v>1003</v>
      </c>
      <c r="E31" s="905" t="s">
        <v>1003</v>
      </c>
      <c r="F31" s="905" t="s">
        <v>1003</v>
      </c>
      <c r="G31" s="906" t="s">
        <v>1003</v>
      </c>
      <c r="H31" s="904" t="s">
        <v>1003</v>
      </c>
      <c r="I31" s="906" t="s">
        <v>1003</v>
      </c>
      <c r="J31" s="906" t="s">
        <v>1003</v>
      </c>
      <c r="K31" s="906" t="s">
        <v>1003</v>
      </c>
      <c r="L31" s="906" t="s">
        <v>1003</v>
      </c>
      <c r="M31" s="906" t="s">
        <v>1003</v>
      </c>
      <c r="N31" s="906" t="s">
        <v>1003</v>
      </c>
      <c r="O31" s="906" t="s">
        <v>1003</v>
      </c>
      <c r="P31" s="906" t="s">
        <v>1003</v>
      </c>
      <c r="Q31" s="906" t="s">
        <v>1003</v>
      </c>
      <c r="R31" s="906" t="s">
        <v>1003</v>
      </c>
      <c r="S31" s="906" t="s">
        <v>1003</v>
      </c>
      <c r="T31" s="906" t="s">
        <v>1003</v>
      </c>
      <c r="U31" s="906" t="s">
        <v>1003</v>
      </c>
      <c r="V31" s="906" t="s">
        <v>1003</v>
      </c>
      <c r="W31" s="906" t="s">
        <v>1003</v>
      </c>
      <c r="X31" s="906" t="s">
        <v>1003</v>
      </c>
      <c r="Y31" s="906" t="s">
        <v>1003</v>
      </c>
      <c r="Z31" s="906" t="s">
        <v>1003</v>
      </c>
      <c r="AA31" s="906" t="s">
        <v>1003</v>
      </c>
      <c r="AB31" s="906" t="s">
        <v>1003</v>
      </c>
      <c r="AC31" s="906" t="s">
        <v>1003</v>
      </c>
      <c r="AD31" s="906" t="s">
        <v>1003</v>
      </c>
      <c r="AE31" s="906" t="s">
        <v>1003</v>
      </c>
      <c r="AF31" s="906" t="s">
        <v>1003</v>
      </c>
      <c r="AG31" s="906" t="s">
        <v>1003</v>
      </c>
      <c r="AH31" s="906" t="s">
        <v>1003</v>
      </c>
      <c r="AI31" s="906" t="s">
        <v>1003</v>
      </c>
      <c r="AJ31" s="906" t="s">
        <v>1003</v>
      </c>
      <c r="AK31" s="906" t="s">
        <v>1003</v>
      </c>
      <c r="AL31" s="859"/>
      <c r="AM31" s="859"/>
      <c r="AN31" s="77"/>
    </row>
    <row r="32" spans="1:65" s="885" customFormat="1" ht="93.75" x14ac:dyDescent="0.3">
      <c r="A32" s="903" t="s">
        <v>814</v>
      </c>
      <c r="B32" s="903" t="s">
        <v>1375</v>
      </c>
      <c r="C32" s="904" t="s">
        <v>1346</v>
      </c>
      <c r="D32" s="904" t="s">
        <v>1003</v>
      </c>
      <c r="E32" s="905" t="s">
        <v>1003</v>
      </c>
      <c r="F32" s="905" t="s">
        <v>1003</v>
      </c>
      <c r="G32" s="906" t="s">
        <v>1003</v>
      </c>
      <c r="H32" s="904" t="s">
        <v>1003</v>
      </c>
      <c r="I32" s="906" t="s">
        <v>1003</v>
      </c>
      <c r="J32" s="906" t="s">
        <v>1003</v>
      </c>
      <c r="K32" s="906" t="s">
        <v>1003</v>
      </c>
      <c r="L32" s="906" t="s">
        <v>1003</v>
      </c>
      <c r="M32" s="906" t="s">
        <v>1003</v>
      </c>
      <c r="N32" s="906" t="s">
        <v>1003</v>
      </c>
      <c r="O32" s="906" t="s">
        <v>1003</v>
      </c>
      <c r="P32" s="906" t="s">
        <v>1003</v>
      </c>
      <c r="Q32" s="906" t="s">
        <v>1003</v>
      </c>
      <c r="R32" s="906" t="s">
        <v>1003</v>
      </c>
      <c r="S32" s="906" t="s">
        <v>1003</v>
      </c>
      <c r="T32" s="906" t="s">
        <v>1003</v>
      </c>
      <c r="U32" s="906" t="s">
        <v>1003</v>
      </c>
      <c r="V32" s="906" t="s">
        <v>1003</v>
      </c>
      <c r="W32" s="906" t="s">
        <v>1003</v>
      </c>
      <c r="X32" s="906" t="s">
        <v>1003</v>
      </c>
      <c r="Y32" s="906" t="s">
        <v>1003</v>
      </c>
      <c r="Z32" s="906" t="s">
        <v>1003</v>
      </c>
      <c r="AA32" s="906" t="s">
        <v>1003</v>
      </c>
      <c r="AB32" s="906" t="s">
        <v>1003</v>
      </c>
      <c r="AC32" s="906" t="s">
        <v>1003</v>
      </c>
      <c r="AD32" s="906" t="s">
        <v>1003</v>
      </c>
      <c r="AE32" s="906" t="s">
        <v>1003</v>
      </c>
      <c r="AF32" s="906" t="s">
        <v>1003</v>
      </c>
      <c r="AG32" s="906" t="s">
        <v>1003</v>
      </c>
      <c r="AH32" s="906" t="s">
        <v>1003</v>
      </c>
      <c r="AI32" s="906" t="s">
        <v>1003</v>
      </c>
      <c r="AJ32" s="906" t="s">
        <v>1003</v>
      </c>
      <c r="AK32" s="906" t="s">
        <v>1003</v>
      </c>
      <c r="AL32" s="859"/>
      <c r="AM32" s="859"/>
      <c r="AN32" s="77"/>
    </row>
    <row r="33" spans="1:40" s="885" customFormat="1" ht="56.25" x14ac:dyDescent="0.3">
      <c r="A33" s="903" t="s">
        <v>815</v>
      </c>
      <c r="B33" s="903" t="s">
        <v>1376</v>
      </c>
      <c r="C33" s="904" t="s">
        <v>1346</v>
      </c>
      <c r="D33" s="904" t="s">
        <v>1003</v>
      </c>
      <c r="E33" s="905" t="s">
        <v>1003</v>
      </c>
      <c r="F33" s="905" t="s">
        <v>1003</v>
      </c>
      <c r="G33" s="906" t="s">
        <v>1003</v>
      </c>
      <c r="H33" s="904" t="s">
        <v>1003</v>
      </c>
      <c r="I33" s="906" t="s">
        <v>1003</v>
      </c>
      <c r="J33" s="906" t="s">
        <v>1003</v>
      </c>
      <c r="K33" s="906" t="s">
        <v>1003</v>
      </c>
      <c r="L33" s="906" t="s">
        <v>1003</v>
      </c>
      <c r="M33" s="906" t="s">
        <v>1003</v>
      </c>
      <c r="N33" s="906" t="s">
        <v>1003</v>
      </c>
      <c r="O33" s="906" t="s">
        <v>1003</v>
      </c>
      <c r="P33" s="906" t="s">
        <v>1003</v>
      </c>
      <c r="Q33" s="906" t="s">
        <v>1003</v>
      </c>
      <c r="R33" s="906" t="s">
        <v>1003</v>
      </c>
      <c r="S33" s="906" t="s">
        <v>1003</v>
      </c>
      <c r="T33" s="906" t="s">
        <v>1003</v>
      </c>
      <c r="U33" s="906" t="s">
        <v>1003</v>
      </c>
      <c r="V33" s="906" t="s">
        <v>1003</v>
      </c>
      <c r="W33" s="906" t="s">
        <v>1003</v>
      </c>
      <c r="X33" s="906" t="s">
        <v>1003</v>
      </c>
      <c r="Y33" s="906" t="s">
        <v>1003</v>
      </c>
      <c r="Z33" s="906" t="s">
        <v>1003</v>
      </c>
      <c r="AA33" s="906" t="s">
        <v>1003</v>
      </c>
      <c r="AB33" s="906" t="s">
        <v>1003</v>
      </c>
      <c r="AC33" s="906" t="s">
        <v>1003</v>
      </c>
      <c r="AD33" s="906" t="s">
        <v>1003</v>
      </c>
      <c r="AE33" s="906" t="s">
        <v>1003</v>
      </c>
      <c r="AF33" s="906" t="s">
        <v>1003</v>
      </c>
      <c r="AG33" s="906" t="s">
        <v>1003</v>
      </c>
      <c r="AH33" s="906" t="s">
        <v>1003</v>
      </c>
      <c r="AI33" s="906" t="s">
        <v>1003</v>
      </c>
      <c r="AJ33" s="906" t="s">
        <v>1003</v>
      </c>
      <c r="AK33" s="906" t="s">
        <v>1003</v>
      </c>
      <c r="AL33" s="859"/>
      <c r="AM33" s="859"/>
      <c r="AN33" s="77"/>
    </row>
    <row r="34" spans="1:40" s="885" customFormat="1" ht="75" x14ac:dyDescent="0.3">
      <c r="A34" s="903" t="s">
        <v>186</v>
      </c>
      <c r="B34" s="903" t="s">
        <v>1377</v>
      </c>
      <c r="C34" s="904" t="s">
        <v>1346</v>
      </c>
      <c r="D34" s="904" t="s">
        <v>1003</v>
      </c>
      <c r="E34" s="905" t="s">
        <v>1003</v>
      </c>
      <c r="F34" s="905" t="s">
        <v>1003</v>
      </c>
      <c r="G34" s="906" t="s">
        <v>1003</v>
      </c>
      <c r="H34" s="904" t="s">
        <v>1003</v>
      </c>
      <c r="I34" s="906" t="s">
        <v>1003</v>
      </c>
      <c r="J34" s="906" t="s">
        <v>1003</v>
      </c>
      <c r="K34" s="906" t="s">
        <v>1003</v>
      </c>
      <c r="L34" s="906" t="s">
        <v>1003</v>
      </c>
      <c r="M34" s="906" t="s">
        <v>1003</v>
      </c>
      <c r="N34" s="906" t="s">
        <v>1003</v>
      </c>
      <c r="O34" s="906" t="s">
        <v>1003</v>
      </c>
      <c r="P34" s="906" t="s">
        <v>1003</v>
      </c>
      <c r="Q34" s="906" t="s">
        <v>1003</v>
      </c>
      <c r="R34" s="906" t="s">
        <v>1003</v>
      </c>
      <c r="S34" s="906" t="s">
        <v>1003</v>
      </c>
      <c r="T34" s="906" t="s">
        <v>1003</v>
      </c>
      <c r="U34" s="906" t="s">
        <v>1003</v>
      </c>
      <c r="V34" s="906" t="s">
        <v>1003</v>
      </c>
      <c r="W34" s="906" t="s">
        <v>1003</v>
      </c>
      <c r="X34" s="906" t="s">
        <v>1003</v>
      </c>
      <c r="Y34" s="906" t="s">
        <v>1003</v>
      </c>
      <c r="Z34" s="906" t="s">
        <v>1003</v>
      </c>
      <c r="AA34" s="906" t="s">
        <v>1003</v>
      </c>
      <c r="AB34" s="906" t="s">
        <v>1003</v>
      </c>
      <c r="AC34" s="906" t="s">
        <v>1003</v>
      </c>
      <c r="AD34" s="906" t="s">
        <v>1003</v>
      </c>
      <c r="AE34" s="906" t="s">
        <v>1003</v>
      </c>
      <c r="AF34" s="906" t="s">
        <v>1003</v>
      </c>
      <c r="AG34" s="906" t="s">
        <v>1003</v>
      </c>
      <c r="AH34" s="906" t="s">
        <v>1003</v>
      </c>
      <c r="AI34" s="906" t="s">
        <v>1003</v>
      </c>
      <c r="AJ34" s="906" t="s">
        <v>1003</v>
      </c>
      <c r="AK34" s="906" t="s">
        <v>1003</v>
      </c>
      <c r="AL34" s="859"/>
      <c r="AM34" s="859"/>
      <c r="AN34" s="77"/>
    </row>
    <row r="35" spans="1:40" s="885" customFormat="1" ht="56.25" x14ac:dyDescent="0.3">
      <c r="A35" s="903" t="s">
        <v>1378</v>
      </c>
      <c r="B35" s="903" t="s">
        <v>1379</v>
      </c>
      <c r="C35" s="904" t="s">
        <v>1346</v>
      </c>
      <c r="D35" s="904" t="s">
        <v>1003</v>
      </c>
      <c r="E35" s="905" t="s">
        <v>1003</v>
      </c>
      <c r="F35" s="905" t="s">
        <v>1003</v>
      </c>
      <c r="G35" s="906" t="s">
        <v>1003</v>
      </c>
      <c r="H35" s="904" t="s">
        <v>1003</v>
      </c>
      <c r="I35" s="906" t="s">
        <v>1003</v>
      </c>
      <c r="J35" s="906" t="s">
        <v>1003</v>
      </c>
      <c r="K35" s="906" t="s">
        <v>1003</v>
      </c>
      <c r="L35" s="906" t="s">
        <v>1003</v>
      </c>
      <c r="M35" s="906" t="s">
        <v>1003</v>
      </c>
      <c r="N35" s="906" t="s">
        <v>1003</v>
      </c>
      <c r="O35" s="906" t="s">
        <v>1003</v>
      </c>
      <c r="P35" s="906" t="s">
        <v>1003</v>
      </c>
      <c r="Q35" s="906" t="s">
        <v>1003</v>
      </c>
      <c r="R35" s="906" t="s">
        <v>1003</v>
      </c>
      <c r="S35" s="906" t="s">
        <v>1003</v>
      </c>
      <c r="T35" s="906" t="s">
        <v>1003</v>
      </c>
      <c r="U35" s="906" t="s">
        <v>1003</v>
      </c>
      <c r="V35" s="906" t="s">
        <v>1003</v>
      </c>
      <c r="W35" s="906" t="s">
        <v>1003</v>
      </c>
      <c r="X35" s="906" t="s">
        <v>1003</v>
      </c>
      <c r="Y35" s="906" t="s">
        <v>1003</v>
      </c>
      <c r="Z35" s="906" t="s">
        <v>1003</v>
      </c>
      <c r="AA35" s="906" t="s">
        <v>1003</v>
      </c>
      <c r="AB35" s="906" t="s">
        <v>1003</v>
      </c>
      <c r="AC35" s="906" t="s">
        <v>1003</v>
      </c>
      <c r="AD35" s="906" t="s">
        <v>1003</v>
      </c>
      <c r="AE35" s="906" t="s">
        <v>1003</v>
      </c>
      <c r="AF35" s="906" t="s">
        <v>1003</v>
      </c>
      <c r="AG35" s="906" t="s">
        <v>1003</v>
      </c>
      <c r="AH35" s="906" t="s">
        <v>1003</v>
      </c>
      <c r="AI35" s="906" t="s">
        <v>1003</v>
      </c>
      <c r="AJ35" s="906" t="s">
        <v>1003</v>
      </c>
      <c r="AK35" s="906" t="s">
        <v>1003</v>
      </c>
      <c r="AL35" s="859"/>
      <c r="AM35" s="859"/>
      <c r="AN35" s="77"/>
    </row>
    <row r="36" spans="1:40" s="885" customFormat="1" ht="150" x14ac:dyDescent="0.3">
      <c r="A36" s="903" t="s">
        <v>1378</v>
      </c>
      <c r="B36" s="903" t="s">
        <v>1380</v>
      </c>
      <c r="C36" s="904" t="s">
        <v>1346</v>
      </c>
      <c r="D36" s="904" t="s">
        <v>1003</v>
      </c>
      <c r="E36" s="905" t="s">
        <v>1003</v>
      </c>
      <c r="F36" s="905" t="s">
        <v>1003</v>
      </c>
      <c r="G36" s="906" t="s">
        <v>1003</v>
      </c>
      <c r="H36" s="904" t="s">
        <v>1003</v>
      </c>
      <c r="I36" s="906" t="s">
        <v>1003</v>
      </c>
      <c r="J36" s="906" t="s">
        <v>1003</v>
      </c>
      <c r="K36" s="906" t="s">
        <v>1003</v>
      </c>
      <c r="L36" s="906" t="s">
        <v>1003</v>
      </c>
      <c r="M36" s="906" t="s">
        <v>1003</v>
      </c>
      <c r="N36" s="906" t="s">
        <v>1003</v>
      </c>
      <c r="O36" s="906" t="s">
        <v>1003</v>
      </c>
      <c r="P36" s="906" t="s">
        <v>1003</v>
      </c>
      <c r="Q36" s="906" t="s">
        <v>1003</v>
      </c>
      <c r="R36" s="906" t="s">
        <v>1003</v>
      </c>
      <c r="S36" s="906" t="s">
        <v>1003</v>
      </c>
      <c r="T36" s="906" t="s">
        <v>1003</v>
      </c>
      <c r="U36" s="906" t="s">
        <v>1003</v>
      </c>
      <c r="V36" s="906" t="s">
        <v>1003</v>
      </c>
      <c r="W36" s="906" t="s">
        <v>1003</v>
      </c>
      <c r="X36" s="906" t="s">
        <v>1003</v>
      </c>
      <c r="Y36" s="906" t="s">
        <v>1003</v>
      </c>
      <c r="Z36" s="906" t="s">
        <v>1003</v>
      </c>
      <c r="AA36" s="906" t="s">
        <v>1003</v>
      </c>
      <c r="AB36" s="906" t="s">
        <v>1003</v>
      </c>
      <c r="AC36" s="906" t="s">
        <v>1003</v>
      </c>
      <c r="AD36" s="906" t="s">
        <v>1003</v>
      </c>
      <c r="AE36" s="906" t="s">
        <v>1003</v>
      </c>
      <c r="AF36" s="906" t="s">
        <v>1003</v>
      </c>
      <c r="AG36" s="906" t="s">
        <v>1003</v>
      </c>
      <c r="AH36" s="906" t="s">
        <v>1003</v>
      </c>
      <c r="AI36" s="906" t="s">
        <v>1003</v>
      </c>
      <c r="AJ36" s="906" t="s">
        <v>1003</v>
      </c>
      <c r="AK36" s="906" t="s">
        <v>1003</v>
      </c>
      <c r="AL36" s="859"/>
      <c r="AM36" s="859"/>
      <c r="AN36" s="77"/>
    </row>
    <row r="37" spans="1:40" s="885" customFormat="1" ht="131.25" x14ac:dyDescent="0.3">
      <c r="A37" s="903" t="s">
        <v>1378</v>
      </c>
      <c r="B37" s="903" t="s">
        <v>1381</v>
      </c>
      <c r="C37" s="904" t="s">
        <v>1346</v>
      </c>
      <c r="D37" s="904" t="s">
        <v>1003</v>
      </c>
      <c r="E37" s="905" t="s">
        <v>1003</v>
      </c>
      <c r="F37" s="905" t="s">
        <v>1003</v>
      </c>
      <c r="G37" s="906" t="s">
        <v>1003</v>
      </c>
      <c r="H37" s="904" t="s">
        <v>1003</v>
      </c>
      <c r="I37" s="906" t="s">
        <v>1003</v>
      </c>
      <c r="J37" s="906" t="s">
        <v>1003</v>
      </c>
      <c r="K37" s="906" t="s">
        <v>1003</v>
      </c>
      <c r="L37" s="906" t="s">
        <v>1003</v>
      </c>
      <c r="M37" s="906" t="s">
        <v>1003</v>
      </c>
      <c r="N37" s="906" t="s">
        <v>1003</v>
      </c>
      <c r="O37" s="906" t="s">
        <v>1003</v>
      </c>
      <c r="P37" s="906" t="s">
        <v>1003</v>
      </c>
      <c r="Q37" s="906" t="s">
        <v>1003</v>
      </c>
      <c r="R37" s="906" t="s">
        <v>1003</v>
      </c>
      <c r="S37" s="906" t="s">
        <v>1003</v>
      </c>
      <c r="T37" s="906" t="s">
        <v>1003</v>
      </c>
      <c r="U37" s="906" t="s">
        <v>1003</v>
      </c>
      <c r="V37" s="906" t="s">
        <v>1003</v>
      </c>
      <c r="W37" s="906" t="s">
        <v>1003</v>
      </c>
      <c r="X37" s="906" t="s">
        <v>1003</v>
      </c>
      <c r="Y37" s="906" t="s">
        <v>1003</v>
      </c>
      <c r="Z37" s="906" t="s">
        <v>1003</v>
      </c>
      <c r="AA37" s="906" t="s">
        <v>1003</v>
      </c>
      <c r="AB37" s="906" t="s">
        <v>1003</v>
      </c>
      <c r="AC37" s="906" t="s">
        <v>1003</v>
      </c>
      <c r="AD37" s="906" t="s">
        <v>1003</v>
      </c>
      <c r="AE37" s="906" t="s">
        <v>1003</v>
      </c>
      <c r="AF37" s="906" t="s">
        <v>1003</v>
      </c>
      <c r="AG37" s="906" t="s">
        <v>1003</v>
      </c>
      <c r="AH37" s="906" t="s">
        <v>1003</v>
      </c>
      <c r="AI37" s="906" t="s">
        <v>1003</v>
      </c>
      <c r="AJ37" s="906" t="s">
        <v>1003</v>
      </c>
      <c r="AK37" s="906" t="s">
        <v>1003</v>
      </c>
      <c r="AL37" s="859"/>
      <c r="AM37" s="859"/>
      <c r="AN37" s="77"/>
    </row>
    <row r="38" spans="1:40" s="885" customFormat="1" ht="131.25" x14ac:dyDescent="0.3">
      <c r="A38" s="903" t="s">
        <v>1378</v>
      </c>
      <c r="B38" s="903" t="s">
        <v>1382</v>
      </c>
      <c r="C38" s="904" t="s">
        <v>1346</v>
      </c>
      <c r="D38" s="904" t="s">
        <v>1003</v>
      </c>
      <c r="E38" s="905" t="s">
        <v>1003</v>
      </c>
      <c r="F38" s="905" t="s">
        <v>1003</v>
      </c>
      <c r="G38" s="906" t="s">
        <v>1003</v>
      </c>
      <c r="H38" s="904" t="s">
        <v>1003</v>
      </c>
      <c r="I38" s="906" t="s">
        <v>1003</v>
      </c>
      <c r="J38" s="906" t="s">
        <v>1003</v>
      </c>
      <c r="K38" s="906" t="s">
        <v>1003</v>
      </c>
      <c r="L38" s="906" t="s">
        <v>1003</v>
      </c>
      <c r="M38" s="906" t="s">
        <v>1003</v>
      </c>
      <c r="N38" s="906" t="s">
        <v>1003</v>
      </c>
      <c r="O38" s="906" t="s">
        <v>1003</v>
      </c>
      <c r="P38" s="906" t="s">
        <v>1003</v>
      </c>
      <c r="Q38" s="906" t="s">
        <v>1003</v>
      </c>
      <c r="R38" s="906" t="s">
        <v>1003</v>
      </c>
      <c r="S38" s="906" t="s">
        <v>1003</v>
      </c>
      <c r="T38" s="906" t="s">
        <v>1003</v>
      </c>
      <c r="U38" s="906" t="s">
        <v>1003</v>
      </c>
      <c r="V38" s="906" t="s">
        <v>1003</v>
      </c>
      <c r="W38" s="906" t="s">
        <v>1003</v>
      </c>
      <c r="X38" s="906" t="s">
        <v>1003</v>
      </c>
      <c r="Y38" s="906" t="s">
        <v>1003</v>
      </c>
      <c r="Z38" s="906" t="s">
        <v>1003</v>
      </c>
      <c r="AA38" s="906" t="s">
        <v>1003</v>
      </c>
      <c r="AB38" s="906" t="s">
        <v>1003</v>
      </c>
      <c r="AC38" s="906" t="s">
        <v>1003</v>
      </c>
      <c r="AD38" s="906" t="s">
        <v>1003</v>
      </c>
      <c r="AE38" s="906" t="s">
        <v>1003</v>
      </c>
      <c r="AF38" s="906" t="s">
        <v>1003</v>
      </c>
      <c r="AG38" s="906" t="s">
        <v>1003</v>
      </c>
      <c r="AH38" s="906" t="s">
        <v>1003</v>
      </c>
      <c r="AI38" s="906" t="s">
        <v>1003</v>
      </c>
      <c r="AJ38" s="906" t="s">
        <v>1003</v>
      </c>
      <c r="AK38" s="906" t="s">
        <v>1003</v>
      </c>
      <c r="AL38" s="859"/>
      <c r="AM38" s="859"/>
      <c r="AN38" s="77"/>
    </row>
    <row r="39" spans="1:40" s="885" customFormat="1" ht="56.25" x14ac:dyDescent="0.3">
      <c r="A39" s="903" t="s">
        <v>1383</v>
      </c>
      <c r="B39" s="903" t="s">
        <v>1379</v>
      </c>
      <c r="C39" s="904" t="s">
        <v>1346</v>
      </c>
      <c r="D39" s="904" t="s">
        <v>1003</v>
      </c>
      <c r="E39" s="905" t="s">
        <v>1003</v>
      </c>
      <c r="F39" s="905" t="s">
        <v>1003</v>
      </c>
      <c r="G39" s="906" t="s">
        <v>1003</v>
      </c>
      <c r="H39" s="904" t="s">
        <v>1003</v>
      </c>
      <c r="I39" s="906" t="s">
        <v>1003</v>
      </c>
      <c r="J39" s="906" t="s">
        <v>1003</v>
      </c>
      <c r="K39" s="906" t="s">
        <v>1003</v>
      </c>
      <c r="L39" s="906" t="s">
        <v>1003</v>
      </c>
      <c r="M39" s="906" t="s">
        <v>1003</v>
      </c>
      <c r="N39" s="906" t="s">
        <v>1003</v>
      </c>
      <c r="O39" s="906" t="s">
        <v>1003</v>
      </c>
      <c r="P39" s="906" t="s">
        <v>1003</v>
      </c>
      <c r="Q39" s="906" t="s">
        <v>1003</v>
      </c>
      <c r="R39" s="906" t="s">
        <v>1003</v>
      </c>
      <c r="S39" s="906" t="s">
        <v>1003</v>
      </c>
      <c r="T39" s="906" t="s">
        <v>1003</v>
      </c>
      <c r="U39" s="906" t="s">
        <v>1003</v>
      </c>
      <c r="V39" s="906" t="s">
        <v>1003</v>
      </c>
      <c r="W39" s="906" t="s">
        <v>1003</v>
      </c>
      <c r="X39" s="906" t="s">
        <v>1003</v>
      </c>
      <c r="Y39" s="906" t="s">
        <v>1003</v>
      </c>
      <c r="Z39" s="906" t="s">
        <v>1003</v>
      </c>
      <c r="AA39" s="906" t="s">
        <v>1003</v>
      </c>
      <c r="AB39" s="906" t="s">
        <v>1003</v>
      </c>
      <c r="AC39" s="906" t="s">
        <v>1003</v>
      </c>
      <c r="AD39" s="906" t="s">
        <v>1003</v>
      </c>
      <c r="AE39" s="906" t="s">
        <v>1003</v>
      </c>
      <c r="AF39" s="906" t="s">
        <v>1003</v>
      </c>
      <c r="AG39" s="906" t="s">
        <v>1003</v>
      </c>
      <c r="AH39" s="906" t="s">
        <v>1003</v>
      </c>
      <c r="AI39" s="906" t="s">
        <v>1003</v>
      </c>
      <c r="AJ39" s="906" t="s">
        <v>1003</v>
      </c>
      <c r="AK39" s="906" t="s">
        <v>1003</v>
      </c>
      <c r="AL39" s="859"/>
      <c r="AM39" s="859"/>
      <c r="AN39" s="77"/>
    </row>
    <row r="40" spans="1:40" s="885" customFormat="1" ht="150" x14ac:dyDescent="0.3">
      <c r="A40" s="903" t="s">
        <v>1383</v>
      </c>
      <c r="B40" s="903" t="s">
        <v>1380</v>
      </c>
      <c r="C40" s="904" t="s">
        <v>1346</v>
      </c>
      <c r="D40" s="904" t="s">
        <v>1003</v>
      </c>
      <c r="E40" s="905" t="s">
        <v>1003</v>
      </c>
      <c r="F40" s="905" t="s">
        <v>1003</v>
      </c>
      <c r="G40" s="906" t="s">
        <v>1003</v>
      </c>
      <c r="H40" s="904" t="s">
        <v>1003</v>
      </c>
      <c r="I40" s="906" t="s">
        <v>1003</v>
      </c>
      <c r="J40" s="906" t="s">
        <v>1003</v>
      </c>
      <c r="K40" s="906" t="s">
        <v>1003</v>
      </c>
      <c r="L40" s="906" t="s">
        <v>1003</v>
      </c>
      <c r="M40" s="906" t="s">
        <v>1003</v>
      </c>
      <c r="N40" s="906" t="s">
        <v>1003</v>
      </c>
      <c r="O40" s="906" t="s">
        <v>1003</v>
      </c>
      <c r="P40" s="906" t="s">
        <v>1003</v>
      </c>
      <c r="Q40" s="906" t="s">
        <v>1003</v>
      </c>
      <c r="R40" s="906" t="s">
        <v>1003</v>
      </c>
      <c r="S40" s="906" t="s">
        <v>1003</v>
      </c>
      <c r="T40" s="906" t="s">
        <v>1003</v>
      </c>
      <c r="U40" s="906" t="s">
        <v>1003</v>
      </c>
      <c r="V40" s="906" t="s">
        <v>1003</v>
      </c>
      <c r="W40" s="906" t="s">
        <v>1003</v>
      </c>
      <c r="X40" s="906" t="s">
        <v>1003</v>
      </c>
      <c r="Y40" s="906" t="s">
        <v>1003</v>
      </c>
      <c r="Z40" s="906" t="s">
        <v>1003</v>
      </c>
      <c r="AA40" s="906" t="s">
        <v>1003</v>
      </c>
      <c r="AB40" s="906" t="s">
        <v>1003</v>
      </c>
      <c r="AC40" s="906" t="s">
        <v>1003</v>
      </c>
      <c r="AD40" s="906" t="s">
        <v>1003</v>
      </c>
      <c r="AE40" s="906" t="s">
        <v>1003</v>
      </c>
      <c r="AF40" s="906" t="s">
        <v>1003</v>
      </c>
      <c r="AG40" s="906" t="s">
        <v>1003</v>
      </c>
      <c r="AH40" s="906" t="s">
        <v>1003</v>
      </c>
      <c r="AI40" s="906" t="s">
        <v>1003</v>
      </c>
      <c r="AJ40" s="906" t="s">
        <v>1003</v>
      </c>
      <c r="AK40" s="906" t="s">
        <v>1003</v>
      </c>
      <c r="AL40" s="859"/>
      <c r="AM40" s="859"/>
      <c r="AN40" s="77"/>
    </row>
    <row r="41" spans="1:40" s="885" customFormat="1" ht="131.25" x14ac:dyDescent="0.3">
      <c r="A41" s="903" t="s">
        <v>1383</v>
      </c>
      <c r="B41" s="903" t="s">
        <v>1381</v>
      </c>
      <c r="C41" s="904" t="s">
        <v>1346</v>
      </c>
      <c r="D41" s="904" t="s">
        <v>1003</v>
      </c>
      <c r="E41" s="905" t="s">
        <v>1003</v>
      </c>
      <c r="F41" s="905" t="s">
        <v>1003</v>
      </c>
      <c r="G41" s="906" t="s">
        <v>1003</v>
      </c>
      <c r="H41" s="904" t="s">
        <v>1003</v>
      </c>
      <c r="I41" s="906" t="s">
        <v>1003</v>
      </c>
      <c r="J41" s="906" t="s">
        <v>1003</v>
      </c>
      <c r="K41" s="906" t="s">
        <v>1003</v>
      </c>
      <c r="L41" s="906" t="s">
        <v>1003</v>
      </c>
      <c r="M41" s="906" t="s">
        <v>1003</v>
      </c>
      <c r="N41" s="906" t="s">
        <v>1003</v>
      </c>
      <c r="O41" s="906" t="s">
        <v>1003</v>
      </c>
      <c r="P41" s="906" t="s">
        <v>1003</v>
      </c>
      <c r="Q41" s="906" t="s">
        <v>1003</v>
      </c>
      <c r="R41" s="906" t="s">
        <v>1003</v>
      </c>
      <c r="S41" s="906" t="s">
        <v>1003</v>
      </c>
      <c r="T41" s="906" t="s">
        <v>1003</v>
      </c>
      <c r="U41" s="906" t="s">
        <v>1003</v>
      </c>
      <c r="V41" s="906" t="s">
        <v>1003</v>
      </c>
      <c r="W41" s="906" t="s">
        <v>1003</v>
      </c>
      <c r="X41" s="906" t="s">
        <v>1003</v>
      </c>
      <c r="Y41" s="906" t="s">
        <v>1003</v>
      </c>
      <c r="Z41" s="906" t="s">
        <v>1003</v>
      </c>
      <c r="AA41" s="906" t="s">
        <v>1003</v>
      </c>
      <c r="AB41" s="906" t="s">
        <v>1003</v>
      </c>
      <c r="AC41" s="906" t="s">
        <v>1003</v>
      </c>
      <c r="AD41" s="906" t="s">
        <v>1003</v>
      </c>
      <c r="AE41" s="906" t="s">
        <v>1003</v>
      </c>
      <c r="AF41" s="906" t="s">
        <v>1003</v>
      </c>
      <c r="AG41" s="906" t="s">
        <v>1003</v>
      </c>
      <c r="AH41" s="906" t="s">
        <v>1003</v>
      </c>
      <c r="AI41" s="906" t="s">
        <v>1003</v>
      </c>
      <c r="AJ41" s="906" t="s">
        <v>1003</v>
      </c>
      <c r="AK41" s="906" t="s">
        <v>1003</v>
      </c>
      <c r="AL41" s="859"/>
      <c r="AM41" s="859"/>
      <c r="AN41" s="77"/>
    </row>
    <row r="42" spans="1:40" s="885" customFormat="1" ht="131.25" x14ac:dyDescent="0.3">
      <c r="A42" s="903" t="s">
        <v>1383</v>
      </c>
      <c r="B42" s="903" t="s">
        <v>1384</v>
      </c>
      <c r="C42" s="904" t="s">
        <v>1346</v>
      </c>
      <c r="D42" s="904" t="s">
        <v>1003</v>
      </c>
      <c r="E42" s="905" t="s">
        <v>1003</v>
      </c>
      <c r="F42" s="905" t="s">
        <v>1003</v>
      </c>
      <c r="G42" s="906" t="s">
        <v>1003</v>
      </c>
      <c r="H42" s="904" t="s">
        <v>1003</v>
      </c>
      <c r="I42" s="906" t="s">
        <v>1003</v>
      </c>
      <c r="J42" s="906" t="s">
        <v>1003</v>
      </c>
      <c r="K42" s="906" t="s">
        <v>1003</v>
      </c>
      <c r="L42" s="906" t="s">
        <v>1003</v>
      </c>
      <c r="M42" s="906" t="s">
        <v>1003</v>
      </c>
      <c r="N42" s="906" t="s">
        <v>1003</v>
      </c>
      <c r="O42" s="906" t="s">
        <v>1003</v>
      </c>
      <c r="P42" s="906" t="s">
        <v>1003</v>
      </c>
      <c r="Q42" s="906" t="s">
        <v>1003</v>
      </c>
      <c r="R42" s="906" t="s">
        <v>1003</v>
      </c>
      <c r="S42" s="906" t="s">
        <v>1003</v>
      </c>
      <c r="T42" s="906" t="s">
        <v>1003</v>
      </c>
      <c r="U42" s="906" t="s">
        <v>1003</v>
      </c>
      <c r="V42" s="906" t="s">
        <v>1003</v>
      </c>
      <c r="W42" s="906" t="s">
        <v>1003</v>
      </c>
      <c r="X42" s="906" t="s">
        <v>1003</v>
      </c>
      <c r="Y42" s="906" t="s">
        <v>1003</v>
      </c>
      <c r="Z42" s="906" t="s">
        <v>1003</v>
      </c>
      <c r="AA42" s="906" t="s">
        <v>1003</v>
      </c>
      <c r="AB42" s="906" t="s">
        <v>1003</v>
      </c>
      <c r="AC42" s="906" t="s">
        <v>1003</v>
      </c>
      <c r="AD42" s="906" t="s">
        <v>1003</v>
      </c>
      <c r="AE42" s="906" t="s">
        <v>1003</v>
      </c>
      <c r="AF42" s="906" t="s">
        <v>1003</v>
      </c>
      <c r="AG42" s="906" t="s">
        <v>1003</v>
      </c>
      <c r="AH42" s="906" t="s">
        <v>1003</v>
      </c>
      <c r="AI42" s="906" t="s">
        <v>1003</v>
      </c>
      <c r="AJ42" s="906" t="s">
        <v>1003</v>
      </c>
      <c r="AK42" s="906" t="s">
        <v>1003</v>
      </c>
      <c r="AL42" s="859"/>
      <c r="AM42" s="859"/>
      <c r="AN42" s="77"/>
    </row>
    <row r="43" spans="1:40" s="885" customFormat="1" ht="112.5" x14ac:dyDescent="0.3">
      <c r="A43" s="903" t="s">
        <v>1385</v>
      </c>
      <c r="B43" s="903" t="s">
        <v>1386</v>
      </c>
      <c r="C43" s="904" t="s">
        <v>1346</v>
      </c>
      <c r="D43" s="904" t="s">
        <v>1003</v>
      </c>
      <c r="E43" s="905" t="s">
        <v>1003</v>
      </c>
      <c r="F43" s="905" t="s">
        <v>1003</v>
      </c>
      <c r="G43" s="906" t="s">
        <v>1003</v>
      </c>
      <c r="H43" s="904" t="s">
        <v>1003</v>
      </c>
      <c r="I43" s="906" t="s">
        <v>1003</v>
      </c>
      <c r="J43" s="906" t="s">
        <v>1003</v>
      </c>
      <c r="K43" s="906" t="s">
        <v>1003</v>
      </c>
      <c r="L43" s="906" t="s">
        <v>1003</v>
      </c>
      <c r="M43" s="906" t="s">
        <v>1003</v>
      </c>
      <c r="N43" s="906" t="s">
        <v>1003</v>
      </c>
      <c r="O43" s="906" t="s">
        <v>1003</v>
      </c>
      <c r="P43" s="906" t="s">
        <v>1003</v>
      </c>
      <c r="Q43" s="906" t="s">
        <v>1003</v>
      </c>
      <c r="R43" s="906" t="s">
        <v>1003</v>
      </c>
      <c r="S43" s="906" t="s">
        <v>1003</v>
      </c>
      <c r="T43" s="906" t="s">
        <v>1003</v>
      </c>
      <c r="U43" s="906" t="s">
        <v>1003</v>
      </c>
      <c r="V43" s="906" t="s">
        <v>1003</v>
      </c>
      <c r="W43" s="906" t="s">
        <v>1003</v>
      </c>
      <c r="X43" s="906" t="s">
        <v>1003</v>
      </c>
      <c r="Y43" s="906" t="s">
        <v>1003</v>
      </c>
      <c r="Z43" s="906" t="s">
        <v>1003</v>
      </c>
      <c r="AA43" s="906" t="s">
        <v>1003</v>
      </c>
      <c r="AB43" s="906" t="s">
        <v>1003</v>
      </c>
      <c r="AC43" s="906" t="s">
        <v>1003</v>
      </c>
      <c r="AD43" s="906" t="s">
        <v>1003</v>
      </c>
      <c r="AE43" s="906" t="s">
        <v>1003</v>
      </c>
      <c r="AF43" s="906" t="s">
        <v>1003</v>
      </c>
      <c r="AG43" s="906" t="s">
        <v>1003</v>
      </c>
      <c r="AH43" s="906" t="s">
        <v>1003</v>
      </c>
      <c r="AI43" s="906" t="s">
        <v>1003</v>
      </c>
      <c r="AJ43" s="906" t="s">
        <v>1003</v>
      </c>
      <c r="AK43" s="906" t="s">
        <v>1003</v>
      </c>
      <c r="AL43" s="859"/>
      <c r="AM43" s="859"/>
      <c r="AN43" s="77"/>
    </row>
    <row r="44" spans="1:40" s="885" customFormat="1" ht="93.75" x14ac:dyDescent="0.3">
      <c r="A44" s="903" t="s">
        <v>1387</v>
      </c>
      <c r="B44" s="903" t="s">
        <v>1388</v>
      </c>
      <c r="C44" s="904" t="s">
        <v>1346</v>
      </c>
      <c r="D44" s="904" t="s">
        <v>1003</v>
      </c>
      <c r="E44" s="905" t="s">
        <v>1003</v>
      </c>
      <c r="F44" s="905" t="s">
        <v>1003</v>
      </c>
      <c r="G44" s="906" t="s">
        <v>1003</v>
      </c>
      <c r="H44" s="904" t="s">
        <v>1003</v>
      </c>
      <c r="I44" s="906" t="s">
        <v>1003</v>
      </c>
      <c r="J44" s="906" t="s">
        <v>1003</v>
      </c>
      <c r="K44" s="906" t="s">
        <v>1003</v>
      </c>
      <c r="L44" s="906" t="s">
        <v>1003</v>
      </c>
      <c r="M44" s="906" t="s">
        <v>1003</v>
      </c>
      <c r="N44" s="906" t="s">
        <v>1003</v>
      </c>
      <c r="O44" s="906" t="s">
        <v>1003</v>
      </c>
      <c r="P44" s="906" t="s">
        <v>1003</v>
      </c>
      <c r="Q44" s="906" t="s">
        <v>1003</v>
      </c>
      <c r="R44" s="906" t="s">
        <v>1003</v>
      </c>
      <c r="S44" s="906" t="s">
        <v>1003</v>
      </c>
      <c r="T44" s="906" t="s">
        <v>1003</v>
      </c>
      <c r="U44" s="906" t="s">
        <v>1003</v>
      </c>
      <c r="V44" s="906" t="s">
        <v>1003</v>
      </c>
      <c r="W44" s="906" t="s">
        <v>1003</v>
      </c>
      <c r="X44" s="906" t="s">
        <v>1003</v>
      </c>
      <c r="Y44" s="906" t="s">
        <v>1003</v>
      </c>
      <c r="Z44" s="906" t="s">
        <v>1003</v>
      </c>
      <c r="AA44" s="906" t="s">
        <v>1003</v>
      </c>
      <c r="AB44" s="906" t="s">
        <v>1003</v>
      </c>
      <c r="AC44" s="906" t="s">
        <v>1003</v>
      </c>
      <c r="AD44" s="906" t="s">
        <v>1003</v>
      </c>
      <c r="AE44" s="906" t="s">
        <v>1003</v>
      </c>
      <c r="AF44" s="906" t="s">
        <v>1003</v>
      </c>
      <c r="AG44" s="906" t="s">
        <v>1003</v>
      </c>
      <c r="AH44" s="906" t="s">
        <v>1003</v>
      </c>
      <c r="AI44" s="906" t="s">
        <v>1003</v>
      </c>
      <c r="AJ44" s="906" t="s">
        <v>1003</v>
      </c>
      <c r="AK44" s="906" t="s">
        <v>1003</v>
      </c>
      <c r="AL44" s="859"/>
      <c r="AM44" s="859"/>
      <c r="AN44" s="77"/>
    </row>
    <row r="45" spans="1:40" s="885" customFormat="1" ht="93.75" x14ac:dyDescent="0.3">
      <c r="A45" s="903" t="s">
        <v>1389</v>
      </c>
      <c r="B45" s="903" t="s">
        <v>1390</v>
      </c>
      <c r="C45" s="904" t="s">
        <v>1346</v>
      </c>
      <c r="D45" s="904" t="s">
        <v>1003</v>
      </c>
      <c r="E45" s="905" t="s">
        <v>1003</v>
      </c>
      <c r="F45" s="905" t="s">
        <v>1003</v>
      </c>
      <c r="G45" s="906" t="s">
        <v>1003</v>
      </c>
      <c r="H45" s="904" t="s">
        <v>1003</v>
      </c>
      <c r="I45" s="906" t="s">
        <v>1003</v>
      </c>
      <c r="J45" s="906" t="s">
        <v>1003</v>
      </c>
      <c r="K45" s="906" t="s">
        <v>1003</v>
      </c>
      <c r="L45" s="906" t="s">
        <v>1003</v>
      </c>
      <c r="M45" s="906" t="s">
        <v>1003</v>
      </c>
      <c r="N45" s="906" t="s">
        <v>1003</v>
      </c>
      <c r="O45" s="906" t="s">
        <v>1003</v>
      </c>
      <c r="P45" s="906" t="s">
        <v>1003</v>
      </c>
      <c r="Q45" s="906" t="s">
        <v>1003</v>
      </c>
      <c r="R45" s="906" t="s">
        <v>1003</v>
      </c>
      <c r="S45" s="906" t="s">
        <v>1003</v>
      </c>
      <c r="T45" s="906" t="s">
        <v>1003</v>
      </c>
      <c r="U45" s="906" t="s">
        <v>1003</v>
      </c>
      <c r="V45" s="906" t="s">
        <v>1003</v>
      </c>
      <c r="W45" s="906" t="s">
        <v>1003</v>
      </c>
      <c r="X45" s="906" t="s">
        <v>1003</v>
      </c>
      <c r="Y45" s="906" t="s">
        <v>1003</v>
      </c>
      <c r="Z45" s="906" t="s">
        <v>1003</v>
      </c>
      <c r="AA45" s="906" t="s">
        <v>1003</v>
      </c>
      <c r="AB45" s="906" t="s">
        <v>1003</v>
      </c>
      <c r="AC45" s="906" t="s">
        <v>1003</v>
      </c>
      <c r="AD45" s="906" t="s">
        <v>1003</v>
      </c>
      <c r="AE45" s="906" t="s">
        <v>1003</v>
      </c>
      <c r="AF45" s="906" t="s">
        <v>1003</v>
      </c>
      <c r="AG45" s="906" t="s">
        <v>1003</v>
      </c>
      <c r="AH45" s="906" t="s">
        <v>1003</v>
      </c>
      <c r="AI45" s="906" t="s">
        <v>1003</v>
      </c>
      <c r="AJ45" s="906" t="s">
        <v>1003</v>
      </c>
      <c r="AK45" s="906" t="s">
        <v>1003</v>
      </c>
      <c r="AL45" s="859"/>
      <c r="AM45" s="859"/>
      <c r="AN45" s="77"/>
    </row>
    <row r="46" spans="1:40" s="918" customFormat="1" ht="56.25" x14ac:dyDescent="0.3">
      <c r="A46" s="895" t="s">
        <v>188</v>
      </c>
      <c r="B46" s="895" t="s">
        <v>1391</v>
      </c>
      <c r="C46" s="896" t="s">
        <v>1346</v>
      </c>
      <c r="D46" s="896" t="s">
        <v>1003</v>
      </c>
      <c r="E46" s="896" t="s">
        <v>1003</v>
      </c>
      <c r="F46" s="896" t="s">
        <v>1003</v>
      </c>
      <c r="G46" s="898" t="s">
        <v>1003</v>
      </c>
      <c r="H46" s="896">
        <f>SUM(H47,H51)</f>
        <v>10.111076542372881</v>
      </c>
      <c r="I46" s="896">
        <f>SUM(I47,I51)</f>
        <v>0</v>
      </c>
      <c r="J46" s="898" t="s">
        <v>1003</v>
      </c>
      <c r="K46" s="899">
        <f t="shared" ref="K46:Z46" si="2">SUM(K47,K51)</f>
        <v>51.314214915254233</v>
      </c>
      <c r="L46" s="899">
        <f t="shared" si="2"/>
        <v>1.5023150000000001</v>
      </c>
      <c r="M46" s="899">
        <f t="shared" si="2"/>
        <v>24.701911999999997</v>
      </c>
      <c r="N46" s="899">
        <f t="shared" si="2"/>
        <v>22.071212999999997</v>
      </c>
      <c r="O46" s="899">
        <f t="shared" si="2"/>
        <v>3.0387749152542387</v>
      </c>
      <c r="P46" s="899">
        <f t="shared" si="2"/>
        <v>36.519286412711864</v>
      </c>
      <c r="Q46" s="899">
        <f t="shared" si="2"/>
        <v>0.754</v>
      </c>
      <c r="R46" s="899">
        <f t="shared" si="2"/>
        <v>21.801957001666672</v>
      </c>
      <c r="S46" s="899">
        <f t="shared" si="2"/>
        <v>11.302</v>
      </c>
      <c r="T46" s="899">
        <f t="shared" si="2"/>
        <v>2.6613294110451986</v>
      </c>
      <c r="U46" s="899">
        <f t="shared" si="2"/>
        <v>0</v>
      </c>
      <c r="V46" s="899">
        <f t="shared" si="2"/>
        <v>0</v>
      </c>
      <c r="W46" s="899">
        <f t="shared" si="2"/>
        <v>0</v>
      </c>
      <c r="X46" s="899">
        <f t="shared" si="2"/>
        <v>37.65169491525424</v>
      </c>
      <c r="Y46" s="899">
        <f t="shared" si="2"/>
        <v>0</v>
      </c>
      <c r="Z46" s="899">
        <f t="shared" si="2"/>
        <v>36.519286412711864</v>
      </c>
      <c r="AA46" s="899" t="s">
        <v>1003</v>
      </c>
      <c r="AB46" s="899" t="s">
        <v>1003</v>
      </c>
      <c r="AC46" s="899">
        <f t="shared" ref="AC46:AJ46" si="3">SUM(AC47,AC51)</f>
        <v>13.662520000000001</v>
      </c>
      <c r="AD46" s="899">
        <f t="shared" si="3"/>
        <v>6.3788402699999995</v>
      </c>
      <c r="AE46" s="899">
        <f t="shared" si="3"/>
        <v>18.616949152542375</v>
      </c>
      <c r="AF46" s="899">
        <f t="shared" si="3"/>
        <v>17.484540650000003</v>
      </c>
      <c r="AG46" s="899">
        <f t="shared" si="3"/>
        <v>19.034745762711864</v>
      </c>
      <c r="AH46" s="899">
        <f t="shared" si="3"/>
        <v>19.034745762711864</v>
      </c>
      <c r="AI46" s="899">
        <f t="shared" si="3"/>
        <v>51.31421491525424</v>
      </c>
      <c r="AJ46" s="899">
        <f t="shared" si="3"/>
        <v>42.898126682711869</v>
      </c>
      <c r="AK46" s="899" t="s">
        <v>1003</v>
      </c>
      <c r="AN46" s="919"/>
    </row>
    <row r="47" spans="1:40" s="924" customFormat="1" ht="93.75" x14ac:dyDescent="0.3">
      <c r="A47" s="920" t="s">
        <v>189</v>
      </c>
      <c r="B47" s="920" t="s">
        <v>1392</v>
      </c>
      <c r="C47" s="921" t="s">
        <v>1346</v>
      </c>
      <c r="D47" s="921" t="s">
        <v>1003</v>
      </c>
      <c r="E47" s="921" t="s">
        <v>1003</v>
      </c>
      <c r="F47" s="921" t="s">
        <v>1003</v>
      </c>
      <c r="G47" s="922" t="s">
        <v>1003</v>
      </c>
      <c r="H47" s="923">
        <f>H49</f>
        <v>0.26809899999999998</v>
      </c>
      <c r="I47" s="923" t="str">
        <f>I49</f>
        <v>нд</v>
      </c>
      <c r="J47" s="922" t="s">
        <v>1003</v>
      </c>
      <c r="K47" s="923">
        <f t="shared" ref="K47:Z47" si="4">SUM(K48,K49)</f>
        <v>1.678579</v>
      </c>
      <c r="L47" s="922">
        <f t="shared" si="4"/>
        <v>0</v>
      </c>
      <c r="M47" s="923">
        <f t="shared" si="4"/>
        <v>0.48180800000000007</v>
      </c>
      <c r="N47" s="923">
        <f t="shared" si="4"/>
        <v>0.93615099999999996</v>
      </c>
      <c r="O47" s="923">
        <f t="shared" si="4"/>
        <v>0.26062000000000002</v>
      </c>
      <c r="P47" s="923">
        <f t="shared" si="4"/>
        <v>0</v>
      </c>
      <c r="Q47" s="922">
        <f t="shared" si="4"/>
        <v>0</v>
      </c>
      <c r="R47" s="923">
        <f t="shared" si="4"/>
        <v>0</v>
      </c>
      <c r="S47" s="923">
        <f t="shared" si="4"/>
        <v>0</v>
      </c>
      <c r="T47" s="923">
        <f t="shared" si="4"/>
        <v>0</v>
      </c>
      <c r="U47" s="923">
        <f t="shared" si="4"/>
        <v>0</v>
      </c>
      <c r="V47" s="923">
        <f t="shared" si="4"/>
        <v>0</v>
      </c>
      <c r="W47" s="923">
        <f t="shared" si="4"/>
        <v>0</v>
      </c>
      <c r="X47" s="923">
        <f t="shared" si="4"/>
        <v>0</v>
      </c>
      <c r="Y47" s="923">
        <f t="shared" si="4"/>
        <v>0</v>
      </c>
      <c r="Z47" s="923">
        <f t="shared" si="4"/>
        <v>0</v>
      </c>
      <c r="AA47" s="922" t="s">
        <v>1003</v>
      </c>
      <c r="AB47" s="922" t="s">
        <v>1003</v>
      </c>
      <c r="AC47" s="923">
        <f t="shared" ref="AC47:AH47" si="5">SUM(AC48,AC49)</f>
        <v>1.678579</v>
      </c>
      <c r="AD47" s="923">
        <f t="shared" si="5"/>
        <v>0</v>
      </c>
      <c r="AE47" s="923">
        <f t="shared" si="5"/>
        <v>0</v>
      </c>
      <c r="AF47" s="923">
        <f t="shared" si="5"/>
        <v>0</v>
      </c>
      <c r="AG47" s="923">
        <f t="shared" si="5"/>
        <v>0</v>
      </c>
      <c r="AH47" s="923">
        <f t="shared" si="5"/>
        <v>0</v>
      </c>
      <c r="AI47" s="923">
        <f>AC47+AE47+AG47</f>
        <v>1.678579</v>
      </c>
      <c r="AJ47" s="923">
        <f>AD47+AF47+AH47</f>
        <v>0</v>
      </c>
      <c r="AK47" s="922" t="s">
        <v>1003</v>
      </c>
      <c r="AN47" s="925"/>
    </row>
    <row r="48" spans="1:40" s="885" customFormat="1" ht="37.5" x14ac:dyDescent="0.3">
      <c r="A48" s="903" t="s">
        <v>190</v>
      </c>
      <c r="B48" s="903" t="s">
        <v>1393</v>
      </c>
      <c r="C48" s="926" t="s">
        <v>1346</v>
      </c>
      <c r="D48" s="904" t="s">
        <v>1003</v>
      </c>
      <c r="E48" s="905" t="s">
        <v>1003</v>
      </c>
      <c r="F48" s="905" t="s">
        <v>1003</v>
      </c>
      <c r="G48" s="906" t="s">
        <v>1003</v>
      </c>
      <c r="H48" s="904" t="s">
        <v>1003</v>
      </c>
      <c r="I48" s="906" t="s">
        <v>1003</v>
      </c>
      <c r="J48" s="906" t="s">
        <v>1003</v>
      </c>
      <c r="K48" s="907" t="s">
        <v>1003</v>
      </c>
      <c r="L48" s="906" t="s">
        <v>1003</v>
      </c>
      <c r="M48" s="906" t="s">
        <v>1003</v>
      </c>
      <c r="N48" s="906" t="s">
        <v>1003</v>
      </c>
      <c r="O48" s="906" t="s">
        <v>1003</v>
      </c>
      <c r="P48" s="906" t="s">
        <v>1003</v>
      </c>
      <c r="Q48" s="906" t="s">
        <v>1003</v>
      </c>
      <c r="R48" s="906" t="s">
        <v>1003</v>
      </c>
      <c r="S48" s="906" t="s">
        <v>1003</v>
      </c>
      <c r="T48" s="906" t="s">
        <v>1003</v>
      </c>
      <c r="U48" s="906" t="s">
        <v>1003</v>
      </c>
      <c r="V48" s="906" t="s">
        <v>1003</v>
      </c>
      <c r="W48" s="906" t="s">
        <v>1003</v>
      </c>
      <c r="X48" s="906" t="s">
        <v>1003</v>
      </c>
      <c r="Y48" s="906" t="s">
        <v>1003</v>
      </c>
      <c r="Z48" s="906" t="s">
        <v>1003</v>
      </c>
      <c r="AA48" s="906" t="s">
        <v>1003</v>
      </c>
      <c r="AB48" s="906" t="s">
        <v>1003</v>
      </c>
      <c r="AC48" s="906" t="s">
        <v>1003</v>
      </c>
      <c r="AD48" s="906" t="s">
        <v>1003</v>
      </c>
      <c r="AE48" s="906" t="s">
        <v>1003</v>
      </c>
      <c r="AF48" s="906" t="s">
        <v>1003</v>
      </c>
      <c r="AG48" s="906" t="s">
        <v>1003</v>
      </c>
      <c r="AH48" s="906" t="s">
        <v>1003</v>
      </c>
      <c r="AI48" s="906" t="s">
        <v>1003</v>
      </c>
      <c r="AJ48" s="906" t="s">
        <v>1003</v>
      </c>
      <c r="AK48" s="906" t="s">
        <v>1003</v>
      </c>
      <c r="AL48" s="859"/>
      <c r="AM48" s="859"/>
      <c r="AN48" s="77"/>
    </row>
    <row r="49" spans="1:42" s="932" customFormat="1" ht="93.75" x14ac:dyDescent="0.3">
      <c r="A49" s="927" t="s">
        <v>191</v>
      </c>
      <c r="B49" s="927" t="s">
        <v>1394</v>
      </c>
      <c r="C49" s="928" t="s">
        <v>1346</v>
      </c>
      <c r="D49" s="929" t="str">
        <f>D50</f>
        <v>З</v>
      </c>
      <c r="E49" s="929">
        <f>E50</f>
        <v>2018</v>
      </c>
      <c r="F49" s="929">
        <f>F50</f>
        <v>2018</v>
      </c>
      <c r="G49" s="930" t="s">
        <v>1003</v>
      </c>
      <c r="H49" s="931">
        <f>H50</f>
        <v>0.26809899999999998</v>
      </c>
      <c r="I49" s="931" t="str">
        <f>I50</f>
        <v>нд</v>
      </c>
      <c r="J49" s="928">
        <f>J50</f>
        <v>0</v>
      </c>
      <c r="K49" s="931">
        <f>SUM(L49:O49)</f>
        <v>1.678579</v>
      </c>
      <c r="L49" s="930">
        <f>L50</f>
        <v>0</v>
      </c>
      <c r="M49" s="931">
        <f>M50</f>
        <v>0.48180800000000007</v>
      </c>
      <c r="N49" s="931">
        <f>N50</f>
        <v>0.93615099999999996</v>
      </c>
      <c r="O49" s="931">
        <f>O50</f>
        <v>0.26062000000000002</v>
      </c>
      <c r="P49" s="931">
        <f>SUM(Q49:T49)</f>
        <v>0</v>
      </c>
      <c r="Q49" s="930" t="str">
        <f t="shared" ref="Q49:Z49" si="6">Q50</f>
        <v>нд</v>
      </c>
      <c r="R49" s="931" t="str">
        <f t="shared" si="6"/>
        <v>нд</v>
      </c>
      <c r="S49" s="931" t="str">
        <f t="shared" si="6"/>
        <v>нд</v>
      </c>
      <c r="T49" s="931" t="str">
        <f t="shared" si="6"/>
        <v>нд</v>
      </c>
      <c r="U49" s="931" t="str">
        <f t="shared" si="6"/>
        <v>нд</v>
      </c>
      <c r="V49" s="931" t="str">
        <f t="shared" si="6"/>
        <v>нд</v>
      </c>
      <c r="W49" s="931" t="str">
        <f t="shared" si="6"/>
        <v>нд</v>
      </c>
      <c r="X49" s="931" t="str">
        <f t="shared" si="6"/>
        <v>нд</v>
      </c>
      <c r="Y49" s="931" t="str">
        <f t="shared" si="6"/>
        <v>нд</v>
      </c>
      <c r="Z49" s="931" t="str">
        <f t="shared" si="6"/>
        <v>нд</v>
      </c>
      <c r="AA49" s="930" t="s">
        <v>1003</v>
      </c>
      <c r="AB49" s="930" t="s">
        <v>1003</v>
      </c>
      <c r="AC49" s="931">
        <f t="shared" ref="AC49:AH49" si="7">SUM(AC50:AC50)</f>
        <v>1.678579</v>
      </c>
      <c r="AD49" s="931">
        <f t="shared" si="7"/>
        <v>0</v>
      </c>
      <c r="AE49" s="931">
        <f t="shared" si="7"/>
        <v>0</v>
      </c>
      <c r="AF49" s="931">
        <f t="shared" si="7"/>
        <v>0</v>
      </c>
      <c r="AG49" s="931">
        <f t="shared" si="7"/>
        <v>0</v>
      </c>
      <c r="AH49" s="931">
        <f t="shared" si="7"/>
        <v>0</v>
      </c>
      <c r="AI49" s="931">
        <f>SUM(AC49,AE49,AG49)</f>
        <v>1.678579</v>
      </c>
      <c r="AJ49" s="931">
        <f>SUM(AD49,AF49,AH49)</f>
        <v>0</v>
      </c>
      <c r="AK49" s="930" t="s">
        <v>1003</v>
      </c>
      <c r="AN49" s="933"/>
    </row>
    <row r="50" spans="1:42" s="885" customFormat="1" ht="177" customHeight="1" x14ac:dyDescent="0.3">
      <c r="A50" s="903" t="s">
        <v>191</v>
      </c>
      <c r="B50" s="934" t="s">
        <v>1395</v>
      </c>
      <c r="C50" s="926" t="s">
        <v>1396</v>
      </c>
      <c r="D50" s="904" t="s">
        <v>1004</v>
      </c>
      <c r="E50" s="905">
        <v>2018</v>
      </c>
      <c r="F50" s="905">
        <v>2018</v>
      </c>
      <c r="G50" s="906">
        <v>2018</v>
      </c>
      <c r="H50" s="467">
        <v>0.26809899999999998</v>
      </c>
      <c r="I50" s="935" t="s">
        <v>1003</v>
      </c>
      <c r="J50" s="906">
        <v>0</v>
      </c>
      <c r="K50" s="907">
        <f>ROUND(1.98072296/1.18,6)</f>
        <v>1.678579</v>
      </c>
      <c r="L50" s="907">
        <v>0</v>
      </c>
      <c r="M50" s="907">
        <f>K50-L50-N50-O50</f>
        <v>0.48180800000000007</v>
      </c>
      <c r="N50" s="906">
        <f>ROUND(0.86560433*1.03*1.05,6)</f>
        <v>0.93615099999999996</v>
      </c>
      <c r="O50" s="906">
        <f>ROUND(0.24098037*1.03*1.05,6)</f>
        <v>0.26062000000000002</v>
      </c>
      <c r="P50" s="936" t="s">
        <v>1003</v>
      </c>
      <c r="Q50" s="907" t="s">
        <v>1003</v>
      </c>
      <c r="R50" s="907" t="s">
        <v>1003</v>
      </c>
      <c r="S50" s="907" t="s">
        <v>1003</v>
      </c>
      <c r="T50" s="907" t="s">
        <v>1003</v>
      </c>
      <c r="U50" s="906" t="s">
        <v>1003</v>
      </c>
      <c r="V50" s="906" t="s">
        <v>1003</v>
      </c>
      <c r="W50" s="907" t="s">
        <v>1003</v>
      </c>
      <c r="X50" s="907" t="s">
        <v>1003</v>
      </c>
      <c r="Y50" s="907" t="str">
        <f>I50</f>
        <v>нд</v>
      </c>
      <c r="Z50" s="907" t="str">
        <f>P50</f>
        <v>нд</v>
      </c>
      <c r="AA50" s="906" t="s">
        <v>1003</v>
      </c>
      <c r="AB50" s="906" t="s">
        <v>1003</v>
      </c>
      <c r="AC50" s="907">
        <f>K50</f>
        <v>1.678579</v>
      </c>
      <c r="AD50" s="907">
        <v>0</v>
      </c>
      <c r="AE50" s="906" t="s">
        <v>1003</v>
      </c>
      <c r="AF50" s="906" t="s">
        <v>1003</v>
      </c>
      <c r="AG50" s="906" t="s">
        <v>1003</v>
      </c>
      <c r="AH50" s="906" t="s">
        <v>1003</v>
      </c>
      <c r="AI50" s="907">
        <f>SUM(AC50,AE50,AG50)</f>
        <v>1.678579</v>
      </c>
      <c r="AJ50" s="907">
        <f>SUM(AD50,AF50,AH50)</f>
        <v>0</v>
      </c>
      <c r="AK50" s="937" t="s">
        <v>1443</v>
      </c>
      <c r="AL50" s="859"/>
      <c r="AM50" s="859"/>
      <c r="AN50" s="77"/>
    </row>
    <row r="51" spans="1:42" s="924" customFormat="1" ht="58.5" customHeight="1" x14ac:dyDescent="0.3">
      <c r="A51" s="920" t="s">
        <v>199</v>
      </c>
      <c r="B51" s="920" t="s">
        <v>1397</v>
      </c>
      <c r="C51" s="921" t="s">
        <v>1346</v>
      </c>
      <c r="D51" s="921" t="s">
        <v>1003</v>
      </c>
      <c r="E51" s="921" t="s">
        <v>1003</v>
      </c>
      <c r="F51" s="921" t="s">
        <v>1003</v>
      </c>
      <c r="G51" s="922" t="s">
        <v>1003</v>
      </c>
      <c r="H51" s="921">
        <f>SUM(H52,H53)</f>
        <v>9.842977542372882</v>
      </c>
      <c r="I51" s="921">
        <f>SUM(I52,I53)</f>
        <v>0</v>
      </c>
      <c r="J51" s="922" t="s">
        <v>1003</v>
      </c>
      <c r="K51" s="923">
        <f t="shared" ref="K51:Z51" si="8">SUM(K52,K53)</f>
        <v>49.635635915254234</v>
      </c>
      <c r="L51" s="923">
        <f t="shared" si="8"/>
        <v>1.5023150000000001</v>
      </c>
      <c r="M51" s="923">
        <f t="shared" si="8"/>
        <v>24.220103999999996</v>
      </c>
      <c r="N51" s="923">
        <f t="shared" si="8"/>
        <v>21.135061999999998</v>
      </c>
      <c r="O51" s="923">
        <f t="shared" si="8"/>
        <v>2.7781549152542389</v>
      </c>
      <c r="P51" s="923">
        <f t="shared" si="8"/>
        <v>36.519286412711864</v>
      </c>
      <c r="Q51" s="923">
        <f t="shared" si="8"/>
        <v>0.754</v>
      </c>
      <c r="R51" s="923">
        <f t="shared" si="8"/>
        <v>21.801957001666672</v>
      </c>
      <c r="S51" s="923">
        <f t="shared" si="8"/>
        <v>11.302</v>
      </c>
      <c r="T51" s="923">
        <f t="shared" si="8"/>
        <v>2.6613294110451986</v>
      </c>
      <c r="U51" s="923">
        <f t="shared" si="8"/>
        <v>0</v>
      </c>
      <c r="V51" s="923">
        <f t="shared" si="8"/>
        <v>0</v>
      </c>
      <c r="W51" s="923">
        <f t="shared" si="8"/>
        <v>0</v>
      </c>
      <c r="X51" s="923">
        <f t="shared" si="8"/>
        <v>37.65169491525424</v>
      </c>
      <c r="Y51" s="923">
        <f t="shared" si="8"/>
        <v>0</v>
      </c>
      <c r="Z51" s="923">
        <f t="shared" si="8"/>
        <v>36.519286412711864</v>
      </c>
      <c r="AA51" s="922" t="s">
        <v>1003</v>
      </c>
      <c r="AB51" s="922" t="s">
        <v>1003</v>
      </c>
      <c r="AC51" s="923">
        <f t="shared" ref="AC51:AJ51" si="9">SUM(AC52,AC53)</f>
        <v>11.983941</v>
      </c>
      <c r="AD51" s="923">
        <f t="shared" si="9"/>
        <v>6.3788402699999995</v>
      </c>
      <c r="AE51" s="923">
        <f t="shared" si="9"/>
        <v>18.616949152542375</v>
      </c>
      <c r="AF51" s="923">
        <f t="shared" si="9"/>
        <v>17.484540650000003</v>
      </c>
      <c r="AG51" s="923">
        <f t="shared" si="9"/>
        <v>19.034745762711864</v>
      </c>
      <c r="AH51" s="923">
        <f t="shared" si="9"/>
        <v>19.034745762711864</v>
      </c>
      <c r="AI51" s="923">
        <f t="shared" si="9"/>
        <v>49.635635915254241</v>
      </c>
      <c r="AJ51" s="923">
        <f t="shared" si="9"/>
        <v>42.898126682711869</v>
      </c>
      <c r="AK51" s="922" t="s">
        <v>1003</v>
      </c>
      <c r="AN51" s="77"/>
      <c r="AP51" s="885"/>
    </row>
    <row r="52" spans="1:42" s="885" customFormat="1" ht="37.5" x14ac:dyDescent="0.3">
      <c r="A52" s="903" t="s">
        <v>1398</v>
      </c>
      <c r="B52" s="903" t="s">
        <v>1399</v>
      </c>
      <c r="C52" s="926" t="s">
        <v>1346</v>
      </c>
      <c r="D52" s="904" t="s">
        <v>1003</v>
      </c>
      <c r="E52" s="905" t="s">
        <v>1003</v>
      </c>
      <c r="F52" s="905" t="s">
        <v>1003</v>
      </c>
      <c r="G52" s="906" t="s">
        <v>1003</v>
      </c>
      <c r="H52" s="904" t="s">
        <v>1003</v>
      </c>
      <c r="I52" s="906" t="s">
        <v>1003</v>
      </c>
      <c r="J52" s="906" t="s">
        <v>1003</v>
      </c>
      <c r="K52" s="906" t="s">
        <v>1003</v>
      </c>
      <c r="L52" s="906" t="s">
        <v>1003</v>
      </c>
      <c r="M52" s="906" t="s">
        <v>1003</v>
      </c>
      <c r="N52" s="906" t="s">
        <v>1003</v>
      </c>
      <c r="O52" s="906" t="s">
        <v>1003</v>
      </c>
      <c r="P52" s="906" t="s">
        <v>1003</v>
      </c>
      <c r="Q52" s="906" t="s">
        <v>1003</v>
      </c>
      <c r="R52" s="906" t="s">
        <v>1003</v>
      </c>
      <c r="S52" s="906" t="s">
        <v>1003</v>
      </c>
      <c r="T52" s="906" t="s">
        <v>1003</v>
      </c>
      <c r="U52" s="907" t="s">
        <v>1003</v>
      </c>
      <c r="V52" s="907" t="s">
        <v>1003</v>
      </c>
      <c r="W52" s="907" t="s">
        <v>1003</v>
      </c>
      <c r="X52" s="907" t="s">
        <v>1003</v>
      </c>
      <c r="Y52" s="907" t="s">
        <v>1003</v>
      </c>
      <c r="Z52" s="907" t="s">
        <v>1003</v>
      </c>
      <c r="AA52" s="906" t="s">
        <v>1003</v>
      </c>
      <c r="AB52" s="906" t="s">
        <v>1003</v>
      </c>
      <c r="AC52" s="907" t="s">
        <v>1003</v>
      </c>
      <c r="AD52" s="907" t="s">
        <v>1003</v>
      </c>
      <c r="AE52" s="907" t="s">
        <v>1003</v>
      </c>
      <c r="AF52" s="907" t="s">
        <v>1003</v>
      </c>
      <c r="AG52" s="907" t="s">
        <v>1003</v>
      </c>
      <c r="AH52" s="907" t="s">
        <v>1003</v>
      </c>
      <c r="AI52" s="907" t="s">
        <v>1003</v>
      </c>
      <c r="AJ52" s="907" t="s">
        <v>1003</v>
      </c>
      <c r="AK52" s="906" t="s">
        <v>1003</v>
      </c>
      <c r="AL52" s="859"/>
      <c r="AM52" s="859"/>
      <c r="AN52" s="77"/>
    </row>
    <row r="53" spans="1:42" s="932" customFormat="1" ht="51" customHeight="1" x14ac:dyDescent="0.3">
      <c r="A53" s="927" t="s">
        <v>1175</v>
      </c>
      <c r="B53" s="927" t="s">
        <v>1400</v>
      </c>
      <c r="C53" s="928" t="s">
        <v>1346</v>
      </c>
      <c r="D53" s="928" t="s">
        <v>1003</v>
      </c>
      <c r="E53" s="928" t="s">
        <v>1003</v>
      </c>
      <c r="F53" s="928" t="s">
        <v>1003</v>
      </c>
      <c r="G53" s="930" t="s">
        <v>1003</v>
      </c>
      <c r="H53" s="931">
        <f>SUM(H54:H83)</f>
        <v>9.842977542372882</v>
      </c>
      <c r="I53" s="931">
        <f>SUM(I54:I83)</f>
        <v>0</v>
      </c>
      <c r="J53" s="930" t="s">
        <v>1003</v>
      </c>
      <c r="K53" s="931">
        <f t="shared" ref="K53:Z53" si="10">SUM(K54:K83)</f>
        <v>49.635635915254234</v>
      </c>
      <c r="L53" s="931">
        <f t="shared" si="10"/>
        <v>1.5023150000000001</v>
      </c>
      <c r="M53" s="931">
        <f t="shared" si="10"/>
        <v>24.220103999999996</v>
      </c>
      <c r="N53" s="931">
        <f t="shared" si="10"/>
        <v>21.135061999999998</v>
      </c>
      <c r="O53" s="931">
        <f t="shared" si="10"/>
        <v>2.7781549152542389</v>
      </c>
      <c r="P53" s="931">
        <f>SUM(P54:P83)</f>
        <v>36.519286412711864</v>
      </c>
      <c r="Q53" s="931">
        <f t="shared" si="10"/>
        <v>0.754</v>
      </c>
      <c r="R53" s="931">
        <f t="shared" si="10"/>
        <v>21.801957001666672</v>
      </c>
      <c r="S53" s="931">
        <f t="shared" si="10"/>
        <v>11.302</v>
      </c>
      <c r="T53" s="931">
        <f t="shared" si="10"/>
        <v>2.6613294110451986</v>
      </c>
      <c r="U53" s="931">
        <f t="shared" si="10"/>
        <v>0</v>
      </c>
      <c r="V53" s="931">
        <f t="shared" si="10"/>
        <v>0</v>
      </c>
      <c r="W53" s="931">
        <f t="shared" si="10"/>
        <v>0</v>
      </c>
      <c r="X53" s="931">
        <f t="shared" si="10"/>
        <v>37.65169491525424</v>
      </c>
      <c r="Y53" s="931">
        <f t="shared" si="10"/>
        <v>0</v>
      </c>
      <c r="Z53" s="931">
        <f t="shared" si="10"/>
        <v>36.519286412711864</v>
      </c>
      <c r="AA53" s="930" t="s">
        <v>1003</v>
      </c>
      <c r="AB53" s="930" t="s">
        <v>1003</v>
      </c>
      <c r="AC53" s="931">
        <f t="shared" ref="AC53:AH53" si="11">SUM(AC54:AC83)</f>
        <v>11.983941</v>
      </c>
      <c r="AD53" s="931">
        <f t="shared" si="11"/>
        <v>6.3788402699999995</v>
      </c>
      <c r="AE53" s="931">
        <f t="shared" si="11"/>
        <v>18.616949152542375</v>
      </c>
      <c r="AF53" s="931">
        <f>SUM(AF54:AF83)</f>
        <v>17.484540650000003</v>
      </c>
      <c r="AG53" s="931">
        <f t="shared" si="11"/>
        <v>19.034745762711864</v>
      </c>
      <c r="AH53" s="931">
        <f t="shared" si="11"/>
        <v>19.034745762711864</v>
      </c>
      <c r="AI53" s="931">
        <f>SUM(AC53,AE53,AG53)</f>
        <v>49.635635915254241</v>
      </c>
      <c r="AJ53" s="931">
        <f t="shared" ref="AI53:AJ81" si="12">SUM(AD53,AF53,AH53)</f>
        <v>42.898126682711869</v>
      </c>
      <c r="AK53" s="930" t="s">
        <v>1003</v>
      </c>
      <c r="AN53" s="77"/>
      <c r="AP53" s="885"/>
    </row>
    <row r="54" spans="1:42" s="946" customFormat="1" ht="195" customHeight="1" x14ac:dyDescent="0.3">
      <c r="A54" s="938" t="s">
        <v>1175</v>
      </c>
      <c r="B54" s="939" t="s">
        <v>1401</v>
      </c>
      <c r="C54" s="940" t="s">
        <v>1402</v>
      </c>
      <c r="D54" s="941" t="s">
        <v>1004</v>
      </c>
      <c r="E54" s="942">
        <v>2018</v>
      </c>
      <c r="F54" s="942">
        <v>2018</v>
      </c>
      <c r="G54" s="943">
        <v>2018</v>
      </c>
      <c r="H54" s="467">
        <v>0.180677</v>
      </c>
      <c r="I54" s="935" t="s">
        <v>1003</v>
      </c>
      <c r="J54" s="943">
        <v>0</v>
      </c>
      <c r="K54" s="936">
        <f>ROUND(1.47432976/1.18,6)</f>
        <v>1.2494320000000001</v>
      </c>
      <c r="L54" s="907">
        <v>0</v>
      </c>
      <c r="M54" s="907">
        <f>K54-L54-N54-O54</f>
        <v>1.240996</v>
      </c>
      <c r="N54" s="906">
        <v>0</v>
      </c>
      <c r="O54" s="907">
        <f>ROUND(0.0078*1.05*1.03,6)</f>
        <v>8.4360000000000008E-3</v>
      </c>
      <c r="P54" s="936" t="s">
        <v>1003</v>
      </c>
      <c r="Q54" s="907" t="s">
        <v>1003</v>
      </c>
      <c r="R54" s="907" t="s">
        <v>1003</v>
      </c>
      <c r="S54" s="907" t="s">
        <v>1003</v>
      </c>
      <c r="T54" s="907" t="s">
        <v>1003</v>
      </c>
      <c r="U54" s="906" t="s">
        <v>1003</v>
      </c>
      <c r="V54" s="906" t="s">
        <v>1003</v>
      </c>
      <c r="W54" s="935" t="s">
        <v>1003</v>
      </c>
      <c r="X54" s="935" t="s">
        <v>1003</v>
      </c>
      <c r="Y54" s="935" t="s">
        <v>1003</v>
      </c>
      <c r="Z54" s="907" t="str">
        <f>P54</f>
        <v>нд</v>
      </c>
      <c r="AA54" s="943" t="s">
        <v>1003</v>
      </c>
      <c r="AB54" s="943" t="s">
        <v>1003</v>
      </c>
      <c r="AC54" s="935">
        <f>K54</f>
        <v>1.2494320000000001</v>
      </c>
      <c r="AD54" s="944">
        <v>0</v>
      </c>
      <c r="AE54" s="935" t="s">
        <v>1003</v>
      </c>
      <c r="AF54" s="935" t="s">
        <v>1003</v>
      </c>
      <c r="AG54" s="935" t="s">
        <v>1003</v>
      </c>
      <c r="AH54" s="935" t="s">
        <v>1003</v>
      </c>
      <c r="AI54" s="935">
        <f t="shared" si="12"/>
        <v>1.2494320000000001</v>
      </c>
      <c r="AJ54" s="935">
        <f t="shared" si="12"/>
        <v>0</v>
      </c>
      <c r="AK54" s="937" t="s">
        <v>1443</v>
      </c>
      <c r="AL54" s="945"/>
      <c r="AM54" s="945"/>
      <c r="AN54" s="77"/>
      <c r="AP54" s="885"/>
    </row>
    <row r="55" spans="1:42" s="946" customFormat="1" ht="204.75" customHeight="1" x14ac:dyDescent="0.3">
      <c r="A55" s="938" t="s">
        <v>1175</v>
      </c>
      <c r="B55" s="939" t="s">
        <v>1403</v>
      </c>
      <c r="C55" s="940" t="s">
        <v>1404</v>
      </c>
      <c r="D55" s="941" t="s">
        <v>1004</v>
      </c>
      <c r="E55" s="942">
        <v>2018</v>
      </c>
      <c r="F55" s="942">
        <v>2018</v>
      </c>
      <c r="G55" s="943">
        <v>2018</v>
      </c>
      <c r="H55" s="467">
        <v>0.23896100000000001</v>
      </c>
      <c r="I55" s="935" t="s">
        <v>1003</v>
      </c>
      <c r="J55" s="943">
        <v>0</v>
      </c>
      <c r="K55" s="936">
        <f>ROUND(1.95206102/1.18,6)</f>
        <v>1.6542889999999999</v>
      </c>
      <c r="L55" s="943">
        <v>0</v>
      </c>
      <c r="M55" s="935">
        <f>K55-L55-N55-O55</f>
        <v>1.6458529999999998</v>
      </c>
      <c r="N55" s="943">
        <v>0</v>
      </c>
      <c r="O55" s="907">
        <f>ROUND(0.0078*1.05*1.03,6)</f>
        <v>8.4360000000000008E-3</v>
      </c>
      <c r="P55" s="936" t="s">
        <v>1003</v>
      </c>
      <c r="Q55" s="907" t="s">
        <v>1003</v>
      </c>
      <c r="R55" s="907" t="s">
        <v>1003</v>
      </c>
      <c r="S55" s="907" t="s">
        <v>1003</v>
      </c>
      <c r="T55" s="907" t="s">
        <v>1003</v>
      </c>
      <c r="U55" s="906" t="s">
        <v>1003</v>
      </c>
      <c r="V55" s="906" t="s">
        <v>1003</v>
      </c>
      <c r="W55" s="935" t="s">
        <v>1003</v>
      </c>
      <c r="X55" s="935" t="s">
        <v>1003</v>
      </c>
      <c r="Y55" s="935" t="s">
        <v>1003</v>
      </c>
      <c r="Z55" s="907" t="str">
        <f t="shared" ref="Z55:Z61" si="13">P55</f>
        <v>нд</v>
      </c>
      <c r="AA55" s="943" t="s">
        <v>1003</v>
      </c>
      <c r="AB55" s="943" t="s">
        <v>1003</v>
      </c>
      <c r="AC55" s="935">
        <f t="shared" ref="AC55:AC59" si="14">K55</f>
        <v>1.6542889999999999</v>
      </c>
      <c r="AD55" s="944">
        <v>0</v>
      </c>
      <c r="AE55" s="935" t="s">
        <v>1003</v>
      </c>
      <c r="AF55" s="935" t="s">
        <v>1003</v>
      </c>
      <c r="AG55" s="935" t="s">
        <v>1003</v>
      </c>
      <c r="AH55" s="935" t="s">
        <v>1003</v>
      </c>
      <c r="AI55" s="935">
        <f t="shared" si="12"/>
        <v>1.6542889999999999</v>
      </c>
      <c r="AJ55" s="935">
        <f t="shared" si="12"/>
        <v>0</v>
      </c>
      <c r="AK55" s="937" t="s">
        <v>1443</v>
      </c>
      <c r="AL55" s="945"/>
      <c r="AM55" s="945"/>
      <c r="AN55" s="77"/>
      <c r="AP55" s="885"/>
    </row>
    <row r="56" spans="1:42" s="946" customFormat="1" ht="177.75" customHeight="1" x14ac:dyDescent="0.3">
      <c r="A56" s="938" t="s">
        <v>1175</v>
      </c>
      <c r="B56" s="939" t="s">
        <v>1405</v>
      </c>
      <c r="C56" s="940" t="s">
        <v>1406</v>
      </c>
      <c r="D56" s="941" t="s">
        <v>1004</v>
      </c>
      <c r="E56" s="942">
        <v>2018</v>
      </c>
      <c r="F56" s="942">
        <v>2018</v>
      </c>
      <c r="G56" s="943">
        <v>2018</v>
      </c>
      <c r="H56" s="467">
        <v>0.20438899999999999</v>
      </c>
      <c r="I56" s="935" t="s">
        <v>1003</v>
      </c>
      <c r="J56" s="943">
        <v>0</v>
      </c>
      <c r="K56" s="936">
        <f>ROUND(1.62797638/1.18,6)</f>
        <v>1.3796409999999999</v>
      </c>
      <c r="L56" s="943">
        <v>0</v>
      </c>
      <c r="M56" s="935">
        <f>K56-L56-N56-O56</f>
        <v>1.3707769999999999</v>
      </c>
      <c r="N56" s="943">
        <v>0</v>
      </c>
      <c r="O56" s="907">
        <f>ROUND(0.00819573*1.05*1.03,6)</f>
        <v>8.8640000000000004E-3</v>
      </c>
      <c r="P56" s="936" t="s">
        <v>1003</v>
      </c>
      <c r="Q56" s="907" t="s">
        <v>1003</v>
      </c>
      <c r="R56" s="907" t="s">
        <v>1003</v>
      </c>
      <c r="S56" s="907" t="s">
        <v>1003</v>
      </c>
      <c r="T56" s="907" t="s">
        <v>1003</v>
      </c>
      <c r="U56" s="906" t="s">
        <v>1003</v>
      </c>
      <c r="V56" s="906" t="s">
        <v>1003</v>
      </c>
      <c r="W56" s="935" t="s">
        <v>1003</v>
      </c>
      <c r="X56" s="935" t="s">
        <v>1003</v>
      </c>
      <c r="Y56" s="935" t="s">
        <v>1003</v>
      </c>
      <c r="Z56" s="907" t="str">
        <f t="shared" si="13"/>
        <v>нд</v>
      </c>
      <c r="AA56" s="943" t="s">
        <v>1003</v>
      </c>
      <c r="AB56" s="943" t="s">
        <v>1003</v>
      </c>
      <c r="AC56" s="935">
        <f t="shared" si="14"/>
        <v>1.3796409999999999</v>
      </c>
      <c r="AD56" s="944">
        <v>0.22910800000000001</v>
      </c>
      <c r="AE56" s="935" t="s">
        <v>1003</v>
      </c>
      <c r="AF56" s="935" t="s">
        <v>1003</v>
      </c>
      <c r="AG56" s="935" t="s">
        <v>1003</v>
      </c>
      <c r="AH56" s="935" t="s">
        <v>1003</v>
      </c>
      <c r="AI56" s="935">
        <f t="shared" si="12"/>
        <v>1.3796409999999999</v>
      </c>
      <c r="AJ56" s="935">
        <f t="shared" si="12"/>
        <v>0.22910800000000001</v>
      </c>
      <c r="AK56" s="937" t="s">
        <v>1551</v>
      </c>
      <c r="AL56" s="945"/>
      <c r="AM56" s="945"/>
      <c r="AN56" s="77"/>
      <c r="AP56" s="885"/>
    </row>
    <row r="57" spans="1:42" s="885" customFormat="1" ht="131.25" x14ac:dyDescent="0.3">
      <c r="A57" s="903" t="s">
        <v>1175</v>
      </c>
      <c r="B57" s="934" t="s">
        <v>1407</v>
      </c>
      <c r="C57" s="940" t="s">
        <v>1408</v>
      </c>
      <c r="D57" s="904" t="s">
        <v>1004</v>
      </c>
      <c r="E57" s="905">
        <v>2018</v>
      </c>
      <c r="F57" s="905">
        <v>2018</v>
      </c>
      <c r="G57" s="943">
        <v>2018</v>
      </c>
      <c r="H57" s="947">
        <v>0.62550499999999998</v>
      </c>
      <c r="I57" s="935" t="s">
        <v>1003</v>
      </c>
      <c r="J57" s="943">
        <v>0</v>
      </c>
      <c r="K57" s="936">
        <f>ROUND(4.10329778/1.18,6)</f>
        <v>3.4773710000000002</v>
      </c>
      <c r="L57" s="943">
        <v>0</v>
      </c>
      <c r="M57" s="935">
        <f>K57-L57-N57-O57</f>
        <v>3.4685070000000002</v>
      </c>
      <c r="N57" s="943">
        <v>0</v>
      </c>
      <c r="O57" s="907">
        <f>ROUND(0.00819573*1.05*1.03,6)</f>
        <v>8.8640000000000004E-3</v>
      </c>
      <c r="P57" s="936" t="s">
        <v>1003</v>
      </c>
      <c r="Q57" s="907" t="s">
        <v>1003</v>
      </c>
      <c r="R57" s="907" t="s">
        <v>1003</v>
      </c>
      <c r="S57" s="907" t="s">
        <v>1003</v>
      </c>
      <c r="T57" s="907" t="s">
        <v>1003</v>
      </c>
      <c r="U57" s="906" t="s">
        <v>1003</v>
      </c>
      <c r="V57" s="906" t="s">
        <v>1003</v>
      </c>
      <c r="W57" s="935" t="s">
        <v>1003</v>
      </c>
      <c r="X57" s="935" t="s">
        <v>1003</v>
      </c>
      <c r="Y57" s="935" t="s">
        <v>1003</v>
      </c>
      <c r="Z57" s="907" t="str">
        <f t="shared" si="13"/>
        <v>нд</v>
      </c>
      <c r="AA57" s="943" t="s">
        <v>1003</v>
      </c>
      <c r="AB57" s="906" t="s">
        <v>1003</v>
      </c>
      <c r="AC57" s="935">
        <f t="shared" si="14"/>
        <v>3.4773710000000002</v>
      </c>
      <c r="AD57" s="944">
        <v>3.17766751</v>
      </c>
      <c r="AE57" s="907" t="s">
        <v>1003</v>
      </c>
      <c r="AF57" s="907" t="s">
        <v>1003</v>
      </c>
      <c r="AG57" s="907" t="s">
        <v>1003</v>
      </c>
      <c r="AH57" s="907" t="s">
        <v>1003</v>
      </c>
      <c r="AI57" s="935">
        <f t="shared" si="12"/>
        <v>3.4773710000000002</v>
      </c>
      <c r="AJ57" s="935">
        <f t="shared" si="12"/>
        <v>3.17766751</v>
      </c>
      <c r="AK57" s="937" t="s">
        <v>1444</v>
      </c>
      <c r="AL57" s="859"/>
      <c r="AM57" s="859"/>
      <c r="AN57" s="77"/>
    </row>
    <row r="58" spans="1:42" s="885" customFormat="1" ht="120" customHeight="1" x14ac:dyDescent="0.3">
      <c r="A58" s="903" t="s">
        <v>1175</v>
      </c>
      <c r="B58" s="934" t="s">
        <v>1409</v>
      </c>
      <c r="C58" s="940" t="s">
        <v>1410</v>
      </c>
      <c r="D58" s="904" t="s">
        <v>1004</v>
      </c>
      <c r="E58" s="905">
        <v>2018</v>
      </c>
      <c r="F58" s="905">
        <v>2018</v>
      </c>
      <c r="G58" s="943">
        <v>2018</v>
      </c>
      <c r="H58" s="947" t="s">
        <v>1003</v>
      </c>
      <c r="I58" s="935" t="s">
        <v>1003</v>
      </c>
      <c r="J58" s="943">
        <v>0</v>
      </c>
      <c r="K58" s="936">
        <v>0</v>
      </c>
      <c r="L58" s="943">
        <v>0</v>
      </c>
      <c r="M58" s="942">
        <v>0</v>
      </c>
      <c r="N58" s="943">
        <v>0</v>
      </c>
      <c r="O58" s="906">
        <v>0</v>
      </c>
      <c r="P58" s="936" t="s">
        <v>1003</v>
      </c>
      <c r="Q58" s="907" t="s">
        <v>1003</v>
      </c>
      <c r="R58" s="907" t="s">
        <v>1003</v>
      </c>
      <c r="S58" s="907" t="s">
        <v>1003</v>
      </c>
      <c r="T58" s="907" t="s">
        <v>1003</v>
      </c>
      <c r="U58" s="906" t="s">
        <v>1003</v>
      </c>
      <c r="V58" s="906" t="s">
        <v>1003</v>
      </c>
      <c r="W58" s="935" t="s">
        <v>1003</v>
      </c>
      <c r="X58" s="935" t="s">
        <v>1003</v>
      </c>
      <c r="Y58" s="935" t="s">
        <v>1003</v>
      </c>
      <c r="Z58" s="907" t="str">
        <f t="shared" si="13"/>
        <v>нд</v>
      </c>
      <c r="AA58" s="943" t="s">
        <v>1003</v>
      </c>
      <c r="AB58" s="906" t="s">
        <v>1003</v>
      </c>
      <c r="AC58" s="906" t="s">
        <v>1003</v>
      </c>
      <c r="AD58" s="906" t="s">
        <v>1003</v>
      </c>
      <c r="AE58" s="906" t="s">
        <v>1003</v>
      </c>
      <c r="AF58" s="906" t="s">
        <v>1003</v>
      </c>
      <c r="AG58" s="906" t="s">
        <v>1003</v>
      </c>
      <c r="AH58" s="906" t="s">
        <v>1003</v>
      </c>
      <c r="AI58" s="906" t="s">
        <v>1003</v>
      </c>
      <c r="AJ58" s="906" t="s">
        <v>1003</v>
      </c>
      <c r="AK58" s="906" t="s">
        <v>1003</v>
      </c>
      <c r="AL58" s="859"/>
      <c r="AM58" s="859"/>
      <c r="AN58" s="77"/>
    </row>
    <row r="59" spans="1:42" s="946" customFormat="1" ht="266.25" customHeight="1" x14ac:dyDescent="0.3">
      <c r="A59" s="938" t="s">
        <v>1175</v>
      </c>
      <c r="B59" s="939" t="s">
        <v>1411</v>
      </c>
      <c r="C59" s="940" t="s">
        <v>1412</v>
      </c>
      <c r="D59" s="941" t="s">
        <v>1004</v>
      </c>
      <c r="E59" s="942">
        <v>2018</v>
      </c>
      <c r="F59" s="942">
        <v>2018</v>
      </c>
      <c r="G59" s="943">
        <v>2018</v>
      </c>
      <c r="H59" s="467">
        <v>0.18636900000000001</v>
      </c>
      <c r="I59" s="935" t="s">
        <v>1003</v>
      </c>
      <c r="J59" s="943">
        <v>0</v>
      </c>
      <c r="K59" s="936">
        <f>ROUND(1.2544674/1.18,6)</f>
        <v>1.0631079999999999</v>
      </c>
      <c r="L59" s="943">
        <v>0</v>
      </c>
      <c r="M59" s="935">
        <f>K59-L59-N59-O59</f>
        <v>1.0523449999999999</v>
      </c>
      <c r="N59" s="943">
        <v>0</v>
      </c>
      <c r="O59" s="907">
        <f>ROUND(0.00995196*1.05*1.03,6)</f>
        <v>1.0763E-2</v>
      </c>
      <c r="P59" s="936" t="s">
        <v>1003</v>
      </c>
      <c r="Q59" s="907" t="s">
        <v>1003</v>
      </c>
      <c r="R59" s="907" t="s">
        <v>1003</v>
      </c>
      <c r="S59" s="907" t="s">
        <v>1003</v>
      </c>
      <c r="T59" s="907" t="s">
        <v>1003</v>
      </c>
      <c r="U59" s="906" t="s">
        <v>1003</v>
      </c>
      <c r="V59" s="906" t="s">
        <v>1003</v>
      </c>
      <c r="W59" s="935" t="s">
        <v>1003</v>
      </c>
      <c r="X59" s="935" t="s">
        <v>1003</v>
      </c>
      <c r="Y59" s="935" t="s">
        <v>1003</v>
      </c>
      <c r="Z59" s="907" t="str">
        <f t="shared" si="13"/>
        <v>нд</v>
      </c>
      <c r="AA59" s="943" t="s">
        <v>1003</v>
      </c>
      <c r="AB59" s="906" t="s">
        <v>1003</v>
      </c>
      <c r="AC59" s="935">
        <f t="shared" si="14"/>
        <v>1.0631079999999999</v>
      </c>
      <c r="AD59" s="944">
        <v>0</v>
      </c>
      <c r="AE59" s="935" t="s">
        <v>1003</v>
      </c>
      <c r="AF59" s="935" t="s">
        <v>1003</v>
      </c>
      <c r="AG59" s="935" t="s">
        <v>1003</v>
      </c>
      <c r="AH59" s="935" t="s">
        <v>1003</v>
      </c>
      <c r="AI59" s="935">
        <f t="shared" si="12"/>
        <v>1.0631079999999999</v>
      </c>
      <c r="AJ59" s="935">
        <f t="shared" si="12"/>
        <v>0</v>
      </c>
      <c r="AK59" s="937" t="s">
        <v>1443</v>
      </c>
      <c r="AL59" s="945"/>
      <c r="AM59" s="945"/>
      <c r="AN59" s="77"/>
      <c r="AP59" s="885"/>
    </row>
    <row r="60" spans="1:42" s="885" customFormat="1" ht="66.75" customHeight="1" x14ac:dyDescent="0.3">
      <c r="A60" s="948" t="s">
        <v>1175</v>
      </c>
      <c r="B60" s="949" t="s">
        <v>1413</v>
      </c>
      <c r="C60" s="940" t="s">
        <v>1414</v>
      </c>
      <c r="D60" s="904"/>
      <c r="E60" s="905">
        <v>2018</v>
      </c>
      <c r="F60" s="905">
        <v>2018</v>
      </c>
      <c r="G60" s="943">
        <v>2018</v>
      </c>
      <c r="H60" s="907" t="s">
        <v>1003</v>
      </c>
      <c r="I60" s="935" t="s">
        <v>1003</v>
      </c>
      <c r="J60" s="943">
        <v>0</v>
      </c>
      <c r="K60" s="936">
        <v>0</v>
      </c>
      <c r="L60" s="943">
        <v>0</v>
      </c>
      <c r="M60" s="943">
        <v>0</v>
      </c>
      <c r="N60" s="943">
        <v>0</v>
      </c>
      <c r="O60" s="943">
        <v>0</v>
      </c>
      <c r="P60" s="936" t="s">
        <v>1003</v>
      </c>
      <c r="Q60" s="907" t="s">
        <v>1003</v>
      </c>
      <c r="R60" s="907" t="s">
        <v>1003</v>
      </c>
      <c r="S60" s="907" t="s">
        <v>1003</v>
      </c>
      <c r="T60" s="907" t="s">
        <v>1003</v>
      </c>
      <c r="U60" s="906" t="s">
        <v>1003</v>
      </c>
      <c r="V60" s="906" t="s">
        <v>1003</v>
      </c>
      <c r="W60" s="935" t="s">
        <v>1003</v>
      </c>
      <c r="X60" s="935" t="s">
        <v>1003</v>
      </c>
      <c r="Y60" s="935" t="s">
        <v>1003</v>
      </c>
      <c r="Z60" s="907" t="str">
        <f t="shared" si="13"/>
        <v>нд</v>
      </c>
      <c r="AA60" s="943" t="s">
        <v>1003</v>
      </c>
      <c r="AB60" s="906" t="s">
        <v>1003</v>
      </c>
      <c r="AC60" s="906" t="s">
        <v>1003</v>
      </c>
      <c r="AD60" s="906" t="s">
        <v>1003</v>
      </c>
      <c r="AE60" s="906" t="s">
        <v>1003</v>
      </c>
      <c r="AF60" s="906" t="s">
        <v>1003</v>
      </c>
      <c r="AG60" s="906" t="s">
        <v>1003</v>
      </c>
      <c r="AH60" s="906" t="s">
        <v>1003</v>
      </c>
      <c r="AI60" s="906" t="s">
        <v>1003</v>
      </c>
      <c r="AJ60" s="906" t="s">
        <v>1003</v>
      </c>
      <c r="AK60" s="906" t="s">
        <v>1003</v>
      </c>
      <c r="AL60" s="859"/>
      <c r="AM60" s="859"/>
      <c r="AN60" s="77"/>
    </row>
    <row r="61" spans="1:42" s="885" customFormat="1" ht="273" customHeight="1" x14ac:dyDescent="0.3">
      <c r="A61" s="938" t="s">
        <v>1175</v>
      </c>
      <c r="B61" s="950" t="s">
        <v>1415</v>
      </c>
      <c r="C61" s="940" t="s">
        <v>1529</v>
      </c>
      <c r="D61" s="941" t="s">
        <v>1004</v>
      </c>
      <c r="E61" s="942">
        <v>2018</v>
      </c>
      <c r="F61" s="942" t="s">
        <v>1003</v>
      </c>
      <c r="G61" s="943">
        <v>2018</v>
      </c>
      <c r="H61" s="467">
        <v>0.50774900000000001</v>
      </c>
      <c r="I61" s="935" t="s">
        <v>1003</v>
      </c>
      <c r="J61" s="943">
        <v>0</v>
      </c>
      <c r="K61" s="936">
        <f>ROUND((0.14497281*1.02+3.58104572)/1.18,6)</f>
        <v>3.1600999999999999</v>
      </c>
      <c r="L61" s="907">
        <f>ROUND(0.11700791*1.02*1.05,6)</f>
        <v>0.12531500000000001</v>
      </c>
      <c r="M61" s="935">
        <f>K61-L61-N61-O61</f>
        <v>2.9836259999999997</v>
      </c>
      <c r="N61" s="907">
        <f>ROUND(0.00565971*1.02*1.05,6)</f>
        <v>6.0619999999999997E-3</v>
      </c>
      <c r="O61" s="907">
        <f>ROUND(0.04210768*1.02*1.05,6)</f>
        <v>4.5096999999999998E-2</v>
      </c>
      <c r="P61" s="936" t="s">
        <v>1003</v>
      </c>
      <c r="Q61" s="907" t="s">
        <v>1003</v>
      </c>
      <c r="R61" s="907" t="s">
        <v>1003</v>
      </c>
      <c r="S61" s="907" t="s">
        <v>1003</v>
      </c>
      <c r="T61" s="907" t="s">
        <v>1003</v>
      </c>
      <c r="U61" s="906" t="s">
        <v>1003</v>
      </c>
      <c r="V61" s="906" t="s">
        <v>1003</v>
      </c>
      <c r="W61" s="935" t="s">
        <v>1003</v>
      </c>
      <c r="X61" s="935" t="s">
        <v>1003</v>
      </c>
      <c r="Y61" s="935" t="s">
        <v>1003</v>
      </c>
      <c r="Z61" s="907" t="str">
        <f t="shared" si="13"/>
        <v>нд</v>
      </c>
      <c r="AA61" s="943" t="s">
        <v>1003</v>
      </c>
      <c r="AB61" s="906" t="s">
        <v>1003</v>
      </c>
      <c r="AC61" s="935">
        <f>K61</f>
        <v>3.1600999999999999</v>
      </c>
      <c r="AD61" s="944">
        <v>2.9720647599999999</v>
      </c>
      <c r="AE61" s="907" t="s">
        <v>1003</v>
      </c>
      <c r="AF61" s="907" t="s">
        <v>1003</v>
      </c>
      <c r="AG61" s="907" t="s">
        <v>1003</v>
      </c>
      <c r="AH61" s="907" t="s">
        <v>1003</v>
      </c>
      <c r="AI61" s="935">
        <f t="shared" si="12"/>
        <v>3.1600999999999999</v>
      </c>
      <c r="AJ61" s="935">
        <f t="shared" si="12"/>
        <v>2.9720647599999999</v>
      </c>
      <c r="AK61" s="937" t="s">
        <v>1444</v>
      </c>
      <c r="AL61" s="859"/>
      <c r="AM61" s="859"/>
      <c r="AN61" s="77"/>
    </row>
    <row r="62" spans="1:42" s="962" customFormat="1" ht="168" customHeight="1" x14ac:dyDescent="0.3">
      <c r="A62" s="951" t="s">
        <v>1012</v>
      </c>
      <c r="B62" s="952" t="s">
        <v>1494</v>
      </c>
      <c r="C62" s="953" t="s">
        <v>1495</v>
      </c>
      <c r="D62" s="953" t="s">
        <v>1004</v>
      </c>
      <c r="E62" s="954">
        <v>2019</v>
      </c>
      <c r="F62" s="954">
        <v>2019</v>
      </c>
      <c r="G62" s="955">
        <v>2019</v>
      </c>
      <c r="H62" s="956">
        <v>7.7587000000000003E-2</v>
      </c>
      <c r="I62" s="957" t="s">
        <v>1003</v>
      </c>
      <c r="J62" s="955" t="s">
        <v>1003</v>
      </c>
      <c r="K62" s="958">
        <f t="shared" ref="K62:K83" si="15">SUM(L62:O62)</f>
        <v>0.5991525423728814</v>
      </c>
      <c r="L62" s="957">
        <v>0</v>
      </c>
      <c r="M62" s="957">
        <v>0.161</v>
      </c>
      <c r="N62" s="957">
        <v>0.39700000000000002</v>
      </c>
      <c r="O62" s="957">
        <v>4.1152542372881351E-2</v>
      </c>
      <c r="P62" s="958">
        <f>SUM(Q62:T62)</f>
        <v>0.81678799999999996</v>
      </c>
      <c r="Q62" s="955">
        <f>L62</f>
        <v>0</v>
      </c>
      <c r="R62" s="957">
        <v>0.75826800000000005</v>
      </c>
      <c r="S62" s="955">
        <v>0</v>
      </c>
      <c r="T62" s="957">
        <f>0.9801456/1.2-R62</f>
        <v>5.8519999999999905E-2</v>
      </c>
      <c r="U62" s="959" t="s">
        <v>1003</v>
      </c>
      <c r="V62" s="959" t="s">
        <v>1003</v>
      </c>
      <c r="W62" s="957" t="s">
        <v>1003</v>
      </c>
      <c r="X62" s="957">
        <f>K62</f>
        <v>0.5991525423728814</v>
      </c>
      <c r="Y62" s="960" t="str">
        <f t="shared" ref="Y62:Y83" si="16">I62</f>
        <v>нд</v>
      </c>
      <c r="Z62" s="960">
        <f>P62</f>
        <v>0.81678799999999996</v>
      </c>
      <c r="AA62" s="955" t="s">
        <v>1003</v>
      </c>
      <c r="AB62" s="959" t="s">
        <v>1003</v>
      </c>
      <c r="AC62" s="957" t="s">
        <v>1003</v>
      </c>
      <c r="AD62" s="957" t="s">
        <v>1003</v>
      </c>
      <c r="AE62" s="957">
        <f>K62</f>
        <v>0.5991525423728814</v>
      </c>
      <c r="AF62" s="957">
        <f>P62</f>
        <v>0.81678799999999996</v>
      </c>
      <c r="AG62" s="957" t="s">
        <v>1003</v>
      </c>
      <c r="AH62" s="957" t="s">
        <v>1003</v>
      </c>
      <c r="AI62" s="957">
        <f t="shared" si="12"/>
        <v>0.5991525423728814</v>
      </c>
      <c r="AJ62" s="957">
        <f t="shared" si="12"/>
        <v>0.81678799999999996</v>
      </c>
      <c r="AK62" s="961" t="s">
        <v>1552</v>
      </c>
      <c r="AN62" s="963"/>
      <c r="AP62" s="885"/>
    </row>
    <row r="63" spans="1:42" s="962" customFormat="1" ht="173.25" customHeight="1" x14ac:dyDescent="0.3">
      <c r="A63" s="951" t="s">
        <v>1012</v>
      </c>
      <c r="B63" s="952" t="s">
        <v>1496</v>
      </c>
      <c r="C63" s="953" t="s">
        <v>1497</v>
      </c>
      <c r="D63" s="953" t="s">
        <v>1004</v>
      </c>
      <c r="E63" s="954">
        <v>2019</v>
      </c>
      <c r="F63" s="954">
        <v>2019</v>
      </c>
      <c r="G63" s="955">
        <v>2019</v>
      </c>
      <c r="H63" s="956">
        <v>0.43513600000000002</v>
      </c>
      <c r="I63" s="957" t="s">
        <v>1003</v>
      </c>
      <c r="J63" s="955" t="s">
        <v>1003</v>
      </c>
      <c r="K63" s="958">
        <f t="shared" si="15"/>
        <v>3.1847457627118647</v>
      </c>
      <c r="L63" s="957">
        <v>0</v>
      </c>
      <c r="M63" s="957">
        <v>0.71899999999999997</v>
      </c>
      <c r="N63" s="957">
        <v>2.238</v>
      </c>
      <c r="O63" s="957">
        <v>0.22774576271186486</v>
      </c>
      <c r="P63" s="958">
        <f t="shared" ref="P63:P83" si="17">SUM(Q63:T63)</f>
        <v>3.6775230000000003</v>
      </c>
      <c r="Q63" s="955">
        <f t="shared" ref="Q63:T83" si="18">L63</f>
        <v>0</v>
      </c>
      <c r="R63" s="955">
        <v>3.4011930000000001</v>
      </c>
      <c r="S63" s="955">
        <v>0</v>
      </c>
      <c r="T63" s="957">
        <f>4.4130276/1.2-R63</f>
        <v>0.27633000000000019</v>
      </c>
      <c r="U63" s="959" t="s">
        <v>1003</v>
      </c>
      <c r="V63" s="959" t="s">
        <v>1003</v>
      </c>
      <c r="W63" s="957" t="s">
        <v>1003</v>
      </c>
      <c r="X63" s="957">
        <f t="shared" ref="X63:X71" si="19">K63</f>
        <v>3.1847457627118647</v>
      </c>
      <c r="Y63" s="960" t="str">
        <f t="shared" si="16"/>
        <v>нд</v>
      </c>
      <c r="Z63" s="960">
        <f t="shared" ref="Z63:Z67" si="20">P63</f>
        <v>3.6775230000000003</v>
      </c>
      <c r="AA63" s="955" t="s">
        <v>1003</v>
      </c>
      <c r="AB63" s="959" t="s">
        <v>1003</v>
      </c>
      <c r="AC63" s="957" t="s">
        <v>1003</v>
      </c>
      <c r="AD63" s="957" t="s">
        <v>1003</v>
      </c>
      <c r="AE63" s="957">
        <f t="shared" ref="AE63:AE71" si="21">K63</f>
        <v>3.1847457627118647</v>
      </c>
      <c r="AF63" s="957">
        <f t="shared" ref="AF63:AF72" si="22">P63</f>
        <v>3.6775230000000003</v>
      </c>
      <c r="AG63" s="957" t="s">
        <v>1003</v>
      </c>
      <c r="AH63" s="957" t="s">
        <v>1003</v>
      </c>
      <c r="AI63" s="957">
        <f t="shared" si="12"/>
        <v>3.1847457627118647</v>
      </c>
      <c r="AJ63" s="957">
        <f t="shared" si="12"/>
        <v>3.6775230000000003</v>
      </c>
      <c r="AK63" s="961" t="s">
        <v>1552</v>
      </c>
      <c r="AN63" s="963"/>
      <c r="AP63" s="885"/>
    </row>
    <row r="64" spans="1:42" s="965" customFormat="1" ht="168.75" customHeight="1" x14ac:dyDescent="0.3">
      <c r="A64" s="964" t="s">
        <v>1012</v>
      </c>
      <c r="B64" s="952" t="s">
        <v>1498</v>
      </c>
      <c r="C64" s="953" t="s">
        <v>1499</v>
      </c>
      <c r="D64" s="953" t="s">
        <v>1004</v>
      </c>
      <c r="E64" s="954">
        <v>2019</v>
      </c>
      <c r="F64" s="954">
        <v>2019</v>
      </c>
      <c r="G64" s="955">
        <v>2019</v>
      </c>
      <c r="H64" s="956">
        <v>0.181506</v>
      </c>
      <c r="I64" s="957" t="s">
        <v>1003</v>
      </c>
      <c r="J64" s="955" t="s">
        <v>1003</v>
      </c>
      <c r="K64" s="958">
        <f t="shared" si="15"/>
        <v>1.3322033898305086</v>
      </c>
      <c r="L64" s="957">
        <v>0</v>
      </c>
      <c r="M64" s="957">
        <v>0.308</v>
      </c>
      <c r="N64" s="957">
        <v>0.93</v>
      </c>
      <c r="O64" s="957">
        <v>9.4203389830508466E-2</v>
      </c>
      <c r="P64" s="958">
        <f t="shared" si="17"/>
        <v>1.961158</v>
      </c>
      <c r="Q64" s="955">
        <f t="shared" si="18"/>
        <v>0</v>
      </c>
      <c r="R64" s="955">
        <v>1.8162929999999999</v>
      </c>
      <c r="S64" s="955">
        <v>0</v>
      </c>
      <c r="T64" s="957">
        <f>2.3533896/1.2-R64</f>
        <v>0.14486500000000002</v>
      </c>
      <c r="U64" s="959" t="s">
        <v>1003</v>
      </c>
      <c r="V64" s="959" t="s">
        <v>1003</v>
      </c>
      <c r="W64" s="957" t="s">
        <v>1003</v>
      </c>
      <c r="X64" s="957">
        <f t="shared" si="19"/>
        <v>1.3322033898305086</v>
      </c>
      <c r="Y64" s="960" t="str">
        <f t="shared" si="16"/>
        <v>нд</v>
      </c>
      <c r="Z64" s="960">
        <f t="shared" si="20"/>
        <v>1.961158</v>
      </c>
      <c r="AA64" s="955" t="s">
        <v>1003</v>
      </c>
      <c r="AB64" s="955" t="s">
        <v>1003</v>
      </c>
      <c r="AC64" s="957" t="s">
        <v>1003</v>
      </c>
      <c r="AD64" s="957" t="s">
        <v>1003</v>
      </c>
      <c r="AE64" s="957">
        <f t="shared" si="21"/>
        <v>1.3322033898305086</v>
      </c>
      <c r="AF64" s="957">
        <f t="shared" si="22"/>
        <v>1.961158</v>
      </c>
      <c r="AG64" s="957" t="s">
        <v>1003</v>
      </c>
      <c r="AH64" s="957" t="s">
        <v>1003</v>
      </c>
      <c r="AI64" s="957">
        <f t="shared" si="12"/>
        <v>1.3322033898305086</v>
      </c>
      <c r="AJ64" s="957">
        <f t="shared" si="12"/>
        <v>1.961158</v>
      </c>
      <c r="AK64" s="961" t="s">
        <v>1552</v>
      </c>
      <c r="AN64" s="963"/>
      <c r="AP64" s="885"/>
    </row>
    <row r="65" spans="1:42" s="962" customFormat="1" ht="176.25" customHeight="1" x14ac:dyDescent="0.3">
      <c r="A65" s="951" t="s">
        <v>1012</v>
      </c>
      <c r="B65" s="952" t="s">
        <v>1500</v>
      </c>
      <c r="C65" s="953" t="s">
        <v>1501</v>
      </c>
      <c r="D65" s="953" t="s">
        <v>1004</v>
      </c>
      <c r="E65" s="954">
        <v>2019</v>
      </c>
      <c r="F65" s="954">
        <v>2019</v>
      </c>
      <c r="G65" s="955">
        <v>2019</v>
      </c>
      <c r="H65" s="956">
        <v>7.1379000000000012E-2</v>
      </c>
      <c r="I65" s="957" t="s">
        <v>1003</v>
      </c>
      <c r="J65" s="955" t="s">
        <v>1003</v>
      </c>
      <c r="K65" s="958">
        <f t="shared" si="15"/>
        <v>0.53898305084745768</v>
      </c>
      <c r="L65" s="957">
        <v>0</v>
      </c>
      <c r="M65" s="957">
        <v>0.13600000000000001</v>
      </c>
      <c r="N65" s="957">
        <v>0.36399999999999999</v>
      </c>
      <c r="O65" s="957">
        <v>3.8983050847457679E-2</v>
      </c>
      <c r="P65" s="958">
        <f t="shared" si="17"/>
        <v>0.68296600000000007</v>
      </c>
      <c r="Q65" s="955">
        <f t="shared" si="18"/>
        <v>0</v>
      </c>
      <c r="R65" s="955">
        <v>0.63138099999999997</v>
      </c>
      <c r="S65" s="955">
        <v>0</v>
      </c>
      <c r="T65" s="957">
        <f>0.8195592/1.2-R65</f>
        <v>5.1585000000000103E-2</v>
      </c>
      <c r="U65" s="959" t="s">
        <v>1003</v>
      </c>
      <c r="V65" s="959" t="s">
        <v>1003</v>
      </c>
      <c r="W65" s="957" t="s">
        <v>1003</v>
      </c>
      <c r="X65" s="957">
        <f t="shared" si="19"/>
        <v>0.53898305084745768</v>
      </c>
      <c r="Y65" s="960" t="str">
        <f t="shared" si="16"/>
        <v>нд</v>
      </c>
      <c r="Z65" s="960">
        <f t="shared" si="20"/>
        <v>0.68296600000000007</v>
      </c>
      <c r="AA65" s="955" t="s">
        <v>1003</v>
      </c>
      <c r="AB65" s="955" t="s">
        <v>1003</v>
      </c>
      <c r="AC65" s="957" t="s">
        <v>1003</v>
      </c>
      <c r="AD65" s="957" t="s">
        <v>1003</v>
      </c>
      <c r="AE65" s="957">
        <f t="shared" si="21"/>
        <v>0.53898305084745768</v>
      </c>
      <c r="AF65" s="957">
        <f t="shared" si="22"/>
        <v>0.68296600000000007</v>
      </c>
      <c r="AG65" s="957" t="s">
        <v>1003</v>
      </c>
      <c r="AH65" s="957" t="s">
        <v>1003</v>
      </c>
      <c r="AI65" s="957">
        <f t="shared" si="12"/>
        <v>0.53898305084745768</v>
      </c>
      <c r="AJ65" s="957">
        <f t="shared" si="12"/>
        <v>0.68296600000000007</v>
      </c>
      <c r="AK65" s="961" t="s">
        <v>1552</v>
      </c>
      <c r="AN65" s="963"/>
      <c r="AP65" s="885"/>
    </row>
    <row r="66" spans="1:42" s="962" customFormat="1" ht="163.5" customHeight="1" x14ac:dyDescent="0.3">
      <c r="A66" s="951" t="s">
        <v>1012</v>
      </c>
      <c r="B66" s="952" t="s">
        <v>1502</v>
      </c>
      <c r="C66" s="953" t="s">
        <v>1503</v>
      </c>
      <c r="D66" s="953" t="s">
        <v>1004</v>
      </c>
      <c r="E66" s="954">
        <v>2019</v>
      </c>
      <c r="F66" s="954">
        <v>2019</v>
      </c>
      <c r="G66" s="955">
        <v>2019</v>
      </c>
      <c r="H66" s="956">
        <v>0.12670000000000001</v>
      </c>
      <c r="I66" s="957" t="s">
        <v>1003</v>
      </c>
      <c r="J66" s="955" t="s">
        <v>1003</v>
      </c>
      <c r="K66" s="958">
        <f t="shared" si="15"/>
        <v>0.97542372881355943</v>
      </c>
      <c r="L66" s="957">
        <v>0</v>
      </c>
      <c r="M66" s="957">
        <v>0.26200000000000001</v>
      </c>
      <c r="N66" s="957">
        <v>0.64400000000000002</v>
      </c>
      <c r="O66" s="957">
        <v>6.9423728813559404E-2</v>
      </c>
      <c r="P66" s="958">
        <f t="shared" si="17"/>
        <v>1.9584760000000001</v>
      </c>
      <c r="Q66" s="955">
        <f t="shared" si="18"/>
        <v>0</v>
      </c>
      <c r="R66" s="955">
        <v>1.8156380000000001</v>
      </c>
      <c r="S66" s="955">
        <v>0</v>
      </c>
      <c r="T66" s="957">
        <f>2.3501712/1.2-R66</f>
        <v>0.14283800000000002</v>
      </c>
      <c r="U66" s="959" t="s">
        <v>1003</v>
      </c>
      <c r="V66" s="959" t="s">
        <v>1003</v>
      </c>
      <c r="W66" s="957" t="s">
        <v>1003</v>
      </c>
      <c r="X66" s="957">
        <f t="shared" si="19"/>
        <v>0.97542372881355943</v>
      </c>
      <c r="Y66" s="960" t="str">
        <f t="shared" si="16"/>
        <v>нд</v>
      </c>
      <c r="Z66" s="960">
        <f t="shared" si="20"/>
        <v>1.9584760000000001</v>
      </c>
      <c r="AA66" s="955" t="s">
        <v>1003</v>
      </c>
      <c r="AB66" s="955" t="s">
        <v>1003</v>
      </c>
      <c r="AC66" s="957" t="s">
        <v>1003</v>
      </c>
      <c r="AD66" s="957" t="s">
        <v>1003</v>
      </c>
      <c r="AE66" s="957">
        <f t="shared" si="21"/>
        <v>0.97542372881355943</v>
      </c>
      <c r="AF66" s="957">
        <f t="shared" si="22"/>
        <v>1.9584760000000001</v>
      </c>
      <c r="AG66" s="957" t="s">
        <v>1003</v>
      </c>
      <c r="AH66" s="957" t="s">
        <v>1003</v>
      </c>
      <c r="AI66" s="957">
        <f t="shared" si="12"/>
        <v>0.97542372881355943</v>
      </c>
      <c r="AJ66" s="957">
        <f t="shared" si="12"/>
        <v>1.9584760000000001</v>
      </c>
      <c r="AK66" s="961" t="s">
        <v>1552</v>
      </c>
      <c r="AN66" s="963"/>
      <c r="AP66" s="885"/>
    </row>
    <row r="67" spans="1:42" s="970" customFormat="1" ht="95.25" customHeight="1" x14ac:dyDescent="0.3">
      <c r="A67" s="966" t="s">
        <v>1012</v>
      </c>
      <c r="B67" s="967" t="s">
        <v>1504</v>
      </c>
      <c r="C67" s="953" t="s">
        <v>1505</v>
      </c>
      <c r="D67" s="968" t="s">
        <v>1004</v>
      </c>
      <c r="E67" s="969">
        <v>2019</v>
      </c>
      <c r="F67" s="969">
        <v>2019</v>
      </c>
      <c r="G67" s="955">
        <v>2019</v>
      </c>
      <c r="H67" s="956">
        <v>1.6272950423728814</v>
      </c>
      <c r="I67" s="957" t="s">
        <v>1003</v>
      </c>
      <c r="J67" s="959" t="s">
        <v>1003</v>
      </c>
      <c r="K67" s="958">
        <f t="shared" si="15"/>
        <v>3.4135593220338984</v>
      </c>
      <c r="L67" s="957">
        <v>0</v>
      </c>
      <c r="M67" s="957">
        <v>1.6719999999999999</v>
      </c>
      <c r="N67" s="957">
        <v>1.5089999999999999</v>
      </c>
      <c r="O67" s="957">
        <v>0.23255932203389817</v>
      </c>
      <c r="P67" s="958">
        <f t="shared" si="17"/>
        <v>3.2270017916666669</v>
      </c>
      <c r="Q67" s="955">
        <f t="shared" si="18"/>
        <v>0</v>
      </c>
      <c r="R67" s="955">
        <v>2.9932458300000002</v>
      </c>
      <c r="S67" s="955">
        <v>0</v>
      </c>
      <c r="T67" s="957">
        <f>3.87240215/1.2-R67</f>
        <v>0.23375596166666668</v>
      </c>
      <c r="U67" s="959" t="s">
        <v>1003</v>
      </c>
      <c r="V67" s="959" t="s">
        <v>1003</v>
      </c>
      <c r="W67" s="957" t="s">
        <v>1003</v>
      </c>
      <c r="X67" s="957">
        <f t="shared" si="19"/>
        <v>3.4135593220338984</v>
      </c>
      <c r="Y67" s="960" t="str">
        <f t="shared" si="16"/>
        <v>нд</v>
      </c>
      <c r="Z67" s="960">
        <f t="shared" si="20"/>
        <v>3.2270017916666669</v>
      </c>
      <c r="AA67" s="955" t="s">
        <v>1003</v>
      </c>
      <c r="AB67" s="959" t="s">
        <v>1003</v>
      </c>
      <c r="AC67" s="957" t="s">
        <v>1003</v>
      </c>
      <c r="AD67" s="960" t="s">
        <v>1003</v>
      </c>
      <c r="AE67" s="957">
        <f t="shared" si="21"/>
        <v>3.4135593220338984</v>
      </c>
      <c r="AF67" s="957">
        <f t="shared" si="22"/>
        <v>3.2270017916666669</v>
      </c>
      <c r="AG67" s="960" t="s">
        <v>1003</v>
      </c>
      <c r="AH67" s="960" t="s">
        <v>1003</v>
      </c>
      <c r="AI67" s="957">
        <f t="shared" si="12"/>
        <v>3.4135593220338984</v>
      </c>
      <c r="AJ67" s="957">
        <f t="shared" si="12"/>
        <v>3.2270017916666669</v>
      </c>
      <c r="AK67" s="961" t="s">
        <v>1552</v>
      </c>
      <c r="AN67" s="963"/>
      <c r="AP67" s="885"/>
    </row>
    <row r="68" spans="1:42" s="983" customFormat="1" ht="104.25" customHeight="1" x14ac:dyDescent="0.3">
      <c r="A68" s="971" t="s">
        <v>1012</v>
      </c>
      <c r="B68" s="972" t="s">
        <v>1532</v>
      </c>
      <c r="C68" s="973" t="s">
        <v>1507</v>
      </c>
      <c r="D68" s="974" t="s">
        <v>1004</v>
      </c>
      <c r="E68" s="975">
        <v>2019</v>
      </c>
      <c r="F68" s="975">
        <v>2019</v>
      </c>
      <c r="G68" s="976" t="s">
        <v>1003</v>
      </c>
      <c r="H68" s="977">
        <v>1.0444371694915255</v>
      </c>
      <c r="I68" s="978" t="s">
        <v>1003</v>
      </c>
      <c r="J68" s="979" t="s">
        <v>1003</v>
      </c>
      <c r="K68" s="980">
        <f t="shared" si="15"/>
        <v>5.4864406779661019</v>
      </c>
      <c r="L68" s="978">
        <v>0</v>
      </c>
      <c r="M68" s="978">
        <v>2.5859999999999999</v>
      </c>
      <c r="N68" s="978">
        <v>2.5310000000000001</v>
      </c>
      <c r="O68" s="978">
        <v>0.36944067796610192</v>
      </c>
      <c r="P68" s="980">
        <f t="shared" si="17"/>
        <v>0</v>
      </c>
      <c r="Q68" s="976">
        <f t="shared" si="18"/>
        <v>0</v>
      </c>
      <c r="R68" s="976">
        <v>0</v>
      </c>
      <c r="S68" s="976">
        <v>0</v>
      </c>
      <c r="T68" s="978">
        <v>0</v>
      </c>
      <c r="U68" s="979" t="s">
        <v>1003</v>
      </c>
      <c r="V68" s="979" t="s">
        <v>1003</v>
      </c>
      <c r="W68" s="978" t="s">
        <v>1003</v>
      </c>
      <c r="X68" s="978">
        <f t="shared" si="19"/>
        <v>5.4864406779661019</v>
      </c>
      <c r="Y68" s="981" t="str">
        <f t="shared" si="16"/>
        <v>нд</v>
      </c>
      <c r="Z68" s="981">
        <f>P68</f>
        <v>0</v>
      </c>
      <c r="AA68" s="976" t="s">
        <v>1003</v>
      </c>
      <c r="AB68" s="979" t="s">
        <v>1003</v>
      </c>
      <c r="AC68" s="978" t="s">
        <v>1003</v>
      </c>
      <c r="AD68" s="981" t="s">
        <v>1003</v>
      </c>
      <c r="AE68" s="978">
        <f t="shared" si="21"/>
        <v>5.4864406779661019</v>
      </c>
      <c r="AF68" s="978">
        <f t="shared" si="22"/>
        <v>0</v>
      </c>
      <c r="AG68" s="981" t="s">
        <v>1003</v>
      </c>
      <c r="AH68" s="981" t="s">
        <v>1003</v>
      </c>
      <c r="AI68" s="978">
        <f t="shared" si="12"/>
        <v>5.4864406779661019</v>
      </c>
      <c r="AJ68" s="978">
        <f t="shared" si="12"/>
        <v>0</v>
      </c>
      <c r="AK68" s="982" t="s">
        <v>1533</v>
      </c>
      <c r="AN68" s="963"/>
      <c r="AP68" s="885"/>
    </row>
    <row r="69" spans="1:42" s="983" customFormat="1" ht="106.5" customHeight="1" x14ac:dyDescent="0.3">
      <c r="A69" s="971" t="s">
        <v>1012</v>
      </c>
      <c r="B69" s="972" t="s">
        <v>1508</v>
      </c>
      <c r="C69" s="973" t="s">
        <v>1509</v>
      </c>
      <c r="D69" s="974" t="s">
        <v>1004</v>
      </c>
      <c r="E69" s="975">
        <v>2019</v>
      </c>
      <c r="F69" s="975">
        <v>2019</v>
      </c>
      <c r="G69" s="976" t="s">
        <v>1003</v>
      </c>
      <c r="H69" s="977">
        <v>0.21044611016949152</v>
      </c>
      <c r="I69" s="978" t="s">
        <v>1003</v>
      </c>
      <c r="J69" s="979" t="s">
        <v>1003</v>
      </c>
      <c r="K69" s="980">
        <f t="shared" si="15"/>
        <v>1.0949152542372884</v>
      </c>
      <c r="L69" s="978">
        <v>0</v>
      </c>
      <c r="M69" s="978">
        <v>0.48699999999999999</v>
      </c>
      <c r="N69" s="978">
        <v>0.53200000000000003</v>
      </c>
      <c r="O69" s="978">
        <v>7.5915254237288177E-2</v>
      </c>
      <c r="P69" s="980">
        <f t="shared" si="17"/>
        <v>0</v>
      </c>
      <c r="Q69" s="976">
        <f t="shared" si="18"/>
        <v>0</v>
      </c>
      <c r="R69" s="976">
        <v>0</v>
      </c>
      <c r="S69" s="976">
        <v>0</v>
      </c>
      <c r="T69" s="978">
        <v>0</v>
      </c>
      <c r="U69" s="979" t="s">
        <v>1003</v>
      </c>
      <c r="V69" s="979" t="s">
        <v>1003</v>
      </c>
      <c r="W69" s="978" t="s">
        <v>1003</v>
      </c>
      <c r="X69" s="978">
        <f t="shared" si="19"/>
        <v>1.0949152542372884</v>
      </c>
      <c r="Y69" s="981" t="str">
        <f t="shared" si="16"/>
        <v>нд</v>
      </c>
      <c r="Z69" s="981">
        <f>P69</f>
        <v>0</v>
      </c>
      <c r="AA69" s="976" t="s">
        <v>1003</v>
      </c>
      <c r="AB69" s="979" t="s">
        <v>1003</v>
      </c>
      <c r="AC69" s="978" t="s">
        <v>1003</v>
      </c>
      <c r="AD69" s="981" t="s">
        <v>1003</v>
      </c>
      <c r="AE69" s="978">
        <f t="shared" si="21"/>
        <v>1.0949152542372884</v>
      </c>
      <c r="AF69" s="978" t="s">
        <v>1003</v>
      </c>
      <c r="AG69" s="981" t="s">
        <v>1003</v>
      </c>
      <c r="AH69" s="981" t="s">
        <v>1003</v>
      </c>
      <c r="AI69" s="978">
        <f t="shared" si="12"/>
        <v>1.0949152542372884</v>
      </c>
      <c r="AJ69" s="978">
        <f t="shared" si="12"/>
        <v>0</v>
      </c>
      <c r="AK69" s="982" t="s">
        <v>1534</v>
      </c>
      <c r="AN69" s="963"/>
      <c r="AP69" s="885"/>
    </row>
    <row r="70" spans="1:42" s="970" customFormat="1" ht="108" customHeight="1" x14ac:dyDescent="0.3">
      <c r="A70" s="966" t="s">
        <v>1012</v>
      </c>
      <c r="B70" s="967" t="s">
        <v>1535</v>
      </c>
      <c r="C70" s="953" t="s">
        <v>1511</v>
      </c>
      <c r="D70" s="968" t="s">
        <v>1004</v>
      </c>
      <c r="E70" s="969">
        <v>2019</v>
      </c>
      <c r="F70" s="969">
        <v>2019</v>
      </c>
      <c r="G70" s="955">
        <v>2019</v>
      </c>
      <c r="H70" s="956">
        <v>0.26917033898305087</v>
      </c>
      <c r="I70" s="957" t="s">
        <v>1003</v>
      </c>
      <c r="J70" s="959" t="s">
        <v>1003</v>
      </c>
      <c r="K70" s="958">
        <f t="shared" si="15"/>
        <v>1.3686440677966103</v>
      </c>
      <c r="L70" s="957">
        <v>0</v>
      </c>
      <c r="M70" s="957">
        <v>0.58899999999999997</v>
      </c>
      <c r="N70" s="957">
        <v>0.68200000000000005</v>
      </c>
      <c r="O70" s="957">
        <v>9.7644067796610279E-2</v>
      </c>
      <c r="P70" s="958">
        <f t="shared" si="17"/>
        <v>1.3644343166666668</v>
      </c>
      <c r="Q70" s="955">
        <f t="shared" si="18"/>
        <v>0</v>
      </c>
      <c r="R70" s="955">
        <v>1.2621479799999999</v>
      </c>
      <c r="S70" s="955">
        <v>0</v>
      </c>
      <c r="T70" s="957">
        <f>1.63732118/1.2-R70</f>
        <v>0.10228633666666687</v>
      </c>
      <c r="U70" s="959" t="s">
        <v>1003</v>
      </c>
      <c r="V70" s="959" t="s">
        <v>1003</v>
      </c>
      <c r="W70" s="957" t="s">
        <v>1003</v>
      </c>
      <c r="X70" s="957">
        <f t="shared" si="19"/>
        <v>1.3686440677966103</v>
      </c>
      <c r="Y70" s="960" t="str">
        <f t="shared" si="16"/>
        <v>нд</v>
      </c>
      <c r="Z70" s="960">
        <f>P70</f>
        <v>1.3644343166666668</v>
      </c>
      <c r="AA70" s="955" t="s">
        <v>1003</v>
      </c>
      <c r="AB70" s="959" t="s">
        <v>1003</v>
      </c>
      <c r="AC70" s="957" t="s">
        <v>1003</v>
      </c>
      <c r="AD70" s="960" t="s">
        <v>1003</v>
      </c>
      <c r="AE70" s="957">
        <f t="shared" si="21"/>
        <v>1.3686440677966103</v>
      </c>
      <c r="AF70" s="957">
        <f t="shared" si="22"/>
        <v>1.3644343166666668</v>
      </c>
      <c r="AG70" s="960" t="s">
        <v>1003</v>
      </c>
      <c r="AH70" s="960" t="s">
        <v>1003</v>
      </c>
      <c r="AI70" s="957">
        <f t="shared" si="12"/>
        <v>1.3686440677966103</v>
      </c>
      <c r="AJ70" s="957">
        <f t="shared" si="12"/>
        <v>1.3644343166666668</v>
      </c>
      <c r="AK70" s="959" t="s">
        <v>1003</v>
      </c>
      <c r="AN70" s="963"/>
      <c r="AP70" s="885"/>
    </row>
    <row r="71" spans="1:42" s="983" customFormat="1" ht="73.5" customHeight="1" x14ac:dyDescent="0.3">
      <c r="A71" s="971" t="s">
        <v>1012</v>
      </c>
      <c r="B71" s="972" t="s">
        <v>1413</v>
      </c>
      <c r="C71" s="973" t="s">
        <v>1512</v>
      </c>
      <c r="D71" s="974"/>
      <c r="E71" s="975">
        <v>2019</v>
      </c>
      <c r="F71" s="975">
        <v>2019</v>
      </c>
      <c r="G71" s="976" t="s">
        <v>1003</v>
      </c>
      <c r="H71" s="977">
        <v>0.13952857627118645</v>
      </c>
      <c r="I71" s="978" t="s">
        <v>1003</v>
      </c>
      <c r="J71" s="979" t="s">
        <v>1003</v>
      </c>
      <c r="K71" s="980">
        <f t="shared" si="15"/>
        <v>0.6228813559322034</v>
      </c>
      <c r="L71" s="978">
        <v>0.623</v>
      </c>
      <c r="M71" s="978">
        <v>0</v>
      </c>
      <c r="N71" s="978">
        <v>0</v>
      </c>
      <c r="O71" s="978">
        <v>-1.1864406779660275E-4</v>
      </c>
      <c r="P71" s="980" t="s">
        <v>1003</v>
      </c>
      <c r="Q71" s="976" t="s">
        <v>1003</v>
      </c>
      <c r="R71" s="976" t="s">
        <v>1003</v>
      </c>
      <c r="S71" s="976" t="s">
        <v>1003</v>
      </c>
      <c r="T71" s="976" t="s">
        <v>1003</v>
      </c>
      <c r="U71" s="979" t="s">
        <v>1003</v>
      </c>
      <c r="V71" s="979" t="s">
        <v>1003</v>
      </c>
      <c r="W71" s="978" t="s">
        <v>1003</v>
      </c>
      <c r="X71" s="978">
        <f t="shared" si="19"/>
        <v>0.6228813559322034</v>
      </c>
      <c r="Y71" s="981" t="str">
        <f t="shared" si="16"/>
        <v>нд</v>
      </c>
      <c r="Z71" s="981" t="str">
        <f>P71</f>
        <v>нд</v>
      </c>
      <c r="AA71" s="976" t="s">
        <v>1003</v>
      </c>
      <c r="AB71" s="979" t="s">
        <v>1003</v>
      </c>
      <c r="AC71" s="978" t="s">
        <v>1003</v>
      </c>
      <c r="AD71" s="981" t="s">
        <v>1003</v>
      </c>
      <c r="AE71" s="978">
        <f t="shared" si="21"/>
        <v>0.6228813559322034</v>
      </c>
      <c r="AF71" s="978" t="s">
        <v>1003</v>
      </c>
      <c r="AG71" s="981" t="s">
        <v>1003</v>
      </c>
      <c r="AH71" s="981" t="s">
        <v>1003</v>
      </c>
      <c r="AI71" s="978">
        <f t="shared" si="12"/>
        <v>0.6228813559322034</v>
      </c>
      <c r="AJ71" s="978">
        <f t="shared" si="12"/>
        <v>0</v>
      </c>
      <c r="AK71" s="979" t="s">
        <v>1003</v>
      </c>
      <c r="AN71" s="963"/>
      <c r="AP71" s="885"/>
    </row>
    <row r="72" spans="1:42" s="987" customFormat="1" ht="214.5" customHeight="1" x14ac:dyDescent="0.3">
      <c r="A72" s="984" t="s">
        <v>1175</v>
      </c>
      <c r="B72" s="985" t="s">
        <v>1513</v>
      </c>
      <c r="C72" s="986" t="s">
        <v>1404</v>
      </c>
      <c r="D72" s="953" t="s">
        <v>1004</v>
      </c>
      <c r="E72" s="954">
        <v>2019</v>
      </c>
      <c r="F72" s="954" t="s">
        <v>1003</v>
      </c>
      <c r="G72" s="955">
        <v>2019</v>
      </c>
      <c r="H72" s="957" t="s">
        <v>1003</v>
      </c>
      <c r="I72" s="957" t="s">
        <v>1003</v>
      </c>
      <c r="J72" s="955" t="s">
        <v>1003</v>
      </c>
      <c r="K72" s="958" t="s">
        <v>1003</v>
      </c>
      <c r="L72" s="958" t="s">
        <v>1003</v>
      </c>
      <c r="M72" s="958" t="s">
        <v>1003</v>
      </c>
      <c r="N72" s="958" t="s">
        <v>1003</v>
      </c>
      <c r="O72" s="957" t="str">
        <f t="shared" ref="O72" si="23">J72</f>
        <v>нд</v>
      </c>
      <c r="P72" s="958">
        <f t="shared" si="17"/>
        <v>2.6928860000000001</v>
      </c>
      <c r="Q72" s="955" t="s">
        <v>1003</v>
      </c>
      <c r="R72" s="955">
        <v>2.4958140000000002</v>
      </c>
      <c r="S72" s="955">
        <v>0</v>
      </c>
      <c r="T72" s="957">
        <f>3.2314632/1.2-R72</f>
        <v>0.19707199999999991</v>
      </c>
      <c r="U72" s="955" t="s">
        <v>1003</v>
      </c>
      <c r="V72" s="955" t="s">
        <v>1003</v>
      </c>
      <c r="W72" s="957" t="s">
        <v>1003</v>
      </c>
      <c r="X72" s="957" t="str">
        <f>K72</f>
        <v>нд</v>
      </c>
      <c r="Y72" s="957" t="s">
        <v>1003</v>
      </c>
      <c r="Z72" s="957">
        <f>P72</f>
        <v>2.6928860000000001</v>
      </c>
      <c r="AA72" s="955" t="s">
        <v>1003</v>
      </c>
      <c r="AB72" s="955" t="s">
        <v>1003</v>
      </c>
      <c r="AC72" s="957" t="s">
        <v>1003</v>
      </c>
      <c r="AD72" s="957" t="s">
        <v>1003</v>
      </c>
      <c r="AE72" s="957" t="s">
        <v>1003</v>
      </c>
      <c r="AF72" s="957">
        <f t="shared" si="22"/>
        <v>2.6928860000000001</v>
      </c>
      <c r="AG72" s="957" t="s">
        <v>1003</v>
      </c>
      <c r="AH72" s="957" t="s">
        <v>1003</v>
      </c>
      <c r="AI72" s="957">
        <f t="shared" si="12"/>
        <v>0</v>
      </c>
      <c r="AJ72" s="957">
        <f t="shared" si="12"/>
        <v>2.6928860000000001</v>
      </c>
      <c r="AK72" s="961" t="s">
        <v>1536</v>
      </c>
      <c r="AN72" s="963"/>
      <c r="AP72" s="885"/>
    </row>
    <row r="73" spans="1:42" s="962" customFormat="1" ht="73.5" customHeight="1" x14ac:dyDescent="0.3">
      <c r="A73" s="988"/>
      <c r="B73" s="989" t="s">
        <v>1514</v>
      </c>
      <c r="C73" s="990"/>
      <c r="D73" s="991"/>
      <c r="E73" s="992"/>
      <c r="F73" s="992"/>
      <c r="G73" s="993"/>
      <c r="H73" s="994"/>
      <c r="I73" s="994"/>
      <c r="J73" s="993"/>
      <c r="K73" s="995"/>
      <c r="L73" s="995"/>
      <c r="M73" s="995"/>
      <c r="N73" s="995"/>
      <c r="O73" s="994"/>
      <c r="P73" s="995"/>
      <c r="Q73" s="993"/>
      <c r="R73" s="993"/>
      <c r="S73" s="993"/>
      <c r="T73" s="994"/>
      <c r="U73" s="993"/>
      <c r="V73" s="993"/>
      <c r="W73" s="994"/>
      <c r="X73" s="994"/>
      <c r="Y73" s="994"/>
      <c r="Z73" s="994"/>
      <c r="AA73" s="993"/>
      <c r="AB73" s="993"/>
      <c r="AC73" s="994"/>
      <c r="AD73" s="994"/>
      <c r="AE73" s="994"/>
      <c r="AF73" s="994"/>
      <c r="AG73" s="994"/>
      <c r="AH73" s="994"/>
      <c r="AI73" s="994"/>
      <c r="AJ73" s="994"/>
      <c r="AK73" s="993"/>
      <c r="AN73" s="963"/>
      <c r="AP73" s="885"/>
    </row>
    <row r="74" spans="1:42" s="962" customFormat="1" ht="103.5" customHeight="1" x14ac:dyDescent="0.3">
      <c r="A74" s="988"/>
      <c r="B74" s="989" t="s">
        <v>1515</v>
      </c>
      <c r="C74" s="990"/>
      <c r="D74" s="991"/>
      <c r="E74" s="992"/>
      <c r="F74" s="992"/>
      <c r="G74" s="993"/>
      <c r="H74" s="994"/>
      <c r="I74" s="994"/>
      <c r="J74" s="993"/>
      <c r="K74" s="995"/>
      <c r="L74" s="995"/>
      <c r="M74" s="995"/>
      <c r="N74" s="995"/>
      <c r="O74" s="994"/>
      <c r="P74" s="995"/>
      <c r="Q74" s="993"/>
      <c r="R74" s="993"/>
      <c r="S74" s="993"/>
      <c r="T74" s="994"/>
      <c r="U74" s="993"/>
      <c r="V74" s="993"/>
      <c r="W74" s="994"/>
      <c r="X74" s="994"/>
      <c r="Y74" s="994"/>
      <c r="Z74" s="994"/>
      <c r="AA74" s="993"/>
      <c r="AB74" s="993"/>
      <c r="AC74" s="994"/>
      <c r="AD74" s="994"/>
      <c r="AE74" s="994"/>
      <c r="AF74" s="994"/>
      <c r="AG74" s="994"/>
      <c r="AH74" s="994"/>
      <c r="AI74" s="994"/>
      <c r="AJ74" s="994"/>
      <c r="AK74" s="993"/>
      <c r="AN74" s="963"/>
      <c r="AP74" s="885"/>
    </row>
    <row r="75" spans="1:42" s="962" customFormat="1" ht="73.5" customHeight="1" x14ac:dyDescent="0.3">
      <c r="A75" s="988"/>
      <c r="B75" s="989" t="s">
        <v>1516</v>
      </c>
      <c r="C75" s="990"/>
      <c r="D75" s="991"/>
      <c r="E75" s="992"/>
      <c r="F75" s="992"/>
      <c r="G75" s="993"/>
      <c r="H75" s="994"/>
      <c r="I75" s="994"/>
      <c r="J75" s="993"/>
      <c r="K75" s="995"/>
      <c r="L75" s="995"/>
      <c r="M75" s="995"/>
      <c r="N75" s="995"/>
      <c r="O75" s="994"/>
      <c r="P75" s="995"/>
      <c r="Q75" s="993"/>
      <c r="R75" s="993"/>
      <c r="S75" s="993"/>
      <c r="T75" s="994"/>
      <c r="U75" s="993"/>
      <c r="V75" s="993"/>
      <c r="W75" s="994"/>
      <c r="X75" s="994"/>
      <c r="Y75" s="994"/>
      <c r="Z75" s="994"/>
      <c r="AA75" s="993"/>
      <c r="AB75" s="993"/>
      <c r="AC75" s="994"/>
      <c r="AD75" s="994"/>
      <c r="AE75" s="994"/>
      <c r="AF75" s="994"/>
      <c r="AG75" s="994"/>
      <c r="AH75" s="994"/>
      <c r="AI75" s="994"/>
      <c r="AJ75" s="994"/>
      <c r="AK75" s="993"/>
      <c r="AN75" s="963"/>
      <c r="AP75" s="885"/>
    </row>
    <row r="76" spans="1:42" s="962" customFormat="1" ht="111.75" customHeight="1" x14ac:dyDescent="0.3">
      <c r="A76" s="996"/>
      <c r="B76" s="989" t="s">
        <v>1517</v>
      </c>
      <c r="C76" s="997"/>
      <c r="D76" s="991"/>
      <c r="E76" s="992"/>
      <c r="F76" s="992"/>
      <c r="G76" s="993"/>
      <c r="H76" s="994"/>
      <c r="I76" s="994"/>
      <c r="J76" s="993"/>
      <c r="K76" s="998"/>
      <c r="L76" s="998"/>
      <c r="M76" s="998"/>
      <c r="N76" s="998"/>
      <c r="O76" s="999"/>
      <c r="P76" s="995"/>
      <c r="Q76" s="993"/>
      <c r="R76" s="993"/>
      <c r="S76" s="993"/>
      <c r="T76" s="994"/>
      <c r="U76" s="1000"/>
      <c r="V76" s="1000"/>
      <c r="W76" s="999"/>
      <c r="X76" s="994"/>
      <c r="Y76" s="999"/>
      <c r="Z76" s="999"/>
      <c r="AA76" s="993"/>
      <c r="AB76" s="993"/>
      <c r="AC76" s="994"/>
      <c r="AD76" s="994"/>
      <c r="AE76" s="994"/>
      <c r="AF76" s="994"/>
      <c r="AG76" s="994"/>
      <c r="AH76" s="994"/>
      <c r="AI76" s="994"/>
      <c r="AJ76" s="994"/>
      <c r="AK76" s="993"/>
      <c r="AN76" s="963"/>
      <c r="AP76" s="885"/>
    </row>
    <row r="77" spans="1:42" s="987" customFormat="1" ht="114" customHeight="1" x14ac:dyDescent="0.3">
      <c r="A77" s="1001" t="s">
        <v>1012</v>
      </c>
      <c r="B77" s="1002" t="s">
        <v>1537</v>
      </c>
      <c r="C77" s="953" t="s">
        <v>1406</v>
      </c>
      <c r="D77" s="953" t="s">
        <v>1004</v>
      </c>
      <c r="E77" s="954">
        <v>2019</v>
      </c>
      <c r="F77" s="954" t="s">
        <v>1003</v>
      </c>
      <c r="G77" s="955">
        <v>2019</v>
      </c>
      <c r="H77" s="957" t="s">
        <v>1003</v>
      </c>
      <c r="I77" s="957" t="s">
        <v>1003</v>
      </c>
      <c r="J77" s="955" t="s">
        <v>1003</v>
      </c>
      <c r="K77" s="957" t="s">
        <v>1003</v>
      </c>
      <c r="L77" s="957" t="s">
        <v>1003</v>
      </c>
      <c r="M77" s="957" t="s">
        <v>1003</v>
      </c>
      <c r="N77" s="957" t="s">
        <v>1003</v>
      </c>
      <c r="O77" s="957" t="str">
        <f t="shared" ref="O77" si="24">J77</f>
        <v>нд</v>
      </c>
      <c r="P77" s="958">
        <f>1.32396905/1.2</f>
        <v>1.1033075416666669</v>
      </c>
      <c r="Q77" s="955">
        <v>0</v>
      </c>
      <c r="R77" s="957">
        <f>P77-T77</f>
        <v>1.0899761916666668</v>
      </c>
      <c r="S77" s="955">
        <v>0</v>
      </c>
      <c r="T77" s="957">
        <f>0.01599762/1.2</f>
        <v>1.333135E-2</v>
      </c>
      <c r="U77" s="955" t="s">
        <v>1003</v>
      </c>
      <c r="V77" s="955" t="s">
        <v>1003</v>
      </c>
      <c r="W77" s="957" t="s">
        <v>1003</v>
      </c>
      <c r="X77" s="957" t="str">
        <f>K77</f>
        <v>нд</v>
      </c>
      <c r="Y77" s="957" t="s">
        <v>1003</v>
      </c>
      <c r="Z77" s="957">
        <f>P77</f>
        <v>1.1033075416666669</v>
      </c>
      <c r="AA77" s="955" t="s">
        <v>1003</v>
      </c>
      <c r="AB77" s="955" t="s">
        <v>1003</v>
      </c>
      <c r="AC77" s="957" t="s">
        <v>1003</v>
      </c>
      <c r="AD77" s="957" t="s">
        <v>1003</v>
      </c>
      <c r="AE77" s="957" t="s">
        <v>1003</v>
      </c>
      <c r="AF77" s="957">
        <f t="shared" ref="AF77" si="25">P77</f>
        <v>1.1033075416666669</v>
      </c>
      <c r="AG77" s="957" t="s">
        <v>1003</v>
      </c>
      <c r="AH77" s="957" t="s">
        <v>1003</v>
      </c>
      <c r="AI77" s="957">
        <f t="shared" si="12"/>
        <v>0</v>
      </c>
      <c r="AJ77" s="957">
        <f t="shared" si="12"/>
        <v>1.1033075416666669</v>
      </c>
      <c r="AK77" s="961" t="s">
        <v>1536</v>
      </c>
      <c r="AN77" s="963"/>
      <c r="AP77" s="946"/>
    </row>
    <row r="78" spans="1:42" s="987" customFormat="1" ht="81" customHeight="1" x14ac:dyDescent="0.3">
      <c r="A78" s="1003"/>
      <c r="B78" s="1004" t="s">
        <v>1519</v>
      </c>
      <c r="C78" s="991"/>
      <c r="D78" s="991"/>
      <c r="E78" s="992"/>
      <c r="F78" s="992"/>
      <c r="G78" s="993"/>
      <c r="H78" s="994"/>
      <c r="I78" s="994"/>
      <c r="J78" s="993"/>
      <c r="K78" s="994"/>
      <c r="L78" s="994"/>
      <c r="M78" s="994"/>
      <c r="N78" s="994"/>
      <c r="O78" s="994"/>
      <c r="P78" s="995"/>
      <c r="Q78" s="993"/>
      <c r="R78" s="993"/>
      <c r="S78" s="993"/>
      <c r="T78" s="994"/>
      <c r="U78" s="993"/>
      <c r="V78" s="993"/>
      <c r="W78" s="994"/>
      <c r="X78" s="994"/>
      <c r="Y78" s="994"/>
      <c r="Z78" s="994"/>
      <c r="AA78" s="993"/>
      <c r="AB78" s="993"/>
      <c r="AC78" s="994"/>
      <c r="AD78" s="994"/>
      <c r="AE78" s="994"/>
      <c r="AF78" s="994"/>
      <c r="AG78" s="994"/>
      <c r="AH78" s="994"/>
      <c r="AI78" s="994"/>
      <c r="AJ78" s="994"/>
      <c r="AK78" s="1005"/>
      <c r="AN78" s="963"/>
      <c r="AP78" s="946"/>
    </row>
    <row r="79" spans="1:42" s="987" customFormat="1" ht="62.25" customHeight="1" x14ac:dyDescent="0.3">
      <c r="A79" s="1003"/>
      <c r="B79" s="1004" t="s">
        <v>1520</v>
      </c>
      <c r="C79" s="991"/>
      <c r="D79" s="991"/>
      <c r="E79" s="992"/>
      <c r="F79" s="992"/>
      <c r="G79" s="993"/>
      <c r="H79" s="994"/>
      <c r="I79" s="994"/>
      <c r="J79" s="993"/>
      <c r="K79" s="994"/>
      <c r="L79" s="994"/>
      <c r="M79" s="994"/>
      <c r="N79" s="994"/>
      <c r="O79" s="994"/>
      <c r="P79" s="995"/>
      <c r="Q79" s="993"/>
      <c r="R79" s="993"/>
      <c r="S79" s="993"/>
      <c r="T79" s="994"/>
      <c r="U79" s="993"/>
      <c r="V79" s="993"/>
      <c r="W79" s="994"/>
      <c r="X79" s="994"/>
      <c r="Y79" s="994"/>
      <c r="Z79" s="994"/>
      <c r="AA79" s="993"/>
      <c r="AB79" s="993"/>
      <c r="AC79" s="994"/>
      <c r="AD79" s="994"/>
      <c r="AE79" s="994"/>
      <c r="AF79" s="994"/>
      <c r="AG79" s="994"/>
      <c r="AH79" s="994"/>
      <c r="AI79" s="994"/>
      <c r="AJ79" s="994"/>
      <c r="AK79" s="1005"/>
      <c r="AN79" s="963"/>
      <c r="AP79" s="946"/>
    </row>
    <row r="80" spans="1:42" s="987" customFormat="1" ht="48" customHeight="1" x14ac:dyDescent="0.3">
      <c r="A80" s="1003"/>
      <c r="B80" s="1004" t="s">
        <v>1521</v>
      </c>
      <c r="C80" s="991"/>
      <c r="D80" s="991"/>
      <c r="E80" s="992"/>
      <c r="F80" s="992"/>
      <c r="G80" s="993"/>
      <c r="H80" s="994"/>
      <c r="I80" s="994"/>
      <c r="J80" s="993"/>
      <c r="K80" s="994"/>
      <c r="L80" s="994"/>
      <c r="M80" s="994"/>
      <c r="N80" s="994"/>
      <c r="O80" s="994"/>
      <c r="P80" s="995"/>
      <c r="Q80" s="993"/>
      <c r="R80" s="993"/>
      <c r="S80" s="993"/>
      <c r="T80" s="994"/>
      <c r="U80" s="1000"/>
      <c r="V80" s="1000"/>
      <c r="W80" s="994"/>
      <c r="X80" s="994"/>
      <c r="Y80" s="999"/>
      <c r="Z80" s="999"/>
      <c r="AA80" s="993"/>
      <c r="AB80" s="993"/>
      <c r="AC80" s="994"/>
      <c r="AD80" s="994"/>
      <c r="AE80" s="994"/>
      <c r="AF80" s="994"/>
      <c r="AG80" s="994"/>
      <c r="AH80" s="994"/>
      <c r="AI80" s="994"/>
      <c r="AJ80" s="994"/>
      <c r="AK80" s="1005"/>
      <c r="AN80" s="963"/>
      <c r="AP80" s="946"/>
    </row>
    <row r="81" spans="1:42" s="1017" customFormat="1" ht="264.75" customHeight="1" x14ac:dyDescent="0.3">
      <c r="A81" s="1006" t="s">
        <v>1012</v>
      </c>
      <c r="B81" s="1007" t="s">
        <v>1538</v>
      </c>
      <c r="C81" s="1008" t="s">
        <v>1539</v>
      </c>
      <c r="D81" s="1008" t="s">
        <v>1004</v>
      </c>
      <c r="E81" s="1009">
        <v>2020</v>
      </c>
      <c r="F81" s="1009">
        <v>2020</v>
      </c>
      <c r="G81" s="1010" t="s">
        <v>1003</v>
      </c>
      <c r="H81" s="1011">
        <v>0.65084600000000004</v>
      </c>
      <c r="I81" s="1012" t="s">
        <v>1003</v>
      </c>
      <c r="J81" s="1010" t="s">
        <v>1003</v>
      </c>
      <c r="K81" s="1013">
        <f t="shared" si="15"/>
        <v>5.0144067796610159</v>
      </c>
      <c r="L81" s="1012">
        <v>0</v>
      </c>
      <c r="M81" s="1012">
        <v>1.1279999999999999</v>
      </c>
      <c r="N81" s="1012">
        <v>3.53</v>
      </c>
      <c r="O81" s="1012">
        <v>0.35640677966101686</v>
      </c>
      <c r="P81" s="1013">
        <f t="shared" si="17"/>
        <v>5.0144067796610159</v>
      </c>
      <c r="Q81" s="1010">
        <f t="shared" si="18"/>
        <v>0</v>
      </c>
      <c r="R81" s="1010">
        <f t="shared" si="18"/>
        <v>1.1279999999999999</v>
      </c>
      <c r="S81" s="1010">
        <f t="shared" si="18"/>
        <v>3.53</v>
      </c>
      <c r="T81" s="1012">
        <f t="shared" si="18"/>
        <v>0.35640677966101686</v>
      </c>
      <c r="U81" s="1014" t="s">
        <v>1003</v>
      </c>
      <c r="V81" s="1014" t="s">
        <v>1003</v>
      </c>
      <c r="W81" s="1012" t="s">
        <v>1003</v>
      </c>
      <c r="X81" s="1012">
        <f>K81</f>
        <v>5.0144067796610159</v>
      </c>
      <c r="Y81" s="1015" t="str">
        <f t="shared" si="16"/>
        <v>нд</v>
      </c>
      <c r="Z81" s="1015">
        <f>P81</f>
        <v>5.0144067796610159</v>
      </c>
      <c r="AA81" s="1010" t="s">
        <v>1003</v>
      </c>
      <c r="AB81" s="1010" t="s">
        <v>1003</v>
      </c>
      <c r="AC81" s="1012" t="s">
        <v>1003</v>
      </c>
      <c r="AD81" s="1012" t="s">
        <v>1003</v>
      </c>
      <c r="AE81" s="1012" t="s">
        <v>1003</v>
      </c>
      <c r="AF81" s="1012" t="s">
        <v>1003</v>
      </c>
      <c r="AG81" s="1012">
        <f>K81</f>
        <v>5.0144067796610159</v>
      </c>
      <c r="AH81" s="1012">
        <f>P81</f>
        <v>5.0144067796610159</v>
      </c>
      <c r="AI81" s="1012">
        <f t="shared" si="12"/>
        <v>5.0144067796610159</v>
      </c>
      <c r="AJ81" s="1012">
        <f t="shared" si="12"/>
        <v>5.0144067796610159</v>
      </c>
      <c r="AK81" s="1016" t="s">
        <v>1540</v>
      </c>
      <c r="AN81" s="77"/>
      <c r="AP81" s="885"/>
    </row>
    <row r="82" spans="1:42" s="1022" customFormat="1" ht="132" customHeight="1" x14ac:dyDescent="0.3">
      <c r="A82" s="1018" t="s">
        <v>1012</v>
      </c>
      <c r="B82" s="1019" t="s">
        <v>1541</v>
      </c>
      <c r="C82" s="1008" t="s">
        <v>1542</v>
      </c>
      <c r="D82" s="1020" t="s">
        <v>1004</v>
      </c>
      <c r="E82" s="1021">
        <v>2020</v>
      </c>
      <c r="F82" s="1021">
        <v>2020</v>
      </c>
      <c r="G82" s="1010" t="s">
        <v>1003</v>
      </c>
      <c r="H82" s="1011">
        <v>2.9031462118644069</v>
      </c>
      <c r="I82" s="1012" t="s">
        <v>1003</v>
      </c>
      <c r="J82" s="1014" t="s">
        <v>1003</v>
      </c>
      <c r="K82" s="1013">
        <f t="shared" si="15"/>
        <v>13.266101694915255</v>
      </c>
      <c r="L82" s="1012">
        <v>0</v>
      </c>
      <c r="M82" s="1012">
        <v>4.41</v>
      </c>
      <c r="N82" s="1012">
        <v>7.7720000000000002</v>
      </c>
      <c r="O82" s="1012">
        <v>1.0841016949152547</v>
      </c>
      <c r="P82" s="1013">
        <f t="shared" si="17"/>
        <v>13.266101694915255</v>
      </c>
      <c r="Q82" s="1010">
        <f t="shared" si="18"/>
        <v>0</v>
      </c>
      <c r="R82" s="1010">
        <f t="shared" si="18"/>
        <v>4.41</v>
      </c>
      <c r="S82" s="1010">
        <f t="shared" si="18"/>
        <v>7.7720000000000002</v>
      </c>
      <c r="T82" s="1012">
        <f t="shared" si="18"/>
        <v>1.0841016949152547</v>
      </c>
      <c r="U82" s="1014" t="s">
        <v>1003</v>
      </c>
      <c r="V82" s="1014" t="s">
        <v>1003</v>
      </c>
      <c r="W82" s="1012" t="s">
        <v>1003</v>
      </c>
      <c r="X82" s="1012">
        <f>K82</f>
        <v>13.266101694915255</v>
      </c>
      <c r="Y82" s="1015" t="str">
        <f t="shared" si="16"/>
        <v>нд</v>
      </c>
      <c r="Z82" s="1015">
        <f t="shared" ref="Z82:Z83" si="26">P82</f>
        <v>13.266101694915255</v>
      </c>
      <c r="AA82" s="1010" t="s">
        <v>1003</v>
      </c>
      <c r="AB82" s="1014" t="s">
        <v>1003</v>
      </c>
      <c r="AC82" s="1012" t="s">
        <v>1003</v>
      </c>
      <c r="AD82" s="1015" t="s">
        <v>1003</v>
      </c>
      <c r="AE82" s="1012" t="s">
        <v>1003</v>
      </c>
      <c r="AF82" s="1015" t="s">
        <v>1003</v>
      </c>
      <c r="AG82" s="1012">
        <f>K82</f>
        <v>13.266101694915255</v>
      </c>
      <c r="AH82" s="1012">
        <f>P82</f>
        <v>13.266101694915255</v>
      </c>
      <c r="AI82" s="1012">
        <f>SUM(AC82,AE82,AG82)</f>
        <v>13.266101694915255</v>
      </c>
      <c r="AJ82" s="1012">
        <f>SUM(AD82,AF82,AH82)</f>
        <v>13.266101694915255</v>
      </c>
      <c r="AK82" s="1016" t="s">
        <v>1540</v>
      </c>
      <c r="AN82" s="77"/>
      <c r="AP82" s="885"/>
    </row>
    <row r="83" spans="1:42" s="1022" customFormat="1" ht="72.75" customHeight="1" x14ac:dyDescent="0.3">
      <c r="A83" s="1018" t="s">
        <v>1012</v>
      </c>
      <c r="B83" s="1019" t="s">
        <v>1413</v>
      </c>
      <c r="C83" s="1008" t="s">
        <v>1543</v>
      </c>
      <c r="D83" s="1020" t="s">
        <v>1004</v>
      </c>
      <c r="E83" s="1021">
        <v>2020</v>
      </c>
      <c r="F83" s="1021">
        <v>2020</v>
      </c>
      <c r="G83" s="1010" t="s">
        <v>1003</v>
      </c>
      <c r="H83" s="1011">
        <v>0.16215009322033899</v>
      </c>
      <c r="I83" s="1012" t="s">
        <v>1003</v>
      </c>
      <c r="J83" s="1014" t="s">
        <v>1003</v>
      </c>
      <c r="K83" s="1013">
        <f t="shared" si="15"/>
        <v>0.75423728813559332</v>
      </c>
      <c r="L83" s="1012">
        <v>0.754</v>
      </c>
      <c r="M83" s="1012">
        <v>0</v>
      </c>
      <c r="N83" s="1012">
        <v>0</v>
      </c>
      <c r="O83" s="1012">
        <v>2.3728813559331652E-4</v>
      </c>
      <c r="P83" s="1013">
        <f t="shared" si="17"/>
        <v>0.75423728813559332</v>
      </c>
      <c r="Q83" s="1010">
        <f t="shared" si="18"/>
        <v>0.754</v>
      </c>
      <c r="R83" s="1010">
        <f t="shared" si="18"/>
        <v>0</v>
      </c>
      <c r="S83" s="1010">
        <f t="shared" si="18"/>
        <v>0</v>
      </c>
      <c r="T83" s="1012">
        <f t="shared" si="18"/>
        <v>2.3728813559331652E-4</v>
      </c>
      <c r="U83" s="1014" t="s">
        <v>1003</v>
      </c>
      <c r="V83" s="1014" t="s">
        <v>1003</v>
      </c>
      <c r="W83" s="1012" t="s">
        <v>1003</v>
      </c>
      <c r="X83" s="1012">
        <f>K83</f>
        <v>0.75423728813559332</v>
      </c>
      <c r="Y83" s="1015" t="str">
        <f t="shared" si="16"/>
        <v>нд</v>
      </c>
      <c r="Z83" s="1015">
        <f t="shared" si="26"/>
        <v>0.75423728813559332</v>
      </c>
      <c r="AA83" s="1010" t="s">
        <v>1003</v>
      </c>
      <c r="AB83" s="1014" t="s">
        <v>1003</v>
      </c>
      <c r="AC83" s="1012" t="s">
        <v>1003</v>
      </c>
      <c r="AD83" s="1015" t="s">
        <v>1003</v>
      </c>
      <c r="AE83" s="1012" t="s">
        <v>1003</v>
      </c>
      <c r="AF83" s="1015" t="s">
        <v>1003</v>
      </c>
      <c r="AG83" s="1012">
        <f>K83</f>
        <v>0.75423728813559332</v>
      </c>
      <c r="AH83" s="1012">
        <f>P83</f>
        <v>0.75423728813559332</v>
      </c>
      <c r="AI83" s="1012">
        <f>SUM(AC83,AE83,AG83)</f>
        <v>0.75423728813559332</v>
      </c>
      <c r="AJ83" s="1012">
        <f>SUM(AD83,AF83,AH83)</f>
        <v>0.75423728813559332</v>
      </c>
      <c r="AK83" s="1016" t="s">
        <v>1540</v>
      </c>
      <c r="AN83" s="77"/>
      <c r="AP83" s="885"/>
    </row>
    <row r="84" spans="1:42" s="885" customFormat="1" ht="56.25" x14ac:dyDescent="0.3">
      <c r="A84" s="903" t="s">
        <v>200</v>
      </c>
      <c r="B84" s="903" t="s">
        <v>1416</v>
      </c>
      <c r="C84" s="926" t="s">
        <v>1346</v>
      </c>
      <c r="D84" s="904" t="s">
        <v>1003</v>
      </c>
      <c r="E84" s="905" t="s">
        <v>1003</v>
      </c>
      <c r="F84" s="905" t="s">
        <v>1003</v>
      </c>
      <c r="G84" s="906" t="s">
        <v>1003</v>
      </c>
      <c r="H84" s="904" t="s">
        <v>1003</v>
      </c>
      <c r="I84" s="906" t="s">
        <v>1003</v>
      </c>
      <c r="J84" s="906" t="s">
        <v>1003</v>
      </c>
      <c r="K84" s="906" t="s">
        <v>1003</v>
      </c>
      <c r="L84" s="906" t="s">
        <v>1003</v>
      </c>
      <c r="M84" s="906" t="s">
        <v>1003</v>
      </c>
      <c r="N84" s="906" t="s">
        <v>1003</v>
      </c>
      <c r="O84" s="906" t="s">
        <v>1003</v>
      </c>
      <c r="P84" s="906" t="s">
        <v>1003</v>
      </c>
      <c r="Q84" s="906" t="s">
        <v>1003</v>
      </c>
      <c r="R84" s="906" t="s">
        <v>1003</v>
      </c>
      <c r="S84" s="906" t="s">
        <v>1003</v>
      </c>
      <c r="T84" s="906" t="s">
        <v>1003</v>
      </c>
      <c r="U84" s="906" t="s">
        <v>1003</v>
      </c>
      <c r="V84" s="906" t="s">
        <v>1003</v>
      </c>
      <c r="W84" s="935" t="s">
        <v>1003</v>
      </c>
      <c r="X84" s="906" t="s">
        <v>1003</v>
      </c>
      <c r="Y84" s="906" t="s">
        <v>1003</v>
      </c>
      <c r="Z84" s="906" t="s">
        <v>1003</v>
      </c>
      <c r="AA84" s="906" t="s">
        <v>1003</v>
      </c>
      <c r="AB84" s="906" t="s">
        <v>1003</v>
      </c>
      <c r="AC84" s="906" t="s">
        <v>1003</v>
      </c>
      <c r="AD84" s="906" t="s">
        <v>1003</v>
      </c>
      <c r="AE84" s="906" t="s">
        <v>1003</v>
      </c>
      <c r="AF84" s="906" t="s">
        <v>1003</v>
      </c>
      <c r="AG84" s="906" t="s">
        <v>1003</v>
      </c>
      <c r="AH84" s="906" t="s">
        <v>1003</v>
      </c>
      <c r="AI84" s="906" t="s">
        <v>1003</v>
      </c>
      <c r="AJ84" s="906" t="s">
        <v>1003</v>
      </c>
      <c r="AK84" s="906" t="s">
        <v>1003</v>
      </c>
      <c r="AL84" s="859"/>
      <c r="AM84" s="859"/>
      <c r="AN84" s="77"/>
    </row>
    <row r="85" spans="1:42" s="885" customFormat="1" ht="56.25" x14ac:dyDescent="0.3">
      <c r="A85" s="903" t="s">
        <v>202</v>
      </c>
      <c r="B85" s="903" t="s">
        <v>1417</v>
      </c>
      <c r="C85" s="926" t="s">
        <v>1346</v>
      </c>
      <c r="D85" s="904" t="s">
        <v>1003</v>
      </c>
      <c r="E85" s="905" t="s">
        <v>1003</v>
      </c>
      <c r="F85" s="905" t="s">
        <v>1003</v>
      </c>
      <c r="G85" s="906" t="s">
        <v>1003</v>
      </c>
      <c r="H85" s="904" t="s">
        <v>1003</v>
      </c>
      <c r="I85" s="906" t="s">
        <v>1003</v>
      </c>
      <c r="J85" s="906" t="s">
        <v>1003</v>
      </c>
      <c r="K85" s="906" t="s">
        <v>1003</v>
      </c>
      <c r="L85" s="906" t="s">
        <v>1003</v>
      </c>
      <c r="M85" s="906" t="s">
        <v>1003</v>
      </c>
      <c r="N85" s="906" t="s">
        <v>1003</v>
      </c>
      <c r="O85" s="906" t="s">
        <v>1003</v>
      </c>
      <c r="P85" s="906" t="s">
        <v>1003</v>
      </c>
      <c r="Q85" s="906" t="s">
        <v>1003</v>
      </c>
      <c r="R85" s="906" t="s">
        <v>1003</v>
      </c>
      <c r="S85" s="906" t="s">
        <v>1003</v>
      </c>
      <c r="T85" s="906" t="s">
        <v>1003</v>
      </c>
      <c r="U85" s="906" t="s">
        <v>1003</v>
      </c>
      <c r="V85" s="906" t="s">
        <v>1003</v>
      </c>
      <c r="W85" s="935" t="s">
        <v>1003</v>
      </c>
      <c r="X85" s="906" t="s">
        <v>1003</v>
      </c>
      <c r="Y85" s="906" t="s">
        <v>1003</v>
      </c>
      <c r="Z85" s="906" t="s">
        <v>1003</v>
      </c>
      <c r="AA85" s="906" t="s">
        <v>1003</v>
      </c>
      <c r="AB85" s="906" t="s">
        <v>1003</v>
      </c>
      <c r="AC85" s="906" t="s">
        <v>1003</v>
      </c>
      <c r="AD85" s="906" t="s">
        <v>1003</v>
      </c>
      <c r="AE85" s="906" t="s">
        <v>1003</v>
      </c>
      <c r="AF85" s="906" t="s">
        <v>1003</v>
      </c>
      <c r="AG85" s="906" t="s">
        <v>1003</v>
      </c>
      <c r="AH85" s="906" t="s">
        <v>1003</v>
      </c>
      <c r="AI85" s="906" t="s">
        <v>1003</v>
      </c>
      <c r="AJ85" s="906" t="s">
        <v>1003</v>
      </c>
      <c r="AK85" s="906" t="s">
        <v>1003</v>
      </c>
      <c r="AL85" s="859"/>
      <c r="AM85" s="859"/>
      <c r="AN85" s="77"/>
    </row>
    <row r="86" spans="1:42" s="885" customFormat="1" ht="56.25" x14ac:dyDescent="0.3">
      <c r="A86" s="903" t="s">
        <v>203</v>
      </c>
      <c r="B86" s="903" t="s">
        <v>1418</v>
      </c>
      <c r="C86" s="926" t="s">
        <v>1346</v>
      </c>
      <c r="D86" s="904" t="s">
        <v>1003</v>
      </c>
      <c r="E86" s="905" t="s">
        <v>1003</v>
      </c>
      <c r="F86" s="905" t="s">
        <v>1003</v>
      </c>
      <c r="G86" s="906" t="s">
        <v>1003</v>
      </c>
      <c r="H86" s="904" t="s">
        <v>1003</v>
      </c>
      <c r="I86" s="906" t="s">
        <v>1003</v>
      </c>
      <c r="J86" s="906" t="s">
        <v>1003</v>
      </c>
      <c r="K86" s="906" t="s">
        <v>1003</v>
      </c>
      <c r="L86" s="906" t="s">
        <v>1003</v>
      </c>
      <c r="M86" s="906" t="s">
        <v>1003</v>
      </c>
      <c r="N86" s="906" t="s">
        <v>1003</v>
      </c>
      <c r="O86" s="906" t="s">
        <v>1003</v>
      </c>
      <c r="P86" s="906" t="s">
        <v>1003</v>
      </c>
      <c r="Q86" s="906" t="s">
        <v>1003</v>
      </c>
      <c r="R86" s="906" t="s">
        <v>1003</v>
      </c>
      <c r="S86" s="906" t="s">
        <v>1003</v>
      </c>
      <c r="T86" s="906" t="s">
        <v>1003</v>
      </c>
      <c r="U86" s="906" t="s">
        <v>1003</v>
      </c>
      <c r="V86" s="906" t="s">
        <v>1003</v>
      </c>
      <c r="W86" s="935" t="s">
        <v>1003</v>
      </c>
      <c r="X86" s="906" t="s">
        <v>1003</v>
      </c>
      <c r="Y86" s="906" t="s">
        <v>1003</v>
      </c>
      <c r="Z86" s="906" t="s">
        <v>1003</v>
      </c>
      <c r="AA86" s="906" t="s">
        <v>1003</v>
      </c>
      <c r="AB86" s="906" t="s">
        <v>1003</v>
      </c>
      <c r="AC86" s="906" t="s">
        <v>1003</v>
      </c>
      <c r="AD86" s="906" t="s">
        <v>1003</v>
      </c>
      <c r="AE86" s="906" t="s">
        <v>1003</v>
      </c>
      <c r="AF86" s="906" t="s">
        <v>1003</v>
      </c>
      <c r="AG86" s="906" t="s">
        <v>1003</v>
      </c>
      <c r="AH86" s="906" t="s">
        <v>1003</v>
      </c>
      <c r="AI86" s="906" t="s">
        <v>1003</v>
      </c>
      <c r="AJ86" s="906" t="s">
        <v>1003</v>
      </c>
      <c r="AK86" s="906" t="s">
        <v>1003</v>
      </c>
      <c r="AL86" s="859"/>
      <c r="AM86" s="859"/>
      <c r="AN86" s="77"/>
    </row>
    <row r="87" spans="1:42" s="885" customFormat="1" ht="37.5" x14ac:dyDescent="0.3">
      <c r="A87" s="903" t="s">
        <v>204</v>
      </c>
      <c r="B87" s="903" t="s">
        <v>1419</v>
      </c>
      <c r="C87" s="926" t="s">
        <v>1346</v>
      </c>
      <c r="D87" s="904" t="s">
        <v>1003</v>
      </c>
      <c r="E87" s="905" t="s">
        <v>1003</v>
      </c>
      <c r="F87" s="905" t="s">
        <v>1003</v>
      </c>
      <c r="G87" s="906" t="s">
        <v>1003</v>
      </c>
      <c r="H87" s="904" t="s">
        <v>1003</v>
      </c>
      <c r="I87" s="906" t="s">
        <v>1003</v>
      </c>
      <c r="J87" s="906" t="s">
        <v>1003</v>
      </c>
      <c r="K87" s="906" t="s">
        <v>1003</v>
      </c>
      <c r="L87" s="906" t="s">
        <v>1003</v>
      </c>
      <c r="M87" s="906" t="s">
        <v>1003</v>
      </c>
      <c r="N87" s="906" t="s">
        <v>1003</v>
      </c>
      <c r="O87" s="906" t="s">
        <v>1003</v>
      </c>
      <c r="P87" s="906" t="s">
        <v>1003</v>
      </c>
      <c r="Q87" s="906" t="s">
        <v>1003</v>
      </c>
      <c r="R87" s="906" t="s">
        <v>1003</v>
      </c>
      <c r="S87" s="906" t="s">
        <v>1003</v>
      </c>
      <c r="T87" s="906" t="s">
        <v>1003</v>
      </c>
      <c r="U87" s="906" t="s">
        <v>1003</v>
      </c>
      <c r="V87" s="906" t="s">
        <v>1003</v>
      </c>
      <c r="W87" s="935" t="s">
        <v>1003</v>
      </c>
      <c r="X87" s="906" t="s">
        <v>1003</v>
      </c>
      <c r="Y87" s="906" t="s">
        <v>1003</v>
      </c>
      <c r="Z87" s="906" t="s">
        <v>1003</v>
      </c>
      <c r="AA87" s="906" t="s">
        <v>1003</v>
      </c>
      <c r="AB87" s="906" t="s">
        <v>1003</v>
      </c>
      <c r="AC87" s="906" t="s">
        <v>1003</v>
      </c>
      <c r="AD87" s="906" t="s">
        <v>1003</v>
      </c>
      <c r="AE87" s="906" t="s">
        <v>1003</v>
      </c>
      <c r="AF87" s="906" t="s">
        <v>1003</v>
      </c>
      <c r="AG87" s="906" t="s">
        <v>1003</v>
      </c>
      <c r="AH87" s="906" t="s">
        <v>1003</v>
      </c>
      <c r="AI87" s="906" t="s">
        <v>1003</v>
      </c>
      <c r="AJ87" s="906" t="s">
        <v>1003</v>
      </c>
      <c r="AK87" s="906" t="s">
        <v>1003</v>
      </c>
      <c r="AL87" s="859"/>
      <c r="AM87" s="859"/>
      <c r="AN87" s="77"/>
    </row>
    <row r="88" spans="1:42" s="885" customFormat="1" ht="56.25" x14ac:dyDescent="0.3">
      <c r="A88" s="903" t="s">
        <v>205</v>
      </c>
      <c r="B88" s="903" t="s">
        <v>1420</v>
      </c>
      <c r="C88" s="926" t="s">
        <v>1346</v>
      </c>
      <c r="D88" s="904" t="s">
        <v>1003</v>
      </c>
      <c r="E88" s="905" t="s">
        <v>1003</v>
      </c>
      <c r="F88" s="905" t="s">
        <v>1003</v>
      </c>
      <c r="G88" s="906" t="s">
        <v>1003</v>
      </c>
      <c r="H88" s="904" t="s">
        <v>1003</v>
      </c>
      <c r="I88" s="906" t="s">
        <v>1003</v>
      </c>
      <c r="J88" s="906" t="s">
        <v>1003</v>
      </c>
      <c r="K88" s="906" t="s">
        <v>1003</v>
      </c>
      <c r="L88" s="906" t="s">
        <v>1003</v>
      </c>
      <c r="M88" s="906" t="s">
        <v>1003</v>
      </c>
      <c r="N88" s="906" t="s">
        <v>1003</v>
      </c>
      <c r="O88" s="906" t="s">
        <v>1003</v>
      </c>
      <c r="P88" s="906" t="s">
        <v>1003</v>
      </c>
      <c r="Q88" s="906" t="s">
        <v>1003</v>
      </c>
      <c r="R88" s="906" t="s">
        <v>1003</v>
      </c>
      <c r="S88" s="906" t="s">
        <v>1003</v>
      </c>
      <c r="T88" s="906" t="s">
        <v>1003</v>
      </c>
      <c r="U88" s="906" t="s">
        <v>1003</v>
      </c>
      <c r="V88" s="906" t="s">
        <v>1003</v>
      </c>
      <c r="W88" s="935" t="s">
        <v>1003</v>
      </c>
      <c r="X88" s="906" t="s">
        <v>1003</v>
      </c>
      <c r="Y88" s="906" t="s">
        <v>1003</v>
      </c>
      <c r="Z88" s="906" t="s">
        <v>1003</v>
      </c>
      <c r="AA88" s="906" t="s">
        <v>1003</v>
      </c>
      <c r="AB88" s="906" t="s">
        <v>1003</v>
      </c>
      <c r="AC88" s="906" t="s">
        <v>1003</v>
      </c>
      <c r="AD88" s="906" t="s">
        <v>1003</v>
      </c>
      <c r="AE88" s="906" t="s">
        <v>1003</v>
      </c>
      <c r="AF88" s="906" t="s">
        <v>1003</v>
      </c>
      <c r="AG88" s="906" t="s">
        <v>1003</v>
      </c>
      <c r="AH88" s="906" t="s">
        <v>1003</v>
      </c>
      <c r="AI88" s="906" t="s">
        <v>1003</v>
      </c>
      <c r="AJ88" s="906" t="s">
        <v>1003</v>
      </c>
      <c r="AK88" s="906" t="s">
        <v>1003</v>
      </c>
      <c r="AL88" s="859"/>
      <c r="AM88" s="859"/>
      <c r="AN88" s="77"/>
    </row>
    <row r="89" spans="1:42" s="885" customFormat="1" ht="75" x14ac:dyDescent="0.3">
      <c r="A89" s="903" t="s">
        <v>206</v>
      </c>
      <c r="B89" s="903" t="s">
        <v>1421</v>
      </c>
      <c r="C89" s="926" t="s">
        <v>1346</v>
      </c>
      <c r="D89" s="904" t="s">
        <v>1003</v>
      </c>
      <c r="E89" s="905" t="s">
        <v>1003</v>
      </c>
      <c r="F89" s="905" t="s">
        <v>1003</v>
      </c>
      <c r="G89" s="906" t="s">
        <v>1003</v>
      </c>
      <c r="H89" s="904" t="s">
        <v>1003</v>
      </c>
      <c r="I89" s="906" t="s">
        <v>1003</v>
      </c>
      <c r="J89" s="906" t="s">
        <v>1003</v>
      </c>
      <c r="K89" s="906" t="s">
        <v>1003</v>
      </c>
      <c r="L89" s="906" t="s">
        <v>1003</v>
      </c>
      <c r="M89" s="906" t="s">
        <v>1003</v>
      </c>
      <c r="N89" s="906" t="s">
        <v>1003</v>
      </c>
      <c r="O89" s="906" t="s">
        <v>1003</v>
      </c>
      <c r="P89" s="906" t="s">
        <v>1003</v>
      </c>
      <c r="Q89" s="906" t="s">
        <v>1003</v>
      </c>
      <c r="R89" s="906" t="s">
        <v>1003</v>
      </c>
      <c r="S89" s="906" t="s">
        <v>1003</v>
      </c>
      <c r="T89" s="906" t="s">
        <v>1003</v>
      </c>
      <c r="U89" s="906" t="s">
        <v>1003</v>
      </c>
      <c r="V89" s="906" t="s">
        <v>1003</v>
      </c>
      <c r="W89" s="935" t="s">
        <v>1003</v>
      </c>
      <c r="X89" s="906" t="s">
        <v>1003</v>
      </c>
      <c r="Y89" s="906" t="s">
        <v>1003</v>
      </c>
      <c r="Z89" s="906" t="s">
        <v>1003</v>
      </c>
      <c r="AA89" s="906" t="s">
        <v>1003</v>
      </c>
      <c r="AB89" s="906" t="s">
        <v>1003</v>
      </c>
      <c r="AC89" s="906" t="s">
        <v>1003</v>
      </c>
      <c r="AD89" s="906" t="s">
        <v>1003</v>
      </c>
      <c r="AE89" s="906" t="s">
        <v>1003</v>
      </c>
      <c r="AF89" s="906" t="s">
        <v>1003</v>
      </c>
      <c r="AG89" s="906" t="s">
        <v>1003</v>
      </c>
      <c r="AH89" s="906" t="s">
        <v>1003</v>
      </c>
      <c r="AI89" s="906" t="s">
        <v>1003</v>
      </c>
      <c r="AJ89" s="906" t="s">
        <v>1003</v>
      </c>
      <c r="AK89" s="906" t="s">
        <v>1003</v>
      </c>
      <c r="AL89" s="859"/>
      <c r="AM89" s="859"/>
      <c r="AN89" s="77"/>
    </row>
    <row r="90" spans="1:42" s="885" customFormat="1" ht="75" x14ac:dyDescent="0.3">
      <c r="A90" s="903" t="s">
        <v>207</v>
      </c>
      <c r="B90" s="903" t="s">
        <v>1422</v>
      </c>
      <c r="C90" s="926" t="s">
        <v>1346</v>
      </c>
      <c r="D90" s="904" t="s">
        <v>1003</v>
      </c>
      <c r="E90" s="905" t="s">
        <v>1003</v>
      </c>
      <c r="F90" s="905" t="s">
        <v>1003</v>
      </c>
      <c r="G90" s="906" t="s">
        <v>1003</v>
      </c>
      <c r="H90" s="904" t="s">
        <v>1003</v>
      </c>
      <c r="I90" s="906" t="s">
        <v>1003</v>
      </c>
      <c r="J90" s="906" t="s">
        <v>1003</v>
      </c>
      <c r="K90" s="906" t="s">
        <v>1003</v>
      </c>
      <c r="L90" s="906" t="s">
        <v>1003</v>
      </c>
      <c r="M90" s="906" t="s">
        <v>1003</v>
      </c>
      <c r="N90" s="906" t="s">
        <v>1003</v>
      </c>
      <c r="O90" s="906" t="s">
        <v>1003</v>
      </c>
      <c r="P90" s="906" t="s">
        <v>1003</v>
      </c>
      <c r="Q90" s="906" t="s">
        <v>1003</v>
      </c>
      <c r="R90" s="906" t="s">
        <v>1003</v>
      </c>
      <c r="S90" s="906" t="s">
        <v>1003</v>
      </c>
      <c r="T90" s="906" t="s">
        <v>1003</v>
      </c>
      <c r="U90" s="906" t="s">
        <v>1003</v>
      </c>
      <c r="V90" s="906" t="s">
        <v>1003</v>
      </c>
      <c r="W90" s="935" t="s">
        <v>1003</v>
      </c>
      <c r="X90" s="906" t="s">
        <v>1003</v>
      </c>
      <c r="Y90" s="906" t="s">
        <v>1003</v>
      </c>
      <c r="Z90" s="906" t="s">
        <v>1003</v>
      </c>
      <c r="AA90" s="906" t="s">
        <v>1003</v>
      </c>
      <c r="AB90" s="906" t="s">
        <v>1003</v>
      </c>
      <c r="AC90" s="906" t="s">
        <v>1003</v>
      </c>
      <c r="AD90" s="906" t="s">
        <v>1003</v>
      </c>
      <c r="AE90" s="906" t="s">
        <v>1003</v>
      </c>
      <c r="AF90" s="906" t="s">
        <v>1003</v>
      </c>
      <c r="AG90" s="906" t="s">
        <v>1003</v>
      </c>
      <c r="AH90" s="906" t="s">
        <v>1003</v>
      </c>
      <c r="AI90" s="906" t="s">
        <v>1003</v>
      </c>
      <c r="AJ90" s="906" t="s">
        <v>1003</v>
      </c>
      <c r="AK90" s="906" t="s">
        <v>1003</v>
      </c>
      <c r="AL90" s="859"/>
      <c r="AM90" s="859"/>
      <c r="AN90" s="77"/>
    </row>
    <row r="91" spans="1:42" s="885" customFormat="1" ht="56.25" x14ac:dyDescent="0.3">
      <c r="A91" s="903" t="s">
        <v>208</v>
      </c>
      <c r="B91" s="903" t="s">
        <v>1423</v>
      </c>
      <c r="C91" s="926" t="s">
        <v>1346</v>
      </c>
      <c r="D91" s="904" t="s">
        <v>1003</v>
      </c>
      <c r="E91" s="905" t="s">
        <v>1003</v>
      </c>
      <c r="F91" s="905" t="s">
        <v>1003</v>
      </c>
      <c r="G91" s="906" t="s">
        <v>1003</v>
      </c>
      <c r="H91" s="904" t="s">
        <v>1003</v>
      </c>
      <c r="I91" s="906" t="s">
        <v>1003</v>
      </c>
      <c r="J91" s="906" t="s">
        <v>1003</v>
      </c>
      <c r="K91" s="906" t="s">
        <v>1003</v>
      </c>
      <c r="L91" s="906" t="s">
        <v>1003</v>
      </c>
      <c r="M91" s="906" t="s">
        <v>1003</v>
      </c>
      <c r="N91" s="906" t="s">
        <v>1003</v>
      </c>
      <c r="O91" s="906" t="s">
        <v>1003</v>
      </c>
      <c r="P91" s="906" t="s">
        <v>1003</v>
      </c>
      <c r="Q91" s="906" t="s">
        <v>1003</v>
      </c>
      <c r="R91" s="906" t="s">
        <v>1003</v>
      </c>
      <c r="S91" s="906" t="s">
        <v>1003</v>
      </c>
      <c r="T91" s="906" t="s">
        <v>1003</v>
      </c>
      <c r="U91" s="906" t="s">
        <v>1003</v>
      </c>
      <c r="V91" s="906" t="s">
        <v>1003</v>
      </c>
      <c r="W91" s="935" t="s">
        <v>1003</v>
      </c>
      <c r="X91" s="906" t="s">
        <v>1003</v>
      </c>
      <c r="Y91" s="906" t="s">
        <v>1003</v>
      </c>
      <c r="Z91" s="906" t="s">
        <v>1003</v>
      </c>
      <c r="AA91" s="906" t="s">
        <v>1003</v>
      </c>
      <c r="AB91" s="906" t="s">
        <v>1003</v>
      </c>
      <c r="AC91" s="906" t="s">
        <v>1003</v>
      </c>
      <c r="AD91" s="906" t="s">
        <v>1003</v>
      </c>
      <c r="AE91" s="906" t="s">
        <v>1003</v>
      </c>
      <c r="AF91" s="906" t="s">
        <v>1003</v>
      </c>
      <c r="AG91" s="906" t="s">
        <v>1003</v>
      </c>
      <c r="AH91" s="906" t="s">
        <v>1003</v>
      </c>
      <c r="AI91" s="906" t="s">
        <v>1003</v>
      </c>
      <c r="AJ91" s="906" t="s">
        <v>1003</v>
      </c>
      <c r="AK91" s="906" t="s">
        <v>1003</v>
      </c>
      <c r="AL91" s="859"/>
      <c r="AM91" s="859"/>
      <c r="AN91" s="77"/>
    </row>
    <row r="92" spans="1:42" s="885" customFormat="1" ht="75" x14ac:dyDescent="0.3">
      <c r="A92" s="903" t="s">
        <v>1424</v>
      </c>
      <c r="B92" s="903" t="s">
        <v>1425</v>
      </c>
      <c r="C92" s="926" t="s">
        <v>1346</v>
      </c>
      <c r="D92" s="904" t="s">
        <v>1003</v>
      </c>
      <c r="E92" s="905" t="s">
        <v>1003</v>
      </c>
      <c r="F92" s="905" t="s">
        <v>1003</v>
      </c>
      <c r="G92" s="906" t="s">
        <v>1003</v>
      </c>
      <c r="H92" s="904" t="s">
        <v>1003</v>
      </c>
      <c r="I92" s="906" t="s">
        <v>1003</v>
      </c>
      <c r="J92" s="906" t="s">
        <v>1003</v>
      </c>
      <c r="K92" s="906" t="s">
        <v>1003</v>
      </c>
      <c r="L92" s="906" t="s">
        <v>1003</v>
      </c>
      <c r="M92" s="906" t="s">
        <v>1003</v>
      </c>
      <c r="N92" s="906" t="s">
        <v>1003</v>
      </c>
      <c r="O92" s="906" t="s">
        <v>1003</v>
      </c>
      <c r="P92" s="906" t="s">
        <v>1003</v>
      </c>
      <c r="Q92" s="906" t="s">
        <v>1003</v>
      </c>
      <c r="R92" s="906" t="s">
        <v>1003</v>
      </c>
      <c r="S92" s="906" t="s">
        <v>1003</v>
      </c>
      <c r="T92" s="906" t="s">
        <v>1003</v>
      </c>
      <c r="U92" s="906" t="s">
        <v>1003</v>
      </c>
      <c r="V92" s="906" t="s">
        <v>1003</v>
      </c>
      <c r="W92" s="935" t="s">
        <v>1003</v>
      </c>
      <c r="X92" s="906" t="s">
        <v>1003</v>
      </c>
      <c r="Y92" s="906" t="s">
        <v>1003</v>
      </c>
      <c r="Z92" s="906" t="s">
        <v>1003</v>
      </c>
      <c r="AA92" s="906" t="s">
        <v>1003</v>
      </c>
      <c r="AB92" s="906" t="s">
        <v>1003</v>
      </c>
      <c r="AC92" s="906" t="s">
        <v>1003</v>
      </c>
      <c r="AD92" s="906" t="s">
        <v>1003</v>
      </c>
      <c r="AE92" s="906" t="s">
        <v>1003</v>
      </c>
      <c r="AF92" s="906" t="s">
        <v>1003</v>
      </c>
      <c r="AG92" s="906" t="s">
        <v>1003</v>
      </c>
      <c r="AH92" s="906" t="s">
        <v>1003</v>
      </c>
      <c r="AI92" s="906" t="s">
        <v>1003</v>
      </c>
      <c r="AJ92" s="906" t="s">
        <v>1003</v>
      </c>
      <c r="AK92" s="906" t="s">
        <v>1003</v>
      </c>
      <c r="AL92" s="859"/>
      <c r="AM92" s="859"/>
      <c r="AN92" s="77"/>
    </row>
    <row r="93" spans="1:42" s="885" customFormat="1" ht="75" x14ac:dyDescent="0.3">
      <c r="A93" s="903" t="s">
        <v>1426</v>
      </c>
      <c r="B93" s="903" t="s">
        <v>1427</v>
      </c>
      <c r="C93" s="926" t="s">
        <v>1346</v>
      </c>
      <c r="D93" s="904" t="s">
        <v>1003</v>
      </c>
      <c r="E93" s="905" t="s">
        <v>1003</v>
      </c>
      <c r="F93" s="905" t="s">
        <v>1003</v>
      </c>
      <c r="G93" s="906" t="s">
        <v>1003</v>
      </c>
      <c r="H93" s="904" t="s">
        <v>1003</v>
      </c>
      <c r="I93" s="906" t="s">
        <v>1003</v>
      </c>
      <c r="J93" s="906" t="s">
        <v>1003</v>
      </c>
      <c r="K93" s="906" t="s">
        <v>1003</v>
      </c>
      <c r="L93" s="906" t="s">
        <v>1003</v>
      </c>
      <c r="M93" s="906" t="s">
        <v>1003</v>
      </c>
      <c r="N93" s="906" t="s">
        <v>1003</v>
      </c>
      <c r="O93" s="906" t="s">
        <v>1003</v>
      </c>
      <c r="P93" s="906" t="s">
        <v>1003</v>
      </c>
      <c r="Q93" s="906" t="s">
        <v>1003</v>
      </c>
      <c r="R93" s="906" t="s">
        <v>1003</v>
      </c>
      <c r="S93" s="906" t="s">
        <v>1003</v>
      </c>
      <c r="T93" s="906" t="s">
        <v>1003</v>
      </c>
      <c r="U93" s="906" t="s">
        <v>1003</v>
      </c>
      <c r="V93" s="906" t="s">
        <v>1003</v>
      </c>
      <c r="W93" s="935" t="s">
        <v>1003</v>
      </c>
      <c r="X93" s="906" t="s">
        <v>1003</v>
      </c>
      <c r="Y93" s="906" t="s">
        <v>1003</v>
      </c>
      <c r="Z93" s="906" t="s">
        <v>1003</v>
      </c>
      <c r="AA93" s="906" t="s">
        <v>1003</v>
      </c>
      <c r="AB93" s="906" t="s">
        <v>1003</v>
      </c>
      <c r="AC93" s="906" t="s">
        <v>1003</v>
      </c>
      <c r="AD93" s="906" t="s">
        <v>1003</v>
      </c>
      <c r="AE93" s="906" t="s">
        <v>1003</v>
      </c>
      <c r="AF93" s="906" t="s">
        <v>1003</v>
      </c>
      <c r="AG93" s="906" t="s">
        <v>1003</v>
      </c>
      <c r="AH93" s="906" t="s">
        <v>1003</v>
      </c>
      <c r="AI93" s="906" t="s">
        <v>1003</v>
      </c>
      <c r="AJ93" s="906" t="s">
        <v>1003</v>
      </c>
      <c r="AK93" s="906" t="s">
        <v>1003</v>
      </c>
      <c r="AL93" s="859"/>
      <c r="AM93" s="859"/>
      <c r="AN93" s="77"/>
    </row>
    <row r="94" spans="1:42" s="885" customFormat="1" ht="37.5" x14ac:dyDescent="0.3">
      <c r="A94" s="903" t="s">
        <v>1428</v>
      </c>
      <c r="B94" s="903" t="s">
        <v>1429</v>
      </c>
      <c r="C94" s="926" t="s">
        <v>1346</v>
      </c>
      <c r="D94" s="904" t="s">
        <v>1003</v>
      </c>
      <c r="E94" s="905" t="s">
        <v>1003</v>
      </c>
      <c r="F94" s="905" t="s">
        <v>1003</v>
      </c>
      <c r="G94" s="906" t="s">
        <v>1003</v>
      </c>
      <c r="H94" s="904" t="s">
        <v>1003</v>
      </c>
      <c r="I94" s="906" t="s">
        <v>1003</v>
      </c>
      <c r="J94" s="906" t="s">
        <v>1003</v>
      </c>
      <c r="K94" s="906" t="s">
        <v>1003</v>
      </c>
      <c r="L94" s="906" t="s">
        <v>1003</v>
      </c>
      <c r="M94" s="906" t="s">
        <v>1003</v>
      </c>
      <c r="N94" s="906" t="s">
        <v>1003</v>
      </c>
      <c r="O94" s="906" t="s">
        <v>1003</v>
      </c>
      <c r="P94" s="906" t="s">
        <v>1003</v>
      </c>
      <c r="Q94" s="906" t="s">
        <v>1003</v>
      </c>
      <c r="R94" s="906" t="s">
        <v>1003</v>
      </c>
      <c r="S94" s="906" t="s">
        <v>1003</v>
      </c>
      <c r="T94" s="906" t="s">
        <v>1003</v>
      </c>
      <c r="U94" s="906" t="s">
        <v>1003</v>
      </c>
      <c r="V94" s="906" t="s">
        <v>1003</v>
      </c>
      <c r="W94" s="906" t="s">
        <v>1003</v>
      </c>
      <c r="X94" s="906" t="s">
        <v>1003</v>
      </c>
      <c r="Y94" s="906" t="s">
        <v>1003</v>
      </c>
      <c r="Z94" s="906" t="s">
        <v>1003</v>
      </c>
      <c r="AA94" s="906" t="s">
        <v>1003</v>
      </c>
      <c r="AB94" s="906" t="s">
        <v>1003</v>
      </c>
      <c r="AC94" s="906" t="s">
        <v>1003</v>
      </c>
      <c r="AD94" s="906" t="s">
        <v>1003</v>
      </c>
      <c r="AE94" s="906" t="s">
        <v>1003</v>
      </c>
      <c r="AF94" s="906" t="s">
        <v>1003</v>
      </c>
      <c r="AG94" s="906" t="s">
        <v>1003</v>
      </c>
      <c r="AH94" s="906" t="s">
        <v>1003</v>
      </c>
      <c r="AI94" s="906" t="s">
        <v>1003</v>
      </c>
      <c r="AJ94" s="906" t="s">
        <v>1003</v>
      </c>
      <c r="AK94" s="906" t="s">
        <v>1003</v>
      </c>
      <c r="AL94" s="859"/>
      <c r="AM94" s="859"/>
      <c r="AN94" s="77"/>
    </row>
    <row r="95" spans="1:42" s="885" customFormat="1" ht="56.25" x14ac:dyDescent="0.3">
      <c r="A95" s="903" t="s">
        <v>1430</v>
      </c>
      <c r="B95" s="903" t="s">
        <v>1431</v>
      </c>
      <c r="C95" s="926" t="s">
        <v>1346</v>
      </c>
      <c r="D95" s="904" t="s">
        <v>1003</v>
      </c>
      <c r="E95" s="905" t="s">
        <v>1003</v>
      </c>
      <c r="F95" s="905" t="s">
        <v>1003</v>
      </c>
      <c r="G95" s="906" t="s">
        <v>1003</v>
      </c>
      <c r="H95" s="904" t="s">
        <v>1003</v>
      </c>
      <c r="I95" s="906" t="s">
        <v>1003</v>
      </c>
      <c r="J95" s="906" t="s">
        <v>1003</v>
      </c>
      <c r="K95" s="906" t="s">
        <v>1003</v>
      </c>
      <c r="L95" s="906" t="s">
        <v>1003</v>
      </c>
      <c r="M95" s="906" t="s">
        <v>1003</v>
      </c>
      <c r="N95" s="906" t="s">
        <v>1003</v>
      </c>
      <c r="O95" s="906" t="s">
        <v>1003</v>
      </c>
      <c r="P95" s="906" t="s">
        <v>1003</v>
      </c>
      <c r="Q95" s="906" t="s">
        <v>1003</v>
      </c>
      <c r="R95" s="906" t="s">
        <v>1003</v>
      </c>
      <c r="S95" s="906" t="s">
        <v>1003</v>
      </c>
      <c r="T95" s="906" t="s">
        <v>1003</v>
      </c>
      <c r="U95" s="906" t="s">
        <v>1003</v>
      </c>
      <c r="V95" s="906" t="s">
        <v>1003</v>
      </c>
      <c r="W95" s="906" t="s">
        <v>1003</v>
      </c>
      <c r="X95" s="906" t="s">
        <v>1003</v>
      </c>
      <c r="Y95" s="906" t="s">
        <v>1003</v>
      </c>
      <c r="Z95" s="906" t="s">
        <v>1003</v>
      </c>
      <c r="AA95" s="906" t="s">
        <v>1003</v>
      </c>
      <c r="AB95" s="906" t="s">
        <v>1003</v>
      </c>
      <c r="AC95" s="906" t="s">
        <v>1003</v>
      </c>
      <c r="AD95" s="906" t="s">
        <v>1003</v>
      </c>
      <c r="AE95" s="906" t="s">
        <v>1003</v>
      </c>
      <c r="AF95" s="906" t="s">
        <v>1003</v>
      </c>
      <c r="AG95" s="906" t="s">
        <v>1003</v>
      </c>
      <c r="AH95" s="906" t="s">
        <v>1003</v>
      </c>
      <c r="AI95" s="906" t="s">
        <v>1003</v>
      </c>
      <c r="AJ95" s="906" t="s">
        <v>1003</v>
      </c>
      <c r="AK95" s="906" t="s">
        <v>1003</v>
      </c>
      <c r="AL95" s="859"/>
      <c r="AM95" s="859"/>
      <c r="AN95" s="77"/>
    </row>
    <row r="96" spans="1:42" s="885" customFormat="1" ht="75" x14ac:dyDescent="0.3">
      <c r="A96" s="903" t="s">
        <v>211</v>
      </c>
      <c r="B96" s="903" t="s">
        <v>1432</v>
      </c>
      <c r="C96" s="926" t="s">
        <v>1346</v>
      </c>
      <c r="D96" s="904" t="s">
        <v>1003</v>
      </c>
      <c r="E96" s="905" t="s">
        <v>1003</v>
      </c>
      <c r="F96" s="905" t="s">
        <v>1003</v>
      </c>
      <c r="G96" s="906" t="s">
        <v>1003</v>
      </c>
      <c r="H96" s="904" t="s">
        <v>1003</v>
      </c>
      <c r="I96" s="906" t="s">
        <v>1003</v>
      </c>
      <c r="J96" s="906" t="s">
        <v>1003</v>
      </c>
      <c r="K96" s="906" t="s">
        <v>1003</v>
      </c>
      <c r="L96" s="906" t="s">
        <v>1003</v>
      </c>
      <c r="M96" s="906" t="s">
        <v>1003</v>
      </c>
      <c r="N96" s="906" t="s">
        <v>1003</v>
      </c>
      <c r="O96" s="906" t="s">
        <v>1003</v>
      </c>
      <c r="P96" s="906" t="s">
        <v>1003</v>
      </c>
      <c r="Q96" s="906" t="s">
        <v>1003</v>
      </c>
      <c r="R96" s="906" t="s">
        <v>1003</v>
      </c>
      <c r="S96" s="906" t="s">
        <v>1003</v>
      </c>
      <c r="T96" s="906" t="s">
        <v>1003</v>
      </c>
      <c r="U96" s="906" t="s">
        <v>1003</v>
      </c>
      <c r="V96" s="906" t="s">
        <v>1003</v>
      </c>
      <c r="W96" s="906" t="s">
        <v>1003</v>
      </c>
      <c r="X96" s="906" t="s">
        <v>1003</v>
      </c>
      <c r="Y96" s="906" t="s">
        <v>1003</v>
      </c>
      <c r="Z96" s="906" t="s">
        <v>1003</v>
      </c>
      <c r="AA96" s="906" t="s">
        <v>1003</v>
      </c>
      <c r="AB96" s="906" t="s">
        <v>1003</v>
      </c>
      <c r="AC96" s="906" t="s">
        <v>1003</v>
      </c>
      <c r="AD96" s="906" t="s">
        <v>1003</v>
      </c>
      <c r="AE96" s="906" t="s">
        <v>1003</v>
      </c>
      <c r="AF96" s="906" t="s">
        <v>1003</v>
      </c>
      <c r="AG96" s="906" t="s">
        <v>1003</v>
      </c>
      <c r="AH96" s="906" t="s">
        <v>1003</v>
      </c>
      <c r="AI96" s="906" t="s">
        <v>1003</v>
      </c>
      <c r="AJ96" s="906" t="s">
        <v>1003</v>
      </c>
      <c r="AK96" s="906" t="s">
        <v>1003</v>
      </c>
      <c r="AL96" s="859"/>
      <c r="AM96" s="859"/>
      <c r="AN96" s="77"/>
    </row>
    <row r="97" spans="1:40" s="885" customFormat="1" ht="93.75" x14ac:dyDescent="0.3">
      <c r="A97" s="903" t="s">
        <v>1433</v>
      </c>
      <c r="B97" s="903" t="s">
        <v>1434</v>
      </c>
      <c r="C97" s="926" t="s">
        <v>1346</v>
      </c>
      <c r="D97" s="904" t="s">
        <v>1003</v>
      </c>
      <c r="E97" s="905" t="s">
        <v>1003</v>
      </c>
      <c r="F97" s="905" t="s">
        <v>1003</v>
      </c>
      <c r="G97" s="906" t="s">
        <v>1003</v>
      </c>
      <c r="H97" s="904" t="s">
        <v>1003</v>
      </c>
      <c r="I97" s="906" t="s">
        <v>1003</v>
      </c>
      <c r="J97" s="906" t="s">
        <v>1003</v>
      </c>
      <c r="K97" s="906" t="s">
        <v>1003</v>
      </c>
      <c r="L97" s="906" t="s">
        <v>1003</v>
      </c>
      <c r="M97" s="906" t="s">
        <v>1003</v>
      </c>
      <c r="N97" s="906" t="s">
        <v>1003</v>
      </c>
      <c r="O97" s="906" t="s">
        <v>1003</v>
      </c>
      <c r="P97" s="906" t="s">
        <v>1003</v>
      </c>
      <c r="Q97" s="906" t="s">
        <v>1003</v>
      </c>
      <c r="R97" s="906" t="s">
        <v>1003</v>
      </c>
      <c r="S97" s="906" t="s">
        <v>1003</v>
      </c>
      <c r="T97" s="906" t="s">
        <v>1003</v>
      </c>
      <c r="U97" s="906" t="s">
        <v>1003</v>
      </c>
      <c r="V97" s="906" t="s">
        <v>1003</v>
      </c>
      <c r="W97" s="906" t="s">
        <v>1003</v>
      </c>
      <c r="X97" s="906" t="s">
        <v>1003</v>
      </c>
      <c r="Y97" s="906" t="s">
        <v>1003</v>
      </c>
      <c r="Z97" s="906" t="s">
        <v>1003</v>
      </c>
      <c r="AA97" s="906" t="s">
        <v>1003</v>
      </c>
      <c r="AB97" s="906" t="s">
        <v>1003</v>
      </c>
      <c r="AC97" s="906" t="s">
        <v>1003</v>
      </c>
      <c r="AD97" s="906" t="s">
        <v>1003</v>
      </c>
      <c r="AE97" s="906" t="s">
        <v>1003</v>
      </c>
      <c r="AF97" s="906" t="s">
        <v>1003</v>
      </c>
      <c r="AG97" s="906" t="s">
        <v>1003</v>
      </c>
      <c r="AH97" s="906" t="s">
        <v>1003</v>
      </c>
      <c r="AI97" s="906" t="s">
        <v>1003</v>
      </c>
      <c r="AJ97" s="906" t="s">
        <v>1003</v>
      </c>
      <c r="AK97" s="906" t="s">
        <v>1003</v>
      </c>
      <c r="AL97" s="859"/>
      <c r="AM97" s="859"/>
      <c r="AN97" s="77"/>
    </row>
    <row r="98" spans="1:40" s="885" customFormat="1" ht="93.75" x14ac:dyDescent="0.3">
      <c r="A98" s="903" t="s">
        <v>1435</v>
      </c>
      <c r="B98" s="903" t="s">
        <v>1436</v>
      </c>
      <c r="C98" s="926" t="s">
        <v>1346</v>
      </c>
      <c r="D98" s="904" t="s">
        <v>1003</v>
      </c>
      <c r="E98" s="905" t="s">
        <v>1003</v>
      </c>
      <c r="F98" s="905" t="s">
        <v>1003</v>
      </c>
      <c r="G98" s="906" t="s">
        <v>1003</v>
      </c>
      <c r="H98" s="904" t="s">
        <v>1003</v>
      </c>
      <c r="I98" s="906" t="s">
        <v>1003</v>
      </c>
      <c r="J98" s="906" t="s">
        <v>1003</v>
      </c>
      <c r="K98" s="906" t="s">
        <v>1003</v>
      </c>
      <c r="L98" s="906" t="s">
        <v>1003</v>
      </c>
      <c r="M98" s="906" t="s">
        <v>1003</v>
      </c>
      <c r="N98" s="906" t="s">
        <v>1003</v>
      </c>
      <c r="O98" s="906" t="s">
        <v>1003</v>
      </c>
      <c r="P98" s="906" t="s">
        <v>1003</v>
      </c>
      <c r="Q98" s="906" t="s">
        <v>1003</v>
      </c>
      <c r="R98" s="906" t="s">
        <v>1003</v>
      </c>
      <c r="S98" s="906" t="s">
        <v>1003</v>
      </c>
      <c r="T98" s="906" t="s">
        <v>1003</v>
      </c>
      <c r="U98" s="906" t="s">
        <v>1003</v>
      </c>
      <c r="V98" s="906" t="s">
        <v>1003</v>
      </c>
      <c r="W98" s="906" t="s">
        <v>1003</v>
      </c>
      <c r="X98" s="906" t="s">
        <v>1003</v>
      </c>
      <c r="Y98" s="906" t="s">
        <v>1003</v>
      </c>
      <c r="Z98" s="906" t="s">
        <v>1003</v>
      </c>
      <c r="AA98" s="906" t="s">
        <v>1003</v>
      </c>
      <c r="AB98" s="906" t="s">
        <v>1003</v>
      </c>
      <c r="AC98" s="906" t="s">
        <v>1003</v>
      </c>
      <c r="AD98" s="906" t="s">
        <v>1003</v>
      </c>
      <c r="AE98" s="906" t="s">
        <v>1003</v>
      </c>
      <c r="AF98" s="906" t="s">
        <v>1003</v>
      </c>
      <c r="AG98" s="906" t="s">
        <v>1003</v>
      </c>
      <c r="AH98" s="906" t="s">
        <v>1003</v>
      </c>
      <c r="AI98" s="906" t="s">
        <v>1003</v>
      </c>
      <c r="AJ98" s="906" t="s">
        <v>1003</v>
      </c>
      <c r="AK98" s="906" t="s">
        <v>1003</v>
      </c>
      <c r="AL98" s="859"/>
      <c r="AM98" s="859"/>
      <c r="AN98" s="77"/>
    </row>
    <row r="99" spans="1:40" s="885" customFormat="1" ht="56.25" x14ac:dyDescent="0.3">
      <c r="A99" s="903" t="s">
        <v>212</v>
      </c>
      <c r="B99" s="903" t="s">
        <v>1437</v>
      </c>
      <c r="C99" s="926" t="s">
        <v>1346</v>
      </c>
      <c r="D99" s="904" t="s">
        <v>1003</v>
      </c>
      <c r="E99" s="905" t="s">
        <v>1003</v>
      </c>
      <c r="F99" s="905" t="s">
        <v>1003</v>
      </c>
      <c r="G99" s="906" t="s">
        <v>1003</v>
      </c>
      <c r="H99" s="904" t="s">
        <v>1003</v>
      </c>
      <c r="I99" s="906" t="s">
        <v>1003</v>
      </c>
      <c r="J99" s="906" t="s">
        <v>1003</v>
      </c>
      <c r="K99" s="906" t="s">
        <v>1003</v>
      </c>
      <c r="L99" s="906" t="s">
        <v>1003</v>
      </c>
      <c r="M99" s="906" t="s">
        <v>1003</v>
      </c>
      <c r="N99" s="906" t="s">
        <v>1003</v>
      </c>
      <c r="O99" s="906" t="s">
        <v>1003</v>
      </c>
      <c r="P99" s="906" t="s">
        <v>1003</v>
      </c>
      <c r="Q99" s="906" t="s">
        <v>1003</v>
      </c>
      <c r="R99" s="906" t="s">
        <v>1003</v>
      </c>
      <c r="S99" s="906" t="s">
        <v>1003</v>
      </c>
      <c r="T99" s="906" t="s">
        <v>1003</v>
      </c>
      <c r="U99" s="906" t="s">
        <v>1003</v>
      </c>
      <c r="V99" s="906" t="s">
        <v>1003</v>
      </c>
      <c r="W99" s="906" t="s">
        <v>1003</v>
      </c>
      <c r="X99" s="906" t="s">
        <v>1003</v>
      </c>
      <c r="Y99" s="906" t="s">
        <v>1003</v>
      </c>
      <c r="Z99" s="906" t="s">
        <v>1003</v>
      </c>
      <c r="AA99" s="906" t="s">
        <v>1003</v>
      </c>
      <c r="AB99" s="906" t="s">
        <v>1003</v>
      </c>
      <c r="AC99" s="906" t="s">
        <v>1003</v>
      </c>
      <c r="AD99" s="906" t="s">
        <v>1003</v>
      </c>
      <c r="AE99" s="906" t="s">
        <v>1003</v>
      </c>
      <c r="AF99" s="906" t="s">
        <v>1003</v>
      </c>
      <c r="AG99" s="906" t="s">
        <v>1003</v>
      </c>
      <c r="AH99" s="906" t="s">
        <v>1003</v>
      </c>
      <c r="AI99" s="906" t="s">
        <v>1003</v>
      </c>
      <c r="AJ99" s="906" t="s">
        <v>1003</v>
      </c>
      <c r="AK99" s="906" t="s">
        <v>1003</v>
      </c>
      <c r="AL99" s="859"/>
      <c r="AM99" s="859"/>
      <c r="AN99" s="77"/>
    </row>
    <row r="100" spans="1:40" s="885" customFormat="1" ht="56.25" x14ac:dyDescent="0.3">
      <c r="A100" s="903" t="s">
        <v>282</v>
      </c>
      <c r="B100" s="903" t="s">
        <v>1438</v>
      </c>
      <c r="C100" s="926" t="s">
        <v>1346</v>
      </c>
      <c r="D100" s="904" t="s">
        <v>1003</v>
      </c>
      <c r="E100" s="905" t="s">
        <v>1003</v>
      </c>
      <c r="F100" s="905" t="s">
        <v>1003</v>
      </c>
      <c r="G100" s="906" t="s">
        <v>1003</v>
      </c>
      <c r="H100" s="904" t="s">
        <v>1003</v>
      </c>
      <c r="I100" s="906" t="s">
        <v>1003</v>
      </c>
      <c r="J100" s="906" t="s">
        <v>1003</v>
      </c>
      <c r="K100" s="906" t="s">
        <v>1003</v>
      </c>
      <c r="L100" s="906" t="s">
        <v>1003</v>
      </c>
      <c r="M100" s="906" t="s">
        <v>1003</v>
      </c>
      <c r="N100" s="906" t="s">
        <v>1003</v>
      </c>
      <c r="O100" s="906" t="s">
        <v>1003</v>
      </c>
      <c r="P100" s="906" t="s">
        <v>1003</v>
      </c>
      <c r="Q100" s="906" t="s">
        <v>1003</v>
      </c>
      <c r="R100" s="906" t="s">
        <v>1003</v>
      </c>
      <c r="S100" s="906" t="s">
        <v>1003</v>
      </c>
      <c r="T100" s="906" t="s">
        <v>1003</v>
      </c>
      <c r="U100" s="906" t="s">
        <v>1003</v>
      </c>
      <c r="V100" s="906" t="s">
        <v>1003</v>
      </c>
      <c r="W100" s="906" t="s">
        <v>1003</v>
      </c>
      <c r="X100" s="906" t="s">
        <v>1003</v>
      </c>
      <c r="Y100" s="906" t="s">
        <v>1003</v>
      </c>
      <c r="Z100" s="906" t="s">
        <v>1003</v>
      </c>
      <c r="AA100" s="906" t="s">
        <v>1003</v>
      </c>
      <c r="AB100" s="906" t="s">
        <v>1003</v>
      </c>
      <c r="AC100" s="906" t="s">
        <v>1003</v>
      </c>
      <c r="AD100" s="906" t="s">
        <v>1003</v>
      </c>
      <c r="AE100" s="906" t="s">
        <v>1003</v>
      </c>
      <c r="AF100" s="906" t="s">
        <v>1003</v>
      </c>
      <c r="AG100" s="906" t="s">
        <v>1003</v>
      </c>
      <c r="AH100" s="906" t="s">
        <v>1003</v>
      </c>
      <c r="AI100" s="906" t="s">
        <v>1003</v>
      </c>
      <c r="AJ100" s="906" t="s">
        <v>1003</v>
      </c>
      <c r="AK100" s="906" t="s">
        <v>1003</v>
      </c>
      <c r="AL100" s="859"/>
      <c r="AM100" s="859"/>
      <c r="AN100" s="77"/>
    </row>
    <row r="101" spans="1:40" s="885" customFormat="1" ht="37.5" x14ac:dyDescent="0.3">
      <c r="A101" s="903" t="s">
        <v>284</v>
      </c>
      <c r="B101" s="903" t="s">
        <v>1439</v>
      </c>
      <c r="C101" s="926" t="s">
        <v>1346</v>
      </c>
      <c r="D101" s="904" t="s">
        <v>1003</v>
      </c>
      <c r="E101" s="905" t="s">
        <v>1003</v>
      </c>
      <c r="F101" s="905" t="s">
        <v>1003</v>
      </c>
      <c r="G101" s="906" t="s">
        <v>1003</v>
      </c>
      <c r="H101" s="904" t="s">
        <v>1003</v>
      </c>
      <c r="I101" s="906" t="s">
        <v>1003</v>
      </c>
      <c r="J101" s="906" t="s">
        <v>1003</v>
      </c>
      <c r="K101" s="906" t="s">
        <v>1003</v>
      </c>
      <c r="L101" s="906" t="s">
        <v>1003</v>
      </c>
      <c r="M101" s="906" t="s">
        <v>1003</v>
      </c>
      <c r="N101" s="906" t="s">
        <v>1003</v>
      </c>
      <c r="O101" s="906" t="s">
        <v>1003</v>
      </c>
      <c r="P101" s="906" t="s">
        <v>1003</v>
      </c>
      <c r="Q101" s="906" t="s">
        <v>1003</v>
      </c>
      <c r="R101" s="906" t="s">
        <v>1003</v>
      </c>
      <c r="S101" s="906" t="s">
        <v>1003</v>
      </c>
      <c r="T101" s="906" t="s">
        <v>1003</v>
      </c>
      <c r="U101" s="906" t="s">
        <v>1003</v>
      </c>
      <c r="V101" s="906" t="s">
        <v>1003</v>
      </c>
      <c r="W101" s="906" t="s">
        <v>1003</v>
      </c>
      <c r="X101" s="906" t="s">
        <v>1003</v>
      </c>
      <c r="Y101" s="906" t="s">
        <v>1003</v>
      </c>
      <c r="Z101" s="906" t="s">
        <v>1003</v>
      </c>
      <c r="AA101" s="906" t="s">
        <v>1003</v>
      </c>
      <c r="AB101" s="906" t="s">
        <v>1003</v>
      </c>
      <c r="AC101" s="906" t="s">
        <v>1003</v>
      </c>
      <c r="AD101" s="906" t="s">
        <v>1003</v>
      </c>
      <c r="AE101" s="906" t="s">
        <v>1003</v>
      </c>
      <c r="AF101" s="906" t="s">
        <v>1003</v>
      </c>
      <c r="AG101" s="906" t="s">
        <v>1003</v>
      </c>
      <c r="AH101" s="906" t="s">
        <v>1003</v>
      </c>
      <c r="AI101" s="906" t="s">
        <v>1003</v>
      </c>
      <c r="AJ101" s="906" t="s">
        <v>1003</v>
      </c>
      <c r="AK101" s="906" t="s">
        <v>1003</v>
      </c>
      <c r="AL101" s="859"/>
      <c r="AM101" s="859"/>
      <c r="AN101" s="77"/>
    </row>
    <row r="104" spans="1:40" x14ac:dyDescent="0.4">
      <c r="A104" s="108" t="s">
        <v>1522</v>
      </c>
    </row>
  </sheetData>
  <mergeCells count="36">
    <mergeCell ref="AH1:AK1"/>
    <mergeCell ref="AH2:AK2"/>
    <mergeCell ref="A8:AH8"/>
    <mergeCell ref="A4:AK4"/>
    <mergeCell ref="I6:L6"/>
    <mergeCell ref="M6:Z6"/>
    <mergeCell ref="M7:Z7"/>
    <mergeCell ref="F14:G15"/>
    <mergeCell ref="A9:AK9"/>
    <mergeCell ref="A10:AH10"/>
    <mergeCell ref="C11:L11"/>
    <mergeCell ref="M11:Z11"/>
    <mergeCell ref="M12:Z12"/>
    <mergeCell ref="A13:AJ13"/>
    <mergeCell ref="A14:A16"/>
    <mergeCell ref="B14:B16"/>
    <mergeCell ref="C14:C16"/>
    <mergeCell ref="D14:D16"/>
    <mergeCell ref="E14:E16"/>
    <mergeCell ref="H14:I15"/>
    <mergeCell ref="J14:J16"/>
    <mergeCell ref="K14:T14"/>
    <mergeCell ref="U14:Z14"/>
    <mergeCell ref="AA14:AB15"/>
    <mergeCell ref="AK14:AK16"/>
    <mergeCell ref="K15:O15"/>
    <mergeCell ref="P15:T15"/>
    <mergeCell ref="U15:V15"/>
    <mergeCell ref="W15:X15"/>
    <mergeCell ref="Y15:Z15"/>
    <mergeCell ref="AC15:AD15"/>
    <mergeCell ref="AE15:AF15"/>
    <mergeCell ref="AG15:AH15"/>
    <mergeCell ref="AI15:AI16"/>
    <mergeCell ref="AC14:AJ14"/>
    <mergeCell ref="AJ15:AJ16"/>
  </mergeCells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16"/>
  <sheetViews>
    <sheetView topLeftCell="A63" zoomScale="75" zoomScaleNormal="75" workbookViewId="0">
      <selection activeCell="AO64" sqref="AO64"/>
    </sheetView>
  </sheetViews>
  <sheetFormatPr defaultColWidth="9" defaultRowHeight="15.75" x14ac:dyDescent="0.25"/>
  <cols>
    <col min="1" max="1" width="11.625" style="1023" customWidth="1"/>
    <col min="2" max="2" width="42.5" style="1023" customWidth="1"/>
    <col min="3" max="3" width="19.25" style="1023" customWidth="1"/>
    <col min="4" max="4" width="14.5" style="1023" customWidth="1"/>
    <col min="5" max="5" width="14.625" style="1023" customWidth="1"/>
    <col min="6" max="6" width="17.5" style="1024" customWidth="1"/>
    <col min="7" max="12" width="9.125" style="1024" customWidth="1"/>
    <col min="13" max="13" width="17.25" style="1024" customWidth="1"/>
    <col min="14" max="14" width="9.25" style="1024" bestFit="1" customWidth="1"/>
    <col min="15" max="18" width="5.75" style="1024" bestFit="1" customWidth="1"/>
    <col min="19" max="19" width="8.375" style="1024" customWidth="1"/>
    <col min="20" max="20" width="17.875" style="1023" customWidth="1"/>
    <col min="21" max="21" width="10.625" style="1023" customWidth="1"/>
    <col min="22" max="23" width="6" style="1023" customWidth="1"/>
    <col min="24" max="24" width="8.75" style="1023" customWidth="1"/>
    <col min="25" max="25" width="6" style="1023" customWidth="1"/>
    <col min="26" max="26" width="10.375" style="1023" customWidth="1"/>
    <col min="27" max="27" width="6" style="1023" customWidth="1"/>
    <col min="28" max="29" width="7.875" style="1023" customWidth="1"/>
    <col min="30" max="30" width="16" style="1023" customWidth="1"/>
    <col min="31" max="31" width="7.875" style="1023" customWidth="1"/>
    <col min="32" max="32" width="7.25" style="1023" customWidth="1"/>
    <col min="33" max="33" width="6" style="1023" customWidth="1"/>
    <col min="34" max="34" width="7.625" style="1023" customWidth="1"/>
    <col min="35" max="37" width="6" style="1023" customWidth="1"/>
    <col min="38" max="38" width="10.5" style="1023" customWidth="1"/>
    <col min="39" max="39" width="11.125" style="1023" customWidth="1"/>
    <col min="40" max="40" width="16.75" style="1023" customWidth="1"/>
    <col min="41" max="41" width="10.375" style="1023" customWidth="1"/>
    <col min="42" max="43" width="6" style="1023" customWidth="1"/>
    <col min="44" max="44" width="7.375" style="1023" customWidth="1"/>
    <col min="45" max="47" width="6" style="1023" customWidth="1"/>
    <col min="48" max="48" width="6.75" style="1023" customWidth="1"/>
    <col min="49" max="49" width="13.125" style="1023" customWidth="1"/>
    <col min="50" max="50" width="16.125" style="1023" customWidth="1"/>
    <col min="51" max="51" width="8.5" style="1023" customWidth="1"/>
    <col min="52" max="53" width="6" style="1023" customWidth="1"/>
    <col min="54" max="54" width="7.875" style="1023" customWidth="1"/>
    <col min="55" max="57" width="6" style="1023" customWidth="1"/>
    <col min="58" max="58" width="8.875" style="1023" customWidth="1"/>
    <col min="59" max="59" width="11" style="1023" customWidth="1"/>
    <col min="60" max="60" width="16.25" style="1023" customWidth="1"/>
    <col min="61" max="61" width="8.5" style="1023" customWidth="1"/>
    <col min="62" max="63" width="6" style="1023" customWidth="1"/>
    <col min="64" max="64" width="8.125" style="1023" customWidth="1"/>
    <col min="65" max="68" width="6" style="1023" customWidth="1"/>
    <col min="69" max="69" width="11" style="1023" customWidth="1"/>
    <col min="70" max="70" width="17.125" style="1023" customWidth="1"/>
    <col min="71" max="71" width="7.625" style="1023" customWidth="1"/>
    <col min="72" max="77" width="6" style="1023" customWidth="1"/>
    <col min="78" max="78" width="6.25" style="1023" customWidth="1"/>
    <col min="79" max="79" width="10.375" style="1023" customWidth="1"/>
    <col min="80" max="80" width="17.125" style="1023" customWidth="1"/>
    <col min="81" max="89" width="8.875" style="1023" customWidth="1"/>
    <col min="90" max="90" width="16.625" style="1023" customWidth="1"/>
    <col min="91" max="91" width="9.375" style="1023" customWidth="1"/>
    <col min="92" max="93" width="6" style="1023" customWidth="1"/>
    <col min="94" max="94" width="8.75" style="1023" customWidth="1"/>
    <col min="95" max="97" width="6.875" style="1023" customWidth="1"/>
    <col min="98" max="98" width="7.875" style="1023" customWidth="1"/>
    <col min="99" max="99" width="9.75" style="1023" customWidth="1"/>
    <col min="100" max="100" width="28.625" style="1023" customWidth="1"/>
    <col min="101" max="101" width="4.125" style="1023" customWidth="1"/>
    <col min="102" max="102" width="3.75" style="1023" customWidth="1"/>
    <col min="103" max="103" width="3.875" style="1023" customWidth="1"/>
    <col min="104" max="104" width="4.5" style="1023" customWidth="1"/>
    <col min="105" max="105" width="31.25" style="1023" customWidth="1"/>
    <col min="106" max="115" width="11.5" style="1023" customWidth="1"/>
    <col min="116" max="121" width="5" style="1023" customWidth="1"/>
    <col min="122" max="16384" width="9" style="1023"/>
  </cols>
  <sheetData>
    <row r="1" spans="1:114" ht="18.75" x14ac:dyDescent="0.25">
      <c r="Y1" s="211"/>
      <c r="Z1" s="211"/>
      <c r="AA1" s="211"/>
      <c r="AB1" s="211"/>
      <c r="AC1" s="211"/>
      <c r="AD1" s="303" t="s">
        <v>1027</v>
      </c>
      <c r="AE1" s="303"/>
      <c r="AF1" s="211"/>
      <c r="AG1" s="211"/>
      <c r="AH1" s="211"/>
      <c r="AI1" s="211"/>
      <c r="AJ1" s="211"/>
      <c r="AK1" s="211"/>
      <c r="AL1" s="211"/>
      <c r="AM1" s="211"/>
      <c r="AN1" s="1024"/>
      <c r="AO1" s="1024"/>
      <c r="AP1" s="1024"/>
      <c r="AQ1" s="1024"/>
      <c r="AR1" s="1024"/>
      <c r="AS1" s="1024"/>
      <c r="AT1" s="1024"/>
      <c r="AU1" s="1024"/>
      <c r="AV1" s="1024"/>
      <c r="AW1" s="1024"/>
      <c r="AX1" s="1024"/>
      <c r="AY1" s="1024"/>
    </row>
    <row r="2" spans="1:114" ht="18.75" x14ac:dyDescent="0.3">
      <c r="Y2" s="213"/>
      <c r="Z2" s="213"/>
      <c r="AA2" s="213"/>
      <c r="AB2" s="213"/>
      <c r="AC2" s="213"/>
      <c r="AD2" s="2584" t="s">
        <v>934</v>
      </c>
      <c r="AE2" s="2584"/>
      <c r="AF2" s="2584"/>
      <c r="AG2" s="2584"/>
      <c r="AH2" s="2584"/>
      <c r="AI2" s="213"/>
      <c r="AJ2" s="213"/>
      <c r="AK2" s="213"/>
      <c r="AL2" s="213"/>
      <c r="AM2" s="213"/>
      <c r="AN2" s="1024"/>
      <c r="AO2" s="1024"/>
      <c r="AP2" s="1024"/>
      <c r="AQ2" s="1024"/>
      <c r="AR2" s="1024"/>
      <c r="AS2" s="1024"/>
      <c r="AT2" s="1024"/>
      <c r="AU2" s="1024"/>
      <c r="AV2" s="1024"/>
      <c r="AW2" s="1024"/>
      <c r="AX2" s="1024"/>
      <c r="AY2" s="1024"/>
    </row>
    <row r="3" spans="1:114" ht="18.75" x14ac:dyDescent="0.3">
      <c r="Y3" s="213"/>
      <c r="Z3" s="213"/>
      <c r="AA3" s="213"/>
      <c r="AB3" s="213"/>
      <c r="AC3" s="213"/>
      <c r="AD3" s="109" t="s">
        <v>1491</v>
      </c>
      <c r="AE3" s="109"/>
      <c r="AF3" s="213"/>
      <c r="AG3" s="213"/>
      <c r="AH3" s="213"/>
      <c r="AI3" s="213"/>
      <c r="AJ3" s="213"/>
      <c r="AK3" s="213"/>
      <c r="AL3" s="213"/>
      <c r="AM3" s="213"/>
      <c r="AN3" s="1024"/>
      <c r="AO3" s="1024"/>
      <c r="AP3" s="1024"/>
      <c r="AQ3" s="1024"/>
      <c r="AR3" s="1024"/>
      <c r="AS3" s="1024"/>
      <c r="AT3" s="1024"/>
      <c r="AU3" s="1024"/>
      <c r="AV3" s="1024"/>
      <c r="AW3" s="1024"/>
      <c r="AX3" s="1024"/>
      <c r="AY3" s="1024"/>
    </row>
    <row r="4" spans="1:114" x14ac:dyDescent="0.25">
      <c r="A4" s="2600" t="s">
        <v>1028</v>
      </c>
      <c r="B4" s="2600"/>
      <c r="C4" s="2600"/>
      <c r="D4" s="2600"/>
      <c r="E4" s="2600"/>
      <c r="F4" s="2600"/>
      <c r="G4" s="2600"/>
      <c r="H4" s="2600"/>
      <c r="I4" s="2600"/>
      <c r="J4" s="2600"/>
      <c r="K4" s="2600"/>
      <c r="L4" s="2600"/>
      <c r="M4" s="2600"/>
      <c r="N4" s="2600"/>
      <c r="O4" s="2600"/>
      <c r="P4" s="2600"/>
      <c r="Q4" s="2600"/>
      <c r="R4" s="2600"/>
      <c r="S4" s="2600"/>
      <c r="T4" s="2600"/>
      <c r="U4" s="2600"/>
      <c r="V4" s="2600"/>
      <c r="W4" s="2600"/>
      <c r="X4" s="2600"/>
      <c r="Y4" s="2600"/>
      <c r="Z4" s="2600"/>
      <c r="AA4" s="2600"/>
      <c r="AB4" s="2600"/>
      <c r="AC4" s="2600"/>
      <c r="AD4" s="2600"/>
      <c r="AE4" s="2600"/>
      <c r="AF4" s="2600"/>
      <c r="AG4" s="2600"/>
      <c r="AH4" s="2600"/>
      <c r="AI4" s="2600"/>
      <c r="AJ4" s="2600"/>
      <c r="AK4" s="2600"/>
      <c r="AL4" s="2600"/>
      <c r="AM4" s="1025"/>
      <c r="AN4" s="1024"/>
      <c r="AO4" s="1024"/>
      <c r="AP4" s="1024"/>
      <c r="AQ4" s="1024"/>
      <c r="AR4" s="1024"/>
      <c r="AS4" s="1024"/>
      <c r="AT4" s="1024"/>
      <c r="AU4" s="1024"/>
      <c r="AV4" s="1024"/>
      <c r="AW4" s="1024"/>
      <c r="AX4" s="1024"/>
      <c r="AY4" s="1024"/>
    </row>
    <row r="5" spans="1:114" x14ac:dyDescent="0.25">
      <c r="A5" s="2601"/>
      <c r="B5" s="2601"/>
      <c r="C5" s="2601"/>
      <c r="D5" s="2601"/>
      <c r="E5" s="2601"/>
      <c r="F5" s="2601"/>
      <c r="G5" s="2601"/>
      <c r="H5" s="2601"/>
      <c r="I5" s="2601"/>
      <c r="J5" s="2601"/>
      <c r="K5" s="2601"/>
      <c r="L5" s="2601"/>
      <c r="M5" s="2601"/>
      <c r="N5" s="2601"/>
      <c r="O5" s="2601"/>
      <c r="P5" s="2601"/>
      <c r="Q5" s="2601"/>
      <c r="R5" s="2601"/>
      <c r="S5" s="2601"/>
      <c r="T5" s="2601"/>
      <c r="U5" s="2601"/>
      <c r="V5" s="2601"/>
      <c r="W5" s="2601"/>
      <c r="X5" s="2601"/>
      <c r="Y5" s="2601"/>
      <c r="Z5" s="2601"/>
      <c r="AA5" s="2601"/>
      <c r="AB5" s="2601"/>
      <c r="AC5" s="2601"/>
      <c r="AD5" s="2601"/>
      <c r="AE5" s="2601"/>
      <c r="AF5" s="2601"/>
      <c r="AG5" s="2601"/>
      <c r="AH5" s="2601"/>
      <c r="AI5" s="2601"/>
      <c r="AJ5" s="2601"/>
      <c r="AK5" s="2601"/>
      <c r="AL5" s="2601"/>
      <c r="AM5" s="625"/>
      <c r="AN5" s="625"/>
      <c r="AO5" s="625"/>
      <c r="AP5" s="625"/>
      <c r="AQ5" s="625"/>
      <c r="AR5" s="625"/>
      <c r="AS5" s="625"/>
      <c r="AT5" s="625"/>
      <c r="AU5" s="625"/>
      <c r="AV5" s="625"/>
      <c r="AW5" s="625"/>
      <c r="AX5" s="625"/>
      <c r="AY5" s="625"/>
      <c r="AZ5" s="625"/>
      <c r="BA5" s="625"/>
      <c r="BB5" s="625"/>
      <c r="BC5" s="625"/>
      <c r="BD5" s="625"/>
      <c r="BE5" s="625"/>
      <c r="BF5" s="625"/>
      <c r="BG5" s="625"/>
      <c r="BH5" s="625"/>
      <c r="BI5" s="625"/>
      <c r="BJ5" s="625"/>
      <c r="BK5" s="625"/>
      <c r="BL5" s="625"/>
      <c r="BM5" s="625"/>
      <c r="BN5" s="625"/>
      <c r="BO5" s="625"/>
      <c r="BP5" s="625"/>
      <c r="BQ5" s="625"/>
      <c r="BR5" s="625"/>
      <c r="BS5" s="625"/>
      <c r="BT5" s="625"/>
      <c r="BU5" s="625"/>
      <c r="BV5" s="625"/>
      <c r="BW5" s="625"/>
      <c r="BX5" s="625"/>
      <c r="BY5" s="625"/>
      <c r="BZ5" s="625"/>
      <c r="CA5" s="625"/>
      <c r="CB5" s="625"/>
      <c r="CC5" s="625"/>
      <c r="CD5" s="625"/>
      <c r="CE5" s="625"/>
      <c r="CF5" s="625"/>
      <c r="CG5" s="625"/>
      <c r="CH5" s="625"/>
      <c r="CI5" s="625"/>
      <c r="CJ5" s="625"/>
      <c r="CK5" s="625"/>
      <c r="CL5" s="625"/>
      <c r="CM5" s="625"/>
      <c r="CN5" s="625"/>
      <c r="CO5" s="625"/>
      <c r="CP5" s="625"/>
      <c r="CQ5" s="625"/>
      <c r="CR5" s="625"/>
      <c r="CS5" s="625"/>
      <c r="CT5" s="625"/>
      <c r="CU5" s="625"/>
      <c r="CV5" s="625"/>
      <c r="CW5" s="1024"/>
      <c r="CX5" s="1024"/>
    </row>
    <row r="6" spans="1:114" ht="18.75" x14ac:dyDescent="0.25">
      <c r="A6" s="1026"/>
      <c r="B6" s="1026"/>
      <c r="C6" s="2598" t="s">
        <v>936</v>
      </c>
      <c r="D6" s="2598"/>
      <c r="E6" s="2598"/>
      <c r="F6" s="2598"/>
      <c r="G6" s="2602" t="s">
        <v>937</v>
      </c>
      <c r="H6" s="2602"/>
      <c r="I6" s="2602"/>
      <c r="J6" s="2602"/>
      <c r="K6" s="2602"/>
      <c r="L6" s="2602"/>
      <c r="M6" s="2602"/>
      <c r="N6" s="2602"/>
      <c r="O6" s="2602"/>
      <c r="P6" s="2602"/>
      <c r="Q6" s="2602"/>
      <c r="R6" s="2602"/>
      <c r="S6" s="2602"/>
      <c r="T6" s="2602"/>
      <c r="U6" s="2602"/>
      <c r="V6" s="2602"/>
      <c r="W6" s="2602"/>
      <c r="X6" s="2602"/>
      <c r="Y6" s="2602"/>
      <c r="Z6" s="2602"/>
      <c r="AA6" s="2602"/>
      <c r="AB6" s="2602"/>
      <c r="AC6" s="1026"/>
      <c r="AD6" s="1026"/>
      <c r="AE6" s="1026"/>
      <c r="AF6" s="1026"/>
      <c r="AG6" s="1026"/>
      <c r="AH6" s="1026"/>
      <c r="AI6" s="1026"/>
      <c r="AJ6" s="1026"/>
      <c r="AK6" s="1026"/>
      <c r="AL6" s="1026"/>
      <c r="AM6" s="1026"/>
      <c r="AN6" s="1027"/>
      <c r="AO6" s="1027"/>
      <c r="AP6" s="1027"/>
      <c r="AQ6" s="1027"/>
      <c r="AR6" s="1027"/>
      <c r="AS6" s="1027"/>
      <c r="AT6" s="1027"/>
      <c r="AU6" s="1027"/>
      <c r="AV6" s="1027"/>
      <c r="AW6" s="1027"/>
      <c r="AX6" s="1027"/>
      <c r="AY6" s="1027"/>
      <c r="AZ6" s="1027"/>
      <c r="BA6" s="1027"/>
      <c r="BB6" s="1027"/>
      <c r="BC6" s="1027"/>
      <c r="BD6" s="1027"/>
      <c r="BE6" s="1027"/>
      <c r="BF6" s="1027"/>
      <c r="BG6" s="1027"/>
      <c r="BH6" s="1027"/>
      <c r="BI6" s="1027"/>
      <c r="BJ6" s="1027"/>
      <c r="BK6" s="1027"/>
      <c r="BL6" s="1027"/>
      <c r="BM6" s="1027"/>
      <c r="BN6" s="1027"/>
      <c r="BO6" s="1027"/>
      <c r="BP6" s="1027"/>
      <c r="BQ6" s="1027"/>
      <c r="BR6" s="1027"/>
      <c r="BS6" s="1027"/>
      <c r="BT6" s="1027"/>
      <c r="BU6" s="1027"/>
      <c r="BV6" s="1027"/>
      <c r="BW6" s="1027"/>
      <c r="BX6" s="1027"/>
      <c r="BY6" s="1027"/>
      <c r="BZ6" s="1027"/>
      <c r="CA6" s="1027"/>
      <c r="CB6" s="1027"/>
      <c r="CC6" s="1027"/>
      <c r="CD6" s="1027"/>
      <c r="CE6" s="1027"/>
      <c r="CF6" s="1027"/>
      <c r="CG6" s="1027"/>
      <c r="CH6" s="1027"/>
      <c r="CI6" s="1027"/>
      <c r="CJ6" s="1027"/>
      <c r="CK6" s="1027"/>
      <c r="CL6" s="1027"/>
      <c r="CM6" s="1027"/>
      <c r="CN6" s="1027"/>
      <c r="CO6" s="1027"/>
      <c r="CP6" s="1027"/>
      <c r="CQ6" s="1027"/>
      <c r="CR6" s="1027"/>
      <c r="CS6" s="1027"/>
      <c r="CT6" s="1027"/>
      <c r="CU6" s="1027"/>
      <c r="CV6" s="1027"/>
      <c r="CW6" s="1027"/>
      <c r="CX6" s="1027"/>
      <c r="CY6" s="1027"/>
      <c r="CZ6" s="1027"/>
      <c r="DA6" s="1027"/>
      <c r="DB6" s="1027"/>
      <c r="DC6" s="1027"/>
      <c r="DD6" s="1027"/>
      <c r="DE6" s="1027"/>
      <c r="DF6" s="1027"/>
      <c r="DG6" s="1027"/>
      <c r="DH6" s="1027"/>
      <c r="DI6" s="1027"/>
      <c r="DJ6" s="1027"/>
    </row>
    <row r="7" spans="1:114" x14ac:dyDescent="0.25">
      <c r="B7" s="1028"/>
      <c r="C7" s="1028"/>
      <c r="D7" s="1028"/>
      <c r="E7" s="1028"/>
      <c r="F7" s="1028"/>
      <c r="G7" s="2603" t="s">
        <v>1026</v>
      </c>
      <c r="H7" s="2603"/>
      <c r="I7" s="2603"/>
      <c r="J7" s="2603"/>
      <c r="K7" s="2603"/>
      <c r="L7" s="2603"/>
      <c r="M7" s="2603"/>
      <c r="N7" s="2603"/>
      <c r="O7" s="2603"/>
      <c r="P7" s="2603"/>
      <c r="Q7" s="2603"/>
      <c r="R7" s="2603"/>
      <c r="S7" s="2603"/>
      <c r="T7" s="2603"/>
      <c r="U7" s="2603"/>
      <c r="V7" s="2603"/>
      <c r="W7" s="2603"/>
      <c r="X7" s="2603"/>
      <c r="Y7" s="2603"/>
      <c r="Z7" s="2603"/>
      <c r="AA7" s="2603"/>
      <c r="AB7" s="2603"/>
      <c r="AC7" s="2603"/>
      <c r="AD7" s="1028"/>
      <c r="AE7" s="1028"/>
      <c r="AF7" s="1028"/>
      <c r="AG7" s="1028"/>
      <c r="AH7" s="1028"/>
      <c r="AI7" s="1028"/>
      <c r="AJ7" s="1028"/>
      <c r="AK7" s="1028"/>
      <c r="AL7" s="1028"/>
      <c r="AM7" s="1028"/>
      <c r="AN7" s="1028"/>
      <c r="AO7" s="1028"/>
      <c r="AP7" s="1028"/>
      <c r="AQ7" s="1028"/>
      <c r="AR7" s="1028"/>
      <c r="AS7" s="1028"/>
      <c r="AT7" s="1028"/>
      <c r="AU7" s="1028"/>
      <c r="AV7" s="1028"/>
      <c r="AW7" s="1028"/>
      <c r="AX7" s="1028"/>
      <c r="AY7" s="1028"/>
      <c r="AZ7" s="1028"/>
      <c r="BA7" s="1028"/>
      <c r="BB7" s="1028"/>
      <c r="BC7" s="1028"/>
      <c r="BD7" s="1028"/>
      <c r="BE7" s="1028"/>
      <c r="BF7" s="1028"/>
      <c r="BG7" s="1028"/>
      <c r="BH7" s="1028"/>
      <c r="BI7" s="1028"/>
      <c r="BJ7" s="1028"/>
      <c r="BK7" s="1028"/>
      <c r="BL7" s="1028"/>
      <c r="BM7" s="1028"/>
      <c r="BN7" s="1028"/>
      <c r="BO7" s="1028"/>
      <c r="BP7" s="1028"/>
      <c r="BQ7" s="1028"/>
      <c r="BR7" s="1028"/>
      <c r="BS7" s="1028"/>
      <c r="BT7" s="1028"/>
      <c r="BU7" s="1028"/>
      <c r="BV7" s="1028"/>
      <c r="BW7" s="1028"/>
      <c r="BX7" s="1028"/>
      <c r="BY7" s="1028"/>
      <c r="BZ7" s="1028"/>
      <c r="CA7" s="1028"/>
      <c r="CB7" s="1028"/>
      <c r="CC7" s="1028"/>
      <c r="CD7" s="1028"/>
      <c r="CE7" s="1028"/>
      <c r="CF7" s="1028"/>
      <c r="CG7" s="1028"/>
      <c r="CH7" s="1028"/>
      <c r="CI7" s="1028"/>
      <c r="CJ7" s="1028"/>
      <c r="CK7" s="1028"/>
      <c r="CL7" s="1028"/>
      <c r="CM7" s="1028"/>
      <c r="CN7" s="1028"/>
      <c r="CO7" s="1028"/>
      <c r="CP7" s="1028"/>
      <c r="CQ7" s="1028"/>
      <c r="CR7" s="1028"/>
      <c r="CS7" s="1028"/>
      <c r="CT7" s="1028"/>
      <c r="CU7" s="1028"/>
      <c r="CV7" s="1028"/>
      <c r="CW7" s="1028"/>
      <c r="CX7" s="1028"/>
      <c r="CY7" s="1028"/>
      <c r="CZ7" s="1028"/>
      <c r="DA7" s="1028"/>
      <c r="DB7" s="1028"/>
      <c r="DC7" s="1028"/>
      <c r="DD7" s="1028"/>
      <c r="DE7" s="1028"/>
      <c r="DF7" s="1028"/>
      <c r="DG7" s="1028"/>
      <c r="DH7" s="1028"/>
      <c r="DI7" s="1028"/>
    </row>
    <row r="8" spans="1:114" x14ac:dyDescent="0.25">
      <c r="A8" s="2604"/>
      <c r="B8" s="2604"/>
      <c r="C8" s="2604"/>
      <c r="D8" s="2604"/>
      <c r="E8" s="2604"/>
      <c r="F8" s="2604"/>
      <c r="G8" s="2604"/>
      <c r="H8" s="2604"/>
      <c r="I8" s="2604"/>
      <c r="J8" s="2604"/>
      <c r="K8" s="2604"/>
      <c r="L8" s="2604"/>
      <c r="M8" s="2604"/>
      <c r="N8" s="2604"/>
      <c r="O8" s="2604"/>
      <c r="P8" s="2604"/>
      <c r="Q8" s="2604"/>
      <c r="R8" s="2604"/>
      <c r="S8" s="2604"/>
      <c r="T8" s="2604"/>
      <c r="U8" s="2604"/>
      <c r="V8" s="2604"/>
      <c r="W8" s="2604"/>
      <c r="X8" s="2604"/>
      <c r="Y8" s="2604"/>
      <c r="Z8" s="2604"/>
      <c r="AA8" s="2604"/>
      <c r="AB8" s="2604"/>
      <c r="AC8" s="2604"/>
      <c r="AD8" s="2604"/>
      <c r="AE8" s="2604"/>
      <c r="AF8" s="2604"/>
      <c r="AG8" s="2604"/>
      <c r="AH8" s="2604"/>
      <c r="AI8" s="2604"/>
      <c r="AJ8" s="2604"/>
      <c r="AK8" s="2604"/>
      <c r="AL8" s="2604"/>
      <c r="AM8" s="1029"/>
      <c r="AN8" s="1029"/>
      <c r="AO8" s="1029"/>
      <c r="AP8" s="1029"/>
      <c r="AQ8" s="1029"/>
      <c r="AR8" s="1029"/>
      <c r="AS8" s="1029"/>
      <c r="AT8" s="1029"/>
      <c r="AU8" s="1029"/>
      <c r="AV8" s="1029"/>
      <c r="AW8" s="1029"/>
      <c r="AX8" s="1029"/>
      <c r="AY8" s="1029"/>
      <c r="AZ8" s="1029"/>
      <c r="BA8" s="1029"/>
      <c r="BB8" s="1029"/>
      <c r="BC8" s="1029"/>
      <c r="BD8" s="1029"/>
      <c r="BE8" s="1029"/>
      <c r="BF8" s="1029"/>
      <c r="BG8" s="1029"/>
      <c r="BH8" s="1029"/>
      <c r="BI8" s="1029"/>
      <c r="BJ8" s="1029"/>
      <c r="BK8" s="1029"/>
      <c r="BL8" s="1029"/>
      <c r="BM8" s="1029"/>
      <c r="BN8" s="1029"/>
      <c r="BO8" s="1029"/>
      <c r="BP8" s="1029"/>
      <c r="BQ8" s="1029"/>
      <c r="BR8" s="1029"/>
      <c r="BS8" s="1029"/>
      <c r="BT8" s="1029"/>
      <c r="BU8" s="1029"/>
      <c r="BV8" s="1029"/>
      <c r="BW8" s="1029"/>
      <c r="BX8" s="1029"/>
      <c r="BY8" s="1029"/>
      <c r="BZ8" s="1029"/>
      <c r="CA8" s="1029"/>
      <c r="CB8" s="1029"/>
      <c r="CC8" s="1029"/>
      <c r="CD8" s="1029"/>
      <c r="CE8" s="1029"/>
      <c r="CF8" s="1029"/>
      <c r="CG8" s="1029"/>
      <c r="CH8" s="1029"/>
      <c r="CI8" s="1029"/>
      <c r="CJ8" s="1029"/>
      <c r="CK8" s="1029"/>
      <c r="CL8" s="1029"/>
      <c r="CM8" s="1029"/>
      <c r="CN8" s="1029"/>
      <c r="CO8" s="1029"/>
      <c r="CP8" s="1029"/>
      <c r="CQ8" s="1029"/>
      <c r="CR8" s="1029"/>
      <c r="CS8" s="1029"/>
      <c r="CT8" s="1029"/>
      <c r="CU8" s="1029"/>
      <c r="CV8" s="1029"/>
      <c r="CW8" s="1028"/>
      <c r="CX8" s="1028"/>
      <c r="CY8" s="1028"/>
      <c r="CZ8" s="1028"/>
      <c r="DA8" s="1028"/>
      <c r="DB8" s="1028"/>
      <c r="DC8" s="1028"/>
      <c r="DD8" s="1028"/>
      <c r="DE8" s="1028"/>
      <c r="DF8" s="1028"/>
      <c r="DG8" s="1028"/>
      <c r="DH8" s="1028"/>
      <c r="DI8" s="1028"/>
    </row>
    <row r="9" spans="1:114" x14ac:dyDescent="0.25">
      <c r="A9" s="2605" t="s">
        <v>1553</v>
      </c>
      <c r="B9" s="2605"/>
      <c r="C9" s="2605"/>
      <c r="D9" s="2605"/>
      <c r="E9" s="2605"/>
      <c r="F9" s="2605"/>
      <c r="G9" s="2605"/>
      <c r="H9" s="2605"/>
      <c r="I9" s="2605"/>
      <c r="J9" s="2605"/>
      <c r="K9" s="2605"/>
      <c r="L9" s="2605"/>
      <c r="M9" s="2605"/>
      <c r="N9" s="2605"/>
      <c r="O9" s="2605"/>
      <c r="P9" s="2605"/>
      <c r="Q9" s="2605"/>
      <c r="R9" s="2605"/>
      <c r="S9" s="2605"/>
      <c r="T9" s="2605"/>
      <c r="U9" s="2605"/>
      <c r="V9" s="2605"/>
      <c r="W9" s="2605"/>
      <c r="X9" s="2605"/>
      <c r="Y9" s="2605"/>
      <c r="Z9" s="2605"/>
      <c r="AA9" s="2605"/>
      <c r="AB9" s="2605"/>
      <c r="AC9" s="2605"/>
      <c r="AD9" s="2605"/>
      <c r="AE9" s="2605"/>
      <c r="AF9" s="2605"/>
      <c r="AG9" s="2605"/>
      <c r="AH9" s="2605"/>
      <c r="AI9" s="2605"/>
      <c r="AJ9" s="2605"/>
      <c r="AK9" s="2605"/>
      <c r="AL9" s="2605"/>
      <c r="AM9" s="626"/>
      <c r="AN9" s="216"/>
      <c r="AO9" s="1030"/>
      <c r="AP9" s="1030"/>
      <c r="AQ9" s="1030"/>
      <c r="AR9" s="1030"/>
      <c r="AS9" s="1030"/>
      <c r="AT9" s="1030"/>
      <c r="AU9" s="1030"/>
      <c r="AV9" s="1030"/>
      <c r="AW9" s="1030"/>
      <c r="AX9" s="1030"/>
      <c r="AY9" s="1030"/>
      <c r="AZ9" s="1030"/>
      <c r="BA9" s="1030"/>
      <c r="BB9" s="1030"/>
      <c r="BC9" s="1030"/>
      <c r="BD9" s="1030"/>
      <c r="BE9" s="1030"/>
      <c r="BF9" s="1030"/>
      <c r="BG9" s="1030"/>
      <c r="BH9" s="1030"/>
      <c r="BI9" s="1030"/>
      <c r="BJ9" s="1030"/>
      <c r="BK9" s="1030"/>
      <c r="BL9" s="1030"/>
      <c r="BM9" s="1030"/>
      <c r="BN9" s="1030"/>
      <c r="BO9" s="1030"/>
      <c r="BP9" s="1030"/>
      <c r="BQ9" s="1030"/>
      <c r="BR9" s="1030"/>
      <c r="BS9" s="1030"/>
      <c r="BT9" s="1030"/>
      <c r="BU9" s="1030"/>
      <c r="BV9" s="1030"/>
      <c r="BW9" s="1030"/>
      <c r="BX9" s="1030"/>
      <c r="BY9" s="1030"/>
      <c r="BZ9" s="1030"/>
      <c r="CA9" s="1030"/>
      <c r="CB9" s="1030"/>
      <c r="CC9" s="1030"/>
      <c r="CD9" s="1030"/>
      <c r="CE9" s="1030"/>
      <c r="CF9" s="1030"/>
      <c r="CG9" s="1030"/>
      <c r="CH9" s="1030"/>
      <c r="CI9" s="1030"/>
      <c r="CJ9" s="1030"/>
      <c r="CK9" s="1030"/>
      <c r="CL9" s="1030"/>
      <c r="CM9" s="1030"/>
      <c r="CN9" s="1030"/>
      <c r="CO9" s="1030"/>
      <c r="CP9" s="1030"/>
      <c r="CQ9" s="1030"/>
      <c r="CR9" s="1030"/>
      <c r="CS9" s="1030"/>
      <c r="CT9" s="1030"/>
      <c r="CU9" s="1030"/>
      <c r="CV9" s="1030"/>
      <c r="CW9" s="1024"/>
      <c r="CX9" s="1024"/>
    </row>
    <row r="10" spans="1:114" x14ac:dyDescent="0.25">
      <c r="A10" s="2601"/>
      <c r="B10" s="2601"/>
      <c r="C10" s="2601"/>
      <c r="D10" s="2601"/>
      <c r="E10" s="2601"/>
      <c r="F10" s="2601"/>
      <c r="G10" s="2601"/>
      <c r="H10" s="2601"/>
      <c r="I10" s="2601"/>
      <c r="J10" s="2601"/>
      <c r="K10" s="2601"/>
      <c r="L10" s="2601"/>
      <c r="M10" s="2601"/>
      <c r="N10" s="2601"/>
      <c r="O10" s="2601"/>
      <c r="P10" s="2601"/>
      <c r="Q10" s="2601"/>
      <c r="R10" s="2601"/>
      <c r="S10" s="2601"/>
      <c r="T10" s="2601"/>
      <c r="U10" s="2601"/>
      <c r="V10" s="2601"/>
      <c r="W10" s="2601"/>
      <c r="X10" s="2601"/>
      <c r="Y10" s="2601"/>
      <c r="Z10" s="2601"/>
      <c r="AA10" s="2601"/>
      <c r="AB10" s="2601"/>
      <c r="AC10" s="2601"/>
      <c r="AD10" s="2601"/>
      <c r="AE10" s="2601"/>
      <c r="AF10" s="2601"/>
      <c r="AG10" s="2601"/>
      <c r="AH10" s="2601"/>
      <c r="AI10" s="2601"/>
      <c r="AJ10" s="2601"/>
      <c r="AK10" s="2601"/>
      <c r="AL10" s="2601"/>
      <c r="AM10" s="625"/>
      <c r="AN10" s="1031"/>
      <c r="AO10" s="1031"/>
      <c r="AP10" s="1031"/>
      <c r="AQ10" s="1031"/>
      <c r="AR10" s="1031"/>
      <c r="AS10" s="1031"/>
      <c r="AT10" s="1031"/>
      <c r="AU10" s="1031"/>
      <c r="AV10" s="1031"/>
      <c r="AW10" s="1031"/>
      <c r="AX10" s="1031"/>
      <c r="AY10" s="1031"/>
      <c r="AZ10" s="1031"/>
      <c r="BA10" s="1031"/>
      <c r="BB10" s="1031"/>
      <c r="BC10" s="1031"/>
      <c r="BD10" s="1031"/>
      <c r="BE10" s="1031"/>
      <c r="BF10" s="1031"/>
      <c r="BG10" s="1031"/>
      <c r="BH10" s="1031"/>
      <c r="BI10" s="1031"/>
      <c r="BJ10" s="1031"/>
      <c r="BK10" s="1031"/>
      <c r="BL10" s="1031"/>
      <c r="BM10" s="1031"/>
      <c r="BN10" s="1031"/>
      <c r="BO10" s="1031"/>
      <c r="BP10" s="1031"/>
      <c r="BQ10" s="1031"/>
      <c r="BR10" s="1031"/>
      <c r="BS10" s="1031"/>
      <c r="BT10" s="1031"/>
      <c r="BU10" s="1031"/>
      <c r="BV10" s="1031"/>
      <c r="BW10" s="1031"/>
      <c r="BX10" s="1031"/>
      <c r="BY10" s="1031"/>
      <c r="BZ10" s="1031"/>
      <c r="CA10" s="1031"/>
      <c r="CB10" s="1031"/>
      <c r="CC10" s="1024"/>
      <c r="CD10" s="1031"/>
      <c r="CE10" s="1024"/>
      <c r="CF10" s="1024"/>
      <c r="CG10" s="1024"/>
      <c r="CH10" s="1024"/>
      <c r="CI10" s="1024"/>
      <c r="CJ10" s="1024"/>
      <c r="CK10" s="1024"/>
      <c r="CL10" s="1024"/>
      <c r="CM10" s="1024"/>
      <c r="CN10" s="1024"/>
      <c r="CO10" s="1024"/>
      <c r="CP10" s="1024"/>
      <c r="CQ10" s="1024"/>
      <c r="CR10" s="1024"/>
      <c r="CS10" s="1024"/>
      <c r="CT10" s="1024"/>
      <c r="CU10" s="1024"/>
      <c r="CV10" s="1024"/>
      <c r="CW10" s="1024"/>
      <c r="CX10" s="1024"/>
    </row>
    <row r="11" spans="1:114" ht="206.25" x14ac:dyDescent="0.3">
      <c r="A11" s="217" t="s">
        <v>1029</v>
      </c>
      <c r="B11" s="2599" t="s">
        <v>1030</v>
      </c>
      <c r="C11" s="2599"/>
      <c r="D11" s="2599"/>
      <c r="E11" s="2599"/>
      <c r="F11" s="2599"/>
      <c r="G11" s="2606" t="s">
        <v>1489</v>
      </c>
      <c r="H11" s="2606"/>
      <c r="I11" s="2606"/>
      <c r="J11" s="2606"/>
      <c r="K11" s="2606"/>
      <c r="L11" s="2606"/>
      <c r="M11" s="2606"/>
      <c r="N11" s="2606"/>
      <c r="O11" s="2606"/>
      <c r="P11" s="2606"/>
      <c r="Q11" s="2606"/>
      <c r="R11" s="2606"/>
      <c r="S11" s="2606"/>
      <c r="T11" s="2606"/>
      <c r="U11" s="2606"/>
      <c r="V11" s="2606"/>
      <c r="W11" s="2606"/>
      <c r="X11" s="2606"/>
      <c r="Y11" s="2606"/>
      <c r="Z11" s="2606"/>
      <c r="AA11" s="2606"/>
      <c r="AB11" s="2606"/>
      <c r="AC11" s="217"/>
      <c r="AD11" s="217"/>
      <c r="AE11" s="217"/>
      <c r="AF11" s="217"/>
      <c r="AG11" s="217"/>
      <c r="AH11" s="217"/>
      <c r="AI11" s="217"/>
      <c r="AJ11" s="217"/>
      <c r="AK11" s="217"/>
      <c r="AL11" s="217"/>
      <c r="AM11" s="217"/>
      <c r="AN11" s="217"/>
      <c r="AO11" s="217"/>
      <c r="AP11" s="217"/>
      <c r="AQ11" s="217"/>
      <c r="AR11" s="217"/>
      <c r="AS11" s="217"/>
      <c r="AT11" s="217"/>
      <c r="AU11" s="217"/>
      <c r="AV11" s="217"/>
      <c r="AW11" s="217"/>
      <c r="AX11" s="217"/>
      <c r="AY11" s="217"/>
      <c r="AZ11" s="217"/>
      <c r="BA11" s="217"/>
      <c r="BB11" s="217"/>
      <c r="BC11" s="217"/>
      <c r="BD11" s="217"/>
      <c r="BE11" s="217"/>
      <c r="BF11" s="217"/>
      <c r="BG11" s="217"/>
      <c r="BH11" s="217"/>
      <c r="BI11" s="217"/>
      <c r="BJ11" s="217"/>
      <c r="BK11" s="217"/>
      <c r="BL11" s="217"/>
      <c r="BM11" s="217"/>
      <c r="BN11" s="217"/>
      <c r="BO11" s="217"/>
      <c r="BP11" s="217"/>
      <c r="BQ11" s="217"/>
      <c r="BR11" s="217"/>
      <c r="BS11" s="217"/>
      <c r="BT11" s="217"/>
      <c r="BU11" s="217"/>
      <c r="BV11" s="217"/>
      <c r="BW11" s="217"/>
      <c r="BX11" s="217"/>
      <c r="BY11" s="217"/>
      <c r="BZ11" s="217"/>
      <c r="CA11" s="217"/>
      <c r="CB11" s="217"/>
      <c r="CC11" s="217"/>
      <c r="CD11" s="217"/>
      <c r="CE11" s="217"/>
      <c r="CF11" s="217"/>
      <c r="CG11" s="217"/>
      <c r="CH11" s="217"/>
      <c r="CI11" s="217"/>
      <c r="CJ11" s="217"/>
      <c r="CK11" s="217"/>
      <c r="CL11" s="217"/>
      <c r="CM11" s="217"/>
      <c r="CN11" s="217"/>
      <c r="CO11" s="217"/>
      <c r="CP11" s="217"/>
      <c r="CQ11" s="217"/>
      <c r="CR11" s="217"/>
      <c r="CS11" s="217"/>
      <c r="CT11" s="217"/>
      <c r="CU11" s="217"/>
      <c r="CV11" s="217"/>
      <c r="CW11" s="218"/>
      <c r="CX11" s="218"/>
      <c r="CY11" s="218"/>
      <c r="CZ11" s="218"/>
      <c r="DA11" s="218"/>
      <c r="DB11" s="218"/>
      <c r="DC11" s="218"/>
      <c r="DD11" s="218"/>
      <c r="DE11" s="218"/>
      <c r="DF11" s="218"/>
      <c r="DG11" s="218"/>
      <c r="DH11" s="218"/>
      <c r="DI11" s="218"/>
    </row>
    <row r="12" spans="1:114" x14ac:dyDescent="0.25">
      <c r="A12" s="1032"/>
      <c r="B12" s="1032"/>
      <c r="C12" s="1032"/>
      <c r="D12" s="1032"/>
      <c r="E12" s="1032"/>
      <c r="F12" s="1032"/>
      <c r="G12" s="2607" t="s">
        <v>941</v>
      </c>
      <c r="H12" s="2607"/>
      <c r="I12" s="2607"/>
      <c r="J12" s="2607"/>
      <c r="K12" s="2607"/>
      <c r="L12" s="2607"/>
      <c r="M12" s="2607"/>
      <c r="N12" s="2607"/>
      <c r="O12" s="2607"/>
      <c r="P12" s="2607"/>
      <c r="Q12" s="2607"/>
      <c r="R12" s="2607"/>
      <c r="S12" s="2607"/>
      <c r="T12" s="2607"/>
      <c r="U12" s="2607"/>
      <c r="V12" s="2607"/>
      <c r="W12" s="2607"/>
      <c r="X12" s="2607"/>
      <c r="Y12" s="2607"/>
      <c r="Z12" s="2607"/>
      <c r="AA12" s="2607"/>
      <c r="AB12" s="2607"/>
      <c r="AC12" s="1032"/>
      <c r="AD12" s="1032"/>
      <c r="AE12" s="1032"/>
      <c r="AF12" s="1032"/>
      <c r="AG12" s="1032"/>
      <c r="AH12" s="1032"/>
      <c r="AI12" s="1032"/>
      <c r="AJ12" s="1032"/>
      <c r="AK12" s="1032"/>
      <c r="AL12" s="1032"/>
      <c r="AM12" s="1032"/>
      <c r="AN12" s="1032"/>
      <c r="AO12" s="1032"/>
      <c r="AP12" s="1032"/>
      <c r="AQ12" s="1032"/>
      <c r="AR12" s="1032"/>
      <c r="AS12" s="1032"/>
      <c r="AT12" s="1032"/>
      <c r="AU12" s="1032"/>
      <c r="AV12" s="1032"/>
      <c r="AW12" s="1032"/>
      <c r="AX12" s="1032"/>
      <c r="AY12" s="1032"/>
      <c r="AZ12" s="1032"/>
      <c r="BA12" s="1032"/>
      <c r="BB12" s="1032"/>
      <c r="BC12" s="1032"/>
      <c r="BD12" s="1032"/>
      <c r="BE12" s="1032"/>
      <c r="BF12" s="1032"/>
      <c r="BG12" s="1032"/>
      <c r="BH12" s="1032"/>
      <c r="BI12" s="1032"/>
      <c r="BJ12" s="1032"/>
      <c r="BK12" s="1032"/>
      <c r="BL12" s="1032"/>
      <c r="BM12" s="1032"/>
      <c r="BN12" s="1032"/>
      <c r="BO12" s="1032"/>
      <c r="BP12" s="1032"/>
      <c r="BQ12" s="1032"/>
      <c r="BR12" s="1032"/>
      <c r="BS12" s="1032"/>
      <c r="BT12" s="1032"/>
      <c r="BU12" s="1032"/>
      <c r="BV12" s="1032"/>
      <c r="BW12" s="1032"/>
      <c r="BX12" s="1032"/>
      <c r="BY12" s="1032"/>
      <c r="BZ12" s="1032"/>
      <c r="CA12" s="1032"/>
      <c r="CB12" s="1032"/>
      <c r="CC12" s="1032"/>
      <c r="CD12" s="1032"/>
      <c r="CE12" s="1032"/>
      <c r="CF12" s="1032"/>
      <c r="CG12" s="1032"/>
      <c r="CH12" s="1032"/>
      <c r="CI12" s="1032"/>
      <c r="CJ12" s="1032"/>
      <c r="CK12" s="1032"/>
      <c r="CL12" s="1032"/>
      <c r="CM12" s="1032"/>
      <c r="CN12" s="1032"/>
      <c r="CO12" s="1032"/>
      <c r="CP12" s="1032"/>
      <c r="CQ12" s="1032"/>
      <c r="CR12" s="1032"/>
      <c r="CS12" s="1032"/>
      <c r="CT12" s="1032"/>
      <c r="CU12" s="1032"/>
      <c r="CV12" s="1032"/>
      <c r="CW12" s="1024"/>
      <c r="CX12" s="1024"/>
      <c r="CY12" s="1024"/>
      <c r="CZ12" s="1024"/>
      <c r="DA12" s="1024"/>
      <c r="DB12" s="1024"/>
      <c r="DC12" s="1024"/>
      <c r="DD12" s="1024"/>
      <c r="DE12" s="1024"/>
      <c r="DF12" s="1024"/>
      <c r="DG12" s="1024"/>
      <c r="DH12" s="1024"/>
      <c r="DI12" s="1024"/>
    </row>
    <row r="13" spans="1:114" x14ac:dyDescent="0.25">
      <c r="A13" s="2608"/>
      <c r="B13" s="2608"/>
      <c r="C13" s="2608"/>
      <c r="D13" s="2608"/>
      <c r="E13" s="2608"/>
      <c r="F13" s="2608"/>
      <c r="G13" s="2608"/>
      <c r="H13" s="2608"/>
      <c r="I13" s="2608"/>
      <c r="J13" s="2608"/>
      <c r="K13" s="2608"/>
      <c r="L13" s="2608"/>
      <c r="M13" s="2608"/>
      <c r="N13" s="2608"/>
      <c r="O13" s="2608"/>
      <c r="P13" s="2608"/>
      <c r="Q13" s="2608"/>
      <c r="R13" s="2608"/>
      <c r="S13" s="2608"/>
      <c r="T13" s="2608"/>
      <c r="U13" s="2608"/>
      <c r="V13" s="2608"/>
      <c r="W13" s="2608"/>
      <c r="X13" s="2608"/>
      <c r="Y13" s="2608"/>
      <c r="Z13" s="2608"/>
      <c r="AA13" s="2608"/>
      <c r="AB13" s="2608"/>
      <c r="AC13" s="2608"/>
      <c r="AD13" s="2608"/>
      <c r="AE13" s="2608"/>
      <c r="AF13" s="2608"/>
      <c r="AG13" s="2608"/>
      <c r="AH13" s="2608"/>
      <c r="AI13" s="2608"/>
      <c r="AJ13" s="2608"/>
      <c r="AK13" s="2608"/>
      <c r="AL13" s="2608"/>
      <c r="AM13" s="2608"/>
      <c r="AN13" s="2608"/>
      <c r="AO13" s="2608"/>
      <c r="AP13" s="2608"/>
      <c r="AQ13" s="2608"/>
      <c r="AR13" s="2608"/>
      <c r="AS13" s="2608"/>
      <c r="AT13" s="2608"/>
      <c r="AU13" s="2608"/>
      <c r="AV13" s="2608"/>
      <c r="AW13" s="2608"/>
      <c r="AX13" s="2608"/>
      <c r="AY13" s="2608"/>
      <c r="AZ13" s="2608"/>
      <c r="BA13" s="2608"/>
      <c r="BB13" s="2608"/>
      <c r="BC13" s="2608"/>
      <c r="BD13" s="2608"/>
      <c r="BE13" s="2608"/>
      <c r="BF13" s="2608"/>
      <c r="BG13" s="2608"/>
      <c r="BH13" s="2608"/>
      <c r="BI13" s="2608"/>
      <c r="BJ13" s="2608"/>
      <c r="BK13" s="2608"/>
      <c r="BL13" s="2608"/>
      <c r="BM13" s="2608"/>
      <c r="BN13" s="2608"/>
      <c r="BO13" s="2608"/>
      <c r="BP13" s="2608"/>
      <c r="BQ13" s="2608"/>
      <c r="BR13" s="2608"/>
      <c r="BS13" s="2608"/>
      <c r="BT13" s="2608"/>
      <c r="BU13" s="2608"/>
      <c r="BV13" s="2608"/>
      <c r="BW13" s="2608"/>
      <c r="BX13" s="2608"/>
      <c r="BY13" s="2608"/>
      <c r="BZ13" s="2608"/>
      <c r="CA13" s="2608"/>
      <c r="CB13" s="2608"/>
      <c r="CC13" s="2608"/>
      <c r="CD13" s="2608"/>
      <c r="CE13" s="2608"/>
      <c r="CF13" s="2608"/>
      <c r="CG13" s="2608"/>
      <c r="CH13" s="2608"/>
      <c r="CI13" s="2608"/>
      <c r="CJ13" s="2608"/>
      <c r="CK13" s="2608"/>
      <c r="CL13" s="2608"/>
      <c r="CM13" s="2608"/>
      <c r="CN13" s="2608"/>
      <c r="CO13" s="2608"/>
      <c r="CP13" s="2608"/>
      <c r="CQ13" s="2608"/>
      <c r="CR13" s="219"/>
      <c r="CS13" s="219"/>
      <c r="CT13" s="219"/>
      <c r="CU13" s="219"/>
      <c r="CV13" s="220"/>
      <c r="CW13" s="220"/>
      <c r="CX13" s="220"/>
      <c r="CY13" s="220"/>
      <c r="CZ13" s="220"/>
      <c r="DA13" s="220"/>
      <c r="DB13" s="220"/>
      <c r="DC13" s="220"/>
      <c r="DD13" s="220"/>
      <c r="DE13" s="220"/>
      <c r="DF13" s="220"/>
      <c r="DG13" s="220"/>
    </row>
    <row r="14" spans="1:114" x14ac:dyDescent="0.25">
      <c r="A14" s="2585" t="s">
        <v>942</v>
      </c>
      <c r="B14" s="2585" t="s">
        <v>19</v>
      </c>
      <c r="C14" s="2585" t="s">
        <v>1031</v>
      </c>
      <c r="D14" s="2588" t="s">
        <v>1032</v>
      </c>
      <c r="E14" s="2588"/>
      <c r="F14" s="2589" t="s">
        <v>1033</v>
      </c>
      <c r="G14" s="2590"/>
      <c r="H14" s="2590"/>
      <c r="I14" s="2590"/>
      <c r="J14" s="2590"/>
      <c r="K14" s="2590"/>
      <c r="L14" s="2590"/>
      <c r="M14" s="2590"/>
      <c r="N14" s="2590"/>
      <c r="O14" s="2590"/>
      <c r="P14" s="2590"/>
      <c r="Q14" s="2590"/>
      <c r="R14" s="2590"/>
      <c r="S14" s="2591"/>
      <c r="T14" s="2595" t="s">
        <v>1034</v>
      </c>
      <c r="U14" s="2596"/>
      <c r="V14" s="2596"/>
      <c r="W14" s="2596"/>
      <c r="X14" s="2596"/>
      <c r="Y14" s="2596"/>
      <c r="Z14" s="2596"/>
      <c r="AA14" s="2596"/>
      <c r="AB14" s="2596"/>
      <c r="AC14" s="2596"/>
      <c r="AD14" s="2596"/>
      <c r="AE14" s="2596"/>
      <c r="AF14" s="2596"/>
      <c r="AG14" s="2596"/>
      <c r="AH14" s="2596"/>
      <c r="AI14" s="2596"/>
      <c r="AJ14" s="2596"/>
      <c r="AK14" s="2596"/>
      <c r="AL14" s="2596"/>
      <c r="AM14" s="2597"/>
      <c r="AN14" s="2589" t="s">
        <v>1034</v>
      </c>
      <c r="AO14" s="2590"/>
      <c r="AP14" s="2590"/>
      <c r="AQ14" s="2590"/>
      <c r="AR14" s="2590"/>
      <c r="AS14" s="2590"/>
      <c r="AT14" s="2590"/>
      <c r="AU14" s="2590"/>
      <c r="AV14" s="2590"/>
      <c r="AW14" s="2590"/>
      <c r="AX14" s="2590"/>
      <c r="AY14" s="2590"/>
      <c r="AZ14" s="2590"/>
      <c r="BA14" s="2590"/>
      <c r="BB14" s="2590"/>
      <c r="BC14" s="2590"/>
      <c r="BD14" s="2590"/>
      <c r="BE14" s="2590"/>
      <c r="BF14" s="2590"/>
      <c r="BG14" s="2590"/>
      <c r="BH14" s="2590"/>
      <c r="BI14" s="2590"/>
      <c r="BJ14" s="2590"/>
      <c r="BK14" s="2590"/>
      <c r="BL14" s="2590"/>
      <c r="BM14" s="2590"/>
      <c r="BN14" s="2590"/>
      <c r="BO14" s="2590"/>
      <c r="BP14" s="2590"/>
      <c r="BQ14" s="2590"/>
      <c r="BR14" s="2590"/>
      <c r="BS14" s="2590"/>
      <c r="BT14" s="2590"/>
      <c r="BU14" s="2590"/>
      <c r="BV14" s="2590"/>
      <c r="BW14" s="2590"/>
      <c r="BX14" s="2590"/>
      <c r="BY14" s="2590"/>
      <c r="BZ14" s="2590"/>
      <c r="CA14" s="2590"/>
      <c r="CB14" s="2590"/>
      <c r="CC14" s="2590"/>
      <c r="CD14" s="2590"/>
      <c r="CE14" s="2590"/>
      <c r="CF14" s="2590"/>
      <c r="CG14" s="2590"/>
      <c r="CH14" s="2590"/>
      <c r="CI14" s="2590"/>
      <c r="CJ14" s="2590"/>
      <c r="CK14" s="2590"/>
      <c r="CL14" s="2590"/>
      <c r="CM14" s="2590"/>
      <c r="CN14" s="2590"/>
      <c r="CO14" s="2590"/>
      <c r="CP14" s="2590"/>
      <c r="CQ14" s="2590"/>
      <c r="CR14" s="2590"/>
      <c r="CS14" s="2590"/>
      <c r="CT14" s="2590"/>
      <c r="CU14" s="2591"/>
      <c r="CV14" s="2585" t="s">
        <v>955</v>
      </c>
      <c r="CW14" s="1033"/>
      <c r="CX14" s="1033"/>
      <c r="CY14" s="1033"/>
      <c r="CZ14" s="1033"/>
      <c r="DA14" s="1033"/>
      <c r="DB14" s="1033"/>
      <c r="DC14" s="1033"/>
      <c r="DD14" s="1033"/>
      <c r="DE14" s="1033"/>
      <c r="DF14" s="1033"/>
      <c r="DG14" s="1033"/>
    </row>
    <row r="15" spans="1:114" x14ac:dyDescent="0.25">
      <c r="A15" s="2586"/>
      <c r="B15" s="2586"/>
      <c r="C15" s="2586"/>
      <c r="D15" s="2588"/>
      <c r="E15" s="2588"/>
      <c r="F15" s="2592"/>
      <c r="G15" s="2593"/>
      <c r="H15" s="2593"/>
      <c r="I15" s="2593"/>
      <c r="J15" s="2593"/>
      <c r="K15" s="2593"/>
      <c r="L15" s="2593"/>
      <c r="M15" s="2593"/>
      <c r="N15" s="2593"/>
      <c r="O15" s="2593"/>
      <c r="P15" s="2593"/>
      <c r="Q15" s="2593"/>
      <c r="R15" s="2593"/>
      <c r="S15" s="2594"/>
      <c r="T15" s="2595" t="s">
        <v>1035</v>
      </c>
      <c r="U15" s="2596"/>
      <c r="V15" s="2596"/>
      <c r="W15" s="2596"/>
      <c r="X15" s="2596"/>
      <c r="Y15" s="2596"/>
      <c r="Z15" s="2596"/>
      <c r="AA15" s="2596"/>
      <c r="AB15" s="2596"/>
      <c r="AC15" s="2596"/>
      <c r="AD15" s="2596"/>
      <c r="AE15" s="2596"/>
      <c r="AF15" s="2596"/>
      <c r="AG15" s="2596"/>
      <c r="AH15" s="2596"/>
      <c r="AI15" s="2596"/>
      <c r="AJ15" s="2596"/>
      <c r="AK15" s="2596"/>
      <c r="AL15" s="2596"/>
      <c r="AM15" s="2597"/>
      <c r="AN15" s="2595" t="s">
        <v>1036</v>
      </c>
      <c r="AO15" s="2596"/>
      <c r="AP15" s="2596"/>
      <c r="AQ15" s="2596"/>
      <c r="AR15" s="2596"/>
      <c r="AS15" s="2596"/>
      <c r="AT15" s="2596"/>
      <c r="AU15" s="2596"/>
      <c r="AV15" s="2596"/>
      <c r="AW15" s="2596"/>
      <c r="AX15" s="2596"/>
      <c r="AY15" s="2596"/>
      <c r="AZ15" s="2596"/>
      <c r="BA15" s="2596"/>
      <c r="BB15" s="2596"/>
      <c r="BC15" s="2596"/>
      <c r="BD15" s="2596"/>
      <c r="BE15" s="2596"/>
      <c r="BF15" s="2596"/>
      <c r="BG15" s="2597"/>
      <c r="BH15" s="2595" t="s">
        <v>1037</v>
      </c>
      <c r="BI15" s="2596"/>
      <c r="BJ15" s="2596"/>
      <c r="BK15" s="2596"/>
      <c r="BL15" s="2596"/>
      <c r="BM15" s="2596"/>
      <c r="BN15" s="2596"/>
      <c r="BO15" s="2596"/>
      <c r="BP15" s="2596"/>
      <c r="BQ15" s="2596"/>
      <c r="BR15" s="2596"/>
      <c r="BS15" s="2596"/>
      <c r="BT15" s="2596"/>
      <c r="BU15" s="2596"/>
      <c r="BV15" s="2596"/>
      <c r="BW15" s="2596"/>
      <c r="BX15" s="2596"/>
      <c r="BY15" s="2596"/>
      <c r="BZ15" s="2596"/>
      <c r="CA15" s="2597"/>
      <c r="CB15" s="2595" t="s">
        <v>1038</v>
      </c>
      <c r="CC15" s="2596"/>
      <c r="CD15" s="2596"/>
      <c r="CE15" s="2596"/>
      <c r="CF15" s="2596"/>
      <c r="CG15" s="2596"/>
      <c r="CH15" s="2596"/>
      <c r="CI15" s="2596"/>
      <c r="CJ15" s="2596"/>
      <c r="CK15" s="2596"/>
      <c r="CL15" s="2596"/>
      <c r="CM15" s="2596"/>
      <c r="CN15" s="2596"/>
      <c r="CO15" s="2596"/>
      <c r="CP15" s="2596"/>
      <c r="CQ15" s="2596"/>
      <c r="CR15" s="2596"/>
      <c r="CS15" s="2596"/>
      <c r="CT15" s="2596"/>
      <c r="CU15" s="2597"/>
      <c r="CV15" s="2586"/>
    </row>
    <row r="16" spans="1:114" x14ac:dyDescent="0.25">
      <c r="A16" s="2586"/>
      <c r="B16" s="2586"/>
      <c r="C16" s="2586"/>
      <c r="D16" s="2588"/>
      <c r="E16" s="2588"/>
      <c r="F16" s="2595" t="s">
        <v>9</v>
      </c>
      <c r="G16" s="2596"/>
      <c r="H16" s="2596"/>
      <c r="I16" s="2596"/>
      <c r="J16" s="2596"/>
      <c r="K16" s="2596"/>
      <c r="L16" s="2596"/>
      <c r="M16" s="2595" t="s">
        <v>956</v>
      </c>
      <c r="N16" s="2596"/>
      <c r="O16" s="2596"/>
      <c r="P16" s="2596"/>
      <c r="Q16" s="2596"/>
      <c r="R16" s="2596"/>
      <c r="S16" s="2597"/>
      <c r="T16" s="2595" t="s">
        <v>967</v>
      </c>
      <c r="U16" s="2596"/>
      <c r="V16" s="2596"/>
      <c r="W16" s="2596"/>
      <c r="X16" s="2596"/>
      <c r="Y16" s="2596"/>
      <c r="Z16" s="2596"/>
      <c r="AA16" s="2596"/>
      <c r="AB16" s="2596"/>
      <c r="AC16" s="1034"/>
      <c r="AD16" s="2595" t="s">
        <v>1554</v>
      </c>
      <c r="AE16" s="2596"/>
      <c r="AF16" s="2596"/>
      <c r="AG16" s="2596"/>
      <c r="AH16" s="2596"/>
      <c r="AI16" s="2596"/>
      <c r="AJ16" s="2596"/>
      <c r="AK16" s="2596"/>
      <c r="AL16" s="2596"/>
      <c r="AM16" s="2597"/>
      <c r="AN16" s="2595" t="s">
        <v>967</v>
      </c>
      <c r="AO16" s="2596"/>
      <c r="AP16" s="2596"/>
      <c r="AQ16" s="2596"/>
      <c r="AR16" s="2596"/>
      <c r="AS16" s="2596"/>
      <c r="AT16" s="2596"/>
      <c r="AU16" s="2596"/>
      <c r="AV16" s="2596"/>
      <c r="AW16" s="2597"/>
      <c r="AX16" s="2595" t="s">
        <v>956</v>
      </c>
      <c r="AY16" s="2596"/>
      <c r="AZ16" s="2596"/>
      <c r="BA16" s="2596"/>
      <c r="BB16" s="2596"/>
      <c r="BC16" s="2596"/>
      <c r="BD16" s="2596"/>
      <c r="BE16" s="2596"/>
      <c r="BF16" s="2596"/>
      <c r="BG16" s="2597"/>
      <c r="BH16" s="2595" t="s">
        <v>967</v>
      </c>
      <c r="BI16" s="2596"/>
      <c r="BJ16" s="2596"/>
      <c r="BK16" s="2596"/>
      <c r="BL16" s="2596"/>
      <c r="BM16" s="2596"/>
      <c r="BN16" s="2596"/>
      <c r="BO16" s="2596"/>
      <c r="BP16" s="2596"/>
      <c r="BQ16" s="2597"/>
      <c r="BR16" s="2595" t="s">
        <v>956</v>
      </c>
      <c r="BS16" s="2596"/>
      <c r="BT16" s="2596"/>
      <c r="BU16" s="2596"/>
      <c r="BV16" s="2596"/>
      <c r="BW16" s="2596"/>
      <c r="BX16" s="2596"/>
      <c r="BY16" s="2596"/>
      <c r="BZ16" s="2596"/>
      <c r="CA16" s="2597"/>
      <c r="CB16" s="2595" t="s">
        <v>967</v>
      </c>
      <c r="CC16" s="2596"/>
      <c r="CD16" s="2596"/>
      <c r="CE16" s="2596"/>
      <c r="CF16" s="2596"/>
      <c r="CG16" s="2596"/>
      <c r="CH16" s="2596"/>
      <c r="CI16" s="2596"/>
      <c r="CJ16" s="2596"/>
      <c r="CK16" s="2597"/>
      <c r="CL16" s="2595" t="s">
        <v>956</v>
      </c>
      <c r="CM16" s="2596"/>
      <c r="CN16" s="2596"/>
      <c r="CO16" s="2596"/>
      <c r="CP16" s="2596"/>
      <c r="CQ16" s="2596"/>
      <c r="CR16" s="2596"/>
      <c r="CS16" s="2596"/>
      <c r="CT16" s="2596"/>
      <c r="CU16" s="2597"/>
      <c r="CV16" s="2586"/>
    </row>
    <row r="17" spans="1:116" ht="31.5" x14ac:dyDescent="0.25">
      <c r="A17" s="2586"/>
      <c r="B17" s="2586"/>
      <c r="C17" s="2586"/>
      <c r="D17" s="2588" t="s">
        <v>961</v>
      </c>
      <c r="E17" s="2588" t="s">
        <v>956</v>
      </c>
      <c r="F17" s="1035" t="s">
        <v>22</v>
      </c>
      <c r="G17" s="2588" t="s">
        <v>21</v>
      </c>
      <c r="H17" s="2588"/>
      <c r="I17" s="2588"/>
      <c r="J17" s="2588"/>
      <c r="K17" s="2588"/>
      <c r="L17" s="2588"/>
      <c r="M17" s="1035" t="s">
        <v>22</v>
      </c>
      <c r="N17" s="2588" t="s">
        <v>21</v>
      </c>
      <c r="O17" s="2588"/>
      <c r="P17" s="2588"/>
      <c r="Q17" s="2588"/>
      <c r="R17" s="2588"/>
      <c r="S17" s="2588"/>
      <c r="T17" s="1035" t="s">
        <v>22</v>
      </c>
      <c r="U17" s="2588" t="s">
        <v>21</v>
      </c>
      <c r="V17" s="2588"/>
      <c r="W17" s="2588"/>
      <c r="X17" s="2588"/>
      <c r="Y17" s="2588"/>
      <c r="Z17" s="2588"/>
      <c r="AA17" s="2588"/>
      <c r="AB17" s="2588"/>
      <c r="AC17" s="1035"/>
      <c r="AD17" s="1035" t="s">
        <v>22</v>
      </c>
      <c r="AE17" s="2595" t="s">
        <v>21</v>
      </c>
      <c r="AF17" s="2596"/>
      <c r="AG17" s="2596"/>
      <c r="AH17" s="2596"/>
      <c r="AI17" s="2596"/>
      <c r="AJ17" s="2596"/>
      <c r="AK17" s="2596"/>
      <c r="AL17" s="2596"/>
      <c r="AM17" s="2597"/>
      <c r="AN17" s="1035" t="s">
        <v>22</v>
      </c>
      <c r="AO17" s="2595" t="s">
        <v>21</v>
      </c>
      <c r="AP17" s="2596"/>
      <c r="AQ17" s="2596"/>
      <c r="AR17" s="2596"/>
      <c r="AS17" s="2596"/>
      <c r="AT17" s="2596"/>
      <c r="AU17" s="2596"/>
      <c r="AV17" s="2596"/>
      <c r="AW17" s="2597"/>
      <c r="AX17" s="1035" t="s">
        <v>22</v>
      </c>
      <c r="AY17" s="2595" t="s">
        <v>21</v>
      </c>
      <c r="AZ17" s="2596"/>
      <c r="BA17" s="2596"/>
      <c r="BB17" s="2596"/>
      <c r="BC17" s="2596"/>
      <c r="BD17" s="2596"/>
      <c r="BE17" s="2596"/>
      <c r="BF17" s="2596"/>
      <c r="BG17" s="2597"/>
      <c r="BH17" s="1035" t="s">
        <v>22</v>
      </c>
      <c r="BI17" s="2595" t="s">
        <v>21</v>
      </c>
      <c r="BJ17" s="2596"/>
      <c r="BK17" s="2596"/>
      <c r="BL17" s="2596"/>
      <c r="BM17" s="2596"/>
      <c r="BN17" s="2596"/>
      <c r="BO17" s="2596"/>
      <c r="BP17" s="2596"/>
      <c r="BQ17" s="2597"/>
      <c r="BR17" s="1035" t="s">
        <v>22</v>
      </c>
      <c r="BS17" s="2595" t="s">
        <v>21</v>
      </c>
      <c r="BT17" s="2596"/>
      <c r="BU17" s="2596"/>
      <c r="BV17" s="2596"/>
      <c r="BW17" s="2596"/>
      <c r="BX17" s="2596"/>
      <c r="BY17" s="2596"/>
      <c r="BZ17" s="2596"/>
      <c r="CA17" s="2597"/>
      <c r="CB17" s="1035" t="s">
        <v>22</v>
      </c>
      <c r="CC17" s="2595" t="s">
        <v>21</v>
      </c>
      <c r="CD17" s="2596"/>
      <c r="CE17" s="2596"/>
      <c r="CF17" s="2596"/>
      <c r="CG17" s="2596"/>
      <c r="CH17" s="2596"/>
      <c r="CI17" s="2596"/>
      <c r="CJ17" s="2596"/>
      <c r="CK17" s="2597"/>
      <c r="CL17" s="1036" t="s">
        <v>22</v>
      </c>
      <c r="CM17" s="2589" t="s">
        <v>21</v>
      </c>
      <c r="CN17" s="2590"/>
      <c r="CO17" s="2590"/>
      <c r="CP17" s="2590"/>
      <c r="CQ17" s="2590"/>
      <c r="CR17" s="2590"/>
      <c r="CS17" s="2590"/>
      <c r="CT17" s="2590"/>
      <c r="CU17" s="2591"/>
      <c r="CV17" s="2586"/>
    </row>
    <row r="18" spans="1:116" ht="120" x14ac:dyDescent="0.25">
      <c r="A18" s="2587"/>
      <c r="B18" s="2587"/>
      <c r="C18" s="2587"/>
      <c r="D18" s="2588"/>
      <c r="E18" s="2588"/>
      <c r="F18" s="616" t="s">
        <v>1039</v>
      </c>
      <c r="G18" s="616" t="s">
        <v>1039</v>
      </c>
      <c r="H18" s="1037" t="s">
        <v>2</v>
      </c>
      <c r="I18" s="1037" t="s">
        <v>3</v>
      </c>
      <c r="J18" s="1037" t="s">
        <v>55</v>
      </c>
      <c r="K18" s="1037" t="s">
        <v>1</v>
      </c>
      <c r="L18" s="1037" t="s">
        <v>1040</v>
      </c>
      <c r="M18" s="616" t="s">
        <v>1039</v>
      </c>
      <c r="N18" s="616" t="s">
        <v>1039</v>
      </c>
      <c r="O18" s="1037" t="s">
        <v>2</v>
      </c>
      <c r="P18" s="1037" t="s">
        <v>3</v>
      </c>
      <c r="Q18" s="1037" t="s">
        <v>55</v>
      </c>
      <c r="R18" s="1037" t="s">
        <v>1</v>
      </c>
      <c r="S18" s="1037" t="s">
        <v>1040</v>
      </c>
      <c r="T18" s="616" t="s">
        <v>1039</v>
      </c>
      <c r="U18" s="616" t="s">
        <v>1039</v>
      </c>
      <c r="V18" s="1037" t="s">
        <v>2</v>
      </c>
      <c r="W18" s="1037" t="s">
        <v>3</v>
      </c>
      <c r="X18" s="1037" t="s">
        <v>55</v>
      </c>
      <c r="Y18" s="1037" t="s">
        <v>1</v>
      </c>
      <c r="Z18" s="1037" t="s">
        <v>1041</v>
      </c>
      <c r="AA18" s="1037" t="s">
        <v>1042</v>
      </c>
      <c r="AB18" s="1037" t="s">
        <v>1040</v>
      </c>
      <c r="AC18" s="1037" t="s">
        <v>1043</v>
      </c>
      <c r="AD18" s="616" t="s">
        <v>1039</v>
      </c>
      <c r="AE18" s="616" t="s">
        <v>1039</v>
      </c>
      <c r="AF18" s="1037" t="s">
        <v>2</v>
      </c>
      <c r="AG18" s="1037" t="s">
        <v>3</v>
      </c>
      <c r="AH18" s="1037" t="s">
        <v>55</v>
      </c>
      <c r="AI18" s="1037" t="s">
        <v>1</v>
      </c>
      <c r="AJ18" s="1037" t="s">
        <v>1041</v>
      </c>
      <c r="AK18" s="1037" t="s">
        <v>1042</v>
      </c>
      <c r="AL18" s="1037" t="s">
        <v>1040</v>
      </c>
      <c r="AM18" s="1037" t="s">
        <v>1043</v>
      </c>
      <c r="AN18" s="616" t="s">
        <v>1039</v>
      </c>
      <c r="AO18" s="616" t="s">
        <v>1039</v>
      </c>
      <c r="AP18" s="1037" t="s">
        <v>2</v>
      </c>
      <c r="AQ18" s="1037" t="s">
        <v>3</v>
      </c>
      <c r="AR18" s="1037" t="s">
        <v>55</v>
      </c>
      <c r="AS18" s="1037" t="s">
        <v>1</v>
      </c>
      <c r="AT18" s="1037" t="s">
        <v>1041</v>
      </c>
      <c r="AU18" s="1037" t="s">
        <v>1042</v>
      </c>
      <c r="AV18" s="1037" t="s">
        <v>1040</v>
      </c>
      <c r="AW18" s="1037" t="s">
        <v>1043</v>
      </c>
      <c r="AX18" s="616" t="s">
        <v>1039</v>
      </c>
      <c r="AY18" s="616" t="s">
        <v>1039</v>
      </c>
      <c r="AZ18" s="1037" t="s">
        <v>2</v>
      </c>
      <c r="BA18" s="1037" t="s">
        <v>3</v>
      </c>
      <c r="BB18" s="1037" t="s">
        <v>55</v>
      </c>
      <c r="BC18" s="1037" t="s">
        <v>1</v>
      </c>
      <c r="BD18" s="1037" t="s">
        <v>1041</v>
      </c>
      <c r="BE18" s="1037" t="s">
        <v>1042</v>
      </c>
      <c r="BF18" s="1037" t="s">
        <v>1040</v>
      </c>
      <c r="BG18" s="1037" t="s">
        <v>1043</v>
      </c>
      <c r="BH18" s="616" t="s">
        <v>1039</v>
      </c>
      <c r="BI18" s="616" t="s">
        <v>1039</v>
      </c>
      <c r="BJ18" s="1037" t="s">
        <v>2</v>
      </c>
      <c r="BK18" s="1037" t="s">
        <v>3</v>
      </c>
      <c r="BL18" s="1037" t="s">
        <v>55</v>
      </c>
      <c r="BM18" s="1037" t="s">
        <v>1</v>
      </c>
      <c r="BN18" s="1037" t="s">
        <v>1041</v>
      </c>
      <c r="BO18" s="1037" t="s">
        <v>1042</v>
      </c>
      <c r="BP18" s="1037" t="s">
        <v>1040</v>
      </c>
      <c r="BQ18" s="1037" t="s">
        <v>1043</v>
      </c>
      <c r="BR18" s="616" t="s">
        <v>1039</v>
      </c>
      <c r="BS18" s="616" t="s">
        <v>1039</v>
      </c>
      <c r="BT18" s="1037" t="s">
        <v>2</v>
      </c>
      <c r="BU18" s="1037" t="s">
        <v>3</v>
      </c>
      <c r="BV18" s="1037" t="s">
        <v>55</v>
      </c>
      <c r="BW18" s="1037" t="s">
        <v>1</v>
      </c>
      <c r="BX18" s="1037" t="s">
        <v>1041</v>
      </c>
      <c r="BY18" s="1037" t="s">
        <v>1042</v>
      </c>
      <c r="BZ18" s="1037" t="s">
        <v>1040</v>
      </c>
      <c r="CA18" s="1037" t="s">
        <v>1043</v>
      </c>
      <c r="CB18" s="616" t="s">
        <v>1039</v>
      </c>
      <c r="CC18" s="616" t="s">
        <v>1039</v>
      </c>
      <c r="CD18" s="1037" t="s">
        <v>2</v>
      </c>
      <c r="CE18" s="1037" t="s">
        <v>3</v>
      </c>
      <c r="CF18" s="1037" t="s">
        <v>55</v>
      </c>
      <c r="CG18" s="1037" t="s">
        <v>1</v>
      </c>
      <c r="CH18" s="1037" t="s">
        <v>1041</v>
      </c>
      <c r="CI18" s="1037" t="s">
        <v>1042</v>
      </c>
      <c r="CJ18" s="1037" t="s">
        <v>1040</v>
      </c>
      <c r="CK18" s="1037" t="s">
        <v>1043</v>
      </c>
      <c r="CL18" s="616" t="s">
        <v>1039</v>
      </c>
      <c r="CM18" s="616" t="s">
        <v>1039</v>
      </c>
      <c r="CN18" s="1037" t="s">
        <v>2</v>
      </c>
      <c r="CO18" s="1037" t="s">
        <v>3</v>
      </c>
      <c r="CP18" s="1037" t="s">
        <v>55</v>
      </c>
      <c r="CQ18" s="1037" t="s">
        <v>1</v>
      </c>
      <c r="CR18" s="1037" t="s">
        <v>1041</v>
      </c>
      <c r="CS18" s="1037" t="s">
        <v>1042</v>
      </c>
      <c r="CT18" s="1037" t="s">
        <v>1040</v>
      </c>
      <c r="CU18" s="1037" t="s">
        <v>1043</v>
      </c>
      <c r="CV18" s="2587"/>
    </row>
    <row r="19" spans="1:116" x14ac:dyDescent="0.25">
      <c r="A19" s="1035">
        <v>1</v>
      </c>
      <c r="B19" s="1035">
        <v>2</v>
      </c>
      <c r="C19" s="1035">
        <v>3</v>
      </c>
      <c r="D19" s="1035">
        <v>4</v>
      </c>
      <c r="E19" s="1035">
        <v>5</v>
      </c>
      <c r="F19" s="1038" t="s">
        <v>407</v>
      </c>
      <c r="G19" s="1038" t="s">
        <v>408</v>
      </c>
      <c r="H19" s="1038" t="s">
        <v>409</v>
      </c>
      <c r="I19" s="1038" t="s">
        <v>1044</v>
      </c>
      <c r="J19" s="1038" t="s">
        <v>1045</v>
      </c>
      <c r="K19" s="1038" t="s">
        <v>1046</v>
      </c>
      <c r="L19" s="1038" t="s">
        <v>1047</v>
      </c>
      <c r="M19" s="1038" t="s">
        <v>1048</v>
      </c>
      <c r="N19" s="1038" t="s">
        <v>1049</v>
      </c>
      <c r="O19" s="1038" t="s">
        <v>1050</v>
      </c>
      <c r="P19" s="1038" t="s">
        <v>1051</v>
      </c>
      <c r="Q19" s="1038" t="s">
        <v>1052</v>
      </c>
      <c r="R19" s="1038" t="s">
        <v>1053</v>
      </c>
      <c r="S19" s="1038" t="s">
        <v>1054</v>
      </c>
      <c r="T19" s="1038" t="s">
        <v>427</v>
      </c>
      <c r="U19" s="1038" t="s">
        <v>428</v>
      </c>
      <c r="V19" s="1038" t="s">
        <v>429</v>
      </c>
      <c r="W19" s="1038" t="s">
        <v>1055</v>
      </c>
      <c r="X19" s="1038" t="s">
        <v>1056</v>
      </c>
      <c r="Y19" s="1038" t="s">
        <v>1057</v>
      </c>
      <c r="Z19" s="1038" t="s">
        <v>1058</v>
      </c>
      <c r="AA19" s="1038" t="s">
        <v>1059</v>
      </c>
      <c r="AB19" s="1038" t="s">
        <v>1060</v>
      </c>
      <c r="AC19" s="1038" t="s">
        <v>1555</v>
      </c>
      <c r="AD19" s="1038" t="s">
        <v>1061</v>
      </c>
      <c r="AE19" s="1038" t="s">
        <v>1062</v>
      </c>
      <c r="AF19" s="1038" t="s">
        <v>1063</v>
      </c>
      <c r="AG19" s="1038" t="s">
        <v>1064</v>
      </c>
      <c r="AH19" s="1038" t="s">
        <v>1065</v>
      </c>
      <c r="AI19" s="1038" t="s">
        <v>1066</v>
      </c>
      <c r="AJ19" s="1038" t="s">
        <v>1067</v>
      </c>
      <c r="AK19" s="1038" t="s">
        <v>1068</v>
      </c>
      <c r="AL19" s="1038" t="s">
        <v>1069</v>
      </c>
      <c r="AM19" s="1038" t="s">
        <v>1070</v>
      </c>
      <c r="AN19" s="1038" t="s">
        <v>1071</v>
      </c>
      <c r="AO19" s="1038" t="s">
        <v>1072</v>
      </c>
      <c r="AP19" s="1038" t="s">
        <v>1073</v>
      </c>
      <c r="AQ19" s="1038" t="s">
        <v>1074</v>
      </c>
      <c r="AR19" s="1038" t="s">
        <v>1075</v>
      </c>
      <c r="AS19" s="1038" t="s">
        <v>1076</v>
      </c>
      <c r="AT19" s="1038" t="s">
        <v>1077</v>
      </c>
      <c r="AU19" s="1038" t="s">
        <v>1078</v>
      </c>
      <c r="AV19" s="1038" t="s">
        <v>1556</v>
      </c>
      <c r="AW19" s="1038" t="s">
        <v>1557</v>
      </c>
      <c r="AX19" s="1038" t="s">
        <v>1079</v>
      </c>
      <c r="AY19" s="1038" t="s">
        <v>1080</v>
      </c>
      <c r="AZ19" s="1038" t="s">
        <v>1081</v>
      </c>
      <c r="BA19" s="1038" t="s">
        <v>1082</v>
      </c>
      <c r="BB19" s="1038" t="s">
        <v>1083</v>
      </c>
      <c r="BC19" s="1038" t="s">
        <v>1084</v>
      </c>
      <c r="BD19" s="1038" t="s">
        <v>1085</v>
      </c>
      <c r="BE19" s="1038" t="s">
        <v>1086</v>
      </c>
      <c r="BF19" s="1038" t="s">
        <v>1558</v>
      </c>
      <c r="BG19" s="1038" t="s">
        <v>1559</v>
      </c>
      <c r="BH19" s="1038" t="s">
        <v>1087</v>
      </c>
      <c r="BI19" s="1038" t="s">
        <v>1088</v>
      </c>
      <c r="BJ19" s="1038" t="s">
        <v>1089</v>
      </c>
      <c r="BK19" s="1038" t="s">
        <v>1090</v>
      </c>
      <c r="BL19" s="1038" t="s">
        <v>1091</v>
      </c>
      <c r="BM19" s="1038" t="s">
        <v>1092</v>
      </c>
      <c r="BN19" s="1038" t="s">
        <v>1093</v>
      </c>
      <c r="BO19" s="1038" t="s">
        <v>1094</v>
      </c>
      <c r="BP19" s="1038" t="s">
        <v>1095</v>
      </c>
      <c r="BQ19" s="1038" t="s">
        <v>1560</v>
      </c>
      <c r="BR19" s="1038" t="s">
        <v>1096</v>
      </c>
      <c r="BS19" s="1038" t="s">
        <v>1097</v>
      </c>
      <c r="BT19" s="1038" t="s">
        <v>1098</v>
      </c>
      <c r="BU19" s="1038" t="s">
        <v>1099</v>
      </c>
      <c r="BV19" s="1038" t="s">
        <v>1100</v>
      </c>
      <c r="BW19" s="1038" t="s">
        <v>1101</v>
      </c>
      <c r="BX19" s="1038" t="s">
        <v>1102</v>
      </c>
      <c r="BY19" s="1038" t="s">
        <v>1103</v>
      </c>
      <c r="BZ19" s="1038" t="s">
        <v>1104</v>
      </c>
      <c r="CA19" s="1038" t="s">
        <v>1105</v>
      </c>
      <c r="CB19" s="1038" t="s">
        <v>1106</v>
      </c>
      <c r="CC19" s="1038" t="s">
        <v>1107</v>
      </c>
      <c r="CD19" s="1038" t="s">
        <v>1108</v>
      </c>
      <c r="CE19" s="1038" t="s">
        <v>1109</v>
      </c>
      <c r="CF19" s="1038" t="s">
        <v>1110</v>
      </c>
      <c r="CG19" s="1038" t="s">
        <v>1111</v>
      </c>
      <c r="CH19" s="1038" t="s">
        <v>1112</v>
      </c>
      <c r="CI19" s="1038" t="s">
        <v>1113</v>
      </c>
      <c r="CJ19" s="1038" t="s">
        <v>1114</v>
      </c>
      <c r="CK19" s="1038" t="s">
        <v>1561</v>
      </c>
      <c r="CL19" s="1038" t="s">
        <v>1115</v>
      </c>
      <c r="CM19" s="1038" t="s">
        <v>1116</v>
      </c>
      <c r="CN19" s="1038" t="s">
        <v>1117</v>
      </c>
      <c r="CO19" s="1038" t="s">
        <v>1118</v>
      </c>
      <c r="CP19" s="1038" t="s">
        <v>1119</v>
      </c>
      <c r="CQ19" s="1038" t="s">
        <v>1120</v>
      </c>
      <c r="CR19" s="1038" t="s">
        <v>1121</v>
      </c>
      <c r="CS19" s="1038" t="s">
        <v>1122</v>
      </c>
      <c r="CT19" s="1038" t="s">
        <v>1123</v>
      </c>
      <c r="CU19" s="1038" t="s">
        <v>1124</v>
      </c>
      <c r="CV19" s="1038" t="s">
        <v>1125</v>
      </c>
    </row>
    <row r="20" spans="1:116" s="223" customFormat="1" ht="31.5" x14ac:dyDescent="0.25">
      <c r="A20" s="306" t="s">
        <v>1354</v>
      </c>
      <c r="B20" s="306" t="s">
        <v>164</v>
      </c>
      <c r="C20" s="221" t="s">
        <v>1003</v>
      </c>
      <c r="D20" s="140">
        <f>SUM(D21:D26)</f>
        <v>51.314214915254233</v>
      </c>
      <c r="E20" s="140">
        <f>SUM(E21:E26)</f>
        <v>42.898008038644065</v>
      </c>
      <c r="F20" s="222" t="s">
        <v>1003</v>
      </c>
      <c r="G20" s="222" t="s">
        <v>1003</v>
      </c>
      <c r="H20" s="222" t="s">
        <v>1003</v>
      </c>
      <c r="I20" s="222" t="s">
        <v>1003</v>
      </c>
      <c r="J20" s="222" t="s">
        <v>1003</v>
      </c>
      <c r="K20" s="222" t="s">
        <v>1003</v>
      </c>
      <c r="L20" s="222" t="s">
        <v>1003</v>
      </c>
      <c r="M20" s="222" t="s">
        <v>1003</v>
      </c>
      <c r="N20" s="222" t="s">
        <v>1003</v>
      </c>
      <c r="O20" s="222" t="s">
        <v>1003</v>
      </c>
      <c r="P20" s="222" t="s">
        <v>1003</v>
      </c>
      <c r="Q20" s="222" t="s">
        <v>1003</v>
      </c>
      <c r="R20" s="222" t="s">
        <v>1003</v>
      </c>
      <c r="S20" s="222" t="s">
        <v>1003</v>
      </c>
      <c r="T20" s="222">
        <f>SUM(T21:T26)</f>
        <v>0</v>
      </c>
      <c r="U20" s="140">
        <f t="shared" ref="U20:CB20" si="0">SUM(U21:U26)</f>
        <v>13.662520000000001</v>
      </c>
      <c r="V20" s="222">
        <f t="shared" si="0"/>
        <v>0.63</v>
      </c>
      <c r="W20" s="222">
        <f t="shared" si="0"/>
        <v>0</v>
      </c>
      <c r="X20" s="222">
        <f t="shared" si="0"/>
        <v>10.108000000000001</v>
      </c>
      <c r="Y20" s="222">
        <f t="shared" si="0"/>
        <v>0</v>
      </c>
      <c r="Z20" s="222">
        <f t="shared" si="0"/>
        <v>4</v>
      </c>
      <c r="AA20" s="222">
        <f t="shared" si="0"/>
        <v>3</v>
      </c>
      <c r="AB20" s="222">
        <f t="shared" si="0"/>
        <v>110</v>
      </c>
      <c r="AC20" s="222">
        <f t="shared" si="0"/>
        <v>14</v>
      </c>
      <c r="AD20" s="222">
        <f t="shared" si="0"/>
        <v>0</v>
      </c>
      <c r="AE20" s="222">
        <f t="shared" si="0"/>
        <v>6.3788402699999995</v>
      </c>
      <c r="AF20" s="222">
        <f t="shared" si="0"/>
        <v>0</v>
      </c>
      <c r="AG20" s="222">
        <f t="shared" si="0"/>
        <v>0</v>
      </c>
      <c r="AH20" s="222">
        <f t="shared" si="0"/>
        <v>4.43</v>
      </c>
      <c r="AI20" s="222">
        <f t="shared" si="0"/>
        <v>0</v>
      </c>
      <c r="AJ20" s="222">
        <f t="shared" si="0"/>
        <v>0</v>
      </c>
      <c r="AK20" s="222">
        <f t="shared" si="0"/>
        <v>0</v>
      </c>
      <c r="AL20" s="222">
        <f t="shared" si="0"/>
        <v>92</v>
      </c>
      <c r="AM20" s="222">
        <f t="shared" si="0"/>
        <v>0</v>
      </c>
      <c r="AN20" s="222">
        <f t="shared" si="0"/>
        <v>0</v>
      </c>
      <c r="AO20" s="140">
        <f t="shared" si="0"/>
        <v>18.616949152542375</v>
      </c>
      <c r="AP20" s="222">
        <f t="shared" si="0"/>
        <v>0</v>
      </c>
      <c r="AQ20" s="222">
        <f t="shared" si="0"/>
        <v>0</v>
      </c>
      <c r="AR20" s="222">
        <f t="shared" si="0"/>
        <v>7.8060000000000009</v>
      </c>
      <c r="AS20" s="222">
        <f t="shared" si="0"/>
        <v>0</v>
      </c>
      <c r="AT20" s="222">
        <f t="shared" si="0"/>
        <v>0</v>
      </c>
      <c r="AU20" s="222">
        <f t="shared" si="0"/>
        <v>0</v>
      </c>
      <c r="AV20" s="222">
        <f t="shared" si="0"/>
        <v>98</v>
      </c>
      <c r="AW20" s="222">
        <f t="shared" si="0"/>
        <v>0</v>
      </c>
      <c r="AX20" s="222">
        <f t="shared" si="0"/>
        <v>0</v>
      </c>
      <c r="AY20" s="222">
        <f t="shared" si="0"/>
        <v>17.484540650000003</v>
      </c>
      <c r="AZ20" s="222">
        <f t="shared" si="0"/>
        <v>0</v>
      </c>
      <c r="BA20" s="222">
        <f t="shared" si="0"/>
        <v>0</v>
      </c>
      <c r="BB20" s="222">
        <f t="shared" si="0"/>
        <v>11.98</v>
      </c>
      <c r="BC20" s="222">
        <f t="shared" si="0"/>
        <v>0</v>
      </c>
      <c r="BD20" s="222">
        <f t="shared" si="0"/>
        <v>0</v>
      </c>
      <c r="BE20" s="222">
        <f t="shared" si="0"/>
        <v>0</v>
      </c>
      <c r="BF20" s="222">
        <f t="shared" si="0"/>
        <v>207</v>
      </c>
      <c r="BG20" s="222">
        <f t="shared" si="0"/>
        <v>0</v>
      </c>
      <c r="BH20" s="222">
        <f t="shared" si="0"/>
        <v>0</v>
      </c>
      <c r="BI20" s="140">
        <f t="shared" si="0"/>
        <v>19.034745762711864</v>
      </c>
      <c r="BJ20" s="222">
        <f t="shared" si="0"/>
        <v>0</v>
      </c>
      <c r="BK20" s="222">
        <f t="shared" si="0"/>
        <v>0</v>
      </c>
      <c r="BL20" s="222">
        <f t="shared" si="0"/>
        <v>8.0559999999999992</v>
      </c>
      <c r="BM20" s="222">
        <f t="shared" si="0"/>
        <v>0</v>
      </c>
      <c r="BN20" s="222">
        <f t="shared" si="0"/>
        <v>0</v>
      </c>
      <c r="BO20" s="222">
        <f t="shared" si="0"/>
        <v>0</v>
      </c>
      <c r="BP20" s="222">
        <f t="shared" si="0"/>
        <v>65</v>
      </c>
      <c r="BQ20" s="222">
        <f t="shared" si="0"/>
        <v>0</v>
      </c>
      <c r="BR20" s="222">
        <f t="shared" si="0"/>
        <v>0</v>
      </c>
      <c r="BS20" s="222">
        <f t="shared" si="0"/>
        <v>19.034745762711864</v>
      </c>
      <c r="BT20" s="222">
        <f t="shared" si="0"/>
        <v>0</v>
      </c>
      <c r="BU20" s="222">
        <f t="shared" si="0"/>
        <v>0</v>
      </c>
      <c r="BV20" s="222">
        <f t="shared" si="0"/>
        <v>8.0559999999999992</v>
      </c>
      <c r="BW20" s="222">
        <f t="shared" si="0"/>
        <v>0</v>
      </c>
      <c r="BX20" s="222">
        <f t="shared" si="0"/>
        <v>0</v>
      </c>
      <c r="BY20" s="222">
        <f t="shared" si="0"/>
        <v>0</v>
      </c>
      <c r="BZ20" s="222">
        <f t="shared" si="0"/>
        <v>65</v>
      </c>
      <c r="CA20" s="222">
        <f t="shared" si="0"/>
        <v>0</v>
      </c>
      <c r="CB20" s="222">
        <f t="shared" si="0"/>
        <v>0</v>
      </c>
      <c r="CC20" s="140">
        <f>SUM(U20,AO20,BI20)</f>
        <v>51.31421491525424</v>
      </c>
      <c r="CD20" s="140">
        <f t="shared" ref="CD20:CU20" si="1">SUM(V20,AP20,BJ20)</f>
        <v>0.63</v>
      </c>
      <c r="CE20" s="140">
        <f t="shared" si="1"/>
        <v>0</v>
      </c>
      <c r="CF20" s="140">
        <f t="shared" si="1"/>
        <v>25.97</v>
      </c>
      <c r="CG20" s="140">
        <f t="shared" si="1"/>
        <v>0</v>
      </c>
      <c r="CH20" s="1039">
        <f t="shared" si="1"/>
        <v>4</v>
      </c>
      <c r="CI20" s="1039">
        <f t="shared" si="1"/>
        <v>3</v>
      </c>
      <c r="CJ20" s="1039">
        <f t="shared" si="1"/>
        <v>273</v>
      </c>
      <c r="CK20" s="1039">
        <f t="shared" si="1"/>
        <v>14</v>
      </c>
      <c r="CL20" s="140">
        <f t="shared" si="1"/>
        <v>0</v>
      </c>
      <c r="CM20" s="140">
        <f t="shared" si="1"/>
        <v>42.898126682711869</v>
      </c>
      <c r="CN20" s="140">
        <f t="shared" si="1"/>
        <v>0</v>
      </c>
      <c r="CO20" s="140">
        <f t="shared" si="1"/>
        <v>0</v>
      </c>
      <c r="CP20" s="140">
        <f t="shared" si="1"/>
        <v>24.466000000000001</v>
      </c>
      <c r="CQ20" s="1039">
        <f t="shared" si="1"/>
        <v>0</v>
      </c>
      <c r="CR20" s="1039">
        <f t="shared" si="1"/>
        <v>0</v>
      </c>
      <c r="CS20" s="1039">
        <f t="shared" si="1"/>
        <v>0</v>
      </c>
      <c r="CT20" s="1039">
        <f t="shared" si="1"/>
        <v>364</v>
      </c>
      <c r="CU20" s="1039">
        <f t="shared" si="1"/>
        <v>0</v>
      </c>
      <c r="CV20" s="222" t="s">
        <v>1003</v>
      </c>
      <c r="DB20" s="1040"/>
      <c r="DC20" s="1040"/>
      <c r="DD20" s="1040"/>
      <c r="DE20" s="1040"/>
      <c r="DF20" s="1040"/>
      <c r="DG20" s="1040"/>
      <c r="DH20" s="1040"/>
      <c r="DI20" s="1040"/>
      <c r="DJ20" s="1040"/>
      <c r="DK20" s="1040"/>
      <c r="DL20" s="1040"/>
    </row>
    <row r="21" spans="1:116" x14ac:dyDescent="0.25">
      <c r="A21" s="307" t="s">
        <v>1355</v>
      </c>
      <c r="B21" s="307" t="s">
        <v>1356</v>
      </c>
      <c r="C21" s="1041" t="s">
        <v>1003</v>
      </c>
      <c r="D21" s="1042" t="s">
        <v>1003</v>
      </c>
      <c r="E21" s="1042" t="s">
        <v>1003</v>
      </c>
      <c r="F21" s="1042" t="s">
        <v>1003</v>
      </c>
      <c r="G21" s="1042" t="s">
        <v>1003</v>
      </c>
      <c r="H21" s="1042" t="s">
        <v>1003</v>
      </c>
      <c r="I21" s="1042" t="s">
        <v>1003</v>
      </c>
      <c r="J21" s="1042" t="s">
        <v>1003</v>
      </c>
      <c r="K21" s="1042" t="s">
        <v>1003</v>
      </c>
      <c r="L21" s="1042" t="s">
        <v>1003</v>
      </c>
      <c r="M21" s="1042" t="s">
        <v>1003</v>
      </c>
      <c r="N21" s="1042" t="s">
        <v>1003</v>
      </c>
      <c r="O21" s="1042" t="s">
        <v>1003</v>
      </c>
      <c r="P21" s="1042" t="s">
        <v>1003</v>
      </c>
      <c r="Q21" s="1042" t="s">
        <v>1003</v>
      </c>
      <c r="R21" s="1042" t="s">
        <v>1003</v>
      </c>
      <c r="S21" s="1042" t="s">
        <v>1003</v>
      </c>
      <c r="T21" s="1042" t="s">
        <v>1003</v>
      </c>
      <c r="U21" s="1042" t="s">
        <v>1003</v>
      </c>
      <c r="V21" s="1042" t="s">
        <v>1003</v>
      </c>
      <c r="W21" s="1042" t="s">
        <v>1003</v>
      </c>
      <c r="X21" s="1042" t="s">
        <v>1003</v>
      </c>
      <c r="Y21" s="1042" t="s">
        <v>1003</v>
      </c>
      <c r="Z21" s="1042" t="s">
        <v>1003</v>
      </c>
      <c r="AA21" s="1042" t="s">
        <v>1003</v>
      </c>
      <c r="AB21" s="1042" t="s">
        <v>1003</v>
      </c>
      <c r="AC21" s="1042" t="s">
        <v>1003</v>
      </c>
      <c r="AD21" s="1042" t="s">
        <v>1003</v>
      </c>
      <c r="AE21" s="1042" t="s">
        <v>1003</v>
      </c>
      <c r="AF21" s="1042" t="s">
        <v>1003</v>
      </c>
      <c r="AG21" s="1042" t="s">
        <v>1003</v>
      </c>
      <c r="AH21" s="1042" t="s">
        <v>1003</v>
      </c>
      <c r="AI21" s="1042" t="s">
        <v>1003</v>
      </c>
      <c r="AJ21" s="1042" t="s">
        <v>1003</v>
      </c>
      <c r="AK21" s="1042" t="s">
        <v>1003</v>
      </c>
      <c r="AL21" s="1042" t="s">
        <v>1003</v>
      </c>
      <c r="AM21" s="1042"/>
      <c r="AN21" s="1042" t="s">
        <v>1003</v>
      </c>
      <c r="AO21" s="1043" t="s">
        <v>1003</v>
      </c>
      <c r="AP21" s="1042" t="s">
        <v>1003</v>
      </c>
      <c r="AQ21" s="1042" t="s">
        <v>1003</v>
      </c>
      <c r="AR21" s="1042" t="s">
        <v>1003</v>
      </c>
      <c r="AS21" s="1042" t="s">
        <v>1003</v>
      </c>
      <c r="AT21" s="1042" t="s">
        <v>1003</v>
      </c>
      <c r="AU21" s="1042" t="s">
        <v>1003</v>
      </c>
      <c r="AV21" s="1042" t="s">
        <v>1003</v>
      </c>
      <c r="AW21" s="1042" t="s">
        <v>1003</v>
      </c>
      <c r="AX21" s="1042" t="s">
        <v>1003</v>
      </c>
      <c r="AY21" s="1042" t="s">
        <v>1003</v>
      </c>
      <c r="AZ21" s="1042" t="s">
        <v>1003</v>
      </c>
      <c r="BA21" s="1042" t="s">
        <v>1003</v>
      </c>
      <c r="BB21" s="1042" t="s">
        <v>1003</v>
      </c>
      <c r="BC21" s="1042" t="s">
        <v>1003</v>
      </c>
      <c r="BD21" s="1042" t="s">
        <v>1003</v>
      </c>
      <c r="BE21" s="1042" t="s">
        <v>1003</v>
      </c>
      <c r="BF21" s="1042" t="s">
        <v>1003</v>
      </c>
      <c r="BG21" s="1042"/>
      <c r="BH21" s="1042" t="s">
        <v>1003</v>
      </c>
      <c r="BI21" s="1043" t="s">
        <v>1003</v>
      </c>
      <c r="BJ21" s="1042" t="s">
        <v>1003</v>
      </c>
      <c r="BK21" s="1042" t="s">
        <v>1003</v>
      </c>
      <c r="BL21" s="1042" t="s">
        <v>1003</v>
      </c>
      <c r="BM21" s="1042" t="s">
        <v>1003</v>
      </c>
      <c r="BN21" s="1042" t="s">
        <v>1003</v>
      </c>
      <c r="BO21" s="1042" t="s">
        <v>1003</v>
      </c>
      <c r="BP21" s="1042" t="s">
        <v>1003</v>
      </c>
      <c r="BQ21" s="1042" t="s">
        <v>1003</v>
      </c>
      <c r="BR21" s="1042" t="s">
        <v>1003</v>
      </c>
      <c r="BS21" s="1042" t="s">
        <v>1003</v>
      </c>
      <c r="BT21" s="1042" t="s">
        <v>1003</v>
      </c>
      <c r="BU21" s="1042" t="s">
        <v>1003</v>
      </c>
      <c r="BV21" s="1042" t="s">
        <v>1003</v>
      </c>
      <c r="BW21" s="1042" t="s">
        <v>1003</v>
      </c>
      <c r="BX21" s="1042" t="s">
        <v>1003</v>
      </c>
      <c r="BY21" s="1042" t="s">
        <v>1003</v>
      </c>
      <c r="BZ21" s="1042" t="s">
        <v>1003</v>
      </c>
      <c r="CA21" s="1042" t="s">
        <v>1003</v>
      </c>
      <c r="CB21" s="1042" t="s">
        <v>1003</v>
      </c>
      <c r="CC21" s="1042" t="s">
        <v>1003</v>
      </c>
      <c r="CD21" s="1042" t="s">
        <v>1003</v>
      </c>
      <c r="CE21" s="1042" t="s">
        <v>1003</v>
      </c>
      <c r="CF21" s="1042" t="s">
        <v>1003</v>
      </c>
      <c r="CG21" s="1042" t="s">
        <v>1003</v>
      </c>
      <c r="CH21" s="1042" t="s">
        <v>1003</v>
      </c>
      <c r="CI21" s="1042" t="s">
        <v>1003</v>
      </c>
      <c r="CJ21" s="1042" t="s">
        <v>1003</v>
      </c>
      <c r="CK21" s="1042"/>
      <c r="CL21" s="1042" t="s">
        <v>1003</v>
      </c>
      <c r="CM21" s="1043" t="s">
        <v>1003</v>
      </c>
      <c r="CN21" s="1042" t="s">
        <v>1003</v>
      </c>
      <c r="CO21" s="1042" t="s">
        <v>1003</v>
      </c>
      <c r="CP21" s="1042" t="s">
        <v>1003</v>
      </c>
      <c r="CQ21" s="1042" t="s">
        <v>1003</v>
      </c>
      <c r="CR21" s="1042" t="s">
        <v>1003</v>
      </c>
      <c r="CS21" s="1042" t="s">
        <v>1003</v>
      </c>
      <c r="CT21" s="1042" t="s">
        <v>1003</v>
      </c>
      <c r="CU21" s="1042" t="s">
        <v>1003</v>
      </c>
      <c r="CV21" s="1042" t="s">
        <v>1003</v>
      </c>
    </row>
    <row r="22" spans="1:116" s="227" customFormat="1" ht="31.5" x14ac:dyDescent="0.25">
      <c r="A22" s="1044" t="s">
        <v>1357</v>
      </c>
      <c r="B22" s="1044" t="s">
        <v>1358</v>
      </c>
      <c r="C22" s="224" t="s">
        <v>1003</v>
      </c>
      <c r="D22" s="225">
        <f>D48</f>
        <v>51.314214915254233</v>
      </c>
      <c r="E22" s="225">
        <f>E48</f>
        <v>42.898008038644065</v>
      </c>
      <c r="F22" s="226" t="s">
        <v>1003</v>
      </c>
      <c r="G22" s="226" t="s">
        <v>1003</v>
      </c>
      <c r="H22" s="226" t="s">
        <v>1003</v>
      </c>
      <c r="I22" s="226" t="s">
        <v>1003</v>
      </c>
      <c r="J22" s="226" t="s">
        <v>1003</v>
      </c>
      <c r="K22" s="226" t="s">
        <v>1003</v>
      </c>
      <c r="L22" s="226" t="s">
        <v>1003</v>
      </c>
      <c r="M22" s="226" t="s">
        <v>1003</v>
      </c>
      <c r="N22" s="226" t="s">
        <v>1003</v>
      </c>
      <c r="O22" s="226" t="s">
        <v>1003</v>
      </c>
      <c r="P22" s="226" t="s">
        <v>1003</v>
      </c>
      <c r="Q22" s="226" t="s">
        <v>1003</v>
      </c>
      <c r="R22" s="226" t="s">
        <v>1003</v>
      </c>
      <c r="S22" s="226" t="s">
        <v>1003</v>
      </c>
      <c r="T22" s="226">
        <f>SUM(T48)</f>
        <v>0</v>
      </c>
      <c r="U22" s="225">
        <f t="shared" ref="U22:CF22" si="2">SUM(U48)</f>
        <v>13.662520000000001</v>
      </c>
      <c r="V22" s="226">
        <f t="shared" si="2"/>
        <v>0.63</v>
      </c>
      <c r="W22" s="226">
        <f t="shared" si="2"/>
        <v>0</v>
      </c>
      <c r="X22" s="226">
        <f t="shared" si="2"/>
        <v>10.108000000000001</v>
      </c>
      <c r="Y22" s="226">
        <f t="shared" si="2"/>
        <v>0</v>
      </c>
      <c r="Z22" s="226">
        <f t="shared" si="2"/>
        <v>4</v>
      </c>
      <c r="AA22" s="226">
        <f t="shared" si="2"/>
        <v>3</v>
      </c>
      <c r="AB22" s="226">
        <f t="shared" si="2"/>
        <v>110</v>
      </c>
      <c r="AC22" s="226">
        <f t="shared" si="2"/>
        <v>14</v>
      </c>
      <c r="AD22" s="226">
        <f t="shared" si="2"/>
        <v>0</v>
      </c>
      <c r="AE22" s="226">
        <f t="shared" si="2"/>
        <v>6.3788402699999995</v>
      </c>
      <c r="AF22" s="226">
        <f t="shared" si="2"/>
        <v>0</v>
      </c>
      <c r="AG22" s="226">
        <f t="shared" si="2"/>
        <v>0</v>
      </c>
      <c r="AH22" s="226">
        <f t="shared" si="2"/>
        <v>4.43</v>
      </c>
      <c r="AI22" s="226">
        <f t="shared" si="2"/>
        <v>0</v>
      </c>
      <c r="AJ22" s="226">
        <f t="shared" si="2"/>
        <v>0</v>
      </c>
      <c r="AK22" s="226">
        <f t="shared" si="2"/>
        <v>0</v>
      </c>
      <c r="AL22" s="226">
        <f t="shared" si="2"/>
        <v>92</v>
      </c>
      <c r="AM22" s="226">
        <f t="shared" si="2"/>
        <v>0</v>
      </c>
      <c r="AN22" s="226">
        <f t="shared" si="2"/>
        <v>0</v>
      </c>
      <c r="AO22" s="225">
        <f t="shared" si="2"/>
        <v>18.616949152542375</v>
      </c>
      <c r="AP22" s="226">
        <f t="shared" si="2"/>
        <v>0</v>
      </c>
      <c r="AQ22" s="226">
        <f t="shared" si="2"/>
        <v>0</v>
      </c>
      <c r="AR22" s="226">
        <f t="shared" si="2"/>
        <v>7.8060000000000009</v>
      </c>
      <c r="AS22" s="226">
        <f t="shared" si="2"/>
        <v>0</v>
      </c>
      <c r="AT22" s="226">
        <f t="shared" si="2"/>
        <v>0</v>
      </c>
      <c r="AU22" s="226">
        <f t="shared" si="2"/>
        <v>0</v>
      </c>
      <c r="AV22" s="226">
        <f t="shared" si="2"/>
        <v>98</v>
      </c>
      <c r="AW22" s="226">
        <f t="shared" si="2"/>
        <v>0</v>
      </c>
      <c r="AX22" s="226">
        <f t="shared" si="2"/>
        <v>0</v>
      </c>
      <c r="AY22" s="226">
        <f t="shared" si="2"/>
        <v>17.484540650000003</v>
      </c>
      <c r="AZ22" s="226">
        <f t="shared" si="2"/>
        <v>0</v>
      </c>
      <c r="BA22" s="226">
        <f t="shared" si="2"/>
        <v>0</v>
      </c>
      <c r="BB22" s="226">
        <f t="shared" si="2"/>
        <v>11.98</v>
      </c>
      <c r="BC22" s="226">
        <f t="shared" si="2"/>
        <v>0</v>
      </c>
      <c r="BD22" s="226">
        <f t="shared" si="2"/>
        <v>0</v>
      </c>
      <c r="BE22" s="226">
        <f t="shared" si="2"/>
        <v>0</v>
      </c>
      <c r="BF22" s="226">
        <f t="shared" si="2"/>
        <v>207</v>
      </c>
      <c r="BG22" s="226">
        <f t="shared" si="2"/>
        <v>0</v>
      </c>
      <c r="BH22" s="226">
        <f t="shared" si="2"/>
        <v>0</v>
      </c>
      <c r="BI22" s="225">
        <f t="shared" si="2"/>
        <v>19.034745762711864</v>
      </c>
      <c r="BJ22" s="226">
        <f t="shared" si="2"/>
        <v>0</v>
      </c>
      <c r="BK22" s="226">
        <f t="shared" si="2"/>
        <v>0</v>
      </c>
      <c r="BL22" s="226">
        <f t="shared" si="2"/>
        <v>8.0559999999999992</v>
      </c>
      <c r="BM22" s="226">
        <f t="shared" si="2"/>
        <v>0</v>
      </c>
      <c r="BN22" s="226">
        <f t="shared" si="2"/>
        <v>0</v>
      </c>
      <c r="BO22" s="226">
        <f t="shared" si="2"/>
        <v>0</v>
      </c>
      <c r="BP22" s="226">
        <f t="shared" si="2"/>
        <v>65</v>
      </c>
      <c r="BQ22" s="226">
        <f t="shared" si="2"/>
        <v>0</v>
      </c>
      <c r="BR22" s="226">
        <f t="shared" si="2"/>
        <v>0</v>
      </c>
      <c r="BS22" s="226">
        <f t="shared" si="2"/>
        <v>19.034745762711864</v>
      </c>
      <c r="BT22" s="226">
        <f t="shared" si="2"/>
        <v>0</v>
      </c>
      <c r="BU22" s="226">
        <f t="shared" si="2"/>
        <v>0</v>
      </c>
      <c r="BV22" s="226">
        <f t="shared" si="2"/>
        <v>8.0559999999999992</v>
      </c>
      <c r="BW22" s="226">
        <f t="shared" si="2"/>
        <v>0</v>
      </c>
      <c r="BX22" s="226">
        <f t="shared" si="2"/>
        <v>0</v>
      </c>
      <c r="BY22" s="226">
        <f t="shared" si="2"/>
        <v>0</v>
      </c>
      <c r="BZ22" s="226">
        <f t="shared" si="2"/>
        <v>65</v>
      </c>
      <c r="CA22" s="226">
        <f t="shared" si="2"/>
        <v>0</v>
      </c>
      <c r="CB22" s="226">
        <f t="shared" si="2"/>
        <v>0</v>
      </c>
      <c r="CC22" s="225">
        <f t="shared" si="2"/>
        <v>51.314214915254233</v>
      </c>
      <c r="CD22" s="226">
        <f t="shared" si="2"/>
        <v>0.63</v>
      </c>
      <c r="CE22" s="226">
        <f t="shared" si="2"/>
        <v>0</v>
      </c>
      <c r="CF22" s="226">
        <f t="shared" si="2"/>
        <v>25.97</v>
      </c>
      <c r="CG22" s="226">
        <f t="shared" ref="CG22:CU22" si="3">SUM(CG48)</f>
        <v>0</v>
      </c>
      <c r="CH22" s="226">
        <f t="shared" si="3"/>
        <v>4</v>
      </c>
      <c r="CI22" s="226">
        <f t="shared" si="3"/>
        <v>3</v>
      </c>
      <c r="CJ22" s="226">
        <f t="shared" si="3"/>
        <v>273</v>
      </c>
      <c r="CK22" s="226">
        <f t="shared" si="3"/>
        <v>14</v>
      </c>
      <c r="CL22" s="226">
        <f t="shared" si="3"/>
        <v>0</v>
      </c>
      <c r="CM22" s="225">
        <f t="shared" si="3"/>
        <v>42.898126682711862</v>
      </c>
      <c r="CN22" s="226">
        <f t="shared" si="3"/>
        <v>0</v>
      </c>
      <c r="CO22" s="226">
        <f t="shared" si="3"/>
        <v>0</v>
      </c>
      <c r="CP22" s="226">
        <f t="shared" si="3"/>
        <v>24.466000000000001</v>
      </c>
      <c r="CQ22" s="226">
        <f t="shared" si="3"/>
        <v>0</v>
      </c>
      <c r="CR22" s="226">
        <f t="shared" si="3"/>
        <v>0</v>
      </c>
      <c r="CS22" s="226">
        <f t="shared" si="3"/>
        <v>0</v>
      </c>
      <c r="CT22" s="226">
        <f t="shared" si="3"/>
        <v>364</v>
      </c>
      <c r="CU22" s="226">
        <f t="shared" si="3"/>
        <v>0</v>
      </c>
      <c r="CV22" s="226" t="s">
        <v>1003</v>
      </c>
    </row>
    <row r="23" spans="1:116" ht="63" x14ac:dyDescent="0.25">
      <c r="A23" s="307" t="s">
        <v>1359</v>
      </c>
      <c r="B23" s="307" t="s">
        <v>1360</v>
      </c>
      <c r="C23" s="1041" t="s">
        <v>1003</v>
      </c>
      <c r="D23" s="1042" t="s">
        <v>1003</v>
      </c>
      <c r="E23" s="1042" t="s">
        <v>1003</v>
      </c>
      <c r="F23" s="1042" t="s">
        <v>1003</v>
      </c>
      <c r="G23" s="1042" t="s">
        <v>1003</v>
      </c>
      <c r="H23" s="1042" t="s">
        <v>1003</v>
      </c>
      <c r="I23" s="1042" t="s">
        <v>1003</v>
      </c>
      <c r="J23" s="1042" t="s">
        <v>1003</v>
      </c>
      <c r="K23" s="1042" t="s">
        <v>1003</v>
      </c>
      <c r="L23" s="1042" t="s">
        <v>1003</v>
      </c>
      <c r="M23" s="1042" t="s">
        <v>1003</v>
      </c>
      <c r="N23" s="1042" t="s">
        <v>1003</v>
      </c>
      <c r="O23" s="1042" t="s">
        <v>1003</v>
      </c>
      <c r="P23" s="1042" t="s">
        <v>1003</v>
      </c>
      <c r="Q23" s="1042" t="s">
        <v>1003</v>
      </c>
      <c r="R23" s="1042" t="s">
        <v>1003</v>
      </c>
      <c r="S23" s="1042" t="s">
        <v>1003</v>
      </c>
      <c r="T23" s="1042" t="s">
        <v>1003</v>
      </c>
      <c r="U23" s="1042" t="s">
        <v>1003</v>
      </c>
      <c r="V23" s="1042" t="s">
        <v>1003</v>
      </c>
      <c r="W23" s="1042" t="s">
        <v>1003</v>
      </c>
      <c r="X23" s="1042" t="s">
        <v>1003</v>
      </c>
      <c r="Y23" s="1042" t="s">
        <v>1003</v>
      </c>
      <c r="Z23" s="1042" t="s">
        <v>1003</v>
      </c>
      <c r="AA23" s="1042" t="s">
        <v>1003</v>
      </c>
      <c r="AB23" s="1042" t="s">
        <v>1003</v>
      </c>
      <c r="AC23" s="1042" t="s">
        <v>1003</v>
      </c>
      <c r="AD23" s="1042" t="s">
        <v>1003</v>
      </c>
      <c r="AE23" s="1042" t="s">
        <v>1003</v>
      </c>
      <c r="AF23" s="1042" t="s">
        <v>1003</v>
      </c>
      <c r="AG23" s="1042" t="s">
        <v>1003</v>
      </c>
      <c r="AH23" s="1042" t="s">
        <v>1003</v>
      </c>
      <c r="AI23" s="1042" t="s">
        <v>1003</v>
      </c>
      <c r="AJ23" s="1042" t="s">
        <v>1003</v>
      </c>
      <c r="AK23" s="1042" t="s">
        <v>1003</v>
      </c>
      <c r="AL23" s="1042" t="s">
        <v>1003</v>
      </c>
      <c r="AM23" s="1042" t="s">
        <v>1003</v>
      </c>
      <c r="AN23" s="1042" t="s">
        <v>1003</v>
      </c>
      <c r="AO23" s="1042" t="s">
        <v>1003</v>
      </c>
      <c r="AP23" s="1042" t="s">
        <v>1003</v>
      </c>
      <c r="AQ23" s="1042" t="s">
        <v>1003</v>
      </c>
      <c r="AR23" s="1042" t="s">
        <v>1003</v>
      </c>
      <c r="AS23" s="1042" t="s">
        <v>1003</v>
      </c>
      <c r="AT23" s="1042" t="s">
        <v>1003</v>
      </c>
      <c r="AU23" s="1042" t="s">
        <v>1003</v>
      </c>
      <c r="AV23" s="1042" t="s">
        <v>1003</v>
      </c>
      <c r="AW23" s="1042" t="s">
        <v>1003</v>
      </c>
      <c r="AX23" s="1042" t="s">
        <v>1003</v>
      </c>
      <c r="AY23" s="1042" t="s">
        <v>1003</v>
      </c>
      <c r="AZ23" s="1042" t="s">
        <v>1003</v>
      </c>
      <c r="BA23" s="1042" t="s">
        <v>1003</v>
      </c>
      <c r="BB23" s="1042" t="s">
        <v>1003</v>
      </c>
      <c r="BC23" s="1042" t="s">
        <v>1003</v>
      </c>
      <c r="BD23" s="1042" t="s">
        <v>1003</v>
      </c>
      <c r="BE23" s="1042" t="s">
        <v>1003</v>
      </c>
      <c r="BF23" s="1042" t="s">
        <v>1003</v>
      </c>
      <c r="BG23" s="1042" t="s">
        <v>1003</v>
      </c>
      <c r="BH23" s="1042" t="s">
        <v>1003</v>
      </c>
      <c r="BI23" s="1042" t="s">
        <v>1003</v>
      </c>
      <c r="BJ23" s="1042" t="s">
        <v>1003</v>
      </c>
      <c r="BK23" s="1042" t="s">
        <v>1003</v>
      </c>
      <c r="BL23" s="1042" t="s">
        <v>1003</v>
      </c>
      <c r="BM23" s="1042" t="s">
        <v>1003</v>
      </c>
      <c r="BN23" s="1042" t="s">
        <v>1003</v>
      </c>
      <c r="BO23" s="1042" t="s">
        <v>1003</v>
      </c>
      <c r="BP23" s="1042" t="s">
        <v>1003</v>
      </c>
      <c r="BQ23" s="1042" t="s">
        <v>1003</v>
      </c>
      <c r="BR23" s="1042" t="s">
        <v>1003</v>
      </c>
      <c r="BS23" s="1042" t="s">
        <v>1003</v>
      </c>
      <c r="BT23" s="1042" t="s">
        <v>1003</v>
      </c>
      <c r="BU23" s="1042" t="s">
        <v>1003</v>
      </c>
      <c r="BV23" s="1042" t="s">
        <v>1003</v>
      </c>
      <c r="BW23" s="1042" t="s">
        <v>1003</v>
      </c>
      <c r="BX23" s="1042" t="s">
        <v>1003</v>
      </c>
      <c r="BY23" s="1042" t="s">
        <v>1003</v>
      </c>
      <c r="BZ23" s="1042" t="s">
        <v>1003</v>
      </c>
      <c r="CA23" s="1042" t="s">
        <v>1003</v>
      </c>
      <c r="CB23" s="1042" t="s">
        <v>1003</v>
      </c>
      <c r="CC23" s="1042" t="s">
        <v>1003</v>
      </c>
      <c r="CD23" s="1042" t="s">
        <v>1003</v>
      </c>
      <c r="CE23" s="1042" t="s">
        <v>1003</v>
      </c>
      <c r="CF23" s="1042" t="s">
        <v>1003</v>
      </c>
      <c r="CG23" s="1042" t="s">
        <v>1003</v>
      </c>
      <c r="CH23" s="1042" t="s">
        <v>1003</v>
      </c>
      <c r="CI23" s="1042" t="s">
        <v>1003</v>
      </c>
      <c r="CJ23" s="1042" t="s">
        <v>1003</v>
      </c>
      <c r="CK23" s="1042" t="s">
        <v>1003</v>
      </c>
      <c r="CL23" s="1042" t="s">
        <v>1003</v>
      </c>
      <c r="CM23" s="1042" t="s">
        <v>1003</v>
      </c>
      <c r="CN23" s="1042" t="s">
        <v>1003</v>
      </c>
      <c r="CO23" s="1042" t="s">
        <v>1003</v>
      </c>
      <c r="CP23" s="1042" t="s">
        <v>1003</v>
      </c>
      <c r="CQ23" s="1042" t="s">
        <v>1003</v>
      </c>
      <c r="CR23" s="1042" t="s">
        <v>1003</v>
      </c>
      <c r="CS23" s="1042" t="s">
        <v>1003</v>
      </c>
      <c r="CT23" s="1042" t="s">
        <v>1003</v>
      </c>
      <c r="CU23" s="1042" t="s">
        <v>1003</v>
      </c>
      <c r="CV23" s="1042" t="s">
        <v>1003</v>
      </c>
    </row>
    <row r="24" spans="1:116" ht="31.5" x14ac:dyDescent="0.25">
      <c r="A24" s="307" t="s">
        <v>1361</v>
      </c>
      <c r="B24" s="307" t="s">
        <v>1362</v>
      </c>
      <c r="C24" s="1041" t="s">
        <v>1003</v>
      </c>
      <c r="D24" s="1042" t="s">
        <v>1003</v>
      </c>
      <c r="E24" s="1042" t="s">
        <v>1003</v>
      </c>
      <c r="F24" s="1042" t="s">
        <v>1003</v>
      </c>
      <c r="G24" s="1042" t="s">
        <v>1003</v>
      </c>
      <c r="H24" s="1042" t="s">
        <v>1003</v>
      </c>
      <c r="I24" s="1042" t="s">
        <v>1003</v>
      </c>
      <c r="J24" s="1042" t="s">
        <v>1003</v>
      </c>
      <c r="K24" s="1042" t="s">
        <v>1003</v>
      </c>
      <c r="L24" s="1042" t="s">
        <v>1003</v>
      </c>
      <c r="M24" s="1042" t="s">
        <v>1003</v>
      </c>
      <c r="N24" s="1042" t="s">
        <v>1003</v>
      </c>
      <c r="O24" s="1042" t="s">
        <v>1003</v>
      </c>
      <c r="P24" s="1042" t="s">
        <v>1003</v>
      </c>
      <c r="Q24" s="1042" t="s">
        <v>1003</v>
      </c>
      <c r="R24" s="1042" t="s">
        <v>1003</v>
      </c>
      <c r="S24" s="1042" t="s">
        <v>1003</v>
      </c>
      <c r="T24" s="1042" t="s">
        <v>1003</v>
      </c>
      <c r="U24" s="1042" t="s">
        <v>1003</v>
      </c>
      <c r="V24" s="1042" t="s">
        <v>1003</v>
      </c>
      <c r="W24" s="1042" t="s">
        <v>1003</v>
      </c>
      <c r="X24" s="1042" t="s">
        <v>1003</v>
      </c>
      <c r="Y24" s="1042" t="s">
        <v>1003</v>
      </c>
      <c r="Z24" s="1042" t="s">
        <v>1003</v>
      </c>
      <c r="AA24" s="1042" t="s">
        <v>1003</v>
      </c>
      <c r="AB24" s="1042" t="s">
        <v>1003</v>
      </c>
      <c r="AC24" s="1042" t="s">
        <v>1003</v>
      </c>
      <c r="AD24" s="1042" t="s">
        <v>1003</v>
      </c>
      <c r="AE24" s="1042" t="s">
        <v>1003</v>
      </c>
      <c r="AF24" s="1042" t="s">
        <v>1003</v>
      </c>
      <c r="AG24" s="1042" t="s">
        <v>1003</v>
      </c>
      <c r="AH24" s="1042" t="s">
        <v>1003</v>
      </c>
      <c r="AI24" s="1042" t="s">
        <v>1003</v>
      </c>
      <c r="AJ24" s="1042" t="s">
        <v>1003</v>
      </c>
      <c r="AK24" s="1042" t="s">
        <v>1003</v>
      </c>
      <c r="AL24" s="1042" t="s">
        <v>1003</v>
      </c>
      <c r="AM24" s="1042" t="s">
        <v>1003</v>
      </c>
      <c r="AN24" s="1042" t="s">
        <v>1003</v>
      </c>
      <c r="AO24" s="1042" t="s">
        <v>1003</v>
      </c>
      <c r="AP24" s="1042" t="s">
        <v>1003</v>
      </c>
      <c r="AQ24" s="1042" t="s">
        <v>1003</v>
      </c>
      <c r="AR24" s="1042" t="s">
        <v>1003</v>
      </c>
      <c r="AS24" s="1042" t="s">
        <v>1003</v>
      </c>
      <c r="AT24" s="1042" t="s">
        <v>1003</v>
      </c>
      <c r="AU24" s="1042" t="s">
        <v>1003</v>
      </c>
      <c r="AV24" s="1042" t="s">
        <v>1003</v>
      </c>
      <c r="AW24" s="1042" t="s">
        <v>1003</v>
      </c>
      <c r="AX24" s="1042" t="s">
        <v>1003</v>
      </c>
      <c r="AY24" s="1042" t="s">
        <v>1003</v>
      </c>
      <c r="AZ24" s="1042" t="s">
        <v>1003</v>
      </c>
      <c r="BA24" s="1042" t="s">
        <v>1003</v>
      </c>
      <c r="BB24" s="1042" t="s">
        <v>1003</v>
      </c>
      <c r="BC24" s="1042" t="s">
        <v>1003</v>
      </c>
      <c r="BD24" s="1042" t="s">
        <v>1003</v>
      </c>
      <c r="BE24" s="1042" t="s">
        <v>1003</v>
      </c>
      <c r="BF24" s="1042" t="s">
        <v>1003</v>
      </c>
      <c r="BG24" s="1042" t="s">
        <v>1003</v>
      </c>
      <c r="BH24" s="1042" t="s">
        <v>1003</v>
      </c>
      <c r="BI24" s="1042" t="s">
        <v>1003</v>
      </c>
      <c r="BJ24" s="1042" t="s">
        <v>1003</v>
      </c>
      <c r="BK24" s="1042" t="s">
        <v>1003</v>
      </c>
      <c r="BL24" s="1042" t="s">
        <v>1003</v>
      </c>
      <c r="BM24" s="1042" t="s">
        <v>1003</v>
      </c>
      <c r="BN24" s="1042" t="s">
        <v>1003</v>
      </c>
      <c r="BO24" s="1042" t="s">
        <v>1003</v>
      </c>
      <c r="BP24" s="1042" t="s">
        <v>1003</v>
      </c>
      <c r="BQ24" s="1042" t="s">
        <v>1003</v>
      </c>
      <c r="BR24" s="1042" t="s">
        <v>1003</v>
      </c>
      <c r="BS24" s="1042" t="s">
        <v>1003</v>
      </c>
      <c r="BT24" s="1042" t="s">
        <v>1003</v>
      </c>
      <c r="BU24" s="1042" t="s">
        <v>1003</v>
      </c>
      <c r="BV24" s="1042" t="s">
        <v>1003</v>
      </c>
      <c r="BW24" s="1042" t="s">
        <v>1003</v>
      </c>
      <c r="BX24" s="1042" t="s">
        <v>1003</v>
      </c>
      <c r="BY24" s="1042" t="s">
        <v>1003</v>
      </c>
      <c r="BZ24" s="1042" t="s">
        <v>1003</v>
      </c>
      <c r="CA24" s="1042" t="s">
        <v>1003</v>
      </c>
      <c r="CB24" s="1042" t="s">
        <v>1003</v>
      </c>
      <c r="CC24" s="1042" t="s">
        <v>1003</v>
      </c>
      <c r="CD24" s="1042" t="s">
        <v>1003</v>
      </c>
      <c r="CE24" s="1042" t="s">
        <v>1003</v>
      </c>
      <c r="CF24" s="1042" t="s">
        <v>1003</v>
      </c>
      <c r="CG24" s="1042" t="s">
        <v>1003</v>
      </c>
      <c r="CH24" s="1042" t="s">
        <v>1003</v>
      </c>
      <c r="CI24" s="1042" t="s">
        <v>1003</v>
      </c>
      <c r="CJ24" s="1042" t="s">
        <v>1003</v>
      </c>
      <c r="CK24" s="1042" t="s">
        <v>1003</v>
      </c>
      <c r="CL24" s="1042" t="s">
        <v>1003</v>
      </c>
      <c r="CM24" s="1042" t="s">
        <v>1003</v>
      </c>
      <c r="CN24" s="1042" t="s">
        <v>1003</v>
      </c>
      <c r="CO24" s="1042" t="s">
        <v>1003</v>
      </c>
      <c r="CP24" s="1042" t="s">
        <v>1003</v>
      </c>
      <c r="CQ24" s="1042" t="s">
        <v>1003</v>
      </c>
      <c r="CR24" s="1042" t="s">
        <v>1003</v>
      </c>
      <c r="CS24" s="1042" t="s">
        <v>1003</v>
      </c>
      <c r="CT24" s="1042" t="s">
        <v>1003</v>
      </c>
      <c r="CU24" s="1042" t="s">
        <v>1003</v>
      </c>
      <c r="CV24" s="1042" t="s">
        <v>1003</v>
      </c>
    </row>
    <row r="25" spans="1:116" ht="31.5" x14ac:dyDescent="0.25">
      <c r="A25" s="307" t="s">
        <v>1363</v>
      </c>
      <c r="B25" s="307" t="s">
        <v>1364</v>
      </c>
      <c r="C25" s="1041" t="s">
        <v>1003</v>
      </c>
      <c r="D25" s="1042" t="s">
        <v>1003</v>
      </c>
      <c r="E25" s="1042" t="s">
        <v>1003</v>
      </c>
      <c r="F25" s="1042" t="s">
        <v>1003</v>
      </c>
      <c r="G25" s="1042" t="s">
        <v>1003</v>
      </c>
      <c r="H25" s="1042" t="s">
        <v>1003</v>
      </c>
      <c r="I25" s="1042" t="s">
        <v>1003</v>
      </c>
      <c r="J25" s="1042" t="s">
        <v>1003</v>
      </c>
      <c r="K25" s="1042" t="s">
        <v>1003</v>
      </c>
      <c r="L25" s="1042" t="s">
        <v>1003</v>
      </c>
      <c r="M25" s="1042" t="s">
        <v>1003</v>
      </c>
      <c r="N25" s="1042" t="s">
        <v>1003</v>
      </c>
      <c r="O25" s="1042" t="s">
        <v>1003</v>
      </c>
      <c r="P25" s="1042" t="s">
        <v>1003</v>
      </c>
      <c r="Q25" s="1042" t="s">
        <v>1003</v>
      </c>
      <c r="R25" s="1042" t="s">
        <v>1003</v>
      </c>
      <c r="S25" s="1042" t="s">
        <v>1003</v>
      </c>
      <c r="T25" s="1042" t="s">
        <v>1003</v>
      </c>
      <c r="U25" s="1042" t="s">
        <v>1003</v>
      </c>
      <c r="V25" s="1042" t="s">
        <v>1003</v>
      </c>
      <c r="W25" s="1042" t="s">
        <v>1003</v>
      </c>
      <c r="X25" s="1042" t="s">
        <v>1003</v>
      </c>
      <c r="Y25" s="1042" t="s">
        <v>1003</v>
      </c>
      <c r="Z25" s="1042" t="s">
        <v>1003</v>
      </c>
      <c r="AA25" s="1042" t="s">
        <v>1003</v>
      </c>
      <c r="AB25" s="1042" t="s">
        <v>1003</v>
      </c>
      <c r="AC25" s="1042" t="s">
        <v>1003</v>
      </c>
      <c r="AD25" s="1042" t="s">
        <v>1003</v>
      </c>
      <c r="AE25" s="1042" t="s">
        <v>1003</v>
      </c>
      <c r="AF25" s="1042" t="s">
        <v>1003</v>
      </c>
      <c r="AG25" s="1042" t="s">
        <v>1003</v>
      </c>
      <c r="AH25" s="1042" t="s">
        <v>1003</v>
      </c>
      <c r="AI25" s="1042" t="s">
        <v>1003</v>
      </c>
      <c r="AJ25" s="1042" t="s">
        <v>1003</v>
      </c>
      <c r="AK25" s="1042" t="s">
        <v>1003</v>
      </c>
      <c r="AL25" s="1042" t="s">
        <v>1003</v>
      </c>
      <c r="AM25" s="1042" t="s">
        <v>1003</v>
      </c>
      <c r="AN25" s="1042" t="s">
        <v>1003</v>
      </c>
      <c r="AO25" s="1042" t="s">
        <v>1003</v>
      </c>
      <c r="AP25" s="1042" t="s">
        <v>1003</v>
      </c>
      <c r="AQ25" s="1042" t="s">
        <v>1003</v>
      </c>
      <c r="AR25" s="1042" t="s">
        <v>1003</v>
      </c>
      <c r="AS25" s="1042" t="s">
        <v>1003</v>
      </c>
      <c r="AT25" s="1042" t="s">
        <v>1003</v>
      </c>
      <c r="AU25" s="1042" t="s">
        <v>1003</v>
      </c>
      <c r="AV25" s="1042" t="s">
        <v>1003</v>
      </c>
      <c r="AW25" s="1042" t="s">
        <v>1003</v>
      </c>
      <c r="AX25" s="1042" t="s">
        <v>1003</v>
      </c>
      <c r="AY25" s="1042" t="s">
        <v>1003</v>
      </c>
      <c r="AZ25" s="1042" t="s">
        <v>1003</v>
      </c>
      <c r="BA25" s="1042" t="s">
        <v>1003</v>
      </c>
      <c r="BB25" s="1042" t="s">
        <v>1003</v>
      </c>
      <c r="BC25" s="1042" t="s">
        <v>1003</v>
      </c>
      <c r="BD25" s="1042" t="s">
        <v>1003</v>
      </c>
      <c r="BE25" s="1042" t="s">
        <v>1003</v>
      </c>
      <c r="BF25" s="1042" t="s">
        <v>1003</v>
      </c>
      <c r="BG25" s="1042" t="s">
        <v>1003</v>
      </c>
      <c r="BH25" s="1042" t="s">
        <v>1003</v>
      </c>
      <c r="BI25" s="1042" t="s">
        <v>1003</v>
      </c>
      <c r="BJ25" s="1042" t="s">
        <v>1003</v>
      </c>
      <c r="BK25" s="1042" t="s">
        <v>1003</v>
      </c>
      <c r="BL25" s="1042" t="s">
        <v>1003</v>
      </c>
      <c r="BM25" s="1042" t="s">
        <v>1003</v>
      </c>
      <c r="BN25" s="1042" t="s">
        <v>1003</v>
      </c>
      <c r="BO25" s="1042" t="s">
        <v>1003</v>
      </c>
      <c r="BP25" s="1042" t="s">
        <v>1003</v>
      </c>
      <c r="BQ25" s="1042" t="s">
        <v>1003</v>
      </c>
      <c r="BR25" s="1042" t="s">
        <v>1003</v>
      </c>
      <c r="BS25" s="1042" t="s">
        <v>1003</v>
      </c>
      <c r="BT25" s="1042" t="s">
        <v>1003</v>
      </c>
      <c r="BU25" s="1042" t="s">
        <v>1003</v>
      </c>
      <c r="BV25" s="1042" t="s">
        <v>1003</v>
      </c>
      <c r="BW25" s="1042" t="s">
        <v>1003</v>
      </c>
      <c r="BX25" s="1042" t="s">
        <v>1003</v>
      </c>
      <c r="BY25" s="1042" t="s">
        <v>1003</v>
      </c>
      <c r="BZ25" s="1042" t="s">
        <v>1003</v>
      </c>
      <c r="CA25" s="1042" t="s">
        <v>1003</v>
      </c>
      <c r="CB25" s="1042" t="s">
        <v>1003</v>
      </c>
      <c r="CC25" s="1042" t="s">
        <v>1003</v>
      </c>
      <c r="CD25" s="1042" t="s">
        <v>1003</v>
      </c>
      <c r="CE25" s="1042" t="s">
        <v>1003</v>
      </c>
      <c r="CF25" s="1042" t="s">
        <v>1003</v>
      </c>
      <c r="CG25" s="1042" t="s">
        <v>1003</v>
      </c>
      <c r="CH25" s="1042" t="s">
        <v>1003</v>
      </c>
      <c r="CI25" s="1042" t="s">
        <v>1003</v>
      </c>
      <c r="CJ25" s="1042" t="s">
        <v>1003</v>
      </c>
      <c r="CK25" s="1042" t="s">
        <v>1003</v>
      </c>
      <c r="CL25" s="1042" t="s">
        <v>1003</v>
      </c>
      <c r="CM25" s="1042" t="s">
        <v>1003</v>
      </c>
      <c r="CN25" s="1042" t="s">
        <v>1003</v>
      </c>
      <c r="CO25" s="1042" t="s">
        <v>1003</v>
      </c>
      <c r="CP25" s="1042" t="s">
        <v>1003</v>
      </c>
      <c r="CQ25" s="1042" t="s">
        <v>1003</v>
      </c>
      <c r="CR25" s="1042" t="s">
        <v>1003</v>
      </c>
      <c r="CS25" s="1042" t="s">
        <v>1003</v>
      </c>
      <c r="CT25" s="1042" t="s">
        <v>1003</v>
      </c>
      <c r="CU25" s="1042" t="s">
        <v>1003</v>
      </c>
      <c r="CV25" s="1042" t="s">
        <v>1003</v>
      </c>
    </row>
    <row r="26" spans="1:116" x14ac:dyDescent="0.25">
      <c r="A26" s="307" t="s">
        <v>1365</v>
      </c>
      <c r="B26" s="307" t="s">
        <v>1366</v>
      </c>
      <c r="C26" s="1041" t="s">
        <v>1003</v>
      </c>
      <c r="D26" s="1042" t="s">
        <v>1003</v>
      </c>
      <c r="E26" s="1042" t="s">
        <v>1003</v>
      </c>
      <c r="F26" s="1042" t="s">
        <v>1003</v>
      </c>
      <c r="G26" s="1042" t="s">
        <v>1003</v>
      </c>
      <c r="H26" s="1042" t="s">
        <v>1003</v>
      </c>
      <c r="I26" s="1042" t="s">
        <v>1003</v>
      </c>
      <c r="J26" s="1042" t="s">
        <v>1003</v>
      </c>
      <c r="K26" s="1042" t="s">
        <v>1003</v>
      </c>
      <c r="L26" s="1042" t="s">
        <v>1003</v>
      </c>
      <c r="M26" s="1042" t="s">
        <v>1003</v>
      </c>
      <c r="N26" s="1042" t="s">
        <v>1003</v>
      </c>
      <c r="O26" s="1042" t="s">
        <v>1003</v>
      </c>
      <c r="P26" s="1042" t="s">
        <v>1003</v>
      </c>
      <c r="Q26" s="1042" t="s">
        <v>1003</v>
      </c>
      <c r="R26" s="1042" t="s">
        <v>1003</v>
      </c>
      <c r="S26" s="1042" t="s">
        <v>1003</v>
      </c>
      <c r="T26" s="1042" t="s">
        <v>1003</v>
      </c>
      <c r="U26" s="1042" t="s">
        <v>1003</v>
      </c>
      <c r="V26" s="1042" t="s">
        <v>1003</v>
      </c>
      <c r="W26" s="1042" t="s">
        <v>1003</v>
      </c>
      <c r="X26" s="1042" t="s">
        <v>1003</v>
      </c>
      <c r="Y26" s="1042" t="s">
        <v>1003</v>
      </c>
      <c r="Z26" s="1042" t="s">
        <v>1003</v>
      </c>
      <c r="AA26" s="1042" t="s">
        <v>1003</v>
      </c>
      <c r="AB26" s="1042" t="s">
        <v>1003</v>
      </c>
      <c r="AC26" s="1042" t="s">
        <v>1003</v>
      </c>
      <c r="AD26" s="1042" t="s">
        <v>1003</v>
      </c>
      <c r="AE26" s="1042" t="s">
        <v>1003</v>
      </c>
      <c r="AF26" s="1042" t="s">
        <v>1003</v>
      </c>
      <c r="AG26" s="1042" t="s">
        <v>1003</v>
      </c>
      <c r="AH26" s="1042" t="s">
        <v>1003</v>
      </c>
      <c r="AI26" s="1042" t="s">
        <v>1003</v>
      </c>
      <c r="AJ26" s="1042" t="s">
        <v>1003</v>
      </c>
      <c r="AK26" s="1042" t="s">
        <v>1003</v>
      </c>
      <c r="AL26" s="1042" t="s">
        <v>1003</v>
      </c>
      <c r="AM26" s="1042" t="s">
        <v>1003</v>
      </c>
      <c r="AN26" s="1042" t="s">
        <v>1003</v>
      </c>
      <c r="AO26" s="1042" t="s">
        <v>1003</v>
      </c>
      <c r="AP26" s="1042" t="s">
        <v>1003</v>
      </c>
      <c r="AQ26" s="1042" t="s">
        <v>1003</v>
      </c>
      <c r="AR26" s="1042" t="s">
        <v>1003</v>
      </c>
      <c r="AS26" s="1042" t="s">
        <v>1003</v>
      </c>
      <c r="AT26" s="1042" t="s">
        <v>1003</v>
      </c>
      <c r="AU26" s="1042" t="s">
        <v>1003</v>
      </c>
      <c r="AV26" s="1042" t="s">
        <v>1003</v>
      </c>
      <c r="AW26" s="1042" t="s">
        <v>1003</v>
      </c>
      <c r="AX26" s="1042" t="s">
        <v>1003</v>
      </c>
      <c r="AY26" s="1042" t="s">
        <v>1003</v>
      </c>
      <c r="AZ26" s="1042" t="s">
        <v>1003</v>
      </c>
      <c r="BA26" s="1042" t="s">
        <v>1003</v>
      </c>
      <c r="BB26" s="1042" t="s">
        <v>1003</v>
      </c>
      <c r="BC26" s="1042" t="s">
        <v>1003</v>
      </c>
      <c r="BD26" s="1042" t="s">
        <v>1003</v>
      </c>
      <c r="BE26" s="1042" t="s">
        <v>1003</v>
      </c>
      <c r="BF26" s="1042" t="s">
        <v>1003</v>
      </c>
      <c r="BG26" s="1042" t="s">
        <v>1003</v>
      </c>
      <c r="BH26" s="1042" t="s">
        <v>1003</v>
      </c>
      <c r="BI26" s="1042" t="s">
        <v>1003</v>
      </c>
      <c r="BJ26" s="1042" t="s">
        <v>1003</v>
      </c>
      <c r="BK26" s="1042" t="s">
        <v>1003</v>
      </c>
      <c r="BL26" s="1042" t="s">
        <v>1003</v>
      </c>
      <c r="BM26" s="1042" t="s">
        <v>1003</v>
      </c>
      <c r="BN26" s="1042" t="s">
        <v>1003</v>
      </c>
      <c r="BO26" s="1042" t="s">
        <v>1003</v>
      </c>
      <c r="BP26" s="1042" t="s">
        <v>1003</v>
      </c>
      <c r="BQ26" s="1042" t="s">
        <v>1003</v>
      </c>
      <c r="BR26" s="1042" t="s">
        <v>1003</v>
      </c>
      <c r="BS26" s="1042" t="s">
        <v>1003</v>
      </c>
      <c r="BT26" s="1042" t="s">
        <v>1003</v>
      </c>
      <c r="BU26" s="1042" t="s">
        <v>1003</v>
      </c>
      <c r="BV26" s="1042" t="s">
        <v>1003</v>
      </c>
      <c r="BW26" s="1042" t="s">
        <v>1003</v>
      </c>
      <c r="BX26" s="1042" t="s">
        <v>1003</v>
      </c>
      <c r="BY26" s="1042" t="s">
        <v>1003</v>
      </c>
      <c r="BZ26" s="1042" t="s">
        <v>1003</v>
      </c>
      <c r="CA26" s="1042" t="s">
        <v>1003</v>
      </c>
      <c r="CB26" s="1042" t="s">
        <v>1003</v>
      </c>
      <c r="CC26" s="1042" t="s">
        <v>1003</v>
      </c>
      <c r="CD26" s="1042" t="s">
        <v>1003</v>
      </c>
      <c r="CE26" s="1042" t="s">
        <v>1003</v>
      </c>
      <c r="CF26" s="1042" t="s">
        <v>1003</v>
      </c>
      <c r="CG26" s="1042" t="s">
        <v>1003</v>
      </c>
      <c r="CH26" s="1042" t="s">
        <v>1003</v>
      </c>
      <c r="CI26" s="1042" t="s">
        <v>1003</v>
      </c>
      <c r="CJ26" s="1042" t="s">
        <v>1003</v>
      </c>
      <c r="CK26" s="1042" t="s">
        <v>1003</v>
      </c>
      <c r="CL26" s="1042" t="s">
        <v>1003</v>
      </c>
      <c r="CM26" s="1042" t="s">
        <v>1003</v>
      </c>
      <c r="CN26" s="1042" t="s">
        <v>1003</v>
      </c>
      <c r="CO26" s="1042" t="s">
        <v>1003</v>
      </c>
      <c r="CP26" s="1042" t="s">
        <v>1003</v>
      </c>
      <c r="CQ26" s="1042" t="s">
        <v>1003</v>
      </c>
      <c r="CR26" s="1042" t="s">
        <v>1003</v>
      </c>
      <c r="CS26" s="1042" t="s">
        <v>1003</v>
      </c>
      <c r="CT26" s="1042" t="s">
        <v>1003</v>
      </c>
      <c r="CU26" s="1042" t="s">
        <v>1003</v>
      </c>
      <c r="CV26" s="1042" t="s">
        <v>1003</v>
      </c>
    </row>
    <row r="27" spans="1:116" x14ac:dyDescent="0.25">
      <c r="A27" s="307" t="s">
        <v>1367</v>
      </c>
      <c r="B27" s="307" t="s">
        <v>1368</v>
      </c>
      <c r="C27" s="1041" t="s">
        <v>1003</v>
      </c>
      <c r="D27" s="1042" t="s">
        <v>1003</v>
      </c>
      <c r="E27" s="1042" t="s">
        <v>1003</v>
      </c>
      <c r="F27" s="1042" t="s">
        <v>1003</v>
      </c>
      <c r="G27" s="1042" t="s">
        <v>1003</v>
      </c>
      <c r="H27" s="1042" t="s">
        <v>1003</v>
      </c>
      <c r="I27" s="1042" t="s">
        <v>1003</v>
      </c>
      <c r="J27" s="1042" t="s">
        <v>1003</v>
      </c>
      <c r="K27" s="1042" t="s">
        <v>1003</v>
      </c>
      <c r="L27" s="1042" t="s">
        <v>1003</v>
      </c>
      <c r="M27" s="1042" t="s">
        <v>1003</v>
      </c>
      <c r="N27" s="1042" t="s">
        <v>1003</v>
      </c>
      <c r="O27" s="1042" t="s">
        <v>1003</v>
      </c>
      <c r="P27" s="1042" t="s">
        <v>1003</v>
      </c>
      <c r="Q27" s="1042" t="s">
        <v>1003</v>
      </c>
      <c r="R27" s="1042" t="s">
        <v>1003</v>
      </c>
      <c r="S27" s="1042" t="s">
        <v>1003</v>
      </c>
      <c r="T27" s="1042" t="s">
        <v>1003</v>
      </c>
      <c r="U27" s="1042" t="s">
        <v>1003</v>
      </c>
      <c r="V27" s="1042" t="s">
        <v>1003</v>
      </c>
      <c r="W27" s="1042" t="s">
        <v>1003</v>
      </c>
      <c r="X27" s="1042" t="s">
        <v>1003</v>
      </c>
      <c r="Y27" s="1042" t="s">
        <v>1003</v>
      </c>
      <c r="Z27" s="1042" t="s">
        <v>1003</v>
      </c>
      <c r="AA27" s="1042" t="s">
        <v>1003</v>
      </c>
      <c r="AB27" s="1042" t="s">
        <v>1003</v>
      </c>
      <c r="AC27" s="1042" t="s">
        <v>1003</v>
      </c>
      <c r="AD27" s="1042" t="s">
        <v>1003</v>
      </c>
      <c r="AE27" s="1042" t="s">
        <v>1003</v>
      </c>
      <c r="AF27" s="1042" t="s">
        <v>1003</v>
      </c>
      <c r="AG27" s="1042" t="s">
        <v>1003</v>
      </c>
      <c r="AH27" s="1042" t="s">
        <v>1003</v>
      </c>
      <c r="AI27" s="1042" t="s">
        <v>1003</v>
      </c>
      <c r="AJ27" s="1042" t="s">
        <v>1003</v>
      </c>
      <c r="AK27" s="1042" t="s">
        <v>1003</v>
      </c>
      <c r="AL27" s="1042" t="s">
        <v>1003</v>
      </c>
      <c r="AM27" s="1042" t="s">
        <v>1003</v>
      </c>
      <c r="AN27" s="1042" t="s">
        <v>1003</v>
      </c>
      <c r="AO27" s="1042" t="s">
        <v>1003</v>
      </c>
      <c r="AP27" s="1042" t="s">
        <v>1003</v>
      </c>
      <c r="AQ27" s="1042" t="s">
        <v>1003</v>
      </c>
      <c r="AR27" s="1042" t="s">
        <v>1003</v>
      </c>
      <c r="AS27" s="1042" t="s">
        <v>1003</v>
      </c>
      <c r="AT27" s="1042" t="s">
        <v>1003</v>
      </c>
      <c r="AU27" s="1042" t="s">
        <v>1003</v>
      </c>
      <c r="AV27" s="1042" t="s">
        <v>1003</v>
      </c>
      <c r="AW27" s="1042" t="s">
        <v>1003</v>
      </c>
      <c r="AX27" s="1042" t="s">
        <v>1003</v>
      </c>
      <c r="AY27" s="1042" t="s">
        <v>1003</v>
      </c>
      <c r="AZ27" s="1042" t="s">
        <v>1003</v>
      </c>
      <c r="BA27" s="1042" t="s">
        <v>1003</v>
      </c>
      <c r="BB27" s="1042" t="s">
        <v>1003</v>
      </c>
      <c r="BC27" s="1042" t="s">
        <v>1003</v>
      </c>
      <c r="BD27" s="1042" t="s">
        <v>1003</v>
      </c>
      <c r="BE27" s="1042" t="s">
        <v>1003</v>
      </c>
      <c r="BF27" s="1042" t="s">
        <v>1003</v>
      </c>
      <c r="BG27" s="1042" t="s">
        <v>1003</v>
      </c>
      <c r="BH27" s="1042" t="s">
        <v>1003</v>
      </c>
      <c r="BI27" s="1042" t="s">
        <v>1003</v>
      </c>
      <c r="BJ27" s="1042" t="s">
        <v>1003</v>
      </c>
      <c r="BK27" s="1042" t="s">
        <v>1003</v>
      </c>
      <c r="BL27" s="1042" t="s">
        <v>1003</v>
      </c>
      <c r="BM27" s="1042" t="s">
        <v>1003</v>
      </c>
      <c r="BN27" s="1042" t="s">
        <v>1003</v>
      </c>
      <c r="BO27" s="1042" t="s">
        <v>1003</v>
      </c>
      <c r="BP27" s="1042" t="s">
        <v>1003</v>
      </c>
      <c r="BQ27" s="1042" t="s">
        <v>1003</v>
      </c>
      <c r="BR27" s="1042" t="s">
        <v>1003</v>
      </c>
      <c r="BS27" s="1042" t="s">
        <v>1003</v>
      </c>
      <c r="BT27" s="1042" t="s">
        <v>1003</v>
      </c>
      <c r="BU27" s="1042" t="s">
        <v>1003</v>
      </c>
      <c r="BV27" s="1042" t="s">
        <v>1003</v>
      </c>
      <c r="BW27" s="1042" t="s">
        <v>1003</v>
      </c>
      <c r="BX27" s="1042" t="s">
        <v>1003</v>
      </c>
      <c r="BY27" s="1042" t="s">
        <v>1003</v>
      </c>
      <c r="BZ27" s="1042" t="s">
        <v>1003</v>
      </c>
      <c r="CA27" s="1042" t="s">
        <v>1003</v>
      </c>
      <c r="CB27" s="1042" t="s">
        <v>1003</v>
      </c>
      <c r="CC27" s="1042" t="s">
        <v>1003</v>
      </c>
      <c r="CD27" s="1042" t="s">
        <v>1003</v>
      </c>
      <c r="CE27" s="1042" t="s">
        <v>1003</v>
      </c>
      <c r="CF27" s="1042" t="s">
        <v>1003</v>
      </c>
      <c r="CG27" s="1042" t="s">
        <v>1003</v>
      </c>
      <c r="CH27" s="1042" t="s">
        <v>1003</v>
      </c>
      <c r="CI27" s="1042" t="s">
        <v>1003</v>
      </c>
      <c r="CJ27" s="1042" t="s">
        <v>1003</v>
      </c>
      <c r="CK27" s="1042" t="s">
        <v>1003</v>
      </c>
      <c r="CL27" s="1042" t="s">
        <v>1003</v>
      </c>
      <c r="CM27" s="1042" t="s">
        <v>1003</v>
      </c>
      <c r="CN27" s="1042" t="s">
        <v>1003</v>
      </c>
      <c r="CO27" s="1042" t="s">
        <v>1003</v>
      </c>
      <c r="CP27" s="1042" t="s">
        <v>1003</v>
      </c>
      <c r="CQ27" s="1042" t="s">
        <v>1003</v>
      </c>
      <c r="CR27" s="1042" t="s">
        <v>1003</v>
      </c>
      <c r="CS27" s="1042" t="s">
        <v>1003</v>
      </c>
      <c r="CT27" s="1042" t="s">
        <v>1003</v>
      </c>
      <c r="CU27" s="1042" t="s">
        <v>1003</v>
      </c>
      <c r="CV27" s="1042" t="s">
        <v>1003</v>
      </c>
    </row>
    <row r="28" spans="1:116" ht="31.5" x14ac:dyDescent="0.25">
      <c r="A28" s="307" t="s">
        <v>170</v>
      </c>
      <c r="B28" s="307" t="s">
        <v>1369</v>
      </c>
      <c r="C28" s="1041" t="s">
        <v>1346</v>
      </c>
      <c r="D28" s="1042" t="s">
        <v>1003</v>
      </c>
      <c r="E28" s="1042" t="s">
        <v>1003</v>
      </c>
      <c r="F28" s="1042" t="s">
        <v>1003</v>
      </c>
      <c r="G28" s="1042" t="s">
        <v>1003</v>
      </c>
      <c r="H28" s="1042" t="s">
        <v>1003</v>
      </c>
      <c r="I28" s="1042" t="s">
        <v>1003</v>
      </c>
      <c r="J28" s="1042" t="s">
        <v>1003</v>
      </c>
      <c r="K28" s="1042" t="s">
        <v>1003</v>
      </c>
      <c r="L28" s="1042" t="s">
        <v>1003</v>
      </c>
      <c r="M28" s="1042" t="s">
        <v>1003</v>
      </c>
      <c r="N28" s="1042" t="s">
        <v>1003</v>
      </c>
      <c r="O28" s="1042" t="s">
        <v>1003</v>
      </c>
      <c r="P28" s="1042" t="s">
        <v>1003</v>
      </c>
      <c r="Q28" s="1042" t="s">
        <v>1003</v>
      </c>
      <c r="R28" s="1042" t="s">
        <v>1003</v>
      </c>
      <c r="S28" s="1042" t="s">
        <v>1003</v>
      </c>
      <c r="T28" s="1042" t="s">
        <v>1003</v>
      </c>
      <c r="U28" s="1042" t="s">
        <v>1003</v>
      </c>
      <c r="V28" s="1042" t="s">
        <v>1003</v>
      </c>
      <c r="W28" s="1042" t="s">
        <v>1003</v>
      </c>
      <c r="X28" s="1042" t="s">
        <v>1003</v>
      </c>
      <c r="Y28" s="1042" t="s">
        <v>1003</v>
      </c>
      <c r="Z28" s="1042" t="s">
        <v>1003</v>
      </c>
      <c r="AA28" s="1042" t="s">
        <v>1003</v>
      </c>
      <c r="AB28" s="1042" t="s">
        <v>1003</v>
      </c>
      <c r="AC28" s="1042" t="s">
        <v>1003</v>
      </c>
      <c r="AD28" s="1042" t="s">
        <v>1003</v>
      </c>
      <c r="AE28" s="1042" t="s">
        <v>1003</v>
      </c>
      <c r="AF28" s="1042" t="s">
        <v>1003</v>
      </c>
      <c r="AG28" s="1042" t="s">
        <v>1003</v>
      </c>
      <c r="AH28" s="1042" t="s">
        <v>1003</v>
      </c>
      <c r="AI28" s="1042" t="s">
        <v>1003</v>
      </c>
      <c r="AJ28" s="1042" t="s">
        <v>1003</v>
      </c>
      <c r="AK28" s="1042" t="s">
        <v>1003</v>
      </c>
      <c r="AL28" s="1042" t="s">
        <v>1003</v>
      </c>
      <c r="AM28" s="1042" t="s">
        <v>1003</v>
      </c>
      <c r="AN28" s="1042" t="s">
        <v>1003</v>
      </c>
      <c r="AO28" s="1042" t="s">
        <v>1003</v>
      </c>
      <c r="AP28" s="1042" t="s">
        <v>1003</v>
      </c>
      <c r="AQ28" s="1042" t="s">
        <v>1003</v>
      </c>
      <c r="AR28" s="1042" t="s">
        <v>1003</v>
      </c>
      <c r="AS28" s="1042" t="s">
        <v>1003</v>
      </c>
      <c r="AT28" s="1042" t="s">
        <v>1003</v>
      </c>
      <c r="AU28" s="1042" t="s">
        <v>1003</v>
      </c>
      <c r="AV28" s="1042" t="s">
        <v>1003</v>
      </c>
      <c r="AW28" s="1042" t="s">
        <v>1003</v>
      </c>
      <c r="AX28" s="1042" t="s">
        <v>1003</v>
      </c>
      <c r="AY28" s="1042" t="s">
        <v>1003</v>
      </c>
      <c r="AZ28" s="1042" t="s">
        <v>1003</v>
      </c>
      <c r="BA28" s="1042" t="s">
        <v>1003</v>
      </c>
      <c r="BB28" s="1042" t="s">
        <v>1003</v>
      </c>
      <c r="BC28" s="1042" t="s">
        <v>1003</v>
      </c>
      <c r="BD28" s="1042" t="s">
        <v>1003</v>
      </c>
      <c r="BE28" s="1042" t="s">
        <v>1003</v>
      </c>
      <c r="BF28" s="1042" t="s">
        <v>1003</v>
      </c>
      <c r="BG28" s="1042" t="s">
        <v>1003</v>
      </c>
      <c r="BH28" s="1042" t="s">
        <v>1003</v>
      </c>
      <c r="BI28" s="1042" t="s">
        <v>1003</v>
      </c>
      <c r="BJ28" s="1042" t="s">
        <v>1003</v>
      </c>
      <c r="BK28" s="1042" t="s">
        <v>1003</v>
      </c>
      <c r="BL28" s="1042" t="s">
        <v>1003</v>
      </c>
      <c r="BM28" s="1042" t="s">
        <v>1003</v>
      </c>
      <c r="BN28" s="1042" t="s">
        <v>1003</v>
      </c>
      <c r="BO28" s="1042" t="s">
        <v>1003</v>
      </c>
      <c r="BP28" s="1042" t="s">
        <v>1003</v>
      </c>
      <c r="BQ28" s="1042" t="s">
        <v>1003</v>
      </c>
      <c r="BR28" s="1042" t="s">
        <v>1003</v>
      </c>
      <c r="BS28" s="1042" t="s">
        <v>1003</v>
      </c>
      <c r="BT28" s="1042" t="s">
        <v>1003</v>
      </c>
      <c r="BU28" s="1042" t="s">
        <v>1003</v>
      </c>
      <c r="BV28" s="1042" t="s">
        <v>1003</v>
      </c>
      <c r="BW28" s="1042" t="s">
        <v>1003</v>
      </c>
      <c r="BX28" s="1042" t="s">
        <v>1003</v>
      </c>
      <c r="BY28" s="1042" t="s">
        <v>1003</v>
      </c>
      <c r="BZ28" s="1042" t="s">
        <v>1003</v>
      </c>
      <c r="CA28" s="1042" t="s">
        <v>1003</v>
      </c>
      <c r="CB28" s="1042" t="s">
        <v>1003</v>
      </c>
      <c r="CC28" s="1042" t="s">
        <v>1003</v>
      </c>
      <c r="CD28" s="1042" t="s">
        <v>1003</v>
      </c>
      <c r="CE28" s="1042" t="s">
        <v>1003</v>
      </c>
      <c r="CF28" s="1042" t="s">
        <v>1003</v>
      </c>
      <c r="CG28" s="1042" t="s">
        <v>1003</v>
      </c>
      <c r="CH28" s="1042" t="s">
        <v>1003</v>
      </c>
      <c r="CI28" s="1042" t="s">
        <v>1003</v>
      </c>
      <c r="CJ28" s="1042" t="s">
        <v>1003</v>
      </c>
      <c r="CK28" s="1042" t="s">
        <v>1003</v>
      </c>
      <c r="CL28" s="1042" t="s">
        <v>1003</v>
      </c>
      <c r="CM28" s="1042" t="s">
        <v>1003</v>
      </c>
      <c r="CN28" s="1042" t="s">
        <v>1003</v>
      </c>
      <c r="CO28" s="1042" t="s">
        <v>1003</v>
      </c>
      <c r="CP28" s="1042" t="s">
        <v>1003</v>
      </c>
      <c r="CQ28" s="1042" t="s">
        <v>1003</v>
      </c>
      <c r="CR28" s="1042" t="s">
        <v>1003</v>
      </c>
      <c r="CS28" s="1042" t="s">
        <v>1003</v>
      </c>
      <c r="CT28" s="1042" t="s">
        <v>1003</v>
      </c>
      <c r="CU28" s="1042" t="s">
        <v>1003</v>
      </c>
      <c r="CV28" s="1042" t="s">
        <v>1003</v>
      </c>
    </row>
    <row r="29" spans="1:116" ht="47.25" x14ac:dyDescent="0.25">
      <c r="A29" s="307" t="s">
        <v>172</v>
      </c>
      <c r="B29" s="307" t="s">
        <v>1370</v>
      </c>
      <c r="C29" s="1041" t="s">
        <v>1346</v>
      </c>
      <c r="D29" s="1042" t="s">
        <v>1003</v>
      </c>
      <c r="E29" s="1042" t="s">
        <v>1003</v>
      </c>
      <c r="F29" s="1042" t="s">
        <v>1003</v>
      </c>
      <c r="G29" s="1042" t="s">
        <v>1003</v>
      </c>
      <c r="H29" s="1042" t="s">
        <v>1003</v>
      </c>
      <c r="I29" s="1042" t="s">
        <v>1003</v>
      </c>
      <c r="J29" s="1042" t="s">
        <v>1003</v>
      </c>
      <c r="K29" s="1042" t="s">
        <v>1003</v>
      </c>
      <c r="L29" s="1042" t="s">
        <v>1003</v>
      </c>
      <c r="M29" s="1042" t="s">
        <v>1003</v>
      </c>
      <c r="N29" s="1042" t="s">
        <v>1003</v>
      </c>
      <c r="O29" s="1042" t="s">
        <v>1003</v>
      </c>
      <c r="P29" s="1042" t="s">
        <v>1003</v>
      </c>
      <c r="Q29" s="1042" t="s">
        <v>1003</v>
      </c>
      <c r="R29" s="1042" t="s">
        <v>1003</v>
      </c>
      <c r="S29" s="1042" t="s">
        <v>1003</v>
      </c>
      <c r="T29" s="1042" t="s">
        <v>1003</v>
      </c>
      <c r="U29" s="1042" t="s">
        <v>1003</v>
      </c>
      <c r="V29" s="1042" t="s">
        <v>1003</v>
      </c>
      <c r="W29" s="1042" t="s">
        <v>1003</v>
      </c>
      <c r="X29" s="1042" t="s">
        <v>1003</v>
      </c>
      <c r="Y29" s="1042" t="s">
        <v>1003</v>
      </c>
      <c r="Z29" s="1042" t="s">
        <v>1003</v>
      </c>
      <c r="AA29" s="1042" t="s">
        <v>1003</v>
      </c>
      <c r="AB29" s="1042" t="s">
        <v>1003</v>
      </c>
      <c r="AC29" s="1042" t="s">
        <v>1003</v>
      </c>
      <c r="AD29" s="1042" t="s">
        <v>1003</v>
      </c>
      <c r="AE29" s="1042" t="s">
        <v>1003</v>
      </c>
      <c r="AF29" s="1042" t="s">
        <v>1003</v>
      </c>
      <c r="AG29" s="1042" t="s">
        <v>1003</v>
      </c>
      <c r="AH29" s="1042" t="s">
        <v>1003</v>
      </c>
      <c r="AI29" s="1042" t="s">
        <v>1003</v>
      </c>
      <c r="AJ29" s="1042" t="s">
        <v>1003</v>
      </c>
      <c r="AK29" s="1042" t="s">
        <v>1003</v>
      </c>
      <c r="AL29" s="1042" t="s">
        <v>1003</v>
      </c>
      <c r="AM29" s="1042" t="s">
        <v>1003</v>
      </c>
      <c r="AN29" s="1042" t="s">
        <v>1003</v>
      </c>
      <c r="AO29" s="1042" t="s">
        <v>1003</v>
      </c>
      <c r="AP29" s="1042" t="s">
        <v>1003</v>
      </c>
      <c r="AQ29" s="1042" t="s">
        <v>1003</v>
      </c>
      <c r="AR29" s="1042" t="s">
        <v>1003</v>
      </c>
      <c r="AS29" s="1042" t="s">
        <v>1003</v>
      </c>
      <c r="AT29" s="1042" t="s">
        <v>1003</v>
      </c>
      <c r="AU29" s="1042" t="s">
        <v>1003</v>
      </c>
      <c r="AV29" s="1042" t="s">
        <v>1003</v>
      </c>
      <c r="AW29" s="1042" t="s">
        <v>1003</v>
      </c>
      <c r="AX29" s="1042" t="s">
        <v>1003</v>
      </c>
      <c r="AY29" s="1042" t="s">
        <v>1003</v>
      </c>
      <c r="AZ29" s="1042" t="s">
        <v>1003</v>
      </c>
      <c r="BA29" s="1042" t="s">
        <v>1003</v>
      </c>
      <c r="BB29" s="1042" t="s">
        <v>1003</v>
      </c>
      <c r="BC29" s="1042" t="s">
        <v>1003</v>
      </c>
      <c r="BD29" s="1042" t="s">
        <v>1003</v>
      </c>
      <c r="BE29" s="1042" t="s">
        <v>1003</v>
      </c>
      <c r="BF29" s="1042" t="s">
        <v>1003</v>
      </c>
      <c r="BG29" s="1042" t="s">
        <v>1003</v>
      </c>
      <c r="BH29" s="1042" t="s">
        <v>1003</v>
      </c>
      <c r="BI29" s="1042" t="s">
        <v>1003</v>
      </c>
      <c r="BJ29" s="1042" t="s">
        <v>1003</v>
      </c>
      <c r="BK29" s="1042" t="s">
        <v>1003</v>
      </c>
      <c r="BL29" s="1042" t="s">
        <v>1003</v>
      </c>
      <c r="BM29" s="1042" t="s">
        <v>1003</v>
      </c>
      <c r="BN29" s="1042" t="s">
        <v>1003</v>
      </c>
      <c r="BO29" s="1042" t="s">
        <v>1003</v>
      </c>
      <c r="BP29" s="1042" t="s">
        <v>1003</v>
      </c>
      <c r="BQ29" s="1042" t="s">
        <v>1003</v>
      </c>
      <c r="BR29" s="1042" t="s">
        <v>1003</v>
      </c>
      <c r="BS29" s="1042" t="s">
        <v>1003</v>
      </c>
      <c r="BT29" s="1042" t="s">
        <v>1003</v>
      </c>
      <c r="BU29" s="1042" t="s">
        <v>1003</v>
      </c>
      <c r="BV29" s="1042" t="s">
        <v>1003</v>
      </c>
      <c r="BW29" s="1042" t="s">
        <v>1003</v>
      </c>
      <c r="BX29" s="1042" t="s">
        <v>1003</v>
      </c>
      <c r="BY29" s="1042" t="s">
        <v>1003</v>
      </c>
      <c r="BZ29" s="1042" t="s">
        <v>1003</v>
      </c>
      <c r="CA29" s="1042" t="s">
        <v>1003</v>
      </c>
      <c r="CB29" s="1042" t="s">
        <v>1003</v>
      </c>
      <c r="CC29" s="1042" t="s">
        <v>1003</v>
      </c>
      <c r="CD29" s="1042" t="s">
        <v>1003</v>
      </c>
      <c r="CE29" s="1042" t="s">
        <v>1003</v>
      </c>
      <c r="CF29" s="1042" t="s">
        <v>1003</v>
      </c>
      <c r="CG29" s="1042" t="s">
        <v>1003</v>
      </c>
      <c r="CH29" s="1042" t="s">
        <v>1003</v>
      </c>
      <c r="CI29" s="1042" t="s">
        <v>1003</v>
      </c>
      <c r="CJ29" s="1042" t="s">
        <v>1003</v>
      </c>
      <c r="CK29" s="1042" t="s">
        <v>1003</v>
      </c>
      <c r="CL29" s="1042" t="s">
        <v>1003</v>
      </c>
      <c r="CM29" s="1042" t="s">
        <v>1003</v>
      </c>
      <c r="CN29" s="1042" t="s">
        <v>1003</v>
      </c>
      <c r="CO29" s="1042" t="s">
        <v>1003</v>
      </c>
      <c r="CP29" s="1042" t="s">
        <v>1003</v>
      </c>
      <c r="CQ29" s="1042" t="s">
        <v>1003</v>
      </c>
      <c r="CR29" s="1042" t="s">
        <v>1003</v>
      </c>
      <c r="CS29" s="1042" t="s">
        <v>1003</v>
      </c>
      <c r="CT29" s="1042" t="s">
        <v>1003</v>
      </c>
      <c r="CU29" s="1042" t="s">
        <v>1003</v>
      </c>
      <c r="CV29" s="1042" t="s">
        <v>1003</v>
      </c>
    </row>
    <row r="30" spans="1:116" ht="63" x14ac:dyDescent="0.25">
      <c r="A30" s="307" t="s">
        <v>173</v>
      </c>
      <c r="B30" s="307" t="s">
        <v>1371</v>
      </c>
      <c r="C30" s="1041" t="s">
        <v>1003</v>
      </c>
      <c r="D30" s="1042" t="s">
        <v>1003</v>
      </c>
      <c r="E30" s="1042" t="s">
        <v>1003</v>
      </c>
      <c r="F30" s="1042" t="s">
        <v>1003</v>
      </c>
      <c r="G30" s="1042" t="s">
        <v>1003</v>
      </c>
      <c r="H30" s="1042" t="s">
        <v>1003</v>
      </c>
      <c r="I30" s="1042" t="s">
        <v>1003</v>
      </c>
      <c r="J30" s="1042" t="s">
        <v>1003</v>
      </c>
      <c r="K30" s="1042" t="s">
        <v>1003</v>
      </c>
      <c r="L30" s="1042" t="s">
        <v>1003</v>
      </c>
      <c r="M30" s="1042" t="s">
        <v>1003</v>
      </c>
      <c r="N30" s="1042" t="s">
        <v>1003</v>
      </c>
      <c r="O30" s="1042" t="s">
        <v>1003</v>
      </c>
      <c r="P30" s="1042" t="s">
        <v>1003</v>
      </c>
      <c r="Q30" s="1042" t="s">
        <v>1003</v>
      </c>
      <c r="R30" s="1042" t="s">
        <v>1003</v>
      </c>
      <c r="S30" s="1042" t="s">
        <v>1003</v>
      </c>
      <c r="T30" s="1042" t="s">
        <v>1003</v>
      </c>
      <c r="U30" s="1042" t="s">
        <v>1003</v>
      </c>
      <c r="V30" s="1042" t="s">
        <v>1003</v>
      </c>
      <c r="W30" s="1042" t="s">
        <v>1003</v>
      </c>
      <c r="X30" s="1042" t="s">
        <v>1003</v>
      </c>
      <c r="Y30" s="1042" t="s">
        <v>1003</v>
      </c>
      <c r="Z30" s="1042" t="s">
        <v>1003</v>
      </c>
      <c r="AA30" s="1042" t="s">
        <v>1003</v>
      </c>
      <c r="AB30" s="1042" t="s">
        <v>1003</v>
      </c>
      <c r="AC30" s="1042" t="s">
        <v>1003</v>
      </c>
      <c r="AD30" s="1042" t="s">
        <v>1003</v>
      </c>
      <c r="AE30" s="1042" t="s">
        <v>1003</v>
      </c>
      <c r="AF30" s="1042" t="s">
        <v>1003</v>
      </c>
      <c r="AG30" s="1042" t="s">
        <v>1003</v>
      </c>
      <c r="AH30" s="1042" t="s">
        <v>1003</v>
      </c>
      <c r="AI30" s="1042" t="s">
        <v>1003</v>
      </c>
      <c r="AJ30" s="1042" t="s">
        <v>1003</v>
      </c>
      <c r="AK30" s="1042" t="s">
        <v>1003</v>
      </c>
      <c r="AL30" s="1042" t="s">
        <v>1003</v>
      </c>
      <c r="AM30" s="1042" t="s">
        <v>1003</v>
      </c>
      <c r="AN30" s="1042" t="s">
        <v>1003</v>
      </c>
      <c r="AO30" s="1042" t="s">
        <v>1003</v>
      </c>
      <c r="AP30" s="1042" t="s">
        <v>1003</v>
      </c>
      <c r="AQ30" s="1042" t="s">
        <v>1003</v>
      </c>
      <c r="AR30" s="1042" t="s">
        <v>1003</v>
      </c>
      <c r="AS30" s="1042" t="s">
        <v>1003</v>
      </c>
      <c r="AT30" s="1042" t="s">
        <v>1003</v>
      </c>
      <c r="AU30" s="1042" t="s">
        <v>1003</v>
      </c>
      <c r="AV30" s="1042" t="s">
        <v>1003</v>
      </c>
      <c r="AW30" s="1042" t="s">
        <v>1003</v>
      </c>
      <c r="AX30" s="1042" t="s">
        <v>1003</v>
      </c>
      <c r="AY30" s="1042" t="s">
        <v>1003</v>
      </c>
      <c r="AZ30" s="1042" t="s">
        <v>1003</v>
      </c>
      <c r="BA30" s="1042" t="s">
        <v>1003</v>
      </c>
      <c r="BB30" s="1042" t="s">
        <v>1003</v>
      </c>
      <c r="BC30" s="1042" t="s">
        <v>1003</v>
      </c>
      <c r="BD30" s="1042" t="s">
        <v>1003</v>
      </c>
      <c r="BE30" s="1042" t="s">
        <v>1003</v>
      </c>
      <c r="BF30" s="1042" t="s">
        <v>1003</v>
      </c>
      <c r="BG30" s="1042" t="s">
        <v>1003</v>
      </c>
      <c r="BH30" s="1042" t="s">
        <v>1003</v>
      </c>
      <c r="BI30" s="1042" t="s">
        <v>1003</v>
      </c>
      <c r="BJ30" s="1042" t="s">
        <v>1003</v>
      </c>
      <c r="BK30" s="1042" t="s">
        <v>1003</v>
      </c>
      <c r="BL30" s="1042" t="s">
        <v>1003</v>
      </c>
      <c r="BM30" s="1042" t="s">
        <v>1003</v>
      </c>
      <c r="BN30" s="1042" t="s">
        <v>1003</v>
      </c>
      <c r="BO30" s="1042" t="s">
        <v>1003</v>
      </c>
      <c r="BP30" s="1042" t="s">
        <v>1003</v>
      </c>
      <c r="BQ30" s="1042" t="s">
        <v>1003</v>
      </c>
      <c r="BR30" s="1042" t="s">
        <v>1003</v>
      </c>
      <c r="BS30" s="1042" t="s">
        <v>1003</v>
      </c>
      <c r="BT30" s="1042" t="s">
        <v>1003</v>
      </c>
      <c r="BU30" s="1042" t="s">
        <v>1003</v>
      </c>
      <c r="BV30" s="1042" t="s">
        <v>1003</v>
      </c>
      <c r="BW30" s="1042" t="s">
        <v>1003</v>
      </c>
      <c r="BX30" s="1042" t="s">
        <v>1003</v>
      </c>
      <c r="BY30" s="1042" t="s">
        <v>1003</v>
      </c>
      <c r="BZ30" s="1042" t="s">
        <v>1003</v>
      </c>
      <c r="CA30" s="1042" t="s">
        <v>1003</v>
      </c>
      <c r="CB30" s="1042" t="s">
        <v>1003</v>
      </c>
      <c r="CC30" s="1042" t="s">
        <v>1003</v>
      </c>
      <c r="CD30" s="1042" t="s">
        <v>1003</v>
      </c>
      <c r="CE30" s="1042" t="s">
        <v>1003</v>
      </c>
      <c r="CF30" s="1042" t="s">
        <v>1003</v>
      </c>
      <c r="CG30" s="1042" t="s">
        <v>1003</v>
      </c>
      <c r="CH30" s="1042" t="s">
        <v>1003</v>
      </c>
      <c r="CI30" s="1042" t="s">
        <v>1003</v>
      </c>
      <c r="CJ30" s="1042" t="s">
        <v>1003</v>
      </c>
      <c r="CK30" s="1042" t="s">
        <v>1003</v>
      </c>
      <c r="CL30" s="1042" t="s">
        <v>1003</v>
      </c>
      <c r="CM30" s="1042" t="s">
        <v>1003</v>
      </c>
      <c r="CN30" s="1042" t="s">
        <v>1003</v>
      </c>
      <c r="CO30" s="1042" t="s">
        <v>1003</v>
      </c>
      <c r="CP30" s="1042" t="s">
        <v>1003</v>
      </c>
      <c r="CQ30" s="1042" t="s">
        <v>1003</v>
      </c>
      <c r="CR30" s="1042" t="s">
        <v>1003</v>
      </c>
      <c r="CS30" s="1042" t="s">
        <v>1003</v>
      </c>
      <c r="CT30" s="1042" t="s">
        <v>1003</v>
      </c>
      <c r="CU30" s="1042" t="s">
        <v>1003</v>
      </c>
      <c r="CV30" s="1042" t="s">
        <v>1003</v>
      </c>
    </row>
    <row r="31" spans="1:116" ht="63" x14ac:dyDescent="0.25">
      <c r="A31" s="307" t="s">
        <v>175</v>
      </c>
      <c r="B31" s="307" t="s">
        <v>1372</v>
      </c>
      <c r="C31" s="1041" t="s">
        <v>1003</v>
      </c>
      <c r="D31" s="1042" t="s">
        <v>1003</v>
      </c>
      <c r="E31" s="1042" t="s">
        <v>1003</v>
      </c>
      <c r="F31" s="1042" t="s">
        <v>1003</v>
      </c>
      <c r="G31" s="1042" t="s">
        <v>1003</v>
      </c>
      <c r="H31" s="1042" t="s">
        <v>1003</v>
      </c>
      <c r="I31" s="1042" t="s">
        <v>1003</v>
      </c>
      <c r="J31" s="1042" t="s">
        <v>1003</v>
      </c>
      <c r="K31" s="1042" t="s">
        <v>1003</v>
      </c>
      <c r="L31" s="1042" t="s">
        <v>1003</v>
      </c>
      <c r="M31" s="1042" t="s">
        <v>1003</v>
      </c>
      <c r="N31" s="1042" t="s">
        <v>1003</v>
      </c>
      <c r="O31" s="1042" t="s">
        <v>1003</v>
      </c>
      <c r="P31" s="1042" t="s">
        <v>1003</v>
      </c>
      <c r="Q31" s="1042" t="s">
        <v>1003</v>
      </c>
      <c r="R31" s="1042" t="s">
        <v>1003</v>
      </c>
      <c r="S31" s="1042" t="s">
        <v>1003</v>
      </c>
      <c r="T31" s="1042" t="s">
        <v>1003</v>
      </c>
      <c r="U31" s="1042" t="s">
        <v>1003</v>
      </c>
      <c r="V31" s="1042" t="s">
        <v>1003</v>
      </c>
      <c r="W31" s="1042" t="s">
        <v>1003</v>
      </c>
      <c r="X31" s="1042" t="s">
        <v>1003</v>
      </c>
      <c r="Y31" s="1042" t="s">
        <v>1003</v>
      </c>
      <c r="Z31" s="1042" t="s">
        <v>1003</v>
      </c>
      <c r="AA31" s="1042" t="s">
        <v>1003</v>
      </c>
      <c r="AB31" s="1042" t="s">
        <v>1003</v>
      </c>
      <c r="AC31" s="1042" t="s">
        <v>1003</v>
      </c>
      <c r="AD31" s="1042" t="s">
        <v>1003</v>
      </c>
      <c r="AE31" s="1042" t="s">
        <v>1003</v>
      </c>
      <c r="AF31" s="1042" t="s">
        <v>1003</v>
      </c>
      <c r="AG31" s="1042" t="s">
        <v>1003</v>
      </c>
      <c r="AH31" s="1042" t="s">
        <v>1003</v>
      </c>
      <c r="AI31" s="1042" t="s">
        <v>1003</v>
      </c>
      <c r="AJ31" s="1042" t="s">
        <v>1003</v>
      </c>
      <c r="AK31" s="1042" t="s">
        <v>1003</v>
      </c>
      <c r="AL31" s="1042" t="s">
        <v>1003</v>
      </c>
      <c r="AM31" s="1042" t="s">
        <v>1003</v>
      </c>
      <c r="AN31" s="1042" t="s">
        <v>1003</v>
      </c>
      <c r="AO31" s="1042" t="s">
        <v>1003</v>
      </c>
      <c r="AP31" s="1042" t="s">
        <v>1003</v>
      </c>
      <c r="AQ31" s="1042" t="s">
        <v>1003</v>
      </c>
      <c r="AR31" s="1042" t="s">
        <v>1003</v>
      </c>
      <c r="AS31" s="1042" t="s">
        <v>1003</v>
      </c>
      <c r="AT31" s="1042" t="s">
        <v>1003</v>
      </c>
      <c r="AU31" s="1042" t="s">
        <v>1003</v>
      </c>
      <c r="AV31" s="1042" t="s">
        <v>1003</v>
      </c>
      <c r="AW31" s="1042" t="s">
        <v>1003</v>
      </c>
      <c r="AX31" s="1042" t="s">
        <v>1003</v>
      </c>
      <c r="AY31" s="1042" t="s">
        <v>1003</v>
      </c>
      <c r="AZ31" s="1042" t="s">
        <v>1003</v>
      </c>
      <c r="BA31" s="1042" t="s">
        <v>1003</v>
      </c>
      <c r="BB31" s="1042" t="s">
        <v>1003</v>
      </c>
      <c r="BC31" s="1042" t="s">
        <v>1003</v>
      </c>
      <c r="BD31" s="1042" t="s">
        <v>1003</v>
      </c>
      <c r="BE31" s="1042" t="s">
        <v>1003</v>
      </c>
      <c r="BF31" s="1042" t="s">
        <v>1003</v>
      </c>
      <c r="BG31" s="1042" t="s">
        <v>1003</v>
      </c>
      <c r="BH31" s="1042" t="s">
        <v>1003</v>
      </c>
      <c r="BI31" s="1042" t="s">
        <v>1003</v>
      </c>
      <c r="BJ31" s="1042" t="s">
        <v>1003</v>
      </c>
      <c r="BK31" s="1042" t="s">
        <v>1003</v>
      </c>
      <c r="BL31" s="1042" t="s">
        <v>1003</v>
      </c>
      <c r="BM31" s="1042" t="s">
        <v>1003</v>
      </c>
      <c r="BN31" s="1042" t="s">
        <v>1003</v>
      </c>
      <c r="BO31" s="1042" t="s">
        <v>1003</v>
      </c>
      <c r="BP31" s="1042" t="s">
        <v>1003</v>
      </c>
      <c r="BQ31" s="1042" t="s">
        <v>1003</v>
      </c>
      <c r="BR31" s="1042" t="s">
        <v>1003</v>
      </c>
      <c r="BS31" s="1042" t="s">
        <v>1003</v>
      </c>
      <c r="BT31" s="1042" t="s">
        <v>1003</v>
      </c>
      <c r="BU31" s="1042" t="s">
        <v>1003</v>
      </c>
      <c r="BV31" s="1042" t="s">
        <v>1003</v>
      </c>
      <c r="BW31" s="1042" t="s">
        <v>1003</v>
      </c>
      <c r="BX31" s="1042" t="s">
        <v>1003</v>
      </c>
      <c r="BY31" s="1042" t="s">
        <v>1003</v>
      </c>
      <c r="BZ31" s="1042" t="s">
        <v>1003</v>
      </c>
      <c r="CA31" s="1042" t="s">
        <v>1003</v>
      </c>
      <c r="CB31" s="1042" t="s">
        <v>1003</v>
      </c>
      <c r="CC31" s="1042" t="s">
        <v>1003</v>
      </c>
      <c r="CD31" s="1042" t="s">
        <v>1003</v>
      </c>
      <c r="CE31" s="1042" t="s">
        <v>1003</v>
      </c>
      <c r="CF31" s="1042" t="s">
        <v>1003</v>
      </c>
      <c r="CG31" s="1042" t="s">
        <v>1003</v>
      </c>
      <c r="CH31" s="1042" t="s">
        <v>1003</v>
      </c>
      <c r="CI31" s="1042" t="s">
        <v>1003</v>
      </c>
      <c r="CJ31" s="1042" t="s">
        <v>1003</v>
      </c>
      <c r="CK31" s="1042" t="s">
        <v>1003</v>
      </c>
      <c r="CL31" s="1042" t="s">
        <v>1003</v>
      </c>
      <c r="CM31" s="1042" t="s">
        <v>1003</v>
      </c>
      <c r="CN31" s="1042" t="s">
        <v>1003</v>
      </c>
      <c r="CO31" s="1042" t="s">
        <v>1003</v>
      </c>
      <c r="CP31" s="1042" t="s">
        <v>1003</v>
      </c>
      <c r="CQ31" s="1042" t="s">
        <v>1003</v>
      </c>
      <c r="CR31" s="1042" t="s">
        <v>1003</v>
      </c>
      <c r="CS31" s="1042" t="s">
        <v>1003</v>
      </c>
      <c r="CT31" s="1042" t="s">
        <v>1003</v>
      </c>
      <c r="CU31" s="1042" t="s">
        <v>1003</v>
      </c>
      <c r="CV31" s="1042" t="s">
        <v>1003</v>
      </c>
    </row>
    <row r="32" spans="1:116" ht="47.25" x14ac:dyDescent="0.25">
      <c r="A32" s="307" t="s">
        <v>177</v>
      </c>
      <c r="B32" s="307" t="s">
        <v>1373</v>
      </c>
      <c r="C32" s="1041" t="s">
        <v>1003</v>
      </c>
      <c r="D32" s="1042" t="s">
        <v>1003</v>
      </c>
      <c r="E32" s="1042" t="s">
        <v>1003</v>
      </c>
      <c r="F32" s="1042" t="s">
        <v>1003</v>
      </c>
      <c r="G32" s="1042" t="s">
        <v>1003</v>
      </c>
      <c r="H32" s="1042" t="s">
        <v>1003</v>
      </c>
      <c r="I32" s="1042" t="s">
        <v>1003</v>
      </c>
      <c r="J32" s="1042" t="s">
        <v>1003</v>
      </c>
      <c r="K32" s="1042" t="s">
        <v>1003</v>
      </c>
      <c r="L32" s="1042" t="s">
        <v>1003</v>
      </c>
      <c r="M32" s="1042" t="s">
        <v>1003</v>
      </c>
      <c r="N32" s="1042" t="s">
        <v>1003</v>
      </c>
      <c r="O32" s="1042" t="s">
        <v>1003</v>
      </c>
      <c r="P32" s="1042" t="s">
        <v>1003</v>
      </c>
      <c r="Q32" s="1042" t="s">
        <v>1003</v>
      </c>
      <c r="R32" s="1042" t="s">
        <v>1003</v>
      </c>
      <c r="S32" s="1042" t="s">
        <v>1003</v>
      </c>
      <c r="T32" s="1042" t="s">
        <v>1003</v>
      </c>
      <c r="U32" s="1042" t="s">
        <v>1003</v>
      </c>
      <c r="V32" s="1042" t="s">
        <v>1003</v>
      </c>
      <c r="W32" s="1042" t="s">
        <v>1003</v>
      </c>
      <c r="X32" s="1042" t="s">
        <v>1003</v>
      </c>
      <c r="Y32" s="1042" t="s">
        <v>1003</v>
      </c>
      <c r="Z32" s="1042" t="s">
        <v>1003</v>
      </c>
      <c r="AA32" s="1042" t="s">
        <v>1003</v>
      </c>
      <c r="AB32" s="1042" t="s">
        <v>1003</v>
      </c>
      <c r="AC32" s="1042" t="s">
        <v>1003</v>
      </c>
      <c r="AD32" s="1042" t="s">
        <v>1003</v>
      </c>
      <c r="AE32" s="1042" t="s">
        <v>1003</v>
      </c>
      <c r="AF32" s="1042" t="s">
        <v>1003</v>
      </c>
      <c r="AG32" s="1042" t="s">
        <v>1003</v>
      </c>
      <c r="AH32" s="1042" t="s">
        <v>1003</v>
      </c>
      <c r="AI32" s="1042" t="s">
        <v>1003</v>
      </c>
      <c r="AJ32" s="1042" t="s">
        <v>1003</v>
      </c>
      <c r="AK32" s="1042" t="s">
        <v>1003</v>
      </c>
      <c r="AL32" s="1042" t="s">
        <v>1003</v>
      </c>
      <c r="AM32" s="1042" t="s">
        <v>1003</v>
      </c>
      <c r="AN32" s="1042" t="s">
        <v>1003</v>
      </c>
      <c r="AO32" s="1042" t="s">
        <v>1003</v>
      </c>
      <c r="AP32" s="1042" t="s">
        <v>1003</v>
      </c>
      <c r="AQ32" s="1042" t="s">
        <v>1003</v>
      </c>
      <c r="AR32" s="1042" t="s">
        <v>1003</v>
      </c>
      <c r="AS32" s="1042" t="s">
        <v>1003</v>
      </c>
      <c r="AT32" s="1042" t="s">
        <v>1003</v>
      </c>
      <c r="AU32" s="1042" t="s">
        <v>1003</v>
      </c>
      <c r="AV32" s="1042" t="s">
        <v>1003</v>
      </c>
      <c r="AW32" s="1042" t="s">
        <v>1003</v>
      </c>
      <c r="AX32" s="1042" t="s">
        <v>1003</v>
      </c>
      <c r="AY32" s="1042" t="s">
        <v>1003</v>
      </c>
      <c r="AZ32" s="1042" t="s">
        <v>1003</v>
      </c>
      <c r="BA32" s="1042" t="s">
        <v>1003</v>
      </c>
      <c r="BB32" s="1042" t="s">
        <v>1003</v>
      </c>
      <c r="BC32" s="1042" t="s">
        <v>1003</v>
      </c>
      <c r="BD32" s="1042" t="s">
        <v>1003</v>
      </c>
      <c r="BE32" s="1042" t="s">
        <v>1003</v>
      </c>
      <c r="BF32" s="1042" t="s">
        <v>1003</v>
      </c>
      <c r="BG32" s="1042" t="s">
        <v>1003</v>
      </c>
      <c r="BH32" s="1042" t="s">
        <v>1003</v>
      </c>
      <c r="BI32" s="1042" t="s">
        <v>1003</v>
      </c>
      <c r="BJ32" s="1042" t="s">
        <v>1003</v>
      </c>
      <c r="BK32" s="1042" t="s">
        <v>1003</v>
      </c>
      <c r="BL32" s="1042" t="s">
        <v>1003</v>
      </c>
      <c r="BM32" s="1042" t="s">
        <v>1003</v>
      </c>
      <c r="BN32" s="1042" t="s">
        <v>1003</v>
      </c>
      <c r="BO32" s="1042" t="s">
        <v>1003</v>
      </c>
      <c r="BP32" s="1042" t="s">
        <v>1003</v>
      </c>
      <c r="BQ32" s="1042" t="s">
        <v>1003</v>
      </c>
      <c r="BR32" s="1042" t="s">
        <v>1003</v>
      </c>
      <c r="BS32" s="1042" t="s">
        <v>1003</v>
      </c>
      <c r="BT32" s="1042" t="s">
        <v>1003</v>
      </c>
      <c r="BU32" s="1042" t="s">
        <v>1003</v>
      </c>
      <c r="BV32" s="1042" t="s">
        <v>1003</v>
      </c>
      <c r="BW32" s="1042" t="s">
        <v>1003</v>
      </c>
      <c r="BX32" s="1042" t="s">
        <v>1003</v>
      </c>
      <c r="BY32" s="1042" t="s">
        <v>1003</v>
      </c>
      <c r="BZ32" s="1042" t="s">
        <v>1003</v>
      </c>
      <c r="CA32" s="1042" t="s">
        <v>1003</v>
      </c>
      <c r="CB32" s="1042" t="s">
        <v>1003</v>
      </c>
      <c r="CC32" s="1042" t="s">
        <v>1003</v>
      </c>
      <c r="CD32" s="1042" t="s">
        <v>1003</v>
      </c>
      <c r="CE32" s="1042" t="s">
        <v>1003</v>
      </c>
      <c r="CF32" s="1042" t="s">
        <v>1003</v>
      </c>
      <c r="CG32" s="1042" t="s">
        <v>1003</v>
      </c>
      <c r="CH32" s="1042" t="s">
        <v>1003</v>
      </c>
      <c r="CI32" s="1042" t="s">
        <v>1003</v>
      </c>
      <c r="CJ32" s="1042" t="s">
        <v>1003</v>
      </c>
      <c r="CK32" s="1042" t="s">
        <v>1003</v>
      </c>
      <c r="CL32" s="1042" t="s">
        <v>1003</v>
      </c>
      <c r="CM32" s="1042" t="s">
        <v>1003</v>
      </c>
      <c r="CN32" s="1042" t="s">
        <v>1003</v>
      </c>
      <c r="CO32" s="1042" t="s">
        <v>1003</v>
      </c>
      <c r="CP32" s="1042" t="s">
        <v>1003</v>
      </c>
      <c r="CQ32" s="1042" t="s">
        <v>1003</v>
      </c>
      <c r="CR32" s="1042" t="s">
        <v>1003</v>
      </c>
      <c r="CS32" s="1042" t="s">
        <v>1003</v>
      </c>
      <c r="CT32" s="1042" t="s">
        <v>1003</v>
      </c>
      <c r="CU32" s="1042" t="s">
        <v>1003</v>
      </c>
      <c r="CV32" s="1042" t="s">
        <v>1003</v>
      </c>
    </row>
    <row r="33" spans="1:100" ht="31.5" x14ac:dyDescent="0.25">
      <c r="A33" s="307" t="s">
        <v>185</v>
      </c>
      <c r="B33" s="307" t="s">
        <v>1374</v>
      </c>
      <c r="C33" s="1041" t="s">
        <v>1346</v>
      </c>
      <c r="D33" s="1042" t="s">
        <v>1003</v>
      </c>
      <c r="E33" s="1042" t="s">
        <v>1003</v>
      </c>
      <c r="F33" s="1042" t="s">
        <v>1003</v>
      </c>
      <c r="G33" s="1042" t="s">
        <v>1003</v>
      </c>
      <c r="H33" s="1042" t="s">
        <v>1003</v>
      </c>
      <c r="I33" s="1042" t="s">
        <v>1003</v>
      </c>
      <c r="J33" s="1042" t="s">
        <v>1003</v>
      </c>
      <c r="K33" s="1042" t="s">
        <v>1003</v>
      </c>
      <c r="L33" s="1042" t="s">
        <v>1003</v>
      </c>
      <c r="M33" s="1042" t="s">
        <v>1003</v>
      </c>
      <c r="N33" s="1042" t="s">
        <v>1003</v>
      </c>
      <c r="O33" s="1042" t="s">
        <v>1003</v>
      </c>
      <c r="P33" s="1042" t="s">
        <v>1003</v>
      </c>
      <c r="Q33" s="1042" t="s">
        <v>1003</v>
      </c>
      <c r="R33" s="1042" t="s">
        <v>1003</v>
      </c>
      <c r="S33" s="1042" t="s">
        <v>1003</v>
      </c>
      <c r="T33" s="1042" t="s">
        <v>1003</v>
      </c>
      <c r="U33" s="1042" t="s">
        <v>1003</v>
      </c>
      <c r="V33" s="1042" t="s">
        <v>1003</v>
      </c>
      <c r="W33" s="1042" t="s">
        <v>1003</v>
      </c>
      <c r="X33" s="1042" t="s">
        <v>1003</v>
      </c>
      <c r="Y33" s="1042" t="s">
        <v>1003</v>
      </c>
      <c r="Z33" s="1042" t="s">
        <v>1003</v>
      </c>
      <c r="AA33" s="1042" t="s">
        <v>1003</v>
      </c>
      <c r="AB33" s="1042" t="s">
        <v>1003</v>
      </c>
      <c r="AC33" s="1042" t="s">
        <v>1003</v>
      </c>
      <c r="AD33" s="1042" t="s">
        <v>1003</v>
      </c>
      <c r="AE33" s="1042" t="s">
        <v>1003</v>
      </c>
      <c r="AF33" s="1042" t="s">
        <v>1003</v>
      </c>
      <c r="AG33" s="1042" t="s">
        <v>1003</v>
      </c>
      <c r="AH33" s="1042" t="s">
        <v>1003</v>
      </c>
      <c r="AI33" s="1042" t="s">
        <v>1003</v>
      </c>
      <c r="AJ33" s="1042" t="s">
        <v>1003</v>
      </c>
      <c r="AK33" s="1042" t="s">
        <v>1003</v>
      </c>
      <c r="AL33" s="1042" t="s">
        <v>1003</v>
      </c>
      <c r="AM33" s="1042" t="s">
        <v>1003</v>
      </c>
      <c r="AN33" s="1042" t="s">
        <v>1003</v>
      </c>
      <c r="AO33" s="1042" t="s">
        <v>1003</v>
      </c>
      <c r="AP33" s="1042" t="s">
        <v>1003</v>
      </c>
      <c r="AQ33" s="1042" t="s">
        <v>1003</v>
      </c>
      <c r="AR33" s="1042" t="s">
        <v>1003</v>
      </c>
      <c r="AS33" s="1042" t="s">
        <v>1003</v>
      </c>
      <c r="AT33" s="1042" t="s">
        <v>1003</v>
      </c>
      <c r="AU33" s="1042" t="s">
        <v>1003</v>
      </c>
      <c r="AV33" s="1042" t="s">
        <v>1003</v>
      </c>
      <c r="AW33" s="1042" t="s">
        <v>1003</v>
      </c>
      <c r="AX33" s="1042" t="s">
        <v>1003</v>
      </c>
      <c r="AY33" s="1042" t="s">
        <v>1003</v>
      </c>
      <c r="AZ33" s="1042" t="s">
        <v>1003</v>
      </c>
      <c r="BA33" s="1042" t="s">
        <v>1003</v>
      </c>
      <c r="BB33" s="1042" t="s">
        <v>1003</v>
      </c>
      <c r="BC33" s="1042" t="s">
        <v>1003</v>
      </c>
      <c r="BD33" s="1042" t="s">
        <v>1003</v>
      </c>
      <c r="BE33" s="1042" t="s">
        <v>1003</v>
      </c>
      <c r="BF33" s="1042" t="s">
        <v>1003</v>
      </c>
      <c r="BG33" s="1042" t="s">
        <v>1003</v>
      </c>
      <c r="BH33" s="1042" t="s">
        <v>1003</v>
      </c>
      <c r="BI33" s="1042" t="s">
        <v>1003</v>
      </c>
      <c r="BJ33" s="1042" t="s">
        <v>1003</v>
      </c>
      <c r="BK33" s="1042" t="s">
        <v>1003</v>
      </c>
      <c r="BL33" s="1042" t="s">
        <v>1003</v>
      </c>
      <c r="BM33" s="1042" t="s">
        <v>1003</v>
      </c>
      <c r="BN33" s="1042" t="s">
        <v>1003</v>
      </c>
      <c r="BO33" s="1042" t="s">
        <v>1003</v>
      </c>
      <c r="BP33" s="1042" t="s">
        <v>1003</v>
      </c>
      <c r="BQ33" s="1042" t="s">
        <v>1003</v>
      </c>
      <c r="BR33" s="1042" t="s">
        <v>1003</v>
      </c>
      <c r="BS33" s="1042" t="s">
        <v>1003</v>
      </c>
      <c r="BT33" s="1042" t="s">
        <v>1003</v>
      </c>
      <c r="BU33" s="1042" t="s">
        <v>1003</v>
      </c>
      <c r="BV33" s="1042" t="s">
        <v>1003</v>
      </c>
      <c r="BW33" s="1042" t="s">
        <v>1003</v>
      </c>
      <c r="BX33" s="1042" t="s">
        <v>1003</v>
      </c>
      <c r="BY33" s="1042" t="s">
        <v>1003</v>
      </c>
      <c r="BZ33" s="1042" t="s">
        <v>1003</v>
      </c>
      <c r="CA33" s="1042" t="s">
        <v>1003</v>
      </c>
      <c r="CB33" s="1042" t="s">
        <v>1003</v>
      </c>
      <c r="CC33" s="1042" t="s">
        <v>1003</v>
      </c>
      <c r="CD33" s="1042" t="s">
        <v>1003</v>
      </c>
      <c r="CE33" s="1042" t="s">
        <v>1003</v>
      </c>
      <c r="CF33" s="1042" t="s">
        <v>1003</v>
      </c>
      <c r="CG33" s="1042" t="s">
        <v>1003</v>
      </c>
      <c r="CH33" s="1042" t="s">
        <v>1003</v>
      </c>
      <c r="CI33" s="1042" t="s">
        <v>1003</v>
      </c>
      <c r="CJ33" s="1042" t="s">
        <v>1003</v>
      </c>
      <c r="CK33" s="1042" t="s">
        <v>1003</v>
      </c>
      <c r="CL33" s="1042" t="s">
        <v>1003</v>
      </c>
      <c r="CM33" s="1042" t="s">
        <v>1003</v>
      </c>
      <c r="CN33" s="1042" t="s">
        <v>1003</v>
      </c>
      <c r="CO33" s="1042" t="s">
        <v>1003</v>
      </c>
      <c r="CP33" s="1042" t="s">
        <v>1003</v>
      </c>
      <c r="CQ33" s="1042" t="s">
        <v>1003</v>
      </c>
      <c r="CR33" s="1042" t="s">
        <v>1003</v>
      </c>
      <c r="CS33" s="1042" t="s">
        <v>1003</v>
      </c>
      <c r="CT33" s="1042" t="s">
        <v>1003</v>
      </c>
      <c r="CU33" s="1042" t="s">
        <v>1003</v>
      </c>
      <c r="CV33" s="1042" t="s">
        <v>1003</v>
      </c>
    </row>
    <row r="34" spans="1:100" ht="63" x14ac:dyDescent="0.25">
      <c r="A34" s="307" t="s">
        <v>814</v>
      </c>
      <c r="B34" s="307" t="s">
        <v>1375</v>
      </c>
      <c r="C34" s="1041" t="s">
        <v>1346</v>
      </c>
      <c r="D34" s="1042" t="s">
        <v>1003</v>
      </c>
      <c r="E34" s="1042" t="s">
        <v>1003</v>
      </c>
      <c r="F34" s="1042" t="s">
        <v>1003</v>
      </c>
      <c r="G34" s="1042" t="s">
        <v>1003</v>
      </c>
      <c r="H34" s="1042" t="s">
        <v>1003</v>
      </c>
      <c r="I34" s="1042" t="s">
        <v>1003</v>
      </c>
      <c r="J34" s="1042" t="s">
        <v>1003</v>
      </c>
      <c r="K34" s="1042" t="s">
        <v>1003</v>
      </c>
      <c r="L34" s="1042" t="s">
        <v>1003</v>
      </c>
      <c r="M34" s="1042" t="s">
        <v>1003</v>
      </c>
      <c r="N34" s="1042" t="s">
        <v>1003</v>
      </c>
      <c r="O34" s="1042" t="s">
        <v>1003</v>
      </c>
      <c r="P34" s="1042" t="s">
        <v>1003</v>
      </c>
      <c r="Q34" s="1042" t="s">
        <v>1003</v>
      </c>
      <c r="R34" s="1042" t="s">
        <v>1003</v>
      </c>
      <c r="S34" s="1042" t="s">
        <v>1003</v>
      </c>
      <c r="T34" s="1042" t="s">
        <v>1003</v>
      </c>
      <c r="U34" s="1042" t="s">
        <v>1003</v>
      </c>
      <c r="V34" s="1042" t="s">
        <v>1003</v>
      </c>
      <c r="W34" s="1042" t="s">
        <v>1003</v>
      </c>
      <c r="X34" s="1042" t="s">
        <v>1003</v>
      </c>
      <c r="Y34" s="1042" t="s">
        <v>1003</v>
      </c>
      <c r="Z34" s="1042" t="s">
        <v>1003</v>
      </c>
      <c r="AA34" s="1042" t="s">
        <v>1003</v>
      </c>
      <c r="AB34" s="1042" t="s">
        <v>1003</v>
      </c>
      <c r="AC34" s="1042" t="s">
        <v>1003</v>
      </c>
      <c r="AD34" s="1042" t="s">
        <v>1003</v>
      </c>
      <c r="AE34" s="1042" t="s">
        <v>1003</v>
      </c>
      <c r="AF34" s="1042" t="s">
        <v>1003</v>
      </c>
      <c r="AG34" s="1042" t="s">
        <v>1003</v>
      </c>
      <c r="AH34" s="1042" t="s">
        <v>1003</v>
      </c>
      <c r="AI34" s="1042" t="s">
        <v>1003</v>
      </c>
      <c r="AJ34" s="1042" t="s">
        <v>1003</v>
      </c>
      <c r="AK34" s="1042" t="s">
        <v>1003</v>
      </c>
      <c r="AL34" s="1042" t="s">
        <v>1003</v>
      </c>
      <c r="AM34" s="1042" t="s">
        <v>1003</v>
      </c>
      <c r="AN34" s="1042" t="s">
        <v>1003</v>
      </c>
      <c r="AO34" s="1042" t="s">
        <v>1003</v>
      </c>
      <c r="AP34" s="1042" t="s">
        <v>1003</v>
      </c>
      <c r="AQ34" s="1042" t="s">
        <v>1003</v>
      </c>
      <c r="AR34" s="1042" t="s">
        <v>1003</v>
      </c>
      <c r="AS34" s="1042" t="s">
        <v>1003</v>
      </c>
      <c r="AT34" s="1042" t="s">
        <v>1003</v>
      </c>
      <c r="AU34" s="1042" t="s">
        <v>1003</v>
      </c>
      <c r="AV34" s="1042" t="s">
        <v>1003</v>
      </c>
      <c r="AW34" s="1042" t="s">
        <v>1003</v>
      </c>
      <c r="AX34" s="1042" t="s">
        <v>1003</v>
      </c>
      <c r="AY34" s="1042" t="s">
        <v>1003</v>
      </c>
      <c r="AZ34" s="1042" t="s">
        <v>1003</v>
      </c>
      <c r="BA34" s="1042" t="s">
        <v>1003</v>
      </c>
      <c r="BB34" s="1042" t="s">
        <v>1003</v>
      </c>
      <c r="BC34" s="1042" t="s">
        <v>1003</v>
      </c>
      <c r="BD34" s="1042" t="s">
        <v>1003</v>
      </c>
      <c r="BE34" s="1042" t="s">
        <v>1003</v>
      </c>
      <c r="BF34" s="1042" t="s">
        <v>1003</v>
      </c>
      <c r="BG34" s="1042" t="s">
        <v>1003</v>
      </c>
      <c r="BH34" s="1042" t="s">
        <v>1003</v>
      </c>
      <c r="BI34" s="1042" t="s">
        <v>1003</v>
      </c>
      <c r="BJ34" s="1042" t="s">
        <v>1003</v>
      </c>
      <c r="BK34" s="1042" t="s">
        <v>1003</v>
      </c>
      <c r="BL34" s="1042" t="s">
        <v>1003</v>
      </c>
      <c r="BM34" s="1042" t="s">
        <v>1003</v>
      </c>
      <c r="BN34" s="1042" t="s">
        <v>1003</v>
      </c>
      <c r="BO34" s="1042" t="s">
        <v>1003</v>
      </c>
      <c r="BP34" s="1042" t="s">
        <v>1003</v>
      </c>
      <c r="BQ34" s="1042" t="s">
        <v>1003</v>
      </c>
      <c r="BR34" s="1042" t="s">
        <v>1003</v>
      </c>
      <c r="BS34" s="1042" t="s">
        <v>1003</v>
      </c>
      <c r="BT34" s="1042" t="s">
        <v>1003</v>
      </c>
      <c r="BU34" s="1042" t="s">
        <v>1003</v>
      </c>
      <c r="BV34" s="1042" t="s">
        <v>1003</v>
      </c>
      <c r="BW34" s="1042" t="s">
        <v>1003</v>
      </c>
      <c r="BX34" s="1042" t="s">
        <v>1003</v>
      </c>
      <c r="BY34" s="1042" t="s">
        <v>1003</v>
      </c>
      <c r="BZ34" s="1042" t="s">
        <v>1003</v>
      </c>
      <c r="CA34" s="1042" t="s">
        <v>1003</v>
      </c>
      <c r="CB34" s="1042" t="s">
        <v>1003</v>
      </c>
      <c r="CC34" s="1042" t="s">
        <v>1003</v>
      </c>
      <c r="CD34" s="1042" t="s">
        <v>1003</v>
      </c>
      <c r="CE34" s="1042" t="s">
        <v>1003</v>
      </c>
      <c r="CF34" s="1042" t="s">
        <v>1003</v>
      </c>
      <c r="CG34" s="1042" t="s">
        <v>1003</v>
      </c>
      <c r="CH34" s="1042" t="s">
        <v>1003</v>
      </c>
      <c r="CI34" s="1042" t="s">
        <v>1003</v>
      </c>
      <c r="CJ34" s="1042" t="s">
        <v>1003</v>
      </c>
      <c r="CK34" s="1042" t="s">
        <v>1003</v>
      </c>
      <c r="CL34" s="1042" t="s">
        <v>1003</v>
      </c>
      <c r="CM34" s="1042" t="s">
        <v>1003</v>
      </c>
      <c r="CN34" s="1042" t="s">
        <v>1003</v>
      </c>
      <c r="CO34" s="1042" t="s">
        <v>1003</v>
      </c>
      <c r="CP34" s="1042" t="s">
        <v>1003</v>
      </c>
      <c r="CQ34" s="1042" t="s">
        <v>1003</v>
      </c>
      <c r="CR34" s="1042" t="s">
        <v>1003</v>
      </c>
      <c r="CS34" s="1042" t="s">
        <v>1003</v>
      </c>
      <c r="CT34" s="1042" t="s">
        <v>1003</v>
      </c>
      <c r="CU34" s="1042" t="s">
        <v>1003</v>
      </c>
      <c r="CV34" s="1042" t="s">
        <v>1003</v>
      </c>
    </row>
    <row r="35" spans="1:100" ht="47.25" x14ac:dyDescent="0.25">
      <c r="A35" s="307" t="s">
        <v>815</v>
      </c>
      <c r="B35" s="307" t="s">
        <v>1376</v>
      </c>
      <c r="C35" s="1041" t="s">
        <v>1346</v>
      </c>
      <c r="D35" s="1042" t="s">
        <v>1003</v>
      </c>
      <c r="E35" s="1042" t="s">
        <v>1003</v>
      </c>
      <c r="F35" s="1042" t="s">
        <v>1003</v>
      </c>
      <c r="G35" s="1042" t="s">
        <v>1003</v>
      </c>
      <c r="H35" s="1042" t="s">
        <v>1003</v>
      </c>
      <c r="I35" s="1042" t="s">
        <v>1003</v>
      </c>
      <c r="J35" s="1042" t="s">
        <v>1003</v>
      </c>
      <c r="K35" s="1042" t="s">
        <v>1003</v>
      </c>
      <c r="L35" s="1042" t="s">
        <v>1003</v>
      </c>
      <c r="M35" s="1042" t="s">
        <v>1003</v>
      </c>
      <c r="N35" s="1042" t="s">
        <v>1003</v>
      </c>
      <c r="O35" s="1042" t="s">
        <v>1003</v>
      </c>
      <c r="P35" s="1042" t="s">
        <v>1003</v>
      </c>
      <c r="Q35" s="1042" t="s">
        <v>1003</v>
      </c>
      <c r="R35" s="1042" t="s">
        <v>1003</v>
      </c>
      <c r="S35" s="1042" t="s">
        <v>1003</v>
      </c>
      <c r="T35" s="1042" t="s">
        <v>1003</v>
      </c>
      <c r="U35" s="1042" t="s">
        <v>1003</v>
      </c>
      <c r="V35" s="1042" t="s">
        <v>1003</v>
      </c>
      <c r="W35" s="1042" t="s">
        <v>1003</v>
      </c>
      <c r="X35" s="1042" t="s">
        <v>1003</v>
      </c>
      <c r="Y35" s="1042" t="s">
        <v>1003</v>
      </c>
      <c r="Z35" s="1042" t="s">
        <v>1003</v>
      </c>
      <c r="AA35" s="1042" t="s">
        <v>1003</v>
      </c>
      <c r="AB35" s="1042" t="s">
        <v>1003</v>
      </c>
      <c r="AC35" s="1042" t="s">
        <v>1003</v>
      </c>
      <c r="AD35" s="1042" t="s">
        <v>1003</v>
      </c>
      <c r="AE35" s="1042" t="s">
        <v>1003</v>
      </c>
      <c r="AF35" s="1042" t="s">
        <v>1003</v>
      </c>
      <c r="AG35" s="1042" t="s">
        <v>1003</v>
      </c>
      <c r="AH35" s="1042" t="s">
        <v>1003</v>
      </c>
      <c r="AI35" s="1042" t="s">
        <v>1003</v>
      </c>
      <c r="AJ35" s="1042" t="s">
        <v>1003</v>
      </c>
      <c r="AK35" s="1042" t="s">
        <v>1003</v>
      </c>
      <c r="AL35" s="1042" t="s">
        <v>1003</v>
      </c>
      <c r="AM35" s="1042" t="s">
        <v>1003</v>
      </c>
      <c r="AN35" s="1042" t="s">
        <v>1003</v>
      </c>
      <c r="AO35" s="1042" t="s">
        <v>1003</v>
      </c>
      <c r="AP35" s="1042" t="s">
        <v>1003</v>
      </c>
      <c r="AQ35" s="1042" t="s">
        <v>1003</v>
      </c>
      <c r="AR35" s="1042" t="s">
        <v>1003</v>
      </c>
      <c r="AS35" s="1042" t="s">
        <v>1003</v>
      </c>
      <c r="AT35" s="1042" t="s">
        <v>1003</v>
      </c>
      <c r="AU35" s="1042" t="s">
        <v>1003</v>
      </c>
      <c r="AV35" s="1042" t="s">
        <v>1003</v>
      </c>
      <c r="AW35" s="1042" t="s">
        <v>1003</v>
      </c>
      <c r="AX35" s="1042" t="s">
        <v>1003</v>
      </c>
      <c r="AY35" s="1042" t="s">
        <v>1003</v>
      </c>
      <c r="AZ35" s="1042" t="s">
        <v>1003</v>
      </c>
      <c r="BA35" s="1042" t="s">
        <v>1003</v>
      </c>
      <c r="BB35" s="1042" t="s">
        <v>1003</v>
      </c>
      <c r="BC35" s="1042" t="s">
        <v>1003</v>
      </c>
      <c r="BD35" s="1042" t="s">
        <v>1003</v>
      </c>
      <c r="BE35" s="1042" t="s">
        <v>1003</v>
      </c>
      <c r="BF35" s="1042" t="s">
        <v>1003</v>
      </c>
      <c r="BG35" s="1042" t="s">
        <v>1003</v>
      </c>
      <c r="BH35" s="1042" t="s">
        <v>1003</v>
      </c>
      <c r="BI35" s="1042" t="s">
        <v>1003</v>
      </c>
      <c r="BJ35" s="1042" t="s">
        <v>1003</v>
      </c>
      <c r="BK35" s="1042" t="s">
        <v>1003</v>
      </c>
      <c r="BL35" s="1042" t="s">
        <v>1003</v>
      </c>
      <c r="BM35" s="1042" t="s">
        <v>1003</v>
      </c>
      <c r="BN35" s="1042" t="s">
        <v>1003</v>
      </c>
      <c r="BO35" s="1042" t="s">
        <v>1003</v>
      </c>
      <c r="BP35" s="1042" t="s">
        <v>1003</v>
      </c>
      <c r="BQ35" s="1042" t="s">
        <v>1003</v>
      </c>
      <c r="BR35" s="1042" t="s">
        <v>1003</v>
      </c>
      <c r="BS35" s="1042" t="s">
        <v>1003</v>
      </c>
      <c r="BT35" s="1042" t="s">
        <v>1003</v>
      </c>
      <c r="BU35" s="1042" t="s">
        <v>1003</v>
      </c>
      <c r="BV35" s="1042" t="s">
        <v>1003</v>
      </c>
      <c r="BW35" s="1042" t="s">
        <v>1003</v>
      </c>
      <c r="BX35" s="1042" t="s">
        <v>1003</v>
      </c>
      <c r="BY35" s="1042" t="s">
        <v>1003</v>
      </c>
      <c r="BZ35" s="1042" t="s">
        <v>1003</v>
      </c>
      <c r="CA35" s="1042" t="s">
        <v>1003</v>
      </c>
      <c r="CB35" s="1042" t="s">
        <v>1003</v>
      </c>
      <c r="CC35" s="1042" t="s">
        <v>1003</v>
      </c>
      <c r="CD35" s="1042" t="s">
        <v>1003</v>
      </c>
      <c r="CE35" s="1042" t="s">
        <v>1003</v>
      </c>
      <c r="CF35" s="1042" t="s">
        <v>1003</v>
      </c>
      <c r="CG35" s="1042" t="s">
        <v>1003</v>
      </c>
      <c r="CH35" s="1042" t="s">
        <v>1003</v>
      </c>
      <c r="CI35" s="1042" t="s">
        <v>1003</v>
      </c>
      <c r="CJ35" s="1042" t="s">
        <v>1003</v>
      </c>
      <c r="CK35" s="1042" t="s">
        <v>1003</v>
      </c>
      <c r="CL35" s="1042" t="s">
        <v>1003</v>
      </c>
      <c r="CM35" s="1042" t="s">
        <v>1003</v>
      </c>
      <c r="CN35" s="1042" t="s">
        <v>1003</v>
      </c>
      <c r="CO35" s="1042" t="s">
        <v>1003</v>
      </c>
      <c r="CP35" s="1042" t="s">
        <v>1003</v>
      </c>
      <c r="CQ35" s="1042" t="s">
        <v>1003</v>
      </c>
      <c r="CR35" s="1042" t="s">
        <v>1003</v>
      </c>
      <c r="CS35" s="1042" t="s">
        <v>1003</v>
      </c>
      <c r="CT35" s="1042" t="s">
        <v>1003</v>
      </c>
      <c r="CU35" s="1042" t="s">
        <v>1003</v>
      </c>
      <c r="CV35" s="1042" t="s">
        <v>1003</v>
      </c>
    </row>
    <row r="36" spans="1:100" ht="47.25" x14ac:dyDescent="0.25">
      <c r="A36" s="307" t="s">
        <v>186</v>
      </c>
      <c r="B36" s="307" t="s">
        <v>1377</v>
      </c>
      <c r="C36" s="1041" t="s">
        <v>1346</v>
      </c>
      <c r="D36" s="1042" t="s">
        <v>1003</v>
      </c>
      <c r="E36" s="1042" t="s">
        <v>1003</v>
      </c>
      <c r="F36" s="1042" t="s">
        <v>1003</v>
      </c>
      <c r="G36" s="1042" t="s">
        <v>1003</v>
      </c>
      <c r="H36" s="1042" t="s">
        <v>1003</v>
      </c>
      <c r="I36" s="1042" t="s">
        <v>1003</v>
      </c>
      <c r="J36" s="1042" t="s">
        <v>1003</v>
      </c>
      <c r="K36" s="1042" t="s">
        <v>1003</v>
      </c>
      <c r="L36" s="1042" t="s">
        <v>1003</v>
      </c>
      <c r="M36" s="1042" t="s">
        <v>1003</v>
      </c>
      <c r="N36" s="1042" t="s">
        <v>1003</v>
      </c>
      <c r="O36" s="1042" t="s">
        <v>1003</v>
      </c>
      <c r="P36" s="1042" t="s">
        <v>1003</v>
      </c>
      <c r="Q36" s="1042" t="s">
        <v>1003</v>
      </c>
      <c r="R36" s="1042" t="s">
        <v>1003</v>
      </c>
      <c r="S36" s="1042" t="s">
        <v>1003</v>
      </c>
      <c r="T36" s="1042" t="s">
        <v>1003</v>
      </c>
      <c r="U36" s="1042" t="s">
        <v>1003</v>
      </c>
      <c r="V36" s="1042" t="s">
        <v>1003</v>
      </c>
      <c r="W36" s="1042" t="s">
        <v>1003</v>
      </c>
      <c r="X36" s="1042" t="s">
        <v>1003</v>
      </c>
      <c r="Y36" s="1042" t="s">
        <v>1003</v>
      </c>
      <c r="Z36" s="1042" t="s">
        <v>1003</v>
      </c>
      <c r="AA36" s="1042" t="s">
        <v>1003</v>
      </c>
      <c r="AB36" s="1042" t="s">
        <v>1003</v>
      </c>
      <c r="AC36" s="1042" t="s">
        <v>1003</v>
      </c>
      <c r="AD36" s="1042" t="s">
        <v>1003</v>
      </c>
      <c r="AE36" s="1042" t="s">
        <v>1003</v>
      </c>
      <c r="AF36" s="1042" t="s">
        <v>1003</v>
      </c>
      <c r="AG36" s="1042" t="s">
        <v>1003</v>
      </c>
      <c r="AH36" s="1042" t="s">
        <v>1003</v>
      </c>
      <c r="AI36" s="1042" t="s">
        <v>1003</v>
      </c>
      <c r="AJ36" s="1042" t="s">
        <v>1003</v>
      </c>
      <c r="AK36" s="1042" t="s">
        <v>1003</v>
      </c>
      <c r="AL36" s="1042" t="s">
        <v>1003</v>
      </c>
      <c r="AM36" s="1042" t="s">
        <v>1003</v>
      </c>
      <c r="AN36" s="1042" t="s">
        <v>1003</v>
      </c>
      <c r="AO36" s="1042" t="s">
        <v>1003</v>
      </c>
      <c r="AP36" s="1042" t="s">
        <v>1003</v>
      </c>
      <c r="AQ36" s="1042" t="s">
        <v>1003</v>
      </c>
      <c r="AR36" s="1042" t="s">
        <v>1003</v>
      </c>
      <c r="AS36" s="1042" t="s">
        <v>1003</v>
      </c>
      <c r="AT36" s="1042" t="s">
        <v>1003</v>
      </c>
      <c r="AU36" s="1042" t="s">
        <v>1003</v>
      </c>
      <c r="AV36" s="1042" t="s">
        <v>1003</v>
      </c>
      <c r="AW36" s="1042" t="s">
        <v>1003</v>
      </c>
      <c r="AX36" s="1042" t="s">
        <v>1003</v>
      </c>
      <c r="AY36" s="1042" t="s">
        <v>1003</v>
      </c>
      <c r="AZ36" s="1042" t="s">
        <v>1003</v>
      </c>
      <c r="BA36" s="1042" t="s">
        <v>1003</v>
      </c>
      <c r="BB36" s="1042" t="s">
        <v>1003</v>
      </c>
      <c r="BC36" s="1042" t="s">
        <v>1003</v>
      </c>
      <c r="BD36" s="1042" t="s">
        <v>1003</v>
      </c>
      <c r="BE36" s="1042" t="s">
        <v>1003</v>
      </c>
      <c r="BF36" s="1042" t="s">
        <v>1003</v>
      </c>
      <c r="BG36" s="1042" t="s">
        <v>1003</v>
      </c>
      <c r="BH36" s="1042" t="s">
        <v>1003</v>
      </c>
      <c r="BI36" s="1042" t="s">
        <v>1003</v>
      </c>
      <c r="BJ36" s="1042" t="s">
        <v>1003</v>
      </c>
      <c r="BK36" s="1042" t="s">
        <v>1003</v>
      </c>
      <c r="BL36" s="1042" t="s">
        <v>1003</v>
      </c>
      <c r="BM36" s="1042" t="s">
        <v>1003</v>
      </c>
      <c r="BN36" s="1042" t="s">
        <v>1003</v>
      </c>
      <c r="BO36" s="1042" t="s">
        <v>1003</v>
      </c>
      <c r="BP36" s="1042" t="s">
        <v>1003</v>
      </c>
      <c r="BQ36" s="1042" t="s">
        <v>1003</v>
      </c>
      <c r="BR36" s="1042" t="s">
        <v>1003</v>
      </c>
      <c r="BS36" s="1042" t="s">
        <v>1003</v>
      </c>
      <c r="BT36" s="1042" t="s">
        <v>1003</v>
      </c>
      <c r="BU36" s="1042" t="s">
        <v>1003</v>
      </c>
      <c r="BV36" s="1042" t="s">
        <v>1003</v>
      </c>
      <c r="BW36" s="1042" t="s">
        <v>1003</v>
      </c>
      <c r="BX36" s="1042" t="s">
        <v>1003</v>
      </c>
      <c r="BY36" s="1042" t="s">
        <v>1003</v>
      </c>
      <c r="BZ36" s="1042" t="s">
        <v>1003</v>
      </c>
      <c r="CA36" s="1042" t="s">
        <v>1003</v>
      </c>
      <c r="CB36" s="1042" t="s">
        <v>1003</v>
      </c>
      <c r="CC36" s="1042" t="s">
        <v>1003</v>
      </c>
      <c r="CD36" s="1042" t="s">
        <v>1003</v>
      </c>
      <c r="CE36" s="1042" t="s">
        <v>1003</v>
      </c>
      <c r="CF36" s="1042" t="s">
        <v>1003</v>
      </c>
      <c r="CG36" s="1042" t="s">
        <v>1003</v>
      </c>
      <c r="CH36" s="1042" t="s">
        <v>1003</v>
      </c>
      <c r="CI36" s="1042" t="s">
        <v>1003</v>
      </c>
      <c r="CJ36" s="1042" t="s">
        <v>1003</v>
      </c>
      <c r="CK36" s="1042" t="s">
        <v>1003</v>
      </c>
      <c r="CL36" s="1042" t="s">
        <v>1003</v>
      </c>
      <c r="CM36" s="1042" t="s">
        <v>1003</v>
      </c>
      <c r="CN36" s="1042" t="s">
        <v>1003</v>
      </c>
      <c r="CO36" s="1042" t="s">
        <v>1003</v>
      </c>
      <c r="CP36" s="1042" t="s">
        <v>1003</v>
      </c>
      <c r="CQ36" s="1042" t="s">
        <v>1003</v>
      </c>
      <c r="CR36" s="1042" t="s">
        <v>1003</v>
      </c>
      <c r="CS36" s="1042" t="s">
        <v>1003</v>
      </c>
      <c r="CT36" s="1042" t="s">
        <v>1003</v>
      </c>
      <c r="CU36" s="1042" t="s">
        <v>1003</v>
      </c>
      <c r="CV36" s="1042" t="s">
        <v>1003</v>
      </c>
    </row>
    <row r="37" spans="1:100" ht="31.5" x14ac:dyDescent="0.25">
      <c r="A37" s="307" t="s">
        <v>1378</v>
      </c>
      <c r="B37" s="307" t="s">
        <v>1379</v>
      </c>
      <c r="C37" s="1041" t="s">
        <v>1346</v>
      </c>
      <c r="D37" s="1042" t="s">
        <v>1003</v>
      </c>
      <c r="E37" s="1042" t="s">
        <v>1003</v>
      </c>
      <c r="F37" s="1042" t="s">
        <v>1003</v>
      </c>
      <c r="G37" s="1042" t="s">
        <v>1003</v>
      </c>
      <c r="H37" s="1042" t="s">
        <v>1003</v>
      </c>
      <c r="I37" s="1042" t="s">
        <v>1003</v>
      </c>
      <c r="J37" s="1042" t="s">
        <v>1003</v>
      </c>
      <c r="K37" s="1042" t="s">
        <v>1003</v>
      </c>
      <c r="L37" s="1042" t="s">
        <v>1003</v>
      </c>
      <c r="M37" s="1042" t="s">
        <v>1003</v>
      </c>
      <c r="N37" s="1042" t="s">
        <v>1003</v>
      </c>
      <c r="O37" s="1042" t="s">
        <v>1003</v>
      </c>
      <c r="P37" s="1042" t="s">
        <v>1003</v>
      </c>
      <c r="Q37" s="1042" t="s">
        <v>1003</v>
      </c>
      <c r="R37" s="1042" t="s">
        <v>1003</v>
      </c>
      <c r="S37" s="1042" t="s">
        <v>1003</v>
      </c>
      <c r="T37" s="1042" t="s">
        <v>1003</v>
      </c>
      <c r="U37" s="1042" t="s">
        <v>1003</v>
      </c>
      <c r="V37" s="1042" t="s">
        <v>1003</v>
      </c>
      <c r="W37" s="1042" t="s">
        <v>1003</v>
      </c>
      <c r="X37" s="1042" t="s">
        <v>1003</v>
      </c>
      <c r="Y37" s="1042" t="s">
        <v>1003</v>
      </c>
      <c r="Z37" s="1042" t="s">
        <v>1003</v>
      </c>
      <c r="AA37" s="1042" t="s">
        <v>1003</v>
      </c>
      <c r="AB37" s="1042" t="s">
        <v>1003</v>
      </c>
      <c r="AC37" s="1042" t="s">
        <v>1003</v>
      </c>
      <c r="AD37" s="1042" t="s">
        <v>1003</v>
      </c>
      <c r="AE37" s="1042" t="s">
        <v>1003</v>
      </c>
      <c r="AF37" s="1042" t="s">
        <v>1003</v>
      </c>
      <c r="AG37" s="1042" t="s">
        <v>1003</v>
      </c>
      <c r="AH37" s="1042" t="s">
        <v>1003</v>
      </c>
      <c r="AI37" s="1042" t="s">
        <v>1003</v>
      </c>
      <c r="AJ37" s="1042" t="s">
        <v>1003</v>
      </c>
      <c r="AK37" s="1042" t="s">
        <v>1003</v>
      </c>
      <c r="AL37" s="1042" t="s">
        <v>1003</v>
      </c>
      <c r="AM37" s="1042" t="s">
        <v>1003</v>
      </c>
      <c r="AN37" s="1042" t="s">
        <v>1003</v>
      </c>
      <c r="AO37" s="1042" t="s">
        <v>1003</v>
      </c>
      <c r="AP37" s="1042" t="s">
        <v>1003</v>
      </c>
      <c r="AQ37" s="1042" t="s">
        <v>1003</v>
      </c>
      <c r="AR37" s="1042" t="s">
        <v>1003</v>
      </c>
      <c r="AS37" s="1042" t="s">
        <v>1003</v>
      </c>
      <c r="AT37" s="1042" t="s">
        <v>1003</v>
      </c>
      <c r="AU37" s="1042" t="s">
        <v>1003</v>
      </c>
      <c r="AV37" s="1042" t="s">
        <v>1003</v>
      </c>
      <c r="AW37" s="1042" t="s">
        <v>1003</v>
      </c>
      <c r="AX37" s="1042" t="s">
        <v>1003</v>
      </c>
      <c r="AY37" s="1042" t="s">
        <v>1003</v>
      </c>
      <c r="AZ37" s="1042" t="s">
        <v>1003</v>
      </c>
      <c r="BA37" s="1042" t="s">
        <v>1003</v>
      </c>
      <c r="BB37" s="1042" t="s">
        <v>1003</v>
      </c>
      <c r="BC37" s="1042" t="s">
        <v>1003</v>
      </c>
      <c r="BD37" s="1042" t="s">
        <v>1003</v>
      </c>
      <c r="BE37" s="1042" t="s">
        <v>1003</v>
      </c>
      <c r="BF37" s="1042" t="s">
        <v>1003</v>
      </c>
      <c r="BG37" s="1042" t="s">
        <v>1003</v>
      </c>
      <c r="BH37" s="1042" t="s">
        <v>1003</v>
      </c>
      <c r="BI37" s="1042" t="s">
        <v>1003</v>
      </c>
      <c r="BJ37" s="1042" t="s">
        <v>1003</v>
      </c>
      <c r="BK37" s="1042" t="s">
        <v>1003</v>
      </c>
      <c r="BL37" s="1042" t="s">
        <v>1003</v>
      </c>
      <c r="BM37" s="1042" t="s">
        <v>1003</v>
      </c>
      <c r="BN37" s="1042" t="s">
        <v>1003</v>
      </c>
      <c r="BO37" s="1042" t="s">
        <v>1003</v>
      </c>
      <c r="BP37" s="1042" t="s">
        <v>1003</v>
      </c>
      <c r="BQ37" s="1042" t="s">
        <v>1003</v>
      </c>
      <c r="BR37" s="1042" t="s">
        <v>1003</v>
      </c>
      <c r="BS37" s="1042" t="s">
        <v>1003</v>
      </c>
      <c r="BT37" s="1042" t="s">
        <v>1003</v>
      </c>
      <c r="BU37" s="1042" t="s">
        <v>1003</v>
      </c>
      <c r="BV37" s="1042" t="s">
        <v>1003</v>
      </c>
      <c r="BW37" s="1042" t="s">
        <v>1003</v>
      </c>
      <c r="BX37" s="1042" t="s">
        <v>1003</v>
      </c>
      <c r="BY37" s="1042" t="s">
        <v>1003</v>
      </c>
      <c r="BZ37" s="1042" t="s">
        <v>1003</v>
      </c>
      <c r="CA37" s="1042" t="s">
        <v>1003</v>
      </c>
      <c r="CB37" s="1042" t="s">
        <v>1003</v>
      </c>
      <c r="CC37" s="1042" t="s">
        <v>1003</v>
      </c>
      <c r="CD37" s="1042" t="s">
        <v>1003</v>
      </c>
      <c r="CE37" s="1042" t="s">
        <v>1003</v>
      </c>
      <c r="CF37" s="1042" t="s">
        <v>1003</v>
      </c>
      <c r="CG37" s="1042" t="s">
        <v>1003</v>
      </c>
      <c r="CH37" s="1042" t="s">
        <v>1003</v>
      </c>
      <c r="CI37" s="1042" t="s">
        <v>1003</v>
      </c>
      <c r="CJ37" s="1042" t="s">
        <v>1003</v>
      </c>
      <c r="CK37" s="1042" t="s">
        <v>1003</v>
      </c>
      <c r="CL37" s="1042" t="s">
        <v>1003</v>
      </c>
      <c r="CM37" s="1042" t="s">
        <v>1003</v>
      </c>
      <c r="CN37" s="1042" t="s">
        <v>1003</v>
      </c>
      <c r="CO37" s="1042" t="s">
        <v>1003</v>
      </c>
      <c r="CP37" s="1042" t="s">
        <v>1003</v>
      </c>
      <c r="CQ37" s="1042" t="s">
        <v>1003</v>
      </c>
      <c r="CR37" s="1042" t="s">
        <v>1003</v>
      </c>
      <c r="CS37" s="1042" t="s">
        <v>1003</v>
      </c>
      <c r="CT37" s="1042" t="s">
        <v>1003</v>
      </c>
      <c r="CU37" s="1042" t="s">
        <v>1003</v>
      </c>
      <c r="CV37" s="1042" t="s">
        <v>1003</v>
      </c>
    </row>
    <row r="38" spans="1:100" ht="94.5" x14ac:dyDescent="0.25">
      <c r="A38" s="307" t="s">
        <v>1378</v>
      </c>
      <c r="B38" s="307" t="s">
        <v>1380</v>
      </c>
      <c r="C38" s="1041" t="s">
        <v>1346</v>
      </c>
      <c r="D38" s="1042" t="s">
        <v>1003</v>
      </c>
      <c r="E38" s="1042" t="s">
        <v>1003</v>
      </c>
      <c r="F38" s="1042" t="s">
        <v>1003</v>
      </c>
      <c r="G38" s="1042" t="s">
        <v>1003</v>
      </c>
      <c r="H38" s="1042" t="s">
        <v>1003</v>
      </c>
      <c r="I38" s="1042" t="s">
        <v>1003</v>
      </c>
      <c r="J38" s="1042" t="s">
        <v>1003</v>
      </c>
      <c r="K38" s="1042" t="s">
        <v>1003</v>
      </c>
      <c r="L38" s="1042" t="s">
        <v>1003</v>
      </c>
      <c r="M38" s="1042" t="s">
        <v>1003</v>
      </c>
      <c r="N38" s="1042" t="s">
        <v>1003</v>
      </c>
      <c r="O38" s="1042" t="s">
        <v>1003</v>
      </c>
      <c r="P38" s="1042" t="s">
        <v>1003</v>
      </c>
      <c r="Q38" s="1042" t="s">
        <v>1003</v>
      </c>
      <c r="R38" s="1042" t="s">
        <v>1003</v>
      </c>
      <c r="S38" s="1042" t="s">
        <v>1003</v>
      </c>
      <c r="T38" s="1042" t="s">
        <v>1003</v>
      </c>
      <c r="U38" s="1042" t="s">
        <v>1003</v>
      </c>
      <c r="V38" s="1042" t="s">
        <v>1003</v>
      </c>
      <c r="W38" s="1042" t="s">
        <v>1003</v>
      </c>
      <c r="X38" s="1042" t="s">
        <v>1003</v>
      </c>
      <c r="Y38" s="1042" t="s">
        <v>1003</v>
      </c>
      <c r="Z38" s="1042" t="s">
        <v>1003</v>
      </c>
      <c r="AA38" s="1042" t="s">
        <v>1003</v>
      </c>
      <c r="AB38" s="1042" t="s">
        <v>1003</v>
      </c>
      <c r="AC38" s="1042" t="s">
        <v>1003</v>
      </c>
      <c r="AD38" s="1042" t="s">
        <v>1003</v>
      </c>
      <c r="AE38" s="1042" t="s">
        <v>1003</v>
      </c>
      <c r="AF38" s="1042" t="s">
        <v>1003</v>
      </c>
      <c r="AG38" s="1042" t="s">
        <v>1003</v>
      </c>
      <c r="AH38" s="1042" t="s">
        <v>1003</v>
      </c>
      <c r="AI38" s="1042" t="s">
        <v>1003</v>
      </c>
      <c r="AJ38" s="1042" t="s">
        <v>1003</v>
      </c>
      <c r="AK38" s="1042" t="s">
        <v>1003</v>
      </c>
      <c r="AL38" s="1042" t="s">
        <v>1003</v>
      </c>
      <c r="AM38" s="1042" t="s">
        <v>1003</v>
      </c>
      <c r="AN38" s="1042" t="s">
        <v>1003</v>
      </c>
      <c r="AO38" s="1042" t="s">
        <v>1003</v>
      </c>
      <c r="AP38" s="1042" t="s">
        <v>1003</v>
      </c>
      <c r="AQ38" s="1042" t="s">
        <v>1003</v>
      </c>
      <c r="AR38" s="1042" t="s">
        <v>1003</v>
      </c>
      <c r="AS38" s="1042" t="s">
        <v>1003</v>
      </c>
      <c r="AT38" s="1042" t="s">
        <v>1003</v>
      </c>
      <c r="AU38" s="1042" t="s">
        <v>1003</v>
      </c>
      <c r="AV38" s="1042" t="s">
        <v>1003</v>
      </c>
      <c r="AW38" s="1042" t="s">
        <v>1003</v>
      </c>
      <c r="AX38" s="1042" t="s">
        <v>1003</v>
      </c>
      <c r="AY38" s="1042" t="s">
        <v>1003</v>
      </c>
      <c r="AZ38" s="1042" t="s">
        <v>1003</v>
      </c>
      <c r="BA38" s="1042" t="s">
        <v>1003</v>
      </c>
      <c r="BB38" s="1042" t="s">
        <v>1003</v>
      </c>
      <c r="BC38" s="1042" t="s">
        <v>1003</v>
      </c>
      <c r="BD38" s="1042" t="s">
        <v>1003</v>
      </c>
      <c r="BE38" s="1042" t="s">
        <v>1003</v>
      </c>
      <c r="BF38" s="1042" t="s">
        <v>1003</v>
      </c>
      <c r="BG38" s="1042" t="s">
        <v>1003</v>
      </c>
      <c r="BH38" s="1042" t="s">
        <v>1003</v>
      </c>
      <c r="BI38" s="1042" t="s">
        <v>1003</v>
      </c>
      <c r="BJ38" s="1042" t="s">
        <v>1003</v>
      </c>
      <c r="BK38" s="1042" t="s">
        <v>1003</v>
      </c>
      <c r="BL38" s="1042" t="s">
        <v>1003</v>
      </c>
      <c r="BM38" s="1042" t="s">
        <v>1003</v>
      </c>
      <c r="BN38" s="1042" t="s">
        <v>1003</v>
      </c>
      <c r="BO38" s="1042" t="s">
        <v>1003</v>
      </c>
      <c r="BP38" s="1042" t="s">
        <v>1003</v>
      </c>
      <c r="BQ38" s="1042" t="s">
        <v>1003</v>
      </c>
      <c r="BR38" s="1042" t="s">
        <v>1003</v>
      </c>
      <c r="BS38" s="1042" t="s">
        <v>1003</v>
      </c>
      <c r="BT38" s="1042" t="s">
        <v>1003</v>
      </c>
      <c r="BU38" s="1042" t="s">
        <v>1003</v>
      </c>
      <c r="BV38" s="1042" t="s">
        <v>1003</v>
      </c>
      <c r="BW38" s="1042" t="s">
        <v>1003</v>
      </c>
      <c r="BX38" s="1042" t="s">
        <v>1003</v>
      </c>
      <c r="BY38" s="1042" t="s">
        <v>1003</v>
      </c>
      <c r="BZ38" s="1042" t="s">
        <v>1003</v>
      </c>
      <c r="CA38" s="1042" t="s">
        <v>1003</v>
      </c>
      <c r="CB38" s="1042" t="s">
        <v>1003</v>
      </c>
      <c r="CC38" s="1042" t="s">
        <v>1003</v>
      </c>
      <c r="CD38" s="1042" t="s">
        <v>1003</v>
      </c>
      <c r="CE38" s="1042" t="s">
        <v>1003</v>
      </c>
      <c r="CF38" s="1042" t="s">
        <v>1003</v>
      </c>
      <c r="CG38" s="1042" t="s">
        <v>1003</v>
      </c>
      <c r="CH38" s="1042" t="s">
        <v>1003</v>
      </c>
      <c r="CI38" s="1042" t="s">
        <v>1003</v>
      </c>
      <c r="CJ38" s="1042" t="s">
        <v>1003</v>
      </c>
      <c r="CK38" s="1042" t="s">
        <v>1003</v>
      </c>
      <c r="CL38" s="1042" t="s">
        <v>1003</v>
      </c>
      <c r="CM38" s="1042" t="s">
        <v>1003</v>
      </c>
      <c r="CN38" s="1042" t="s">
        <v>1003</v>
      </c>
      <c r="CO38" s="1042" t="s">
        <v>1003</v>
      </c>
      <c r="CP38" s="1042" t="s">
        <v>1003</v>
      </c>
      <c r="CQ38" s="1042" t="s">
        <v>1003</v>
      </c>
      <c r="CR38" s="1042" t="s">
        <v>1003</v>
      </c>
      <c r="CS38" s="1042" t="s">
        <v>1003</v>
      </c>
      <c r="CT38" s="1042" t="s">
        <v>1003</v>
      </c>
      <c r="CU38" s="1042" t="s">
        <v>1003</v>
      </c>
      <c r="CV38" s="1042" t="s">
        <v>1003</v>
      </c>
    </row>
    <row r="39" spans="1:100" ht="94.5" x14ac:dyDescent="0.25">
      <c r="A39" s="307" t="s">
        <v>1378</v>
      </c>
      <c r="B39" s="307" t="s">
        <v>1381</v>
      </c>
      <c r="C39" s="1041" t="s">
        <v>1346</v>
      </c>
      <c r="D39" s="1042" t="s">
        <v>1003</v>
      </c>
      <c r="E39" s="1042" t="s">
        <v>1003</v>
      </c>
      <c r="F39" s="1042" t="s">
        <v>1003</v>
      </c>
      <c r="G39" s="1042" t="s">
        <v>1003</v>
      </c>
      <c r="H39" s="1042" t="s">
        <v>1003</v>
      </c>
      <c r="I39" s="1042" t="s">
        <v>1003</v>
      </c>
      <c r="J39" s="1042" t="s">
        <v>1003</v>
      </c>
      <c r="K39" s="1042" t="s">
        <v>1003</v>
      </c>
      <c r="L39" s="1042" t="s">
        <v>1003</v>
      </c>
      <c r="M39" s="1042" t="s">
        <v>1003</v>
      </c>
      <c r="N39" s="1042" t="s">
        <v>1003</v>
      </c>
      <c r="O39" s="1042" t="s">
        <v>1003</v>
      </c>
      <c r="P39" s="1042" t="s">
        <v>1003</v>
      </c>
      <c r="Q39" s="1042" t="s">
        <v>1003</v>
      </c>
      <c r="R39" s="1042" t="s">
        <v>1003</v>
      </c>
      <c r="S39" s="1042" t="s">
        <v>1003</v>
      </c>
      <c r="T39" s="1042" t="s">
        <v>1003</v>
      </c>
      <c r="U39" s="1042" t="s">
        <v>1003</v>
      </c>
      <c r="V39" s="1042" t="s">
        <v>1003</v>
      </c>
      <c r="W39" s="1042" t="s">
        <v>1003</v>
      </c>
      <c r="X39" s="1042" t="s">
        <v>1003</v>
      </c>
      <c r="Y39" s="1042" t="s">
        <v>1003</v>
      </c>
      <c r="Z39" s="1042" t="s">
        <v>1003</v>
      </c>
      <c r="AA39" s="1042" t="s">
        <v>1003</v>
      </c>
      <c r="AB39" s="1042" t="s">
        <v>1003</v>
      </c>
      <c r="AC39" s="1042" t="s">
        <v>1003</v>
      </c>
      <c r="AD39" s="1042" t="s">
        <v>1003</v>
      </c>
      <c r="AE39" s="1042" t="s">
        <v>1003</v>
      </c>
      <c r="AF39" s="1042" t="s">
        <v>1003</v>
      </c>
      <c r="AG39" s="1042" t="s">
        <v>1003</v>
      </c>
      <c r="AH39" s="1042" t="s">
        <v>1003</v>
      </c>
      <c r="AI39" s="1042" t="s">
        <v>1003</v>
      </c>
      <c r="AJ39" s="1042" t="s">
        <v>1003</v>
      </c>
      <c r="AK39" s="1042" t="s">
        <v>1003</v>
      </c>
      <c r="AL39" s="1042" t="s">
        <v>1003</v>
      </c>
      <c r="AM39" s="1042" t="s">
        <v>1003</v>
      </c>
      <c r="AN39" s="1042" t="s">
        <v>1003</v>
      </c>
      <c r="AO39" s="1042" t="s">
        <v>1003</v>
      </c>
      <c r="AP39" s="1042" t="s">
        <v>1003</v>
      </c>
      <c r="AQ39" s="1042" t="s">
        <v>1003</v>
      </c>
      <c r="AR39" s="1042" t="s">
        <v>1003</v>
      </c>
      <c r="AS39" s="1042" t="s">
        <v>1003</v>
      </c>
      <c r="AT39" s="1042" t="s">
        <v>1003</v>
      </c>
      <c r="AU39" s="1042" t="s">
        <v>1003</v>
      </c>
      <c r="AV39" s="1042" t="s">
        <v>1003</v>
      </c>
      <c r="AW39" s="1042" t="s">
        <v>1003</v>
      </c>
      <c r="AX39" s="1042" t="s">
        <v>1003</v>
      </c>
      <c r="AY39" s="1042" t="s">
        <v>1003</v>
      </c>
      <c r="AZ39" s="1042" t="s">
        <v>1003</v>
      </c>
      <c r="BA39" s="1042" t="s">
        <v>1003</v>
      </c>
      <c r="BB39" s="1042" t="s">
        <v>1003</v>
      </c>
      <c r="BC39" s="1042" t="s">
        <v>1003</v>
      </c>
      <c r="BD39" s="1042" t="s">
        <v>1003</v>
      </c>
      <c r="BE39" s="1042" t="s">
        <v>1003</v>
      </c>
      <c r="BF39" s="1042" t="s">
        <v>1003</v>
      </c>
      <c r="BG39" s="1042" t="s">
        <v>1003</v>
      </c>
      <c r="BH39" s="1042" t="s">
        <v>1003</v>
      </c>
      <c r="BI39" s="1042" t="s">
        <v>1003</v>
      </c>
      <c r="BJ39" s="1042" t="s">
        <v>1003</v>
      </c>
      <c r="BK39" s="1042" t="s">
        <v>1003</v>
      </c>
      <c r="BL39" s="1042" t="s">
        <v>1003</v>
      </c>
      <c r="BM39" s="1042" t="s">
        <v>1003</v>
      </c>
      <c r="BN39" s="1042" t="s">
        <v>1003</v>
      </c>
      <c r="BO39" s="1042" t="s">
        <v>1003</v>
      </c>
      <c r="BP39" s="1042" t="s">
        <v>1003</v>
      </c>
      <c r="BQ39" s="1042" t="s">
        <v>1003</v>
      </c>
      <c r="BR39" s="1042" t="s">
        <v>1003</v>
      </c>
      <c r="BS39" s="1042" t="s">
        <v>1003</v>
      </c>
      <c r="BT39" s="1042" t="s">
        <v>1003</v>
      </c>
      <c r="BU39" s="1042" t="s">
        <v>1003</v>
      </c>
      <c r="BV39" s="1042" t="s">
        <v>1003</v>
      </c>
      <c r="BW39" s="1042" t="s">
        <v>1003</v>
      </c>
      <c r="BX39" s="1042" t="s">
        <v>1003</v>
      </c>
      <c r="BY39" s="1042" t="s">
        <v>1003</v>
      </c>
      <c r="BZ39" s="1042" t="s">
        <v>1003</v>
      </c>
      <c r="CA39" s="1042" t="s">
        <v>1003</v>
      </c>
      <c r="CB39" s="1042" t="s">
        <v>1003</v>
      </c>
      <c r="CC39" s="1042" t="s">
        <v>1003</v>
      </c>
      <c r="CD39" s="1042" t="s">
        <v>1003</v>
      </c>
      <c r="CE39" s="1042" t="s">
        <v>1003</v>
      </c>
      <c r="CF39" s="1042" t="s">
        <v>1003</v>
      </c>
      <c r="CG39" s="1042" t="s">
        <v>1003</v>
      </c>
      <c r="CH39" s="1042" t="s">
        <v>1003</v>
      </c>
      <c r="CI39" s="1042" t="s">
        <v>1003</v>
      </c>
      <c r="CJ39" s="1042" t="s">
        <v>1003</v>
      </c>
      <c r="CK39" s="1042" t="s">
        <v>1003</v>
      </c>
      <c r="CL39" s="1042" t="s">
        <v>1003</v>
      </c>
      <c r="CM39" s="1042" t="s">
        <v>1003</v>
      </c>
      <c r="CN39" s="1042" t="s">
        <v>1003</v>
      </c>
      <c r="CO39" s="1042" t="s">
        <v>1003</v>
      </c>
      <c r="CP39" s="1042" t="s">
        <v>1003</v>
      </c>
      <c r="CQ39" s="1042" t="s">
        <v>1003</v>
      </c>
      <c r="CR39" s="1042" t="s">
        <v>1003</v>
      </c>
      <c r="CS39" s="1042" t="s">
        <v>1003</v>
      </c>
      <c r="CT39" s="1042" t="s">
        <v>1003</v>
      </c>
      <c r="CU39" s="1042" t="s">
        <v>1003</v>
      </c>
      <c r="CV39" s="1042" t="s">
        <v>1003</v>
      </c>
    </row>
    <row r="40" spans="1:100" ht="94.5" x14ac:dyDescent="0.25">
      <c r="A40" s="307" t="s">
        <v>1378</v>
      </c>
      <c r="B40" s="307" t="s">
        <v>1382</v>
      </c>
      <c r="C40" s="1041" t="s">
        <v>1346</v>
      </c>
      <c r="D40" s="1042" t="s">
        <v>1003</v>
      </c>
      <c r="E40" s="1042" t="s">
        <v>1003</v>
      </c>
      <c r="F40" s="1042" t="s">
        <v>1003</v>
      </c>
      <c r="G40" s="1042" t="s">
        <v>1003</v>
      </c>
      <c r="H40" s="1042" t="s">
        <v>1003</v>
      </c>
      <c r="I40" s="1042" t="s">
        <v>1003</v>
      </c>
      <c r="J40" s="1042" t="s">
        <v>1003</v>
      </c>
      <c r="K40" s="1042" t="s">
        <v>1003</v>
      </c>
      <c r="L40" s="1042" t="s">
        <v>1003</v>
      </c>
      <c r="M40" s="1042" t="s">
        <v>1003</v>
      </c>
      <c r="N40" s="1042" t="s">
        <v>1003</v>
      </c>
      <c r="O40" s="1042" t="s">
        <v>1003</v>
      </c>
      <c r="P40" s="1042" t="s">
        <v>1003</v>
      </c>
      <c r="Q40" s="1042" t="s">
        <v>1003</v>
      </c>
      <c r="R40" s="1042" t="s">
        <v>1003</v>
      </c>
      <c r="S40" s="1042" t="s">
        <v>1003</v>
      </c>
      <c r="T40" s="1042" t="s">
        <v>1003</v>
      </c>
      <c r="U40" s="1042" t="s">
        <v>1003</v>
      </c>
      <c r="V40" s="1042" t="s">
        <v>1003</v>
      </c>
      <c r="W40" s="1042" t="s">
        <v>1003</v>
      </c>
      <c r="X40" s="1042" t="s">
        <v>1003</v>
      </c>
      <c r="Y40" s="1042" t="s">
        <v>1003</v>
      </c>
      <c r="Z40" s="1042" t="s">
        <v>1003</v>
      </c>
      <c r="AA40" s="1042" t="s">
        <v>1003</v>
      </c>
      <c r="AB40" s="1042" t="s">
        <v>1003</v>
      </c>
      <c r="AC40" s="1042" t="s">
        <v>1003</v>
      </c>
      <c r="AD40" s="1042" t="s">
        <v>1003</v>
      </c>
      <c r="AE40" s="1042" t="s">
        <v>1003</v>
      </c>
      <c r="AF40" s="1042" t="s">
        <v>1003</v>
      </c>
      <c r="AG40" s="1042" t="s">
        <v>1003</v>
      </c>
      <c r="AH40" s="1042" t="s">
        <v>1003</v>
      </c>
      <c r="AI40" s="1042" t="s">
        <v>1003</v>
      </c>
      <c r="AJ40" s="1042" t="s">
        <v>1003</v>
      </c>
      <c r="AK40" s="1042" t="s">
        <v>1003</v>
      </c>
      <c r="AL40" s="1042" t="s">
        <v>1003</v>
      </c>
      <c r="AM40" s="1042" t="s">
        <v>1003</v>
      </c>
      <c r="AN40" s="1042" t="s">
        <v>1003</v>
      </c>
      <c r="AO40" s="1042" t="s">
        <v>1003</v>
      </c>
      <c r="AP40" s="1042" t="s">
        <v>1003</v>
      </c>
      <c r="AQ40" s="1042" t="s">
        <v>1003</v>
      </c>
      <c r="AR40" s="1042" t="s">
        <v>1003</v>
      </c>
      <c r="AS40" s="1042" t="s">
        <v>1003</v>
      </c>
      <c r="AT40" s="1042" t="s">
        <v>1003</v>
      </c>
      <c r="AU40" s="1042" t="s">
        <v>1003</v>
      </c>
      <c r="AV40" s="1042" t="s">
        <v>1003</v>
      </c>
      <c r="AW40" s="1042" t="s">
        <v>1003</v>
      </c>
      <c r="AX40" s="1042" t="s">
        <v>1003</v>
      </c>
      <c r="AY40" s="1042" t="s">
        <v>1003</v>
      </c>
      <c r="AZ40" s="1042" t="s">
        <v>1003</v>
      </c>
      <c r="BA40" s="1042" t="s">
        <v>1003</v>
      </c>
      <c r="BB40" s="1042" t="s">
        <v>1003</v>
      </c>
      <c r="BC40" s="1042" t="s">
        <v>1003</v>
      </c>
      <c r="BD40" s="1042" t="s">
        <v>1003</v>
      </c>
      <c r="BE40" s="1042" t="s">
        <v>1003</v>
      </c>
      <c r="BF40" s="1042" t="s">
        <v>1003</v>
      </c>
      <c r="BG40" s="1042" t="s">
        <v>1003</v>
      </c>
      <c r="BH40" s="1042" t="s">
        <v>1003</v>
      </c>
      <c r="BI40" s="1042" t="s">
        <v>1003</v>
      </c>
      <c r="BJ40" s="1042" t="s">
        <v>1003</v>
      </c>
      <c r="BK40" s="1042" t="s">
        <v>1003</v>
      </c>
      <c r="BL40" s="1042" t="s">
        <v>1003</v>
      </c>
      <c r="BM40" s="1042" t="s">
        <v>1003</v>
      </c>
      <c r="BN40" s="1042" t="s">
        <v>1003</v>
      </c>
      <c r="BO40" s="1042" t="s">
        <v>1003</v>
      </c>
      <c r="BP40" s="1042" t="s">
        <v>1003</v>
      </c>
      <c r="BQ40" s="1042" t="s">
        <v>1003</v>
      </c>
      <c r="BR40" s="1042" t="s">
        <v>1003</v>
      </c>
      <c r="BS40" s="1042" t="s">
        <v>1003</v>
      </c>
      <c r="BT40" s="1042" t="s">
        <v>1003</v>
      </c>
      <c r="BU40" s="1042" t="s">
        <v>1003</v>
      </c>
      <c r="BV40" s="1042" t="s">
        <v>1003</v>
      </c>
      <c r="BW40" s="1042" t="s">
        <v>1003</v>
      </c>
      <c r="BX40" s="1042" t="s">
        <v>1003</v>
      </c>
      <c r="BY40" s="1042" t="s">
        <v>1003</v>
      </c>
      <c r="BZ40" s="1042" t="s">
        <v>1003</v>
      </c>
      <c r="CA40" s="1042" t="s">
        <v>1003</v>
      </c>
      <c r="CB40" s="1042" t="s">
        <v>1003</v>
      </c>
      <c r="CC40" s="1042" t="s">
        <v>1003</v>
      </c>
      <c r="CD40" s="1042" t="s">
        <v>1003</v>
      </c>
      <c r="CE40" s="1042" t="s">
        <v>1003</v>
      </c>
      <c r="CF40" s="1042" t="s">
        <v>1003</v>
      </c>
      <c r="CG40" s="1042" t="s">
        <v>1003</v>
      </c>
      <c r="CH40" s="1042" t="s">
        <v>1003</v>
      </c>
      <c r="CI40" s="1042" t="s">
        <v>1003</v>
      </c>
      <c r="CJ40" s="1042" t="s">
        <v>1003</v>
      </c>
      <c r="CK40" s="1042" t="s">
        <v>1003</v>
      </c>
      <c r="CL40" s="1042" t="s">
        <v>1003</v>
      </c>
      <c r="CM40" s="1042" t="s">
        <v>1003</v>
      </c>
      <c r="CN40" s="1042" t="s">
        <v>1003</v>
      </c>
      <c r="CO40" s="1042" t="s">
        <v>1003</v>
      </c>
      <c r="CP40" s="1042" t="s">
        <v>1003</v>
      </c>
      <c r="CQ40" s="1042" t="s">
        <v>1003</v>
      </c>
      <c r="CR40" s="1042" t="s">
        <v>1003</v>
      </c>
      <c r="CS40" s="1042" t="s">
        <v>1003</v>
      </c>
      <c r="CT40" s="1042" t="s">
        <v>1003</v>
      </c>
      <c r="CU40" s="1042" t="s">
        <v>1003</v>
      </c>
      <c r="CV40" s="1042" t="s">
        <v>1003</v>
      </c>
    </row>
    <row r="41" spans="1:100" ht="31.5" x14ac:dyDescent="0.25">
      <c r="A41" s="307" t="s">
        <v>1383</v>
      </c>
      <c r="B41" s="307" t="s">
        <v>1379</v>
      </c>
      <c r="C41" s="1041" t="s">
        <v>1346</v>
      </c>
      <c r="D41" s="1042" t="s">
        <v>1003</v>
      </c>
      <c r="E41" s="1042" t="s">
        <v>1003</v>
      </c>
      <c r="F41" s="1042" t="s">
        <v>1003</v>
      </c>
      <c r="G41" s="1042" t="s">
        <v>1003</v>
      </c>
      <c r="H41" s="1042" t="s">
        <v>1003</v>
      </c>
      <c r="I41" s="1042" t="s">
        <v>1003</v>
      </c>
      <c r="J41" s="1042" t="s">
        <v>1003</v>
      </c>
      <c r="K41" s="1042" t="s">
        <v>1003</v>
      </c>
      <c r="L41" s="1042" t="s">
        <v>1003</v>
      </c>
      <c r="M41" s="1042" t="s">
        <v>1003</v>
      </c>
      <c r="N41" s="1042" t="s">
        <v>1003</v>
      </c>
      <c r="O41" s="1042" t="s">
        <v>1003</v>
      </c>
      <c r="P41" s="1042" t="s">
        <v>1003</v>
      </c>
      <c r="Q41" s="1042" t="s">
        <v>1003</v>
      </c>
      <c r="R41" s="1042" t="s">
        <v>1003</v>
      </c>
      <c r="S41" s="1042" t="s">
        <v>1003</v>
      </c>
      <c r="T41" s="1042" t="s">
        <v>1003</v>
      </c>
      <c r="U41" s="1042" t="s">
        <v>1003</v>
      </c>
      <c r="V41" s="1042" t="s">
        <v>1003</v>
      </c>
      <c r="W41" s="1042" t="s">
        <v>1003</v>
      </c>
      <c r="X41" s="1042" t="s">
        <v>1003</v>
      </c>
      <c r="Y41" s="1042" t="s">
        <v>1003</v>
      </c>
      <c r="Z41" s="1042" t="s">
        <v>1003</v>
      </c>
      <c r="AA41" s="1042" t="s">
        <v>1003</v>
      </c>
      <c r="AB41" s="1042" t="s">
        <v>1003</v>
      </c>
      <c r="AC41" s="1042" t="s">
        <v>1003</v>
      </c>
      <c r="AD41" s="1042" t="s">
        <v>1003</v>
      </c>
      <c r="AE41" s="1042" t="s">
        <v>1003</v>
      </c>
      <c r="AF41" s="1042" t="s">
        <v>1003</v>
      </c>
      <c r="AG41" s="1042" t="s">
        <v>1003</v>
      </c>
      <c r="AH41" s="1042" t="s">
        <v>1003</v>
      </c>
      <c r="AI41" s="1042" t="s">
        <v>1003</v>
      </c>
      <c r="AJ41" s="1042" t="s">
        <v>1003</v>
      </c>
      <c r="AK41" s="1042" t="s">
        <v>1003</v>
      </c>
      <c r="AL41" s="1042" t="s">
        <v>1003</v>
      </c>
      <c r="AM41" s="1042" t="s">
        <v>1003</v>
      </c>
      <c r="AN41" s="1042" t="s">
        <v>1003</v>
      </c>
      <c r="AO41" s="1042" t="s">
        <v>1003</v>
      </c>
      <c r="AP41" s="1042" t="s">
        <v>1003</v>
      </c>
      <c r="AQ41" s="1042" t="s">
        <v>1003</v>
      </c>
      <c r="AR41" s="1042" t="s">
        <v>1003</v>
      </c>
      <c r="AS41" s="1042" t="s">
        <v>1003</v>
      </c>
      <c r="AT41" s="1042" t="s">
        <v>1003</v>
      </c>
      <c r="AU41" s="1042" t="s">
        <v>1003</v>
      </c>
      <c r="AV41" s="1042" t="s">
        <v>1003</v>
      </c>
      <c r="AW41" s="1042" t="s">
        <v>1003</v>
      </c>
      <c r="AX41" s="1042" t="s">
        <v>1003</v>
      </c>
      <c r="AY41" s="1042" t="s">
        <v>1003</v>
      </c>
      <c r="AZ41" s="1042" t="s">
        <v>1003</v>
      </c>
      <c r="BA41" s="1042" t="s">
        <v>1003</v>
      </c>
      <c r="BB41" s="1042" t="s">
        <v>1003</v>
      </c>
      <c r="BC41" s="1042" t="s">
        <v>1003</v>
      </c>
      <c r="BD41" s="1042" t="s">
        <v>1003</v>
      </c>
      <c r="BE41" s="1042" t="s">
        <v>1003</v>
      </c>
      <c r="BF41" s="1042" t="s">
        <v>1003</v>
      </c>
      <c r="BG41" s="1042" t="s">
        <v>1003</v>
      </c>
      <c r="BH41" s="1042" t="s">
        <v>1003</v>
      </c>
      <c r="BI41" s="1042" t="s">
        <v>1003</v>
      </c>
      <c r="BJ41" s="1042" t="s">
        <v>1003</v>
      </c>
      <c r="BK41" s="1042" t="s">
        <v>1003</v>
      </c>
      <c r="BL41" s="1042" t="s">
        <v>1003</v>
      </c>
      <c r="BM41" s="1042" t="s">
        <v>1003</v>
      </c>
      <c r="BN41" s="1042" t="s">
        <v>1003</v>
      </c>
      <c r="BO41" s="1042" t="s">
        <v>1003</v>
      </c>
      <c r="BP41" s="1042" t="s">
        <v>1003</v>
      </c>
      <c r="BQ41" s="1042" t="s">
        <v>1003</v>
      </c>
      <c r="BR41" s="1042" t="s">
        <v>1003</v>
      </c>
      <c r="BS41" s="1042" t="s">
        <v>1003</v>
      </c>
      <c r="BT41" s="1042" t="s">
        <v>1003</v>
      </c>
      <c r="BU41" s="1042" t="s">
        <v>1003</v>
      </c>
      <c r="BV41" s="1042" t="s">
        <v>1003</v>
      </c>
      <c r="BW41" s="1042" t="s">
        <v>1003</v>
      </c>
      <c r="BX41" s="1042" t="s">
        <v>1003</v>
      </c>
      <c r="BY41" s="1042" t="s">
        <v>1003</v>
      </c>
      <c r="BZ41" s="1042" t="s">
        <v>1003</v>
      </c>
      <c r="CA41" s="1042" t="s">
        <v>1003</v>
      </c>
      <c r="CB41" s="1042" t="s">
        <v>1003</v>
      </c>
      <c r="CC41" s="1042" t="s">
        <v>1003</v>
      </c>
      <c r="CD41" s="1042" t="s">
        <v>1003</v>
      </c>
      <c r="CE41" s="1042" t="s">
        <v>1003</v>
      </c>
      <c r="CF41" s="1042" t="s">
        <v>1003</v>
      </c>
      <c r="CG41" s="1042" t="s">
        <v>1003</v>
      </c>
      <c r="CH41" s="1042" t="s">
        <v>1003</v>
      </c>
      <c r="CI41" s="1042" t="s">
        <v>1003</v>
      </c>
      <c r="CJ41" s="1042" t="s">
        <v>1003</v>
      </c>
      <c r="CK41" s="1042" t="s">
        <v>1003</v>
      </c>
      <c r="CL41" s="1042" t="s">
        <v>1003</v>
      </c>
      <c r="CM41" s="1042" t="s">
        <v>1003</v>
      </c>
      <c r="CN41" s="1042" t="s">
        <v>1003</v>
      </c>
      <c r="CO41" s="1042" t="s">
        <v>1003</v>
      </c>
      <c r="CP41" s="1042" t="s">
        <v>1003</v>
      </c>
      <c r="CQ41" s="1042" t="s">
        <v>1003</v>
      </c>
      <c r="CR41" s="1042" t="s">
        <v>1003</v>
      </c>
      <c r="CS41" s="1042" t="s">
        <v>1003</v>
      </c>
      <c r="CT41" s="1042" t="s">
        <v>1003</v>
      </c>
      <c r="CU41" s="1042" t="s">
        <v>1003</v>
      </c>
      <c r="CV41" s="1042" t="s">
        <v>1003</v>
      </c>
    </row>
    <row r="42" spans="1:100" ht="94.5" x14ac:dyDescent="0.25">
      <c r="A42" s="307" t="s">
        <v>1383</v>
      </c>
      <c r="B42" s="307" t="s">
        <v>1380</v>
      </c>
      <c r="C42" s="1041" t="s">
        <v>1346</v>
      </c>
      <c r="D42" s="1042" t="s">
        <v>1003</v>
      </c>
      <c r="E42" s="1042" t="s">
        <v>1003</v>
      </c>
      <c r="F42" s="1042" t="s">
        <v>1003</v>
      </c>
      <c r="G42" s="1042" t="s">
        <v>1003</v>
      </c>
      <c r="H42" s="1042" t="s">
        <v>1003</v>
      </c>
      <c r="I42" s="1042" t="s">
        <v>1003</v>
      </c>
      <c r="J42" s="1042" t="s">
        <v>1003</v>
      </c>
      <c r="K42" s="1042" t="s">
        <v>1003</v>
      </c>
      <c r="L42" s="1042" t="s">
        <v>1003</v>
      </c>
      <c r="M42" s="1042" t="s">
        <v>1003</v>
      </c>
      <c r="N42" s="1042" t="s">
        <v>1003</v>
      </c>
      <c r="O42" s="1042" t="s">
        <v>1003</v>
      </c>
      <c r="P42" s="1042" t="s">
        <v>1003</v>
      </c>
      <c r="Q42" s="1042" t="s">
        <v>1003</v>
      </c>
      <c r="R42" s="1042" t="s">
        <v>1003</v>
      </c>
      <c r="S42" s="1042" t="s">
        <v>1003</v>
      </c>
      <c r="T42" s="1042" t="s">
        <v>1003</v>
      </c>
      <c r="U42" s="1042" t="s">
        <v>1003</v>
      </c>
      <c r="V42" s="1042" t="s">
        <v>1003</v>
      </c>
      <c r="W42" s="1042" t="s">
        <v>1003</v>
      </c>
      <c r="X42" s="1042" t="s">
        <v>1003</v>
      </c>
      <c r="Y42" s="1042" t="s">
        <v>1003</v>
      </c>
      <c r="Z42" s="1042" t="s">
        <v>1003</v>
      </c>
      <c r="AA42" s="1042" t="s">
        <v>1003</v>
      </c>
      <c r="AB42" s="1042" t="s">
        <v>1003</v>
      </c>
      <c r="AC42" s="1042" t="s">
        <v>1003</v>
      </c>
      <c r="AD42" s="1042" t="s">
        <v>1003</v>
      </c>
      <c r="AE42" s="1042" t="s">
        <v>1003</v>
      </c>
      <c r="AF42" s="1042" t="s">
        <v>1003</v>
      </c>
      <c r="AG42" s="1042" t="s">
        <v>1003</v>
      </c>
      <c r="AH42" s="1042" t="s">
        <v>1003</v>
      </c>
      <c r="AI42" s="1042" t="s">
        <v>1003</v>
      </c>
      <c r="AJ42" s="1042" t="s">
        <v>1003</v>
      </c>
      <c r="AK42" s="1042" t="s">
        <v>1003</v>
      </c>
      <c r="AL42" s="1042" t="s">
        <v>1003</v>
      </c>
      <c r="AM42" s="1042" t="s">
        <v>1003</v>
      </c>
      <c r="AN42" s="1042" t="s">
        <v>1003</v>
      </c>
      <c r="AO42" s="1042" t="s">
        <v>1003</v>
      </c>
      <c r="AP42" s="1042" t="s">
        <v>1003</v>
      </c>
      <c r="AQ42" s="1042" t="s">
        <v>1003</v>
      </c>
      <c r="AR42" s="1042" t="s">
        <v>1003</v>
      </c>
      <c r="AS42" s="1042" t="s">
        <v>1003</v>
      </c>
      <c r="AT42" s="1042" t="s">
        <v>1003</v>
      </c>
      <c r="AU42" s="1042" t="s">
        <v>1003</v>
      </c>
      <c r="AV42" s="1042" t="s">
        <v>1003</v>
      </c>
      <c r="AW42" s="1042" t="s">
        <v>1003</v>
      </c>
      <c r="AX42" s="1042" t="s">
        <v>1003</v>
      </c>
      <c r="AY42" s="1042" t="s">
        <v>1003</v>
      </c>
      <c r="AZ42" s="1042" t="s">
        <v>1003</v>
      </c>
      <c r="BA42" s="1042" t="s">
        <v>1003</v>
      </c>
      <c r="BB42" s="1042" t="s">
        <v>1003</v>
      </c>
      <c r="BC42" s="1042" t="s">
        <v>1003</v>
      </c>
      <c r="BD42" s="1042" t="s">
        <v>1003</v>
      </c>
      <c r="BE42" s="1042" t="s">
        <v>1003</v>
      </c>
      <c r="BF42" s="1042" t="s">
        <v>1003</v>
      </c>
      <c r="BG42" s="1042" t="s">
        <v>1003</v>
      </c>
      <c r="BH42" s="1042" t="s">
        <v>1003</v>
      </c>
      <c r="BI42" s="1042" t="s">
        <v>1003</v>
      </c>
      <c r="BJ42" s="1042" t="s">
        <v>1003</v>
      </c>
      <c r="BK42" s="1042" t="s">
        <v>1003</v>
      </c>
      <c r="BL42" s="1042" t="s">
        <v>1003</v>
      </c>
      <c r="BM42" s="1042" t="s">
        <v>1003</v>
      </c>
      <c r="BN42" s="1042" t="s">
        <v>1003</v>
      </c>
      <c r="BO42" s="1042" t="s">
        <v>1003</v>
      </c>
      <c r="BP42" s="1042" t="s">
        <v>1003</v>
      </c>
      <c r="BQ42" s="1042" t="s">
        <v>1003</v>
      </c>
      <c r="BR42" s="1042" t="s">
        <v>1003</v>
      </c>
      <c r="BS42" s="1042" t="s">
        <v>1003</v>
      </c>
      <c r="BT42" s="1042" t="s">
        <v>1003</v>
      </c>
      <c r="BU42" s="1042" t="s">
        <v>1003</v>
      </c>
      <c r="BV42" s="1042" t="s">
        <v>1003</v>
      </c>
      <c r="BW42" s="1042" t="s">
        <v>1003</v>
      </c>
      <c r="BX42" s="1042" t="s">
        <v>1003</v>
      </c>
      <c r="BY42" s="1042" t="s">
        <v>1003</v>
      </c>
      <c r="BZ42" s="1042" t="s">
        <v>1003</v>
      </c>
      <c r="CA42" s="1042" t="s">
        <v>1003</v>
      </c>
      <c r="CB42" s="1042" t="s">
        <v>1003</v>
      </c>
      <c r="CC42" s="1042" t="s">
        <v>1003</v>
      </c>
      <c r="CD42" s="1042" t="s">
        <v>1003</v>
      </c>
      <c r="CE42" s="1042" t="s">
        <v>1003</v>
      </c>
      <c r="CF42" s="1042" t="s">
        <v>1003</v>
      </c>
      <c r="CG42" s="1042" t="s">
        <v>1003</v>
      </c>
      <c r="CH42" s="1042" t="s">
        <v>1003</v>
      </c>
      <c r="CI42" s="1042" t="s">
        <v>1003</v>
      </c>
      <c r="CJ42" s="1042" t="s">
        <v>1003</v>
      </c>
      <c r="CK42" s="1042" t="s">
        <v>1003</v>
      </c>
      <c r="CL42" s="1042" t="s">
        <v>1003</v>
      </c>
      <c r="CM42" s="1042" t="s">
        <v>1003</v>
      </c>
      <c r="CN42" s="1042" t="s">
        <v>1003</v>
      </c>
      <c r="CO42" s="1042" t="s">
        <v>1003</v>
      </c>
      <c r="CP42" s="1042" t="s">
        <v>1003</v>
      </c>
      <c r="CQ42" s="1042" t="s">
        <v>1003</v>
      </c>
      <c r="CR42" s="1042" t="s">
        <v>1003</v>
      </c>
      <c r="CS42" s="1042" t="s">
        <v>1003</v>
      </c>
      <c r="CT42" s="1042" t="s">
        <v>1003</v>
      </c>
      <c r="CU42" s="1042" t="s">
        <v>1003</v>
      </c>
      <c r="CV42" s="1042" t="s">
        <v>1003</v>
      </c>
    </row>
    <row r="43" spans="1:100" ht="94.5" x14ac:dyDescent="0.25">
      <c r="A43" s="307" t="s">
        <v>1383</v>
      </c>
      <c r="B43" s="307" t="s">
        <v>1381</v>
      </c>
      <c r="C43" s="1041" t="s">
        <v>1346</v>
      </c>
      <c r="D43" s="1042" t="s">
        <v>1003</v>
      </c>
      <c r="E43" s="1042" t="s">
        <v>1003</v>
      </c>
      <c r="F43" s="1042" t="s">
        <v>1003</v>
      </c>
      <c r="G43" s="1042" t="s">
        <v>1003</v>
      </c>
      <c r="H43" s="1042" t="s">
        <v>1003</v>
      </c>
      <c r="I43" s="1042" t="s">
        <v>1003</v>
      </c>
      <c r="J43" s="1042" t="s">
        <v>1003</v>
      </c>
      <c r="K43" s="1042" t="s">
        <v>1003</v>
      </c>
      <c r="L43" s="1042" t="s">
        <v>1003</v>
      </c>
      <c r="M43" s="1042" t="s">
        <v>1003</v>
      </c>
      <c r="N43" s="1042" t="s">
        <v>1003</v>
      </c>
      <c r="O43" s="1042" t="s">
        <v>1003</v>
      </c>
      <c r="P43" s="1042" t="s">
        <v>1003</v>
      </c>
      <c r="Q43" s="1042" t="s">
        <v>1003</v>
      </c>
      <c r="R43" s="1042" t="s">
        <v>1003</v>
      </c>
      <c r="S43" s="1042" t="s">
        <v>1003</v>
      </c>
      <c r="T43" s="1042" t="s">
        <v>1003</v>
      </c>
      <c r="U43" s="1042" t="s">
        <v>1003</v>
      </c>
      <c r="V43" s="1042" t="s">
        <v>1003</v>
      </c>
      <c r="W43" s="1042" t="s">
        <v>1003</v>
      </c>
      <c r="X43" s="1042" t="s">
        <v>1003</v>
      </c>
      <c r="Y43" s="1042" t="s">
        <v>1003</v>
      </c>
      <c r="Z43" s="1042" t="s">
        <v>1003</v>
      </c>
      <c r="AA43" s="1042" t="s">
        <v>1003</v>
      </c>
      <c r="AB43" s="1042" t="s">
        <v>1003</v>
      </c>
      <c r="AC43" s="1042" t="s">
        <v>1003</v>
      </c>
      <c r="AD43" s="1042" t="s">
        <v>1003</v>
      </c>
      <c r="AE43" s="1042" t="s">
        <v>1003</v>
      </c>
      <c r="AF43" s="1042" t="s">
        <v>1003</v>
      </c>
      <c r="AG43" s="1042" t="s">
        <v>1003</v>
      </c>
      <c r="AH43" s="1042" t="s">
        <v>1003</v>
      </c>
      <c r="AI43" s="1042" t="s">
        <v>1003</v>
      </c>
      <c r="AJ43" s="1042" t="s">
        <v>1003</v>
      </c>
      <c r="AK43" s="1042" t="s">
        <v>1003</v>
      </c>
      <c r="AL43" s="1042" t="s">
        <v>1003</v>
      </c>
      <c r="AM43" s="1042" t="s">
        <v>1003</v>
      </c>
      <c r="AN43" s="1042" t="s">
        <v>1003</v>
      </c>
      <c r="AO43" s="1042" t="s">
        <v>1003</v>
      </c>
      <c r="AP43" s="1042" t="s">
        <v>1003</v>
      </c>
      <c r="AQ43" s="1042" t="s">
        <v>1003</v>
      </c>
      <c r="AR43" s="1042" t="s">
        <v>1003</v>
      </c>
      <c r="AS43" s="1042" t="s">
        <v>1003</v>
      </c>
      <c r="AT43" s="1042" t="s">
        <v>1003</v>
      </c>
      <c r="AU43" s="1042" t="s">
        <v>1003</v>
      </c>
      <c r="AV43" s="1042" t="s">
        <v>1003</v>
      </c>
      <c r="AW43" s="1042" t="s">
        <v>1003</v>
      </c>
      <c r="AX43" s="1042" t="s">
        <v>1003</v>
      </c>
      <c r="AY43" s="1042" t="s">
        <v>1003</v>
      </c>
      <c r="AZ43" s="1042" t="s">
        <v>1003</v>
      </c>
      <c r="BA43" s="1042" t="s">
        <v>1003</v>
      </c>
      <c r="BB43" s="1042" t="s">
        <v>1003</v>
      </c>
      <c r="BC43" s="1042" t="s">
        <v>1003</v>
      </c>
      <c r="BD43" s="1042" t="s">
        <v>1003</v>
      </c>
      <c r="BE43" s="1042" t="s">
        <v>1003</v>
      </c>
      <c r="BF43" s="1042" t="s">
        <v>1003</v>
      </c>
      <c r="BG43" s="1042" t="s">
        <v>1003</v>
      </c>
      <c r="BH43" s="1042" t="s">
        <v>1003</v>
      </c>
      <c r="BI43" s="1042" t="s">
        <v>1003</v>
      </c>
      <c r="BJ43" s="1042" t="s">
        <v>1003</v>
      </c>
      <c r="BK43" s="1042" t="s">
        <v>1003</v>
      </c>
      <c r="BL43" s="1042" t="s">
        <v>1003</v>
      </c>
      <c r="BM43" s="1042" t="s">
        <v>1003</v>
      </c>
      <c r="BN43" s="1042" t="s">
        <v>1003</v>
      </c>
      <c r="BO43" s="1042" t="s">
        <v>1003</v>
      </c>
      <c r="BP43" s="1042" t="s">
        <v>1003</v>
      </c>
      <c r="BQ43" s="1042" t="s">
        <v>1003</v>
      </c>
      <c r="BR43" s="1042" t="s">
        <v>1003</v>
      </c>
      <c r="BS43" s="1042" t="s">
        <v>1003</v>
      </c>
      <c r="BT43" s="1042" t="s">
        <v>1003</v>
      </c>
      <c r="BU43" s="1042" t="s">
        <v>1003</v>
      </c>
      <c r="BV43" s="1042" t="s">
        <v>1003</v>
      </c>
      <c r="BW43" s="1042" t="s">
        <v>1003</v>
      </c>
      <c r="BX43" s="1042" t="s">
        <v>1003</v>
      </c>
      <c r="BY43" s="1042" t="s">
        <v>1003</v>
      </c>
      <c r="BZ43" s="1042" t="s">
        <v>1003</v>
      </c>
      <c r="CA43" s="1042" t="s">
        <v>1003</v>
      </c>
      <c r="CB43" s="1042" t="s">
        <v>1003</v>
      </c>
      <c r="CC43" s="1042" t="s">
        <v>1003</v>
      </c>
      <c r="CD43" s="1042" t="s">
        <v>1003</v>
      </c>
      <c r="CE43" s="1042" t="s">
        <v>1003</v>
      </c>
      <c r="CF43" s="1042" t="s">
        <v>1003</v>
      </c>
      <c r="CG43" s="1042" t="s">
        <v>1003</v>
      </c>
      <c r="CH43" s="1042" t="s">
        <v>1003</v>
      </c>
      <c r="CI43" s="1042" t="s">
        <v>1003</v>
      </c>
      <c r="CJ43" s="1042" t="s">
        <v>1003</v>
      </c>
      <c r="CK43" s="1042" t="s">
        <v>1003</v>
      </c>
      <c r="CL43" s="1042" t="s">
        <v>1003</v>
      </c>
      <c r="CM43" s="1042" t="s">
        <v>1003</v>
      </c>
      <c r="CN43" s="1042" t="s">
        <v>1003</v>
      </c>
      <c r="CO43" s="1042" t="s">
        <v>1003</v>
      </c>
      <c r="CP43" s="1042" t="s">
        <v>1003</v>
      </c>
      <c r="CQ43" s="1042" t="s">
        <v>1003</v>
      </c>
      <c r="CR43" s="1042" t="s">
        <v>1003</v>
      </c>
      <c r="CS43" s="1042" t="s">
        <v>1003</v>
      </c>
      <c r="CT43" s="1042" t="s">
        <v>1003</v>
      </c>
      <c r="CU43" s="1042" t="s">
        <v>1003</v>
      </c>
      <c r="CV43" s="1042" t="s">
        <v>1003</v>
      </c>
    </row>
    <row r="44" spans="1:100" ht="94.5" x14ac:dyDescent="0.25">
      <c r="A44" s="307" t="s">
        <v>1383</v>
      </c>
      <c r="B44" s="307" t="s">
        <v>1384</v>
      </c>
      <c r="C44" s="1041" t="s">
        <v>1346</v>
      </c>
      <c r="D44" s="1042" t="s">
        <v>1003</v>
      </c>
      <c r="E44" s="1042" t="s">
        <v>1003</v>
      </c>
      <c r="F44" s="1042" t="s">
        <v>1003</v>
      </c>
      <c r="G44" s="1042" t="s">
        <v>1003</v>
      </c>
      <c r="H44" s="1042" t="s">
        <v>1003</v>
      </c>
      <c r="I44" s="1042" t="s">
        <v>1003</v>
      </c>
      <c r="J44" s="1042" t="s">
        <v>1003</v>
      </c>
      <c r="K44" s="1042" t="s">
        <v>1003</v>
      </c>
      <c r="L44" s="1042" t="s">
        <v>1003</v>
      </c>
      <c r="M44" s="1042" t="s">
        <v>1003</v>
      </c>
      <c r="N44" s="1042" t="s">
        <v>1003</v>
      </c>
      <c r="O44" s="1042" t="s">
        <v>1003</v>
      </c>
      <c r="P44" s="1042" t="s">
        <v>1003</v>
      </c>
      <c r="Q44" s="1042" t="s">
        <v>1003</v>
      </c>
      <c r="R44" s="1042" t="s">
        <v>1003</v>
      </c>
      <c r="S44" s="1042" t="s">
        <v>1003</v>
      </c>
      <c r="T44" s="1042" t="s">
        <v>1003</v>
      </c>
      <c r="U44" s="1042" t="s">
        <v>1003</v>
      </c>
      <c r="V44" s="1042" t="s">
        <v>1003</v>
      </c>
      <c r="W44" s="1042" t="s">
        <v>1003</v>
      </c>
      <c r="X44" s="1042" t="s">
        <v>1003</v>
      </c>
      <c r="Y44" s="1042" t="s">
        <v>1003</v>
      </c>
      <c r="Z44" s="1042" t="s">
        <v>1003</v>
      </c>
      <c r="AA44" s="1042" t="s">
        <v>1003</v>
      </c>
      <c r="AB44" s="1042" t="s">
        <v>1003</v>
      </c>
      <c r="AC44" s="1042" t="s">
        <v>1003</v>
      </c>
      <c r="AD44" s="1042" t="s">
        <v>1003</v>
      </c>
      <c r="AE44" s="1042" t="s">
        <v>1003</v>
      </c>
      <c r="AF44" s="1042" t="s">
        <v>1003</v>
      </c>
      <c r="AG44" s="1042" t="s">
        <v>1003</v>
      </c>
      <c r="AH44" s="1042" t="s">
        <v>1003</v>
      </c>
      <c r="AI44" s="1042" t="s">
        <v>1003</v>
      </c>
      <c r="AJ44" s="1042" t="s">
        <v>1003</v>
      </c>
      <c r="AK44" s="1042" t="s">
        <v>1003</v>
      </c>
      <c r="AL44" s="1042" t="s">
        <v>1003</v>
      </c>
      <c r="AM44" s="1042" t="s">
        <v>1003</v>
      </c>
      <c r="AN44" s="1042" t="s">
        <v>1003</v>
      </c>
      <c r="AO44" s="1042" t="s">
        <v>1003</v>
      </c>
      <c r="AP44" s="1042" t="s">
        <v>1003</v>
      </c>
      <c r="AQ44" s="1042" t="s">
        <v>1003</v>
      </c>
      <c r="AR44" s="1042" t="s">
        <v>1003</v>
      </c>
      <c r="AS44" s="1042" t="s">
        <v>1003</v>
      </c>
      <c r="AT44" s="1042" t="s">
        <v>1003</v>
      </c>
      <c r="AU44" s="1042" t="s">
        <v>1003</v>
      </c>
      <c r="AV44" s="1042" t="s">
        <v>1003</v>
      </c>
      <c r="AW44" s="1042" t="s">
        <v>1003</v>
      </c>
      <c r="AX44" s="1042" t="s">
        <v>1003</v>
      </c>
      <c r="AY44" s="1042" t="s">
        <v>1003</v>
      </c>
      <c r="AZ44" s="1042" t="s">
        <v>1003</v>
      </c>
      <c r="BA44" s="1042" t="s">
        <v>1003</v>
      </c>
      <c r="BB44" s="1042" t="s">
        <v>1003</v>
      </c>
      <c r="BC44" s="1042" t="s">
        <v>1003</v>
      </c>
      <c r="BD44" s="1042" t="s">
        <v>1003</v>
      </c>
      <c r="BE44" s="1042" t="s">
        <v>1003</v>
      </c>
      <c r="BF44" s="1042" t="s">
        <v>1003</v>
      </c>
      <c r="BG44" s="1042" t="s">
        <v>1003</v>
      </c>
      <c r="BH44" s="1042" t="s">
        <v>1003</v>
      </c>
      <c r="BI44" s="1042" t="s">
        <v>1003</v>
      </c>
      <c r="BJ44" s="1042" t="s">
        <v>1003</v>
      </c>
      <c r="BK44" s="1042" t="s">
        <v>1003</v>
      </c>
      <c r="BL44" s="1042" t="s">
        <v>1003</v>
      </c>
      <c r="BM44" s="1042" t="s">
        <v>1003</v>
      </c>
      <c r="BN44" s="1042" t="s">
        <v>1003</v>
      </c>
      <c r="BO44" s="1042" t="s">
        <v>1003</v>
      </c>
      <c r="BP44" s="1042" t="s">
        <v>1003</v>
      </c>
      <c r="BQ44" s="1042" t="s">
        <v>1003</v>
      </c>
      <c r="BR44" s="1042" t="s">
        <v>1003</v>
      </c>
      <c r="BS44" s="1042" t="s">
        <v>1003</v>
      </c>
      <c r="BT44" s="1042" t="s">
        <v>1003</v>
      </c>
      <c r="BU44" s="1042" t="s">
        <v>1003</v>
      </c>
      <c r="BV44" s="1042" t="s">
        <v>1003</v>
      </c>
      <c r="BW44" s="1042" t="s">
        <v>1003</v>
      </c>
      <c r="BX44" s="1042" t="s">
        <v>1003</v>
      </c>
      <c r="BY44" s="1042" t="s">
        <v>1003</v>
      </c>
      <c r="BZ44" s="1042" t="s">
        <v>1003</v>
      </c>
      <c r="CA44" s="1042" t="s">
        <v>1003</v>
      </c>
      <c r="CB44" s="1042" t="s">
        <v>1003</v>
      </c>
      <c r="CC44" s="1042" t="s">
        <v>1003</v>
      </c>
      <c r="CD44" s="1042" t="s">
        <v>1003</v>
      </c>
      <c r="CE44" s="1042" t="s">
        <v>1003</v>
      </c>
      <c r="CF44" s="1042" t="s">
        <v>1003</v>
      </c>
      <c r="CG44" s="1042" t="s">
        <v>1003</v>
      </c>
      <c r="CH44" s="1042" t="s">
        <v>1003</v>
      </c>
      <c r="CI44" s="1042" t="s">
        <v>1003</v>
      </c>
      <c r="CJ44" s="1042" t="s">
        <v>1003</v>
      </c>
      <c r="CK44" s="1042" t="s">
        <v>1003</v>
      </c>
      <c r="CL44" s="1042" t="s">
        <v>1003</v>
      </c>
      <c r="CM44" s="1042" t="s">
        <v>1003</v>
      </c>
      <c r="CN44" s="1042" t="s">
        <v>1003</v>
      </c>
      <c r="CO44" s="1042" t="s">
        <v>1003</v>
      </c>
      <c r="CP44" s="1042" t="s">
        <v>1003</v>
      </c>
      <c r="CQ44" s="1042" t="s">
        <v>1003</v>
      </c>
      <c r="CR44" s="1042" t="s">
        <v>1003</v>
      </c>
      <c r="CS44" s="1042" t="s">
        <v>1003</v>
      </c>
      <c r="CT44" s="1042" t="s">
        <v>1003</v>
      </c>
      <c r="CU44" s="1042" t="s">
        <v>1003</v>
      </c>
      <c r="CV44" s="1042" t="s">
        <v>1003</v>
      </c>
    </row>
    <row r="45" spans="1:100" ht="78.75" x14ac:dyDescent="0.25">
      <c r="A45" s="307" t="s">
        <v>1385</v>
      </c>
      <c r="B45" s="307" t="s">
        <v>1386</v>
      </c>
      <c r="C45" s="1041" t="s">
        <v>1346</v>
      </c>
      <c r="D45" s="1042" t="s">
        <v>1003</v>
      </c>
      <c r="E45" s="1042" t="s">
        <v>1003</v>
      </c>
      <c r="F45" s="1042" t="s">
        <v>1003</v>
      </c>
      <c r="G45" s="1042" t="s">
        <v>1003</v>
      </c>
      <c r="H45" s="1042" t="s">
        <v>1003</v>
      </c>
      <c r="I45" s="1042" t="s">
        <v>1003</v>
      </c>
      <c r="J45" s="1042" t="s">
        <v>1003</v>
      </c>
      <c r="K45" s="1042" t="s">
        <v>1003</v>
      </c>
      <c r="L45" s="1042" t="s">
        <v>1003</v>
      </c>
      <c r="M45" s="1042" t="s">
        <v>1003</v>
      </c>
      <c r="N45" s="1042" t="s">
        <v>1003</v>
      </c>
      <c r="O45" s="1042" t="s">
        <v>1003</v>
      </c>
      <c r="P45" s="1042" t="s">
        <v>1003</v>
      </c>
      <c r="Q45" s="1042" t="s">
        <v>1003</v>
      </c>
      <c r="R45" s="1042" t="s">
        <v>1003</v>
      </c>
      <c r="S45" s="1042" t="s">
        <v>1003</v>
      </c>
      <c r="T45" s="1042" t="s">
        <v>1003</v>
      </c>
      <c r="U45" s="1042" t="s">
        <v>1003</v>
      </c>
      <c r="V45" s="1042" t="s">
        <v>1003</v>
      </c>
      <c r="W45" s="1042" t="s">
        <v>1003</v>
      </c>
      <c r="X45" s="1042" t="s">
        <v>1003</v>
      </c>
      <c r="Y45" s="1042" t="s">
        <v>1003</v>
      </c>
      <c r="Z45" s="1042" t="s">
        <v>1003</v>
      </c>
      <c r="AA45" s="1042" t="s">
        <v>1003</v>
      </c>
      <c r="AB45" s="1042" t="s">
        <v>1003</v>
      </c>
      <c r="AC45" s="1042" t="s">
        <v>1003</v>
      </c>
      <c r="AD45" s="1042" t="s">
        <v>1003</v>
      </c>
      <c r="AE45" s="1042" t="s">
        <v>1003</v>
      </c>
      <c r="AF45" s="1042" t="s">
        <v>1003</v>
      </c>
      <c r="AG45" s="1042" t="s">
        <v>1003</v>
      </c>
      <c r="AH45" s="1042" t="s">
        <v>1003</v>
      </c>
      <c r="AI45" s="1042" t="s">
        <v>1003</v>
      </c>
      <c r="AJ45" s="1042" t="s">
        <v>1003</v>
      </c>
      <c r="AK45" s="1042" t="s">
        <v>1003</v>
      </c>
      <c r="AL45" s="1042" t="s">
        <v>1003</v>
      </c>
      <c r="AM45" s="1042" t="s">
        <v>1003</v>
      </c>
      <c r="AN45" s="1042" t="s">
        <v>1003</v>
      </c>
      <c r="AO45" s="1042" t="s">
        <v>1003</v>
      </c>
      <c r="AP45" s="1042" t="s">
        <v>1003</v>
      </c>
      <c r="AQ45" s="1042" t="s">
        <v>1003</v>
      </c>
      <c r="AR45" s="1042" t="s">
        <v>1003</v>
      </c>
      <c r="AS45" s="1042" t="s">
        <v>1003</v>
      </c>
      <c r="AT45" s="1042" t="s">
        <v>1003</v>
      </c>
      <c r="AU45" s="1042" t="s">
        <v>1003</v>
      </c>
      <c r="AV45" s="1042" t="s">
        <v>1003</v>
      </c>
      <c r="AW45" s="1042" t="s">
        <v>1003</v>
      </c>
      <c r="AX45" s="1042" t="s">
        <v>1003</v>
      </c>
      <c r="AY45" s="1042" t="s">
        <v>1003</v>
      </c>
      <c r="AZ45" s="1042" t="s">
        <v>1003</v>
      </c>
      <c r="BA45" s="1042" t="s">
        <v>1003</v>
      </c>
      <c r="BB45" s="1042" t="s">
        <v>1003</v>
      </c>
      <c r="BC45" s="1042" t="s">
        <v>1003</v>
      </c>
      <c r="BD45" s="1042" t="s">
        <v>1003</v>
      </c>
      <c r="BE45" s="1042" t="s">
        <v>1003</v>
      </c>
      <c r="BF45" s="1042" t="s">
        <v>1003</v>
      </c>
      <c r="BG45" s="1042" t="s">
        <v>1003</v>
      </c>
      <c r="BH45" s="1042" t="s">
        <v>1003</v>
      </c>
      <c r="BI45" s="1042" t="s">
        <v>1003</v>
      </c>
      <c r="BJ45" s="1042" t="s">
        <v>1003</v>
      </c>
      <c r="BK45" s="1042" t="s">
        <v>1003</v>
      </c>
      <c r="BL45" s="1042" t="s">
        <v>1003</v>
      </c>
      <c r="BM45" s="1042" t="s">
        <v>1003</v>
      </c>
      <c r="BN45" s="1042" t="s">
        <v>1003</v>
      </c>
      <c r="BO45" s="1042" t="s">
        <v>1003</v>
      </c>
      <c r="BP45" s="1042" t="s">
        <v>1003</v>
      </c>
      <c r="BQ45" s="1042" t="s">
        <v>1003</v>
      </c>
      <c r="BR45" s="1042" t="s">
        <v>1003</v>
      </c>
      <c r="BS45" s="1042" t="s">
        <v>1003</v>
      </c>
      <c r="BT45" s="1042" t="s">
        <v>1003</v>
      </c>
      <c r="BU45" s="1042" t="s">
        <v>1003</v>
      </c>
      <c r="BV45" s="1042" t="s">
        <v>1003</v>
      </c>
      <c r="BW45" s="1042" t="s">
        <v>1003</v>
      </c>
      <c r="BX45" s="1042" t="s">
        <v>1003</v>
      </c>
      <c r="BY45" s="1042" t="s">
        <v>1003</v>
      </c>
      <c r="BZ45" s="1042" t="s">
        <v>1003</v>
      </c>
      <c r="CA45" s="1042" t="s">
        <v>1003</v>
      </c>
      <c r="CB45" s="1042" t="s">
        <v>1003</v>
      </c>
      <c r="CC45" s="1042" t="s">
        <v>1003</v>
      </c>
      <c r="CD45" s="1042" t="s">
        <v>1003</v>
      </c>
      <c r="CE45" s="1042" t="s">
        <v>1003</v>
      </c>
      <c r="CF45" s="1042" t="s">
        <v>1003</v>
      </c>
      <c r="CG45" s="1042" t="s">
        <v>1003</v>
      </c>
      <c r="CH45" s="1042" t="s">
        <v>1003</v>
      </c>
      <c r="CI45" s="1042" t="s">
        <v>1003</v>
      </c>
      <c r="CJ45" s="1042" t="s">
        <v>1003</v>
      </c>
      <c r="CK45" s="1042" t="s">
        <v>1003</v>
      </c>
      <c r="CL45" s="1042" t="s">
        <v>1003</v>
      </c>
      <c r="CM45" s="1042" t="s">
        <v>1003</v>
      </c>
      <c r="CN45" s="1042" t="s">
        <v>1003</v>
      </c>
      <c r="CO45" s="1042" t="s">
        <v>1003</v>
      </c>
      <c r="CP45" s="1042" t="s">
        <v>1003</v>
      </c>
      <c r="CQ45" s="1042" t="s">
        <v>1003</v>
      </c>
      <c r="CR45" s="1042" t="s">
        <v>1003</v>
      </c>
      <c r="CS45" s="1042" t="s">
        <v>1003</v>
      </c>
      <c r="CT45" s="1042" t="s">
        <v>1003</v>
      </c>
      <c r="CU45" s="1042" t="s">
        <v>1003</v>
      </c>
      <c r="CV45" s="1042" t="s">
        <v>1003</v>
      </c>
    </row>
    <row r="46" spans="1:100" ht="78.75" x14ac:dyDescent="0.25">
      <c r="A46" s="307" t="s">
        <v>1387</v>
      </c>
      <c r="B46" s="307" t="s">
        <v>1388</v>
      </c>
      <c r="C46" s="1041" t="s">
        <v>1346</v>
      </c>
      <c r="D46" s="1042" t="s">
        <v>1003</v>
      </c>
      <c r="E46" s="1042" t="s">
        <v>1003</v>
      </c>
      <c r="F46" s="1042" t="s">
        <v>1003</v>
      </c>
      <c r="G46" s="1042" t="s">
        <v>1003</v>
      </c>
      <c r="H46" s="1042" t="s">
        <v>1003</v>
      </c>
      <c r="I46" s="1042" t="s">
        <v>1003</v>
      </c>
      <c r="J46" s="1042" t="s">
        <v>1003</v>
      </c>
      <c r="K46" s="1042" t="s">
        <v>1003</v>
      </c>
      <c r="L46" s="1042" t="s">
        <v>1003</v>
      </c>
      <c r="M46" s="1042" t="s">
        <v>1003</v>
      </c>
      <c r="N46" s="1042" t="s">
        <v>1003</v>
      </c>
      <c r="O46" s="1042" t="s">
        <v>1003</v>
      </c>
      <c r="P46" s="1042" t="s">
        <v>1003</v>
      </c>
      <c r="Q46" s="1042" t="s">
        <v>1003</v>
      </c>
      <c r="R46" s="1042" t="s">
        <v>1003</v>
      </c>
      <c r="S46" s="1042" t="s">
        <v>1003</v>
      </c>
      <c r="T46" s="1042" t="s">
        <v>1003</v>
      </c>
      <c r="U46" s="1042" t="s">
        <v>1003</v>
      </c>
      <c r="V46" s="1042" t="s">
        <v>1003</v>
      </c>
      <c r="W46" s="1042" t="s">
        <v>1003</v>
      </c>
      <c r="X46" s="1042" t="s">
        <v>1003</v>
      </c>
      <c r="Y46" s="1042" t="s">
        <v>1003</v>
      </c>
      <c r="Z46" s="1042" t="s">
        <v>1003</v>
      </c>
      <c r="AA46" s="1042" t="s">
        <v>1003</v>
      </c>
      <c r="AB46" s="1042" t="s">
        <v>1003</v>
      </c>
      <c r="AC46" s="1042" t="s">
        <v>1003</v>
      </c>
      <c r="AD46" s="1042" t="s">
        <v>1003</v>
      </c>
      <c r="AE46" s="1042" t="s">
        <v>1003</v>
      </c>
      <c r="AF46" s="1042" t="s">
        <v>1003</v>
      </c>
      <c r="AG46" s="1042" t="s">
        <v>1003</v>
      </c>
      <c r="AH46" s="1042" t="s">
        <v>1003</v>
      </c>
      <c r="AI46" s="1042" t="s">
        <v>1003</v>
      </c>
      <c r="AJ46" s="1042" t="s">
        <v>1003</v>
      </c>
      <c r="AK46" s="1042" t="s">
        <v>1003</v>
      </c>
      <c r="AL46" s="1042" t="s">
        <v>1003</v>
      </c>
      <c r="AM46" s="1042" t="s">
        <v>1003</v>
      </c>
      <c r="AN46" s="1042" t="s">
        <v>1003</v>
      </c>
      <c r="AO46" s="1042" t="s">
        <v>1003</v>
      </c>
      <c r="AP46" s="1042" t="s">
        <v>1003</v>
      </c>
      <c r="AQ46" s="1042" t="s">
        <v>1003</v>
      </c>
      <c r="AR46" s="1042" t="s">
        <v>1003</v>
      </c>
      <c r="AS46" s="1042" t="s">
        <v>1003</v>
      </c>
      <c r="AT46" s="1042" t="s">
        <v>1003</v>
      </c>
      <c r="AU46" s="1042" t="s">
        <v>1003</v>
      </c>
      <c r="AV46" s="1042" t="s">
        <v>1003</v>
      </c>
      <c r="AW46" s="1042" t="s">
        <v>1003</v>
      </c>
      <c r="AX46" s="1042" t="s">
        <v>1003</v>
      </c>
      <c r="AY46" s="1042" t="s">
        <v>1003</v>
      </c>
      <c r="AZ46" s="1042" t="s">
        <v>1003</v>
      </c>
      <c r="BA46" s="1042" t="s">
        <v>1003</v>
      </c>
      <c r="BB46" s="1042" t="s">
        <v>1003</v>
      </c>
      <c r="BC46" s="1042" t="s">
        <v>1003</v>
      </c>
      <c r="BD46" s="1042" t="s">
        <v>1003</v>
      </c>
      <c r="BE46" s="1042" t="s">
        <v>1003</v>
      </c>
      <c r="BF46" s="1042" t="s">
        <v>1003</v>
      </c>
      <c r="BG46" s="1042" t="s">
        <v>1003</v>
      </c>
      <c r="BH46" s="1042" t="s">
        <v>1003</v>
      </c>
      <c r="BI46" s="1042" t="s">
        <v>1003</v>
      </c>
      <c r="BJ46" s="1042" t="s">
        <v>1003</v>
      </c>
      <c r="BK46" s="1042" t="s">
        <v>1003</v>
      </c>
      <c r="BL46" s="1042" t="s">
        <v>1003</v>
      </c>
      <c r="BM46" s="1042" t="s">
        <v>1003</v>
      </c>
      <c r="BN46" s="1042" t="s">
        <v>1003</v>
      </c>
      <c r="BO46" s="1042" t="s">
        <v>1003</v>
      </c>
      <c r="BP46" s="1042" t="s">
        <v>1003</v>
      </c>
      <c r="BQ46" s="1042" t="s">
        <v>1003</v>
      </c>
      <c r="BR46" s="1042" t="s">
        <v>1003</v>
      </c>
      <c r="BS46" s="1042" t="s">
        <v>1003</v>
      </c>
      <c r="BT46" s="1042" t="s">
        <v>1003</v>
      </c>
      <c r="BU46" s="1042" t="s">
        <v>1003</v>
      </c>
      <c r="BV46" s="1042" t="s">
        <v>1003</v>
      </c>
      <c r="BW46" s="1042" t="s">
        <v>1003</v>
      </c>
      <c r="BX46" s="1042" t="s">
        <v>1003</v>
      </c>
      <c r="BY46" s="1042" t="s">
        <v>1003</v>
      </c>
      <c r="BZ46" s="1042" t="s">
        <v>1003</v>
      </c>
      <c r="CA46" s="1042" t="s">
        <v>1003</v>
      </c>
      <c r="CB46" s="1042" t="s">
        <v>1003</v>
      </c>
      <c r="CC46" s="1042" t="s">
        <v>1003</v>
      </c>
      <c r="CD46" s="1042" t="s">
        <v>1003</v>
      </c>
      <c r="CE46" s="1042" t="s">
        <v>1003</v>
      </c>
      <c r="CF46" s="1042" t="s">
        <v>1003</v>
      </c>
      <c r="CG46" s="1042" t="s">
        <v>1003</v>
      </c>
      <c r="CH46" s="1042" t="s">
        <v>1003</v>
      </c>
      <c r="CI46" s="1042" t="s">
        <v>1003</v>
      </c>
      <c r="CJ46" s="1042" t="s">
        <v>1003</v>
      </c>
      <c r="CK46" s="1042" t="s">
        <v>1003</v>
      </c>
      <c r="CL46" s="1042" t="s">
        <v>1003</v>
      </c>
      <c r="CM46" s="1042" t="s">
        <v>1003</v>
      </c>
      <c r="CN46" s="1042" t="s">
        <v>1003</v>
      </c>
      <c r="CO46" s="1042" t="s">
        <v>1003</v>
      </c>
      <c r="CP46" s="1042" t="s">
        <v>1003</v>
      </c>
      <c r="CQ46" s="1042" t="s">
        <v>1003</v>
      </c>
      <c r="CR46" s="1042" t="s">
        <v>1003</v>
      </c>
      <c r="CS46" s="1042" t="s">
        <v>1003</v>
      </c>
      <c r="CT46" s="1042" t="s">
        <v>1003</v>
      </c>
      <c r="CU46" s="1042" t="s">
        <v>1003</v>
      </c>
      <c r="CV46" s="1042" t="s">
        <v>1003</v>
      </c>
    </row>
    <row r="47" spans="1:100" ht="78.75" x14ac:dyDescent="0.25">
      <c r="A47" s="307" t="s">
        <v>1389</v>
      </c>
      <c r="B47" s="307" t="s">
        <v>1390</v>
      </c>
      <c r="C47" s="1041" t="s">
        <v>1346</v>
      </c>
      <c r="D47" s="1042" t="s">
        <v>1003</v>
      </c>
      <c r="E47" s="1042" t="s">
        <v>1003</v>
      </c>
      <c r="F47" s="1042" t="s">
        <v>1003</v>
      </c>
      <c r="G47" s="1042" t="s">
        <v>1003</v>
      </c>
      <c r="H47" s="1042" t="s">
        <v>1003</v>
      </c>
      <c r="I47" s="1042" t="s">
        <v>1003</v>
      </c>
      <c r="J47" s="1042" t="s">
        <v>1003</v>
      </c>
      <c r="K47" s="1042" t="s">
        <v>1003</v>
      </c>
      <c r="L47" s="1042" t="s">
        <v>1003</v>
      </c>
      <c r="M47" s="1042" t="s">
        <v>1003</v>
      </c>
      <c r="N47" s="1042" t="s">
        <v>1003</v>
      </c>
      <c r="O47" s="1042" t="s">
        <v>1003</v>
      </c>
      <c r="P47" s="1042" t="s">
        <v>1003</v>
      </c>
      <c r="Q47" s="1042" t="s">
        <v>1003</v>
      </c>
      <c r="R47" s="1042" t="s">
        <v>1003</v>
      </c>
      <c r="S47" s="1042" t="s">
        <v>1003</v>
      </c>
      <c r="T47" s="1042" t="s">
        <v>1003</v>
      </c>
      <c r="U47" s="1042" t="s">
        <v>1003</v>
      </c>
      <c r="V47" s="1042" t="s">
        <v>1003</v>
      </c>
      <c r="W47" s="1042" t="s">
        <v>1003</v>
      </c>
      <c r="X47" s="1042" t="s">
        <v>1003</v>
      </c>
      <c r="Y47" s="1042" t="s">
        <v>1003</v>
      </c>
      <c r="Z47" s="1042" t="s">
        <v>1003</v>
      </c>
      <c r="AA47" s="1042" t="s">
        <v>1003</v>
      </c>
      <c r="AB47" s="1042" t="s">
        <v>1003</v>
      </c>
      <c r="AC47" s="1042" t="s">
        <v>1003</v>
      </c>
      <c r="AD47" s="1042" t="s">
        <v>1003</v>
      </c>
      <c r="AE47" s="1042" t="s">
        <v>1003</v>
      </c>
      <c r="AF47" s="1042" t="s">
        <v>1003</v>
      </c>
      <c r="AG47" s="1042" t="s">
        <v>1003</v>
      </c>
      <c r="AH47" s="1042" t="s">
        <v>1003</v>
      </c>
      <c r="AI47" s="1042" t="s">
        <v>1003</v>
      </c>
      <c r="AJ47" s="1042" t="s">
        <v>1003</v>
      </c>
      <c r="AK47" s="1042" t="s">
        <v>1003</v>
      </c>
      <c r="AL47" s="1042" t="s">
        <v>1003</v>
      </c>
      <c r="AM47" s="1042" t="s">
        <v>1003</v>
      </c>
      <c r="AN47" s="1042" t="s">
        <v>1003</v>
      </c>
      <c r="AO47" s="1042" t="s">
        <v>1003</v>
      </c>
      <c r="AP47" s="1042" t="s">
        <v>1003</v>
      </c>
      <c r="AQ47" s="1042" t="s">
        <v>1003</v>
      </c>
      <c r="AR47" s="1042" t="s">
        <v>1003</v>
      </c>
      <c r="AS47" s="1042" t="s">
        <v>1003</v>
      </c>
      <c r="AT47" s="1042" t="s">
        <v>1003</v>
      </c>
      <c r="AU47" s="1042" t="s">
        <v>1003</v>
      </c>
      <c r="AV47" s="1042" t="s">
        <v>1003</v>
      </c>
      <c r="AW47" s="1042" t="s">
        <v>1003</v>
      </c>
      <c r="AX47" s="1042" t="s">
        <v>1003</v>
      </c>
      <c r="AY47" s="1042" t="s">
        <v>1003</v>
      </c>
      <c r="AZ47" s="1042" t="s">
        <v>1003</v>
      </c>
      <c r="BA47" s="1042" t="s">
        <v>1003</v>
      </c>
      <c r="BB47" s="1042" t="s">
        <v>1003</v>
      </c>
      <c r="BC47" s="1042" t="s">
        <v>1003</v>
      </c>
      <c r="BD47" s="1042" t="s">
        <v>1003</v>
      </c>
      <c r="BE47" s="1042" t="s">
        <v>1003</v>
      </c>
      <c r="BF47" s="1042" t="s">
        <v>1003</v>
      </c>
      <c r="BG47" s="1042" t="s">
        <v>1003</v>
      </c>
      <c r="BH47" s="1042" t="s">
        <v>1003</v>
      </c>
      <c r="BI47" s="1042" t="s">
        <v>1003</v>
      </c>
      <c r="BJ47" s="1042" t="s">
        <v>1003</v>
      </c>
      <c r="BK47" s="1042" t="s">
        <v>1003</v>
      </c>
      <c r="BL47" s="1042" t="s">
        <v>1003</v>
      </c>
      <c r="BM47" s="1042" t="s">
        <v>1003</v>
      </c>
      <c r="BN47" s="1042" t="s">
        <v>1003</v>
      </c>
      <c r="BO47" s="1042" t="s">
        <v>1003</v>
      </c>
      <c r="BP47" s="1042" t="s">
        <v>1003</v>
      </c>
      <c r="BQ47" s="1042" t="s">
        <v>1003</v>
      </c>
      <c r="BR47" s="1042" t="s">
        <v>1003</v>
      </c>
      <c r="BS47" s="1042" t="s">
        <v>1003</v>
      </c>
      <c r="BT47" s="1042" t="s">
        <v>1003</v>
      </c>
      <c r="BU47" s="1042" t="s">
        <v>1003</v>
      </c>
      <c r="BV47" s="1042" t="s">
        <v>1003</v>
      </c>
      <c r="BW47" s="1042" t="s">
        <v>1003</v>
      </c>
      <c r="BX47" s="1042" t="s">
        <v>1003</v>
      </c>
      <c r="BY47" s="1042" t="s">
        <v>1003</v>
      </c>
      <c r="BZ47" s="1042" t="s">
        <v>1003</v>
      </c>
      <c r="CA47" s="1042" t="s">
        <v>1003</v>
      </c>
      <c r="CB47" s="1042" t="s">
        <v>1003</v>
      </c>
      <c r="CC47" s="1042" t="s">
        <v>1003</v>
      </c>
      <c r="CD47" s="1042" t="s">
        <v>1003</v>
      </c>
      <c r="CE47" s="1042" t="s">
        <v>1003</v>
      </c>
      <c r="CF47" s="1042" t="s">
        <v>1003</v>
      </c>
      <c r="CG47" s="1042" t="s">
        <v>1003</v>
      </c>
      <c r="CH47" s="1042" t="s">
        <v>1003</v>
      </c>
      <c r="CI47" s="1042" t="s">
        <v>1003</v>
      </c>
      <c r="CJ47" s="1042" t="s">
        <v>1003</v>
      </c>
      <c r="CK47" s="1042" t="s">
        <v>1003</v>
      </c>
      <c r="CL47" s="1042" t="s">
        <v>1003</v>
      </c>
      <c r="CM47" s="1042" t="s">
        <v>1003</v>
      </c>
      <c r="CN47" s="1042" t="s">
        <v>1003</v>
      </c>
      <c r="CO47" s="1042" t="s">
        <v>1003</v>
      </c>
      <c r="CP47" s="1042" t="s">
        <v>1003</v>
      </c>
      <c r="CQ47" s="1042" t="s">
        <v>1003</v>
      </c>
      <c r="CR47" s="1042" t="s">
        <v>1003</v>
      </c>
      <c r="CS47" s="1042" t="s">
        <v>1003</v>
      </c>
      <c r="CT47" s="1042" t="s">
        <v>1003</v>
      </c>
      <c r="CU47" s="1042" t="s">
        <v>1003</v>
      </c>
      <c r="CV47" s="1042" t="s">
        <v>1003</v>
      </c>
    </row>
    <row r="48" spans="1:100" s="1046" customFormat="1" ht="31.5" x14ac:dyDescent="0.25">
      <c r="A48" s="1045" t="s">
        <v>188</v>
      </c>
      <c r="B48" s="1045" t="s">
        <v>1391</v>
      </c>
      <c r="C48" s="228" t="s">
        <v>1346</v>
      </c>
      <c r="D48" s="229">
        <f>D49+D53</f>
        <v>51.314214915254233</v>
      </c>
      <c r="E48" s="229">
        <f>E49+E53</f>
        <v>42.898008038644065</v>
      </c>
      <c r="F48" s="230" t="s">
        <v>1003</v>
      </c>
      <c r="G48" s="230" t="s">
        <v>1003</v>
      </c>
      <c r="H48" s="230" t="s">
        <v>1003</v>
      </c>
      <c r="I48" s="230" t="s">
        <v>1003</v>
      </c>
      <c r="J48" s="230" t="s">
        <v>1003</v>
      </c>
      <c r="K48" s="230" t="s">
        <v>1003</v>
      </c>
      <c r="L48" s="230" t="s">
        <v>1003</v>
      </c>
      <c r="M48" s="230" t="s">
        <v>1003</v>
      </c>
      <c r="N48" s="230" t="s">
        <v>1003</v>
      </c>
      <c r="O48" s="230" t="s">
        <v>1003</v>
      </c>
      <c r="P48" s="230" t="s">
        <v>1003</v>
      </c>
      <c r="Q48" s="230" t="s">
        <v>1003</v>
      </c>
      <c r="R48" s="230" t="s">
        <v>1003</v>
      </c>
      <c r="S48" s="230" t="s">
        <v>1003</v>
      </c>
      <c r="T48" s="230">
        <f t="shared" ref="T48" si="4">T49+T53</f>
        <v>0</v>
      </c>
      <c r="U48" s="229">
        <f>SUM(U49,U53)</f>
        <v>13.662520000000001</v>
      </c>
      <c r="V48" s="229">
        <f t="shared" ref="V48:CG48" si="5">SUM(V49,V53)</f>
        <v>0.63</v>
      </c>
      <c r="W48" s="231">
        <f t="shared" si="5"/>
        <v>0</v>
      </c>
      <c r="X48" s="229">
        <f t="shared" si="5"/>
        <v>10.108000000000001</v>
      </c>
      <c r="Y48" s="231">
        <f t="shared" si="5"/>
        <v>0</v>
      </c>
      <c r="Z48" s="231">
        <f t="shared" si="5"/>
        <v>4</v>
      </c>
      <c r="AA48" s="231">
        <f t="shared" si="5"/>
        <v>3</v>
      </c>
      <c r="AB48" s="231">
        <f t="shared" si="5"/>
        <v>110</v>
      </c>
      <c r="AC48" s="231">
        <f t="shared" si="5"/>
        <v>14</v>
      </c>
      <c r="AD48" s="231">
        <f t="shared" si="5"/>
        <v>0</v>
      </c>
      <c r="AE48" s="229">
        <f t="shared" si="5"/>
        <v>6.3788402699999995</v>
      </c>
      <c r="AF48" s="229">
        <f t="shared" si="5"/>
        <v>0</v>
      </c>
      <c r="AG48" s="231">
        <f t="shared" si="5"/>
        <v>0</v>
      </c>
      <c r="AH48" s="229">
        <f t="shared" si="5"/>
        <v>4.43</v>
      </c>
      <c r="AI48" s="231">
        <f t="shared" si="5"/>
        <v>0</v>
      </c>
      <c r="AJ48" s="231">
        <f t="shared" si="5"/>
        <v>0</v>
      </c>
      <c r="AK48" s="231">
        <f t="shared" si="5"/>
        <v>0</v>
      </c>
      <c r="AL48" s="231">
        <f t="shared" si="5"/>
        <v>92</v>
      </c>
      <c r="AM48" s="231">
        <f t="shared" si="5"/>
        <v>0</v>
      </c>
      <c r="AN48" s="231">
        <f t="shared" si="5"/>
        <v>0</v>
      </c>
      <c r="AO48" s="229">
        <f t="shared" si="5"/>
        <v>18.616949152542375</v>
      </c>
      <c r="AP48" s="231">
        <f t="shared" si="5"/>
        <v>0</v>
      </c>
      <c r="AQ48" s="231">
        <f t="shared" si="5"/>
        <v>0</v>
      </c>
      <c r="AR48" s="229">
        <f t="shared" si="5"/>
        <v>7.8060000000000009</v>
      </c>
      <c r="AS48" s="231">
        <f t="shared" si="5"/>
        <v>0</v>
      </c>
      <c r="AT48" s="231">
        <f t="shared" si="5"/>
        <v>0</v>
      </c>
      <c r="AU48" s="231">
        <f t="shared" si="5"/>
        <v>0</v>
      </c>
      <c r="AV48" s="231">
        <f t="shared" si="5"/>
        <v>98</v>
      </c>
      <c r="AW48" s="231">
        <f t="shared" si="5"/>
        <v>0</v>
      </c>
      <c r="AX48" s="231">
        <f t="shared" si="5"/>
        <v>0</v>
      </c>
      <c r="AY48" s="231">
        <f t="shared" si="5"/>
        <v>17.484540650000003</v>
      </c>
      <c r="AZ48" s="231">
        <f t="shared" si="5"/>
        <v>0</v>
      </c>
      <c r="BA48" s="231">
        <f t="shared" si="5"/>
        <v>0</v>
      </c>
      <c r="BB48" s="231">
        <f t="shared" si="5"/>
        <v>11.98</v>
      </c>
      <c r="BC48" s="231">
        <f t="shared" si="5"/>
        <v>0</v>
      </c>
      <c r="BD48" s="231">
        <f t="shared" si="5"/>
        <v>0</v>
      </c>
      <c r="BE48" s="231">
        <f t="shared" si="5"/>
        <v>0</v>
      </c>
      <c r="BF48" s="231">
        <f t="shared" si="5"/>
        <v>207</v>
      </c>
      <c r="BG48" s="231">
        <f t="shared" si="5"/>
        <v>0</v>
      </c>
      <c r="BH48" s="231">
        <f t="shared" si="5"/>
        <v>0</v>
      </c>
      <c r="BI48" s="229">
        <f t="shared" si="5"/>
        <v>19.034745762711864</v>
      </c>
      <c r="BJ48" s="231">
        <f t="shared" si="5"/>
        <v>0</v>
      </c>
      <c r="BK48" s="231">
        <f t="shared" si="5"/>
        <v>0</v>
      </c>
      <c r="BL48" s="229">
        <f t="shared" si="5"/>
        <v>8.0559999999999992</v>
      </c>
      <c r="BM48" s="231">
        <f t="shared" si="5"/>
        <v>0</v>
      </c>
      <c r="BN48" s="231">
        <f t="shared" si="5"/>
        <v>0</v>
      </c>
      <c r="BO48" s="231">
        <f t="shared" si="5"/>
        <v>0</v>
      </c>
      <c r="BP48" s="231">
        <f t="shared" si="5"/>
        <v>65</v>
      </c>
      <c r="BQ48" s="231">
        <f t="shared" si="5"/>
        <v>0</v>
      </c>
      <c r="BR48" s="229">
        <f t="shared" si="5"/>
        <v>0</v>
      </c>
      <c r="BS48" s="229">
        <f t="shared" si="5"/>
        <v>19.034745762711864</v>
      </c>
      <c r="BT48" s="231">
        <f t="shared" si="5"/>
        <v>0</v>
      </c>
      <c r="BU48" s="231">
        <f t="shared" si="5"/>
        <v>0</v>
      </c>
      <c r="BV48" s="229">
        <f t="shared" si="5"/>
        <v>8.0559999999999992</v>
      </c>
      <c r="BW48" s="231">
        <f t="shared" si="5"/>
        <v>0</v>
      </c>
      <c r="BX48" s="231">
        <f t="shared" si="5"/>
        <v>0</v>
      </c>
      <c r="BY48" s="231">
        <f t="shared" si="5"/>
        <v>0</v>
      </c>
      <c r="BZ48" s="231">
        <f t="shared" si="5"/>
        <v>65</v>
      </c>
      <c r="CA48" s="231">
        <f t="shared" si="5"/>
        <v>0</v>
      </c>
      <c r="CB48" s="231">
        <f t="shared" si="5"/>
        <v>0</v>
      </c>
      <c r="CC48" s="229">
        <f t="shared" si="5"/>
        <v>51.314214915254233</v>
      </c>
      <c r="CD48" s="229">
        <f t="shared" si="5"/>
        <v>0.63</v>
      </c>
      <c r="CE48" s="231">
        <f t="shared" si="5"/>
        <v>0</v>
      </c>
      <c r="CF48" s="229">
        <f t="shared" si="5"/>
        <v>25.97</v>
      </c>
      <c r="CG48" s="231">
        <f t="shared" si="5"/>
        <v>0</v>
      </c>
      <c r="CH48" s="231">
        <f t="shared" ref="CH48:CU48" si="6">SUM(CH49,CH53)</f>
        <v>4</v>
      </c>
      <c r="CI48" s="231">
        <f t="shared" si="6"/>
        <v>3</v>
      </c>
      <c r="CJ48" s="231">
        <f t="shared" si="6"/>
        <v>273</v>
      </c>
      <c r="CK48" s="231">
        <f t="shared" si="6"/>
        <v>14</v>
      </c>
      <c r="CL48" s="231">
        <f t="shared" si="6"/>
        <v>0</v>
      </c>
      <c r="CM48" s="229">
        <f t="shared" si="6"/>
        <v>42.898126682711862</v>
      </c>
      <c r="CN48" s="231">
        <f t="shared" si="6"/>
        <v>0</v>
      </c>
      <c r="CO48" s="231">
        <f t="shared" si="6"/>
        <v>0</v>
      </c>
      <c r="CP48" s="229">
        <f t="shared" si="6"/>
        <v>24.466000000000001</v>
      </c>
      <c r="CQ48" s="231">
        <f t="shared" si="6"/>
        <v>0</v>
      </c>
      <c r="CR48" s="231">
        <f t="shared" si="6"/>
        <v>0</v>
      </c>
      <c r="CS48" s="231">
        <f t="shared" si="6"/>
        <v>0</v>
      </c>
      <c r="CT48" s="231">
        <f t="shared" si="6"/>
        <v>364</v>
      </c>
      <c r="CU48" s="231">
        <f t="shared" si="6"/>
        <v>0</v>
      </c>
      <c r="CV48" s="230" t="s">
        <v>1003</v>
      </c>
    </row>
    <row r="49" spans="1:100" s="1024" customFormat="1" ht="63" x14ac:dyDescent="0.25">
      <c r="A49" s="1047" t="s">
        <v>189</v>
      </c>
      <c r="B49" s="1047" t="s">
        <v>1392</v>
      </c>
      <c r="C49" s="1048" t="s">
        <v>1346</v>
      </c>
      <c r="D49" s="140">
        <f>SUM(D50,D51)</f>
        <v>1.678579</v>
      </c>
      <c r="E49" s="140">
        <f>SUM(E50,E51)</f>
        <v>0</v>
      </c>
      <c r="F49" s="222" t="s">
        <v>1003</v>
      </c>
      <c r="G49" s="222" t="s">
        <v>1003</v>
      </c>
      <c r="H49" s="222" t="s">
        <v>1003</v>
      </c>
      <c r="I49" s="222" t="s">
        <v>1003</v>
      </c>
      <c r="J49" s="222" t="s">
        <v>1003</v>
      </c>
      <c r="K49" s="222" t="s">
        <v>1003</v>
      </c>
      <c r="L49" s="222" t="s">
        <v>1003</v>
      </c>
      <c r="M49" s="222" t="s">
        <v>1003</v>
      </c>
      <c r="N49" s="222" t="s">
        <v>1003</v>
      </c>
      <c r="O49" s="222" t="s">
        <v>1003</v>
      </c>
      <c r="P49" s="222" t="s">
        <v>1003</v>
      </c>
      <c r="Q49" s="222" t="s">
        <v>1003</v>
      </c>
      <c r="R49" s="222" t="s">
        <v>1003</v>
      </c>
      <c r="S49" s="222" t="s">
        <v>1003</v>
      </c>
      <c r="T49" s="222">
        <f t="shared" ref="T49:BQ49" si="7">SUM(T50,T51)</f>
        <v>0</v>
      </c>
      <c r="U49" s="140">
        <f t="shared" si="7"/>
        <v>1.678579</v>
      </c>
      <c r="V49" s="222">
        <f t="shared" si="7"/>
        <v>0.63</v>
      </c>
      <c r="W49" s="222">
        <f t="shared" si="7"/>
        <v>0</v>
      </c>
      <c r="X49" s="222">
        <f t="shared" si="7"/>
        <v>0</v>
      </c>
      <c r="Y49" s="222">
        <f t="shared" si="7"/>
        <v>0</v>
      </c>
      <c r="Z49" s="222">
        <f t="shared" si="7"/>
        <v>4</v>
      </c>
      <c r="AA49" s="222">
        <f t="shared" si="7"/>
        <v>3</v>
      </c>
      <c r="AB49" s="222">
        <f t="shared" si="7"/>
        <v>0</v>
      </c>
      <c r="AC49" s="222">
        <f t="shared" si="7"/>
        <v>0</v>
      </c>
      <c r="AD49" s="222">
        <f t="shared" si="7"/>
        <v>0</v>
      </c>
      <c r="AE49" s="222">
        <f t="shared" si="7"/>
        <v>0</v>
      </c>
      <c r="AF49" s="222">
        <f t="shared" si="7"/>
        <v>0</v>
      </c>
      <c r="AG49" s="222">
        <f t="shared" si="7"/>
        <v>0</v>
      </c>
      <c r="AH49" s="222">
        <f t="shared" si="7"/>
        <v>0</v>
      </c>
      <c r="AI49" s="222">
        <f t="shared" si="7"/>
        <v>0</v>
      </c>
      <c r="AJ49" s="222">
        <f t="shared" si="7"/>
        <v>0</v>
      </c>
      <c r="AK49" s="222">
        <f t="shared" si="7"/>
        <v>0</v>
      </c>
      <c r="AL49" s="222">
        <f t="shared" si="7"/>
        <v>0</v>
      </c>
      <c r="AM49" s="222">
        <f t="shared" si="7"/>
        <v>0</v>
      </c>
      <c r="AN49" s="222">
        <f t="shared" si="7"/>
        <v>0</v>
      </c>
      <c r="AO49" s="222">
        <f t="shared" si="7"/>
        <v>0</v>
      </c>
      <c r="AP49" s="222">
        <f t="shared" si="7"/>
        <v>0</v>
      </c>
      <c r="AQ49" s="222">
        <f t="shared" si="7"/>
        <v>0</v>
      </c>
      <c r="AR49" s="222">
        <f t="shared" si="7"/>
        <v>0</v>
      </c>
      <c r="AS49" s="222">
        <f t="shared" si="7"/>
        <v>0</v>
      </c>
      <c r="AT49" s="222">
        <f t="shared" si="7"/>
        <v>0</v>
      </c>
      <c r="AU49" s="222">
        <f t="shared" si="7"/>
        <v>0</v>
      </c>
      <c r="AV49" s="222">
        <f t="shared" si="7"/>
        <v>0</v>
      </c>
      <c r="AW49" s="222">
        <f t="shared" si="7"/>
        <v>0</v>
      </c>
      <c r="AX49" s="222">
        <f t="shared" si="7"/>
        <v>0</v>
      </c>
      <c r="AY49" s="222">
        <f t="shared" si="7"/>
        <v>0</v>
      </c>
      <c r="AZ49" s="222">
        <f t="shared" si="7"/>
        <v>0</v>
      </c>
      <c r="BA49" s="222">
        <f t="shared" si="7"/>
        <v>0</v>
      </c>
      <c r="BB49" s="222">
        <f t="shared" si="7"/>
        <v>0</v>
      </c>
      <c r="BC49" s="222">
        <f t="shared" si="7"/>
        <v>0</v>
      </c>
      <c r="BD49" s="222">
        <f t="shared" si="7"/>
        <v>0</v>
      </c>
      <c r="BE49" s="222">
        <f t="shared" si="7"/>
        <v>0</v>
      </c>
      <c r="BF49" s="222">
        <f t="shared" si="7"/>
        <v>0</v>
      </c>
      <c r="BG49" s="222">
        <f t="shared" si="7"/>
        <v>0</v>
      </c>
      <c r="BH49" s="222">
        <f t="shared" si="7"/>
        <v>0</v>
      </c>
      <c r="BI49" s="140">
        <f t="shared" si="7"/>
        <v>0</v>
      </c>
      <c r="BJ49" s="222">
        <f t="shared" si="7"/>
        <v>0</v>
      </c>
      <c r="BK49" s="222">
        <f t="shared" si="7"/>
        <v>0</v>
      </c>
      <c r="BL49" s="222">
        <f t="shared" si="7"/>
        <v>0</v>
      </c>
      <c r="BM49" s="222">
        <f t="shared" si="7"/>
        <v>0</v>
      </c>
      <c r="BN49" s="222">
        <f t="shared" si="7"/>
        <v>0</v>
      </c>
      <c r="BO49" s="222">
        <f t="shared" si="7"/>
        <v>0</v>
      </c>
      <c r="BP49" s="222">
        <f t="shared" si="7"/>
        <v>0</v>
      </c>
      <c r="BQ49" s="222">
        <f t="shared" si="7"/>
        <v>0</v>
      </c>
      <c r="BR49" s="222" t="s">
        <v>1003</v>
      </c>
      <c r="BS49" s="222" t="s">
        <v>1003</v>
      </c>
      <c r="BT49" s="222" t="s">
        <v>1003</v>
      </c>
      <c r="BU49" s="222" t="s">
        <v>1003</v>
      </c>
      <c r="BV49" s="222" t="s">
        <v>1003</v>
      </c>
      <c r="BW49" s="222" t="s">
        <v>1003</v>
      </c>
      <c r="BX49" s="222" t="s">
        <v>1003</v>
      </c>
      <c r="BY49" s="222" t="s">
        <v>1003</v>
      </c>
      <c r="BZ49" s="222" t="s">
        <v>1003</v>
      </c>
      <c r="CA49" s="222"/>
      <c r="CB49" s="222">
        <f t="shared" ref="CB49:CU49" si="8">SUM(CB50,CB51)</f>
        <v>0</v>
      </c>
      <c r="CC49" s="222">
        <f t="shared" si="8"/>
        <v>1.678579</v>
      </c>
      <c r="CD49" s="222">
        <f t="shared" si="8"/>
        <v>0.63</v>
      </c>
      <c r="CE49" s="222">
        <f t="shared" si="8"/>
        <v>0</v>
      </c>
      <c r="CF49" s="222">
        <f t="shared" si="8"/>
        <v>0</v>
      </c>
      <c r="CG49" s="222">
        <f t="shared" si="8"/>
        <v>0</v>
      </c>
      <c r="CH49" s="222">
        <f t="shared" si="8"/>
        <v>4</v>
      </c>
      <c r="CI49" s="222">
        <f t="shared" si="8"/>
        <v>3</v>
      </c>
      <c r="CJ49" s="222">
        <f t="shared" si="8"/>
        <v>0</v>
      </c>
      <c r="CK49" s="222">
        <f t="shared" si="8"/>
        <v>0</v>
      </c>
      <c r="CL49" s="222">
        <f t="shared" si="8"/>
        <v>0</v>
      </c>
      <c r="CM49" s="222">
        <f t="shared" si="8"/>
        <v>0</v>
      </c>
      <c r="CN49" s="222">
        <f t="shared" si="8"/>
        <v>0</v>
      </c>
      <c r="CO49" s="222">
        <f t="shared" si="8"/>
        <v>0</v>
      </c>
      <c r="CP49" s="222">
        <f t="shared" si="8"/>
        <v>0</v>
      </c>
      <c r="CQ49" s="222">
        <f t="shared" si="8"/>
        <v>0</v>
      </c>
      <c r="CR49" s="222">
        <f t="shared" si="8"/>
        <v>0</v>
      </c>
      <c r="CS49" s="222">
        <f t="shared" si="8"/>
        <v>0</v>
      </c>
      <c r="CT49" s="222">
        <f t="shared" si="8"/>
        <v>0</v>
      </c>
      <c r="CU49" s="222">
        <f t="shared" si="8"/>
        <v>0</v>
      </c>
      <c r="CV49" s="222" t="s">
        <v>1003</v>
      </c>
    </row>
    <row r="50" spans="1:100" s="1051" customFormat="1" ht="31.5" x14ac:dyDescent="0.25">
      <c r="A50" s="1049" t="s">
        <v>190</v>
      </c>
      <c r="B50" s="1049" t="s">
        <v>1393</v>
      </c>
      <c r="C50" s="1011" t="s">
        <v>1346</v>
      </c>
      <c r="D50" s="470" t="s">
        <v>1003</v>
      </c>
      <c r="E50" s="1050" t="s">
        <v>1003</v>
      </c>
      <c r="F50" s="1050" t="s">
        <v>1003</v>
      </c>
      <c r="G50" s="1050" t="s">
        <v>1003</v>
      </c>
      <c r="H50" s="1050" t="s">
        <v>1003</v>
      </c>
      <c r="I50" s="1050" t="s">
        <v>1003</v>
      </c>
      <c r="J50" s="1050" t="s">
        <v>1003</v>
      </c>
      <c r="K50" s="1050" t="s">
        <v>1003</v>
      </c>
      <c r="L50" s="1050" t="s">
        <v>1003</v>
      </c>
      <c r="M50" s="1050" t="s">
        <v>1003</v>
      </c>
      <c r="N50" s="1050" t="s">
        <v>1003</v>
      </c>
      <c r="O50" s="1050" t="s">
        <v>1003</v>
      </c>
      <c r="P50" s="1050" t="s">
        <v>1003</v>
      </c>
      <c r="Q50" s="1050" t="s">
        <v>1003</v>
      </c>
      <c r="R50" s="1050" t="s">
        <v>1003</v>
      </c>
      <c r="S50" s="1050" t="s">
        <v>1003</v>
      </c>
      <c r="T50" s="1050" t="s">
        <v>1003</v>
      </c>
      <c r="U50" s="1050" t="s">
        <v>1003</v>
      </c>
      <c r="V50" s="1050" t="s">
        <v>1003</v>
      </c>
      <c r="W50" s="1050" t="s">
        <v>1003</v>
      </c>
      <c r="X50" s="1050" t="s">
        <v>1003</v>
      </c>
      <c r="Y50" s="1050" t="s">
        <v>1003</v>
      </c>
      <c r="Z50" s="1050" t="s">
        <v>1003</v>
      </c>
      <c r="AA50" s="1050" t="s">
        <v>1003</v>
      </c>
      <c r="AB50" s="1050" t="s">
        <v>1003</v>
      </c>
      <c r="AC50" s="1050" t="s">
        <v>1003</v>
      </c>
      <c r="AD50" s="1050" t="s">
        <v>1003</v>
      </c>
      <c r="AE50" s="1050" t="s">
        <v>1003</v>
      </c>
      <c r="AF50" s="1050" t="s">
        <v>1003</v>
      </c>
      <c r="AG50" s="1050" t="s">
        <v>1003</v>
      </c>
      <c r="AH50" s="1050" t="s">
        <v>1003</v>
      </c>
      <c r="AI50" s="1050" t="s">
        <v>1003</v>
      </c>
      <c r="AJ50" s="1050" t="s">
        <v>1003</v>
      </c>
      <c r="AK50" s="1050" t="s">
        <v>1003</v>
      </c>
      <c r="AL50" s="1050" t="s">
        <v>1003</v>
      </c>
      <c r="AM50" s="1050" t="s">
        <v>1003</v>
      </c>
      <c r="AN50" s="1050" t="s">
        <v>1003</v>
      </c>
      <c r="AO50" s="1050" t="s">
        <v>1003</v>
      </c>
      <c r="AP50" s="1050" t="s">
        <v>1003</v>
      </c>
      <c r="AQ50" s="1050" t="s">
        <v>1003</v>
      </c>
      <c r="AR50" s="1050" t="s">
        <v>1003</v>
      </c>
      <c r="AS50" s="1050" t="s">
        <v>1003</v>
      </c>
      <c r="AT50" s="1050" t="s">
        <v>1003</v>
      </c>
      <c r="AU50" s="1050" t="s">
        <v>1003</v>
      </c>
      <c r="AV50" s="1050" t="s">
        <v>1003</v>
      </c>
      <c r="AW50" s="1050" t="s">
        <v>1003</v>
      </c>
      <c r="AX50" s="1050" t="s">
        <v>1003</v>
      </c>
      <c r="AY50" s="1050" t="s">
        <v>1003</v>
      </c>
      <c r="AZ50" s="1050" t="s">
        <v>1003</v>
      </c>
      <c r="BA50" s="1050" t="s">
        <v>1003</v>
      </c>
      <c r="BB50" s="1050" t="s">
        <v>1003</v>
      </c>
      <c r="BC50" s="1050" t="s">
        <v>1003</v>
      </c>
      <c r="BD50" s="1050" t="s">
        <v>1003</v>
      </c>
      <c r="BE50" s="1050" t="s">
        <v>1003</v>
      </c>
      <c r="BF50" s="1050" t="s">
        <v>1003</v>
      </c>
      <c r="BG50" s="1050" t="s">
        <v>1003</v>
      </c>
      <c r="BH50" s="1050" t="s">
        <v>1003</v>
      </c>
      <c r="BI50" s="470" t="s">
        <v>1003</v>
      </c>
      <c r="BJ50" s="1050" t="s">
        <v>1003</v>
      </c>
      <c r="BK50" s="1050" t="s">
        <v>1003</v>
      </c>
      <c r="BL50" s="1050" t="s">
        <v>1003</v>
      </c>
      <c r="BM50" s="1050" t="s">
        <v>1003</v>
      </c>
      <c r="BN50" s="1050" t="s">
        <v>1003</v>
      </c>
      <c r="BO50" s="1050" t="s">
        <v>1003</v>
      </c>
      <c r="BP50" s="1050" t="s">
        <v>1003</v>
      </c>
      <c r="BQ50" s="1050" t="s">
        <v>1003</v>
      </c>
      <c r="BR50" s="1050" t="s">
        <v>1003</v>
      </c>
      <c r="BS50" s="1050" t="s">
        <v>1003</v>
      </c>
      <c r="BT50" s="1050" t="s">
        <v>1003</v>
      </c>
      <c r="BU50" s="1050" t="s">
        <v>1003</v>
      </c>
      <c r="BV50" s="1050" t="s">
        <v>1003</v>
      </c>
      <c r="BW50" s="1050" t="s">
        <v>1003</v>
      </c>
      <c r="BX50" s="1050" t="s">
        <v>1003</v>
      </c>
      <c r="BY50" s="1050" t="s">
        <v>1003</v>
      </c>
      <c r="BZ50" s="1050" t="s">
        <v>1003</v>
      </c>
      <c r="CA50" s="1050"/>
      <c r="CB50" s="1050" t="s">
        <v>1003</v>
      </c>
      <c r="CC50" s="1050" t="s">
        <v>1003</v>
      </c>
      <c r="CD50" s="1050" t="s">
        <v>1003</v>
      </c>
      <c r="CE50" s="1050" t="s">
        <v>1003</v>
      </c>
      <c r="CF50" s="1050" t="s">
        <v>1003</v>
      </c>
      <c r="CG50" s="1050" t="s">
        <v>1003</v>
      </c>
      <c r="CH50" s="1050" t="s">
        <v>1003</v>
      </c>
      <c r="CI50" s="1050" t="s">
        <v>1003</v>
      </c>
      <c r="CJ50" s="1050" t="s">
        <v>1003</v>
      </c>
      <c r="CK50" s="1050" t="s">
        <v>1003</v>
      </c>
      <c r="CL50" s="1050" t="s">
        <v>1003</v>
      </c>
      <c r="CM50" s="1050" t="s">
        <v>1003</v>
      </c>
      <c r="CN50" s="1050" t="s">
        <v>1003</v>
      </c>
      <c r="CO50" s="1050" t="s">
        <v>1003</v>
      </c>
      <c r="CP50" s="1050" t="s">
        <v>1003</v>
      </c>
      <c r="CQ50" s="1050" t="s">
        <v>1003</v>
      </c>
      <c r="CR50" s="1050" t="s">
        <v>1003</v>
      </c>
      <c r="CS50" s="1050" t="s">
        <v>1003</v>
      </c>
      <c r="CT50" s="1050" t="s">
        <v>1003</v>
      </c>
      <c r="CU50" s="1050" t="s">
        <v>1003</v>
      </c>
      <c r="CV50" s="1050" t="s">
        <v>1003</v>
      </c>
    </row>
    <row r="51" spans="1:100" s="235" customFormat="1" ht="63" x14ac:dyDescent="0.25">
      <c r="A51" s="310" t="s">
        <v>191</v>
      </c>
      <c r="B51" s="310" t="s">
        <v>1394</v>
      </c>
      <c r="C51" s="1011" t="s">
        <v>1346</v>
      </c>
      <c r="D51" s="232">
        <f>SUM(D52)</f>
        <v>1.678579</v>
      </c>
      <c r="E51" s="232">
        <f>SUM(E52)</f>
        <v>0</v>
      </c>
      <c r="F51" s="1050" t="s">
        <v>1003</v>
      </c>
      <c r="G51" s="1050" t="s">
        <v>1003</v>
      </c>
      <c r="H51" s="1050" t="s">
        <v>1003</v>
      </c>
      <c r="I51" s="1050" t="s">
        <v>1003</v>
      </c>
      <c r="J51" s="1050" t="s">
        <v>1003</v>
      </c>
      <c r="K51" s="1050" t="s">
        <v>1003</v>
      </c>
      <c r="L51" s="1050" t="s">
        <v>1003</v>
      </c>
      <c r="M51" s="1050" t="s">
        <v>1003</v>
      </c>
      <c r="N51" s="1050" t="s">
        <v>1003</v>
      </c>
      <c r="O51" s="1050" t="s">
        <v>1003</v>
      </c>
      <c r="P51" s="1050" t="s">
        <v>1003</v>
      </c>
      <c r="Q51" s="1050" t="s">
        <v>1003</v>
      </c>
      <c r="R51" s="1050" t="s">
        <v>1003</v>
      </c>
      <c r="S51" s="1050" t="s">
        <v>1003</v>
      </c>
      <c r="T51" s="233">
        <f t="shared" ref="T51:BQ51" si="9">SUM(T52)</f>
        <v>0</v>
      </c>
      <c r="U51" s="232">
        <f t="shared" si="9"/>
        <v>1.678579</v>
      </c>
      <c r="V51" s="232">
        <f t="shared" si="9"/>
        <v>0.63</v>
      </c>
      <c r="W51" s="234">
        <f t="shared" si="9"/>
        <v>0</v>
      </c>
      <c r="X51" s="234">
        <f t="shared" si="9"/>
        <v>0</v>
      </c>
      <c r="Y51" s="234">
        <f t="shared" si="9"/>
        <v>0</v>
      </c>
      <c r="Z51" s="234">
        <f t="shared" si="9"/>
        <v>4</v>
      </c>
      <c r="AA51" s="234">
        <f t="shared" si="9"/>
        <v>3</v>
      </c>
      <c r="AB51" s="234">
        <f t="shared" si="9"/>
        <v>0</v>
      </c>
      <c r="AC51" s="234">
        <f t="shared" si="9"/>
        <v>0</v>
      </c>
      <c r="AD51" s="234">
        <f t="shared" si="9"/>
        <v>0</v>
      </c>
      <c r="AE51" s="232">
        <f t="shared" si="9"/>
        <v>0</v>
      </c>
      <c r="AF51" s="232">
        <f t="shared" si="9"/>
        <v>0</v>
      </c>
      <c r="AG51" s="234">
        <f t="shared" si="9"/>
        <v>0</v>
      </c>
      <c r="AH51" s="234">
        <f t="shared" si="9"/>
        <v>0</v>
      </c>
      <c r="AI51" s="234">
        <f t="shared" si="9"/>
        <v>0</v>
      </c>
      <c r="AJ51" s="234">
        <f t="shared" si="9"/>
        <v>0</v>
      </c>
      <c r="AK51" s="234">
        <f t="shared" si="9"/>
        <v>0</v>
      </c>
      <c r="AL51" s="234">
        <f t="shared" si="9"/>
        <v>0</v>
      </c>
      <c r="AM51" s="234">
        <f t="shared" si="9"/>
        <v>0</v>
      </c>
      <c r="AN51" s="233">
        <f t="shared" si="9"/>
        <v>0</v>
      </c>
      <c r="AO51" s="233">
        <f t="shared" si="9"/>
        <v>0</v>
      </c>
      <c r="AP51" s="233">
        <f t="shared" si="9"/>
        <v>0</v>
      </c>
      <c r="AQ51" s="233">
        <f t="shared" si="9"/>
        <v>0</v>
      </c>
      <c r="AR51" s="233">
        <f t="shared" si="9"/>
        <v>0</v>
      </c>
      <c r="AS51" s="233">
        <f t="shared" si="9"/>
        <v>0</v>
      </c>
      <c r="AT51" s="233">
        <f t="shared" si="9"/>
        <v>0</v>
      </c>
      <c r="AU51" s="233">
        <f t="shared" si="9"/>
        <v>0</v>
      </c>
      <c r="AV51" s="233">
        <f t="shared" si="9"/>
        <v>0</v>
      </c>
      <c r="AW51" s="233">
        <f t="shared" si="9"/>
        <v>0</v>
      </c>
      <c r="AX51" s="233">
        <f t="shared" si="9"/>
        <v>0</v>
      </c>
      <c r="AY51" s="233">
        <f t="shared" si="9"/>
        <v>0</v>
      </c>
      <c r="AZ51" s="233">
        <f t="shared" si="9"/>
        <v>0</v>
      </c>
      <c r="BA51" s="233">
        <f t="shared" si="9"/>
        <v>0</v>
      </c>
      <c r="BB51" s="233">
        <f t="shared" si="9"/>
        <v>0</v>
      </c>
      <c r="BC51" s="233">
        <f t="shared" si="9"/>
        <v>0</v>
      </c>
      <c r="BD51" s="233">
        <f t="shared" si="9"/>
        <v>0</v>
      </c>
      <c r="BE51" s="233">
        <f t="shared" si="9"/>
        <v>0</v>
      </c>
      <c r="BF51" s="233">
        <f t="shared" si="9"/>
        <v>0</v>
      </c>
      <c r="BG51" s="233">
        <f t="shared" si="9"/>
        <v>0</v>
      </c>
      <c r="BH51" s="233">
        <f t="shared" si="9"/>
        <v>0</v>
      </c>
      <c r="BI51" s="234">
        <v>0</v>
      </c>
      <c r="BJ51" s="233">
        <f t="shared" si="9"/>
        <v>0</v>
      </c>
      <c r="BK51" s="233">
        <f t="shared" si="9"/>
        <v>0</v>
      </c>
      <c r="BL51" s="233">
        <f t="shared" si="9"/>
        <v>0</v>
      </c>
      <c r="BM51" s="233">
        <f t="shared" si="9"/>
        <v>0</v>
      </c>
      <c r="BN51" s="233">
        <f t="shared" si="9"/>
        <v>0</v>
      </c>
      <c r="BO51" s="233">
        <f t="shared" si="9"/>
        <v>0</v>
      </c>
      <c r="BP51" s="233">
        <f t="shared" si="9"/>
        <v>0</v>
      </c>
      <c r="BQ51" s="233">
        <f t="shared" si="9"/>
        <v>0</v>
      </c>
      <c r="BR51" s="1050" t="s">
        <v>1003</v>
      </c>
      <c r="BS51" s="1050" t="s">
        <v>1003</v>
      </c>
      <c r="BT51" s="1050" t="s">
        <v>1003</v>
      </c>
      <c r="BU51" s="1050" t="s">
        <v>1003</v>
      </c>
      <c r="BV51" s="1050" t="s">
        <v>1003</v>
      </c>
      <c r="BW51" s="1050" t="s">
        <v>1003</v>
      </c>
      <c r="BX51" s="1050" t="s">
        <v>1003</v>
      </c>
      <c r="BY51" s="1050" t="s">
        <v>1003</v>
      </c>
      <c r="BZ51" s="1050" t="s">
        <v>1003</v>
      </c>
      <c r="CA51" s="1050"/>
      <c r="CB51" s="233">
        <f t="shared" ref="CB51:CU51" si="10">SUM(CB52)</f>
        <v>0</v>
      </c>
      <c r="CC51" s="233">
        <f t="shared" si="10"/>
        <v>1.678579</v>
      </c>
      <c r="CD51" s="233">
        <f t="shared" si="10"/>
        <v>0.63</v>
      </c>
      <c r="CE51" s="233">
        <f t="shared" si="10"/>
        <v>0</v>
      </c>
      <c r="CF51" s="233">
        <f t="shared" si="10"/>
        <v>0</v>
      </c>
      <c r="CG51" s="233">
        <f t="shared" si="10"/>
        <v>0</v>
      </c>
      <c r="CH51" s="233">
        <f t="shared" si="10"/>
        <v>4</v>
      </c>
      <c r="CI51" s="233">
        <f t="shared" si="10"/>
        <v>3</v>
      </c>
      <c r="CJ51" s="233">
        <f t="shared" si="10"/>
        <v>0</v>
      </c>
      <c r="CK51" s="233">
        <f t="shared" si="10"/>
        <v>0</v>
      </c>
      <c r="CL51" s="233">
        <f t="shared" si="10"/>
        <v>0</v>
      </c>
      <c r="CM51" s="233">
        <f t="shared" si="10"/>
        <v>0</v>
      </c>
      <c r="CN51" s="233">
        <f t="shared" si="10"/>
        <v>0</v>
      </c>
      <c r="CO51" s="233">
        <f t="shared" si="10"/>
        <v>0</v>
      </c>
      <c r="CP51" s="233">
        <f t="shared" si="10"/>
        <v>0</v>
      </c>
      <c r="CQ51" s="233">
        <f t="shared" si="10"/>
        <v>0</v>
      </c>
      <c r="CR51" s="233">
        <f t="shared" si="10"/>
        <v>0</v>
      </c>
      <c r="CS51" s="233">
        <f t="shared" si="10"/>
        <v>0</v>
      </c>
      <c r="CT51" s="233">
        <f t="shared" si="10"/>
        <v>0</v>
      </c>
      <c r="CU51" s="233">
        <f t="shared" si="10"/>
        <v>0</v>
      </c>
      <c r="CV51" s="233" t="s">
        <v>1003</v>
      </c>
    </row>
    <row r="52" spans="1:100" s="1024" customFormat="1" ht="94.5" x14ac:dyDescent="0.25">
      <c r="A52" s="1052" t="s">
        <v>191</v>
      </c>
      <c r="B52" s="1053" t="s">
        <v>1395</v>
      </c>
      <c r="C52" s="467" t="s">
        <v>1396</v>
      </c>
      <c r="D52" s="144">
        <v>1.678579</v>
      </c>
      <c r="E52" s="144">
        <v>0</v>
      </c>
      <c r="F52" s="144" t="s">
        <v>1003</v>
      </c>
      <c r="G52" s="144" t="s">
        <v>1003</v>
      </c>
      <c r="H52" s="144" t="s">
        <v>1003</v>
      </c>
      <c r="I52" s="144" t="s">
        <v>1003</v>
      </c>
      <c r="J52" s="144" t="s">
        <v>1003</v>
      </c>
      <c r="K52" s="144" t="s">
        <v>1003</v>
      </c>
      <c r="L52" s="144" t="s">
        <v>1003</v>
      </c>
      <c r="M52" s="144" t="s">
        <v>1003</v>
      </c>
      <c r="N52" s="144" t="s">
        <v>1003</v>
      </c>
      <c r="O52" s="144" t="s">
        <v>1003</v>
      </c>
      <c r="P52" s="144" t="s">
        <v>1003</v>
      </c>
      <c r="Q52" s="144" t="s">
        <v>1003</v>
      </c>
      <c r="R52" s="144" t="s">
        <v>1003</v>
      </c>
      <c r="S52" s="144" t="s">
        <v>1003</v>
      </c>
      <c r="T52" s="144">
        <v>0</v>
      </c>
      <c r="U52" s="947">
        <f>D52</f>
        <v>1.678579</v>
      </c>
      <c r="V52" s="144">
        <v>0.63</v>
      </c>
      <c r="W52" s="144">
        <v>0</v>
      </c>
      <c r="X52" s="144">
        <v>0</v>
      </c>
      <c r="Y52" s="144">
        <v>0</v>
      </c>
      <c r="Z52" s="144">
        <v>4</v>
      </c>
      <c r="AA52" s="144">
        <v>3</v>
      </c>
      <c r="AB52" s="144">
        <v>0</v>
      </c>
      <c r="AC52" s="144">
        <v>0</v>
      </c>
      <c r="AD52" s="144">
        <v>0</v>
      </c>
      <c r="AE52" s="144">
        <f>E52</f>
        <v>0</v>
      </c>
      <c r="AF52" s="144">
        <v>0</v>
      </c>
      <c r="AG52" s="144">
        <v>0</v>
      </c>
      <c r="AH52" s="144">
        <v>0</v>
      </c>
      <c r="AI52" s="144">
        <v>0</v>
      </c>
      <c r="AJ52" s="144">
        <v>0</v>
      </c>
      <c r="AK52" s="144">
        <v>0</v>
      </c>
      <c r="AL52" s="144">
        <v>0</v>
      </c>
      <c r="AM52" s="144">
        <v>0</v>
      </c>
      <c r="AN52" s="144" t="s">
        <v>1003</v>
      </c>
      <c r="AO52" s="144" t="s">
        <v>1003</v>
      </c>
      <c r="AP52" s="144" t="s">
        <v>1003</v>
      </c>
      <c r="AQ52" s="144" t="s">
        <v>1003</v>
      </c>
      <c r="AR52" s="144" t="s">
        <v>1003</v>
      </c>
      <c r="AS52" s="144" t="s">
        <v>1003</v>
      </c>
      <c r="AT52" s="144" t="s">
        <v>1003</v>
      </c>
      <c r="AU52" s="144" t="s">
        <v>1003</v>
      </c>
      <c r="AV52" s="144" t="s">
        <v>1003</v>
      </c>
      <c r="AW52" s="144" t="s">
        <v>1003</v>
      </c>
      <c r="AX52" s="144" t="s">
        <v>1003</v>
      </c>
      <c r="AY52" s="144" t="s">
        <v>1003</v>
      </c>
      <c r="AZ52" s="144" t="s">
        <v>1003</v>
      </c>
      <c r="BA52" s="144" t="s">
        <v>1003</v>
      </c>
      <c r="BB52" s="144" t="s">
        <v>1003</v>
      </c>
      <c r="BC52" s="144" t="s">
        <v>1003</v>
      </c>
      <c r="BD52" s="144" t="s">
        <v>1003</v>
      </c>
      <c r="BE52" s="144" t="s">
        <v>1003</v>
      </c>
      <c r="BF52" s="144" t="s">
        <v>1003</v>
      </c>
      <c r="BG52" s="144"/>
      <c r="BH52" s="144">
        <v>0</v>
      </c>
      <c r="BI52" s="947">
        <v>0</v>
      </c>
      <c r="BJ52" s="144">
        <v>0</v>
      </c>
      <c r="BK52" s="144">
        <v>0</v>
      </c>
      <c r="BL52" s="144">
        <v>0</v>
      </c>
      <c r="BM52" s="144">
        <v>0</v>
      </c>
      <c r="BN52" s="144">
        <v>0</v>
      </c>
      <c r="BO52" s="144">
        <v>0</v>
      </c>
      <c r="BP52" s="144">
        <v>0</v>
      </c>
      <c r="BQ52" s="144">
        <v>0</v>
      </c>
      <c r="BR52" s="144">
        <v>0</v>
      </c>
      <c r="BS52" s="947">
        <v>0</v>
      </c>
      <c r="BT52" s="144">
        <v>0</v>
      </c>
      <c r="BU52" s="144">
        <v>0</v>
      </c>
      <c r="BV52" s="144">
        <v>0</v>
      </c>
      <c r="BW52" s="144">
        <v>0</v>
      </c>
      <c r="BX52" s="144">
        <v>0</v>
      </c>
      <c r="BY52" s="144">
        <v>0</v>
      </c>
      <c r="BZ52" s="144">
        <v>0</v>
      </c>
      <c r="CA52" s="315">
        <v>0</v>
      </c>
      <c r="CB52" s="315">
        <f t="shared" ref="CB52:CU52" si="11">SUM(BH52,AN52,T52)</f>
        <v>0</v>
      </c>
      <c r="CC52" s="315">
        <f t="shared" si="11"/>
        <v>1.678579</v>
      </c>
      <c r="CD52" s="315">
        <f t="shared" si="11"/>
        <v>0.63</v>
      </c>
      <c r="CE52" s="315">
        <f t="shared" si="11"/>
        <v>0</v>
      </c>
      <c r="CF52" s="315">
        <f t="shared" si="11"/>
        <v>0</v>
      </c>
      <c r="CG52" s="315">
        <f t="shared" si="11"/>
        <v>0</v>
      </c>
      <c r="CH52" s="315">
        <f t="shared" si="11"/>
        <v>4</v>
      </c>
      <c r="CI52" s="315">
        <f t="shared" si="11"/>
        <v>3</v>
      </c>
      <c r="CJ52" s="315">
        <f t="shared" si="11"/>
        <v>0</v>
      </c>
      <c r="CK52" s="315">
        <f t="shared" si="11"/>
        <v>0</v>
      </c>
      <c r="CL52" s="315">
        <f t="shared" si="11"/>
        <v>0</v>
      </c>
      <c r="CM52" s="315">
        <f t="shared" si="11"/>
        <v>0</v>
      </c>
      <c r="CN52" s="315">
        <f t="shared" si="11"/>
        <v>0</v>
      </c>
      <c r="CO52" s="315">
        <f t="shared" si="11"/>
        <v>0</v>
      </c>
      <c r="CP52" s="315">
        <f t="shared" si="11"/>
        <v>0</v>
      </c>
      <c r="CQ52" s="315">
        <f t="shared" si="11"/>
        <v>0</v>
      </c>
      <c r="CR52" s="315">
        <f t="shared" si="11"/>
        <v>0</v>
      </c>
      <c r="CS52" s="315">
        <f t="shared" si="11"/>
        <v>0</v>
      </c>
      <c r="CT52" s="315">
        <f t="shared" si="11"/>
        <v>0</v>
      </c>
      <c r="CU52" s="315">
        <f t="shared" si="11"/>
        <v>0</v>
      </c>
      <c r="CV52" s="314" t="s">
        <v>1003</v>
      </c>
    </row>
    <row r="53" spans="1:100" s="223" customFormat="1" ht="47.25" x14ac:dyDescent="0.25">
      <c r="A53" s="306" t="s">
        <v>199</v>
      </c>
      <c r="B53" s="306" t="s">
        <v>1397</v>
      </c>
      <c r="C53" s="221" t="s">
        <v>1346</v>
      </c>
      <c r="D53" s="140">
        <f>SUM(D54,D55)</f>
        <v>49.635635915254234</v>
      </c>
      <c r="E53" s="140">
        <f>SUM(E54,E55)</f>
        <v>42.898008038644065</v>
      </c>
      <c r="F53" s="222" t="s">
        <v>1003</v>
      </c>
      <c r="G53" s="222" t="s">
        <v>1003</v>
      </c>
      <c r="H53" s="222" t="s">
        <v>1003</v>
      </c>
      <c r="I53" s="222" t="s">
        <v>1003</v>
      </c>
      <c r="J53" s="222" t="s">
        <v>1003</v>
      </c>
      <c r="K53" s="222" t="s">
        <v>1003</v>
      </c>
      <c r="L53" s="222" t="s">
        <v>1003</v>
      </c>
      <c r="M53" s="222" t="s">
        <v>1003</v>
      </c>
      <c r="N53" s="222" t="s">
        <v>1003</v>
      </c>
      <c r="O53" s="222" t="s">
        <v>1003</v>
      </c>
      <c r="P53" s="222" t="s">
        <v>1003</v>
      </c>
      <c r="Q53" s="222" t="s">
        <v>1003</v>
      </c>
      <c r="R53" s="222" t="s">
        <v>1003</v>
      </c>
      <c r="S53" s="222" t="s">
        <v>1003</v>
      </c>
      <c r="T53" s="222">
        <f t="shared" ref="T53:BF53" si="12">SUM(T54,T55)</f>
        <v>0</v>
      </c>
      <c r="U53" s="140">
        <f t="shared" si="12"/>
        <v>11.983941</v>
      </c>
      <c r="V53" s="222">
        <f t="shared" si="12"/>
        <v>0</v>
      </c>
      <c r="W53" s="222">
        <f t="shared" si="12"/>
        <v>0</v>
      </c>
      <c r="X53" s="222">
        <f t="shared" si="12"/>
        <v>10.108000000000001</v>
      </c>
      <c r="Y53" s="222">
        <f t="shared" si="12"/>
        <v>0</v>
      </c>
      <c r="Z53" s="222">
        <f t="shared" si="12"/>
        <v>0</v>
      </c>
      <c r="AA53" s="222">
        <f t="shared" si="12"/>
        <v>0</v>
      </c>
      <c r="AB53" s="222">
        <f t="shared" si="12"/>
        <v>110</v>
      </c>
      <c r="AC53" s="222">
        <f t="shared" si="12"/>
        <v>14</v>
      </c>
      <c r="AD53" s="222">
        <f t="shared" si="12"/>
        <v>0</v>
      </c>
      <c r="AE53" s="222">
        <f t="shared" si="12"/>
        <v>6.3788402699999995</v>
      </c>
      <c r="AF53" s="222">
        <f t="shared" si="12"/>
        <v>0</v>
      </c>
      <c r="AG53" s="222">
        <f t="shared" si="12"/>
        <v>0</v>
      </c>
      <c r="AH53" s="222">
        <f t="shared" si="12"/>
        <v>4.43</v>
      </c>
      <c r="AI53" s="222">
        <f t="shared" si="12"/>
        <v>0</v>
      </c>
      <c r="AJ53" s="222">
        <f t="shared" si="12"/>
        <v>0</v>
      </c>
      <c r="AK53" s="222">
        <f t="shared" si="12"/>
        <v>0</v>
      </c>
      <c r="AL53" s="222">
        <f t="shared" si="12"/>
        <v>92</v>
      </c>
      <c r="AM53" s="222">
        <f t="shared" si="12"/>
        <v>0</v>
      </c>
      <c r="AN53" s="222">
        <f t="shared" si="12"/>
        <v>0</v>
      </c>
      <c r="AO53" s="140">
        <f t="shared" si="12"/>
        <v>18.616949152542375</v>
      </c>
      <c r="AP53" s="222">
        <f t="shared" si="12"/>
        <v>0</v>
      </c>
      <c r="AQ53" s="222">
        <f t="shared" si="12"/>
        <v>0</v>
      </c>
      <c r="AR53" s="222">
        <f t="shared" si="12"/>
        <v>7.8060000000000009</v>
      </c>
      <c r="AS53" s="222">
        <f t="shared" si="12"/>
        <v>0</v>
      </c>
      <c r="AT53" s="222">
        <f t="shared" si="12"/>
        <v>0</v>
      </c>
      <c r="AU53" s="222">
        <f t="shared" si="12"/>
        <v>0</v>
      </c>
      <c r="AV53" s="222">
        <f t="shared" si="12"/>
        <v>98</v>
      </c>
      <c r="AW53" s="222">
        <f t="shared" si="12"/>
        <v>0</v>
      </c>
      <c r="AX53" s="222">
        <f t="shared" si="12"/>
        <v>0</v>
      </c>
      <c r="AY53" s="140">
        <f t="shared" si="12"/>
        <v>17.484540650000003</v>
      </c>
      <c r="AZ53" s="222">
        <f t="shared" si="12"/>
        <v>0</v>
      </c>
      <c r="BA53" s="222">
        <f t="shared" si="12"/>
        <v>0</v>
      </c>
      <c r="BB53" s="222">
        <f t="shared" si="12"/>
        <v>11.98</v>
      </c>
      <c r="BC53" s="222">
        <f t="shared" si="12"/>
        <v>0</v>
      </c>
      <c r="BD53" s="222">
        <f t="shared" si="12"/>
        <v>0</v>
      </c>
      <c r="BE53" s="222">
        <f t="shared" si="12"/>
        <v>0</v>
      </c>
      <c r="BF53" s="222">
        <f t="shared" si="12"/>
        <v>207</v>
      </c>
      <c r="BG53" s="222"/>
      <c r="BH53" s="222">
        <f t="shared" ref="BH53:CU53" si="13">SUM(BH54,BH55)</f>
        <v>0</v>
      </c>
      <c r="BI53" s="140">
        <f t="shared" si="13"/>
        <v>19.034745762711864</v>
      </c>
      <c r="BJ53" s="222">
        <f t="shared" si="13"/>
        <v>0</v>
      </c>
      <c r="BK53" s="222">
        <f t="shared" si="13"/>
        <v>0</v>
      </c>
      <c r="BL53" s="222">
        <f t="shared" si="13"/>
        <v>8.0559999999999992</v>
      </c>
      <c r="BM53" s="222">
        <f t="shared" si="13"/>
        <v>0</v>
      </c>
      <c r="BN53" s="222">
        <f t="shared" si="13"/>
        <v>0</v>
      </c>
      <c r="BO53" s="222">
        <f t="shared" si="13"/>
        <v>0</v>
      </c>
      <c r="BP53" s="222">
        <f t="shared" si="13"/>
        <v>65</v>
      </c>
      <c r="BQ53" s="222">
        <f t="shared" si="13"/>
        <v>0</v>
      </c>
      <c r="BR53" s="222">
        <f t="shared" si="13"/>
        <v>0</v>
      </c>
      <c r="BS53" s="222">
        <f t="shared" si="13"/>
        <v>19.034745762711864</v>
      </c>
      <c r="BT53" s="222">
        <f t="shared" si="13"/>
        <v>0</v>
      </c>
      <c r="BU53" s="222">
        <f t="shared" si="13"/>
        <v>0</v>
      </c>
      <c r="BV53" s="222">
        <f t="shared" si="13"/>
        <v>8.0559999999999992</v>
      </c>
      <c r="BW53" s="222">
        <f t="shared" si="13"/>
        <v>0</v>
      </c>
      <c r="BX53" s="222">
        <f t="shared" si="13"/>
        <v>0</v>
      </c>
      <c r="BY53" s="222">
        <f t="shared" si="13"/>
        <v>0</v>
      </c>
      <c r="BZ53" s="222">
        <f t="shared" si="13"/>
        <v>65</v>
      </c>
      <c r="CA53" s="222">
        <f t="shared" si="13"/>
        <v>0</v>
      </c>
      <c r="CB53" s="222">
        <f t="shared" si="13"/>
        <v>0</v>
      </c>
      <c r="CC53" s="222">
        <f t="shared" si="13"/>
        <v>49.635635915254234</v>
      </c>
      <c r="CD53" s="222">
        <f t="shared" si="13"/>
        <v>0</v>
      </c>
      <c r="CE53" s="222">
        <f t="shared" si="13"/>
        <v>0</v>
      </c>
      <c r="CF53" s="222">
        <f t="shared" si="13"/>
        <v>25.97</v>
      </c>
      <c r="CG53" s="222">
        <f t="shared" si="13"/>
        <v>0</v>
      </c>
      <c r="CH53" s="222">
        <f t="shared" si="13"/>
        <v>0</v>
      </c>
      <c r="CI53" s="222">
        <f t="shared" si="13"/>
        <v>0</v>
      </c>
      <c r="CJ53" s="222">
        <f t="shared" si="13"/>
        <v>273</v>
      </c>
      <c r="CK53" s="222">
        <f t="shared" si="13"/>
        <v>14</v>
      </c>
      <c r="CL53" s="222">
        <f t="shared" si="13"/>
        <v>0</v>
      </c>
      <c r="CM53" s="140">
        <f t="shared" si="13"/>
        <v>42.898126682711862</v>
      </c>
      <c r="CN53" s="222">
        <f t="shared" si="13"/>
        <v>0</v>
      </c>
      <c r="CO53" s="222">
        <f t="shared" si="13"/>
        <v>0</v>
      </c>
      <c r="CP53" s="222">
        <f t="shared" si="13"/>
        <v>24.466000000000001</v>
      </c>
      <c r="CQ53" s="222">
        <f t="shared" si="13"/>
        <v>0</v>
      </c>
      <c r="CR53" s="222">
        <f t="shared" si="13"/>
        <v>0</v>
      </c>
      <c r="CS53" s="222">
        <f t="shared" si="13"/>
        <v>0</v>
      </c>
      <c r="CT53" s="222">
        <f t="shared" si="13"/>
        <v>364</v>
      </c>
      <c r="CU53" s="222">
        <f t="shared" si="13"/>
        <v>0</v>
      </c>
      <c r="CV53" s="1054" t="s">
        <v>1003</v>
      </c>
    </row>
    <row r="54" spans="1:100" s="235" customFormat="1" ht="31.5" x14ac:dyDescent="0.25">
      <c r="A54" s="310" t="s">
        <v>1398</v>
      </c>
      <c r="B54" s="310" t="s">
        <v>1399</v>
      </c>
      <c r="C54" s="238" t="s">
        <v>1346</v>
      </c>
      <c r="D54" s="233" t="s">
        <v>1003</v>
      </c>
      <c r="E54" s="233" t="s">
        <v>1003</v>
      </c>
      <c r="F54" s="233" t="s">
        <v>1003</v>
      </c>
      <c r="G54" s="233" t="s">
        <v>1003</v>
      </c>
      <c r="H54" s="233" t="s">
        <v>1003</v>
      </c>
      <c r="I54" s="233" t="s">
        <v>1003</v>
      </c>
      <c r="J54" s="233" t="s">
        <v>1003</v>
      </c>
      <c r="K54" s="233" t="s">
        <v>1003</v>
      </c>
      <c r="L54" s="233" t="s">
        <v>1003</v>
      </c>
      <c r="M54" s="233" t="s">
        <v>1003</v>
      </c>
      <c r="N54" s="233" t="s">
        <v>1003</v>
      </c>
      <c r="O54" s="233" t="s">
        <v>1003</v>
      </c>
      <c r="P54" s="233" t="s">
        <v>1003</v>
      </c>
      <c r="Q54" s="233" t="s">
        <v>1003</v>
      </c>
      <c r="R54" s="233" t="s">
        <v>1003</v>
      </c>
      <c r="S54" s="233" t="s">
        <v>1003</v>
      </c>
      <c r="T54" s="233" t="s">
        <v>1003</v>
      </c>
      <c r="U54" s="233" t="s">
        <v>1003</v>
      </c>
      <c r="V54" s="233" t="s">
        <v>1003</v>
      </c>
      <c r="W54" s="233" t="s">
        <v>1003</v>
      </c>
      <c r="X54" s="233" t="s">
        <v>1003</v>
      </c>
      <c r="Y54" s="233" t="s">
        <v>1003</v>
      </c>
      <c r="Z54" s="233" t="s">
        <v>1003</v>
      </c>
      <c r="AA54" s="233" t="s">
        <v>1003</v>
      </c>
      <c r="AB54" s="233" t="s">
        <v>1003</v>
      </c>
      <c r="AC54" s="233" t="s">
        <v>1003</v>
      </c>
      <c r="AD54" s="233" t="s">
        <v>1003</v>
      </c>
      <c r="AE54" s="233" t="s">
        <v>1003</v>
      </c>
      <c r="AF54" s="233" t="s">
        <v>1003</v>
      </c>
      <c r="AG54" s="233" t="s">
        <v>1003</v>
      </c>
      <c r="AH54" s="233" t="s">
        <v>1003</v>
      </c>
      <c r="AI54" s="233" t="s">
        <v>1003</v>
      </c>
      <c r="AJ54" s="233" t="s">
        <v>1003</v>
      </c>
      <c r="AK54" s="233" t="s">
        <v>1003</v>
      </c>
      <c r="AL54" s="233" t="s">
        <v>1003</v>
      </c>
      <c r="AM54" s="233" t="s">
        <v>1003</v>
      </c>
      <c r="AN54" s="233" t="s">
        <v>1003</v>
      </c>
      <c r="AO54" s="232" t="s">
        <v>1003</v>
      </c>
      <c r="AP54" s="233" t="s">
        <v>1003</v>
      </c>
      <c r="AQ54" s="233" t="s">
        <v>1003</v>
      </c>
      <c r="AR54" s="233" t="s">
        <v>1003</v>
      </c>
      <c r="AS54" s="233" t="s">
        <v>1003</v>
      </c>
      <c r="AT54" s="233" t="s">
        <v>1003</v>
      </c>
      <c r="AU54" s="233" t="s">
        <v>1003</v>
      </c>
      <c r="AV54" s="233" t="s">
        <v>1003</v>
      </c>
      <c r="AW54" s="233" t="s">
        <v>1003</v>
      </c>
      <c r="AX54" s="233" t="s">
        <v>1003</v>
      </c>
      <c r="AY54" s="233" t="s">
        <v>1003</v>
      </c>
      <c r="AZ54" s="233" t="s">
        <v>1003</v>
      </c>
      <c r="BA54" s="233" t="s">
        <v>1003</v>
      </c>
      <c r="BB54" s="233" t="s">
        <v>1003</v>
      </c>
      <c r="BC54" s="233" t="s">
        <v>1003</v>
      </c>
      <c r="BD54" s="233" t="s">
        <v>1003</v>
      </c>
      <c r="BE54" s="233" t="s">
        <v>1003</v>
      </c>
      <c r="BF54" s="233" t="s">
        <v>1003</v>
      </c>
      <c r="BG54" s="233"/>
      <c r="BH54" s="233" t="s">
        <v>1003</v>
      </c>
      <c r="BI54" s="232" t="s">
        <v>1003</v>
      </c>
      <c r="BJ54" s="233" t="s">
        <v>1003</v>
      </c>
      <c r="BK54" s="233" t="s">
        <v>1003</v>
      </c>
      <c r="BL54" s="233" t="s">
        <v>1003</v>
      </c>
      <c r="BM54" s="233" t="s">
        <v>1003</v>
      </c>
      <c r="BN54" s="233" t="s">
        <v>1003</v>
      </c>
      <c r="BO54" s="233" t="s">
        <v>1003</v>
      </c>
      <c r="BP54" s="233" t="s">
        <v>1003</v>
      </c>
      <c r="BQ54" s="233" t="s">
        <v>1003</v>
      </c>
      <c r="BR54" s="233" t="s">
        <v>1003</v>
      </c>
      <c r="BS54" s="233" t="s">
        <v>1003</v>
      </c>
      <c r="BT54" s="233" t="s">
        <v>1003</v>
      </c>
      <c r="BU54" s="233" t="s">
        <v>1003</v>
      </c>
      <c r="BV54" s="233" t="s">
        <v>1003</v>
      </c>
      <c r="BW54" s="233" t="s">
        <v>1003</v>
      </c>
      <c r="BX54" s="233" t="s">
        <v>1003</v>
      </c>
      <c r="BY54" s="233" t="s">
        <v>1003</v>
      </c>
      <c r="BZ54" s="233" t="s">
        <v>1003</v>
      </c>
      <c r="CA54" s="233" t="s">
        <v>1003</v>
      </c>
      <c r="CB54" s="233" t="s">
        <v>1003</v>
      </c>
      <c r="CC54" s="233" t="s">
        <v>1003</v>
      </c>
      <c r="CD54" s="233" t="s">
        <v>1003</v>
      </c>
      <c r="CE54" s="233" t="s">
        <v>1003</v>
      </c>
      <c r="CF54" s="233" t="s">
        <v>1003</v>
      </c>
      <c r="CG54" s="233" t="s">
        <v>1003</v>
      </c>
      <c r="CH54" s="233" t="s">
        <v>1003</v>
      </c>
      <c r="CI54" s="233" t="s">
        <v>1003</v>
      </c>
      <c r="CJ54" s="233" t="s">
        <v>1003</v>
      </c>
      <c r="CK54" s="233" t="s">
        <v>1003</v>
      </c>
      <c r="CL54" s="233" t="s">
        <v>1003</v>
      </c>
      <c r="CM54" s="233" t="s">
        <v>1003</v>
      </c>
      <c r="CN54" s="233" t="s">
        <v>1003</v>
      </c>
      <c r="CO54" s="233" t="s">
        <v>1003</v>
      </c>
      <c r="CP54" s="233" t="s">
        <v>1003</v>
      </c>
      <c r="CQ54" s="233" t="s">
        <v>1003</v>
      </c>
      <c r="CR54" s="233" t="s">
        <v>1003</v>
      </c>
      <c r="CS54" s="233" t="s">
        <v>1003</v>
      </c>
      <c r="CT54" s="233" t="s">
        <v>1003</v>
      </c>
      <c r="CU54" s="233" t="s">
        <v>1003</v>
      </c>
      <c r="CV54" s="1055" t="s">
        <v>1003</v>
      </c>
    </row>
    <row r="55" spans="1:100" s="235" customFormat="1" ht="47.25" x14ac:dyDescent="0.25">
      <c r="A55" s="310" t="s">
        <v>1175</v>
      </c>
      <c r="B55" s="310" t="s">
        <v>1400</v>
      </c>
      <c r="C55" s="240" t="s">
        <v>1003</v>
      </c>
      <c r="D55" s="232">
        <f>SUM(D56:D85)</f>
        <v>49.635635915254234</v>
      </c>
      <c r="E55" s="232">
        <f>SUM(E56:E85)</f>
        <v>42.898008038644065</v>
      </c>
      <c r="F55" s="233" t="s">
        <v>1003</v>
      </c>
      <c r="G55" s="233" t="s">
        <v>1003</v>
      </c>
      <c r="H55" s="233" t="s">
        <v>1003</v>
      </c>
      <c r="I55" s="233" t="s">
        <v>1003</v>
      </c>
      <c r="J55" s="233" t="s">
        <v>1003</v>
      </c>
      <c r="K55" s="233" t="s">
        <v>1003</v>
      </c>
      <c r="L55" s="233" t="s">
        <v>1003</v>
      </c>
      <c r="M55" s="233" t="s">
        <v>1003</v>
      </c>
      <c r="N55" s="233" t="s">
        <v>1003</v>
      </c>
      <c r="O55" s="233" t="s">
        <v>1003</v>
      </c>
      <c r="P55" s="233" t="s">
        <v>1003</v>
      </c>
      <c r="Q55" s="233" t="s">
        <v>1003</v>
      </c>
      <c r="R55" s="233" t="s">
        <v>1003</v>
      </c>
      <c r="S55" s="233" t="s">
        <v>1003</v>
      </c>
      <c r="T55" s="233">
        <f t="shared" ref="T55" si="14">SUM(T56,T57,T58,T59,T60,T61,T62,T64,T65,T66,T67,T68,T69,T70,T71,T72,T73,T83,T84,T85)</f>
        <v>0</v>
      </c>
      <c r="U55" s="232">
        <f>SUM(U56:U63)</f>
        <v>11.983941</v>
      </c>
      <c r="V55" s="234">
        <f t="shared" ref="V55:AM55" si="15">SUM(V56:V85)</f>
        <v>0</v>
      </c>
      <c r="W55" s="234">
        <f t="shared" si="15"/>
        <v>0</v>
      </c>
      <c r="X55" s="232">
        <f t="shared" si="15"/>
        <v>10.108000000000001</v>
      </c>
      <c r="Y55" s="234">
        <f t="shared" si="15"/>
        <v>0</v>
      </c>
      <c r="Z55" s="234">
        <f t="shared" si="15"/>
        <v>0</v>
      </c>
      <c r="AA55" s="234">
        <f t="shared" si="15"/>
        <v>0</v>
      </c>
      <c r="AB55" s="234">
        <f t="shared" si="15"/>
        <v>110</v>
      </c>
      <c r="AC55" s="234">
        <f t="shared" si="15"/>
        <v>14</v>
      </c>
      <c r="AD55" s="232">
        <f t="shared" si="15"/>
        <v>0</v>
      </c>
      <c r="AE55" s="232">
        <f t="shared" si="15"/>
        <v>6.3788402699999995</v>
      </c>
      <c r="AF55" s="234">
        <f t="shared" si="15"/>
        <v>0</v>
      </c>
      <c r="AG55" s="234">
        <f t="shared" si="15"/>
        <v>0</v>
      </c>
      <c r="AH55" s="232">
        <f t="shared" si="15"/>
        <v>4.43</v>
      </c>
      <c r="AI55" s="234">
        <f t="shared" si="15"/>
        <v>0</v>
      </c>
      <c r="AJ55" s="234">
        <f t="shared" si="15"/>
        <v>0</v>
      </c>
      <c r="AK55" s="234">
        <f t="shared" si="15"/>
        <v>0</v>
      </c>
      <c r="AL55" s="234">
        <f t="shared" si="15"/>
        <v>92</v>
      </c>
      <c r="AM55" s="234">
        <f t="shared" si="15"/>
        <v>0</v>
      </c>
      <c r="AN55" s="233">
        <f t="shared" ref="AN55" si="16">SUM(AN56,AN57,AN58,AN59,AN60,AN61,AN62,AN64,AN65,AN66,AN67,AN68,AN69,AN70,AN71,AN72,AN73,AN83,AN84,AN85)</f>
        <v>0</v>
      </c>
      <c r="AO55" s="232">
        <f t="shared" ref="AO55:BG55" si="17">SUM(AO56:AO85)</f>
        <v>18.616949152542375</v>
      </c>
      <c r="AP55" s="234">
        <f t="shared" si="17"/>
        <v>0</v>
      </c>
      <c r="AQ55" s="234">
        <f t="shared" si="17"/>
        <v>0</v>
      </c>
      <c r="AR55" s="232">
        <f t="shared" si="17"/>
        <v>7.8060000000000009</v>
      </c>
      <c r="AS55" s="234">
        <f t="shared" si="17"/>
        <v>0</v>
      </c>
      <c r="AT55" s="234">
        <f t="shared" si="17"/>
        <v>0</v>
      </c>
      <c r="AU55" s="234">
        <f t="shared" si="17"/>
        <v>0</v>
      </c>
      <c r="AV55" s="234">
        <f t="shared" si="17"/>
        <v>98</v>
      </c>
      <c r="AW55" s="234">
        <f t="shared" si="17"/>
        <v>0</v>
      </c>
      <c r="AX55" s="234">
        <f t="shared" si="17"/>
        <v>0</v>
      </c>
      <c r="AY55" s="232">
        <f t="shared" si="17"/>
        <v>17.484540650000003</v>
      </c>
      <c r="AZ55" s="234">
        <f t="shared" si="17"/>
        <v>0</v>
      </c>
      <c r="BA55" s="234">
        <f t="shared" si="17"/>
        <v>0</v>
      </c>
      <c r="BB55" s="232">
        <f t="shared" si="17"/>
        <v>11.98</v>
      </c>
      <c r="BC55" s="234">
        <f t="shared" si="17"/>
        <v>0</v>
      </c>
      <c r="BD55" s="234">
        <f t="shared" si="17"/>
        <v>0</v>
      </c>
      <c r="BE55" s="234">
        <f t="shared" si="17"/>
        <v>0</v>
      </c>
      <c r="BF55" s="234">
        <f t="shared" si="17"/>
        <v>207</v>
      </c>
      <c r="BG55" s="234">
        <f t="shared" si="17"/>
        <v>0</v>
      </c>
      <c r="BH55" s="233">
        <f t="shared" ref="BH55:BR55" si="18">SUM(BH56,BH57,BH58,BH59,BH60,BH61,BH62,BH64,BH65,BH66,BH67,BH68,BH69,BH70,BH71,BH72,BH73,BH83,BH84,BH85)</f>
        <v>0</v>
      </c>
      <c r="BI55" s="232">
        <f t="shared" si="18"/>
        <v>19.034745762711864</v>
      </c>
      <c r="BJ55" s="233">
        <f t="shared" si="18"/>
        <v>0</v>
      </c>
      <c r="BK55" s="233">
        <f t="shared" si="18"/>
        <v>0</v>
      </c>
      <c r="BL55" s="233">
        <f t="shared" si="18"/>
        <v>8.0559999999999992</v>
      </c>
      <c r="BM55" s="233">
        <f t="shared" si="18"/>
        <v>0</v>
      </c>
      <c r="BN55" s="233">
        <f t="shared" si="18"/>
        <v>0</v>
      </c>
      <c r="BO55" s="233">
        <f t="shared" si="18"/>
        <v>0</v>
      </c>
      <c r="BP55" s="233">
        <f t="shared" si="18"/>
        <v>65</v>
      </c>
      <c r="BQ55" s="233">
        <f t="shared" si="18"/>
        <v>0</v>
      </c>
      <c r="BR55" s="233">
        <f t="shared" si="18"/>
        <v>0</v>
      </c>
      <c r="BS55" s="232">
        <f t="shared" ref="BS55:CU55" si="19">SUM(BS56:BS85)</f>
        <v>19.034745762711864</v>
      </c>
      <c r="BT55" s="234">
        <f t="shared" si="19"/>
        <v>0</v>
      </c>
      <c r="BU55" s="234">
        <f t="shared" si="19"/>
        <v>0</v>
      </c>
      <c r="BV55" s="232">
        <f t="shared" si="19"/>
        <v>8.0559999999999992</v>
      </c>
      <c r="BW55" s="234">
        <f t="shared" si="19"/>
        <v>0</v>
      </c>
      <c r="BX55" s="234">
        <f t="shared" si="19"/>
        <v>0</v>
      </c>
      <c r="BY55" s="234">
        <f t="shared" si="19"/>
        <v>0</v>
      </c>
      <c r="BZ55" s="234">
        <f t="shared" si="19"/>
        <v>65</v>
      </c>
      <c r="CA55" s="234">
        <f t="shared" si="19"/>
        <v>0</v>
      </c>
      <c r="CB55" s="234">
        <f t="shared" si="19"/>
        <v>0</v>
      </c>
      <c r="CC55" s="234">
        <f t="shared" si="19"/>
        <v>49.635635915254234</v>
      </c>
      <c r="CD55" s="234">
        <f t="shared" si="19"/>
        <v>0</v>
      </c>
      <c r="CE55" s="234">
        <f t="shared" si="19"/>
        <v>0</v>
      </c>
      <c r="CF55" s="234">
        <f t="shared" si="19"/>
        <v>25.97</v>
      </c>
      <c r="CG55" s="234">
        <f t="shared" si="19"/>
        <v>0</v>
      </c>
      <c r="CH55" s="234">
        <f t="shared" si="19"/>
        <v>0</v>
      </c>
      <c r="CI55" s="234">
        <f t="shared" si="19"/>
        <v>0</v>
      </c>
      <c r="CJ55" s="234">
        <f t="shared" si="19"/>
        <v>273</v>
      </c>
      <c r="CK55" s="234">
        <f t="shared" si="19"/>
        <v>14</v>
      </c>
      <c r="CL55" s="234">
        <f t="shared" si="19"/>
        <v>0</v>
      </c>
      <c r="CM55" s="232">
        <f t="shared" si="19"/>
        <v>42.898126682711862</v>
      </c>
      <c r="CN55" s="234">
        <f t="shared" si="19"/>
        <v>0</v>
      </c>
      <c r="CO55" s="234">
        <f t="shared" si="19"/>
        <v>0</v>
      </c>
      <c r="CP55" s="234">
        <f t="shared" si="19"/>
        <v>24.466000000000001</v>
      </c>
      <c r="CQ55" s="234">
        <f t="shared" si="19"/>
        <v>0</v>
      </c>
      <c r="CR55" s="234">
        <f t="shared" si="19"/>
        <v>0</v>
      </c>
      <c r="CS55" s="234">
        <f t="shared" si="19"/>
        <v>0</v>
      </c>
      <c r="CT55" s="234">
        <f t="shared" si="19"/>
        <v>364</v>
      </c>
      <c r="CU55" s="234">
        <f t="shared" si="19"/>
        <v>0</v>
      </c>
      <c r="CV55" s="1055" t="s">
        <v>1003</v>
      </c>
    </row>
    <row r="56" spans="1:100" s="1059" customFormat="1" ht="225" x14ac:dyDescent="0.3">
      <c r="A56" s="1056" t="s">
        <v>1175</v>
      </c>
      <c r="B56" s="939" t="s">
        <v>1401</v>
      </c>
      <c r="C56" s="940" t="s">
        <v>1402</v>
      </c>
      <c r="D56" s="144">
        <v>1.2494320000000001</v>
      </c>
      <c r="E56" s="144">
        <v>0</v>
      </c>
      <c r="F56" s="144" t="s">
        <v>1003</v>
      </c>
      <c r="G56" s="144" t="s">
        <v>1003</v>
      </c>
      <c r="H56" s="144" t="s">
        <v>1003</v>
      </c>
      <c r="I56" s="144" t="s">
        <v>1003</v>
      </c>
      <c r="J56" s="144" t="s">
        <v>1003</v>
      </c>
      <c r="K56" s="144" t="s">
        <v>1003</v>
      </c>
      <c r="L56" s="144" t="s">
        <v>1003</v>
      </c>
      <c r="M56" s="144" t="s">
        <v>1003</v>
      </c>
      <c r="N56" s="144" t="s">
        <v>1003</v>
      </c>
      <c r="O56" s="144" t="s">
        <v>1003</v>
      </c>
      <c r="P56" s="144" t="s">
        <v>1003</v>
      </c>
      <c r="Q56" s="144" t="s">
        <v>1003</v>
      </c>
      <c r="R56" s="144" t="s">
        <v>1003</v>
      </c>
      <c r="S56" s="144" t="s">
        <v>1003</v>
      </c>
      <c r="T56" s="315">
        <v>0</v>
      </c>
      <c r="U56" s="1057">
        <f t="shared" ref="U56:U62" si="20">D56</f>
        <v>1.2494320000000001</v>
      </c>
      <c r="V56" s="144">
        <v>0</v>
      </c>
      <c r="W56" s="144">
        <v>0</v>
      </c>
      <c r="X56" s="144">
        <v>1.0840000000000001</v>
      </c>
      <c r="Y56" s="144">
        <v>0</v>
      </c>
      <c r="Z56" s="144">
        <v>0</v>
      </c>
      <c r="AA56" s="144">
        <v>0</v>
      </c>
      <c r="AB56" s="144">
        <v>21</v>
      </c>
      <c r="AC56" s="144">
        <v>0</v>
      </c>
      <c r="AD56" s="144">
        <v>0</v>
      </c>
      <c r="AE56" s="144">
        <f>E56</f>
        <v>0</v>
      </c>
      <c r="AF56" s="1058">
        <v>0</v>
      </c>
      <c r="AG56" s="1058">
        <v>0</v>
      </c>
      <c r="AH56" s="1058">
        <v>0</v>
      </c>
      <c r="AI56" s="1058">
        <v>0</v>
      </c>
      <c r="AJ56" s="1058">
        <v>0</v>
      </c>
      <c r="AK56" s="1058">
        <v>0</v>
      </c>
      <c r="AL56" s="1058">
        <v>0</v>
      </c>
      <c r="AM56" s="1058">
        <v>0</v>
      </c>
      <c r="AN56" s="315" t="s">
        <v>1003</v>
      </c>
      <c r="AO56" s="315" t="s">
        <v>1003</v>
      </c>
      <c r="AP56" s="315" t="s">
        <v>1003</v>
      </c>
      <c r="AQ56" s="315" t="s">
        <v>1003</v>
      </c>
      <c r="AR56" s="315" t="s">
        <v>1003</v>
      </c>
      <c r="AS56" s="315" t="s">
        <v>1003</v>
      </c>
      <c r="AT56" s="315" t="s">
        <v>1003</v>
      </c>
      <c r="AU56" s="315" t="s">
        <v>1003</v>
      </c>
      <c r="AV56" s="315" t="s">
        <v>1003</v>
      </c>
      <c r="AW56" s="315" t="s">
        <v>1003</v>
      </c>
      <c r="AX56" s="315" t="s">
        <v>1003</v>
      </c>
      <c r="AY56" s="315" t="s">
        <v>1003</v>
      </c>
      <c r="AZ56" s="315" t="s">
        <v>1003</v>
      </c>
      <c r="BA56" s="315" t="s">
        <v>1003</v>
      </c>
      <c r="BB56" s="315" t="s">
        <v>1003</v>
      </c>
      <c r="BC56" s="315" t="s">
        <v>1003</v>
      </c>
      <c r="BD56" s="315" t="s">
        <v>1003</v>
      </c>
      <c r="BE56" s="315" t="s">
        <v>1003</v>
      </c>
      <c r="BF56" s="315" t="s">
        <v>1003</v>
      </c>
      <c r="BG56" s="315" t="s">
        <v>1003</v>
      </c>
      <c r="BH56" s="315" t="s">
        <v>1003</v>
      </c>
      <c r="BI56" s="315" t="s">
        <v>1003</v>
      </c>
      <c r="BJ56" s="315" t="s">
        <v>1003</v>
      </c>
      <c r="BK56" s="315" t="s">
        <v>1003</v>
      </c>
      <c r="BL56" s="315" t="s">
        <v>1003</v>
      </c>
      <c r="BM56" s="315" t="s">
        <v>1003</v>
      </c>
      <c r="BN56" s="315" t="s">
        <v>1003</v>
      </c>
      <c r="BO56" s="315" t="s">
        <v>1003</v>
      </c>
      <c r="BP56" s="315" t="s">
        <v>1003</v>
      </c>
      <c r="BQ56" s="315" t="s">
        <v>1003</v>
      </c>
      <c r="BR56" s="315" t="s">
        <v>1003</v>
      </c>
      <c r="BS56" s="315" t="s">
        <v>1003</v>
      </c>
      <c r="BT56" s="315" t="s">
        <v>1003</v>
      </c>
      <c r="BU56" s="315" t="s">
        <v>1003</v>
      </c>
      <c r="BV56" s="315" t="s">
        <v>1003</v>
      </c>
      <c r="BW56" s="315" t="s">
        <v>1003</v>
      </c>
      <c r="BX56" s="315" t="s">
        <v>1003</v>
      </c>
      <c r="BY56" s="315" t="s">
        <v>1003</v>
      </c>
      <c r="BZ56" s="315" t="s">
        <v>1003</v>
      </c>
      <c r="CA56" s="315" t="s">
        <v>1003</v>
      </c>
      <c r="CB56" s="315">
        <f t="shared" ref="CB56:CQ71" si="21">SUM(BH56,AN56,T56)</f>
        <v>0</v>
      </c>
      <c r="CC56" s="1057">
        <f t="shared" si="21"/>
        <v>1.2494320000000001</v>
      </c>
      <c r="CD56" s="315">
        <f t="shared" si="21"/>
        <v>0</v>
      </c>
      <c r="CE56" s="315">
        <f t="shared" si="21"/>
        <v>0</v>
      </c>
      <c r="CF56" s="315">
        <f t="shared" si="21"/>
        <v>1.0840000000000001</v>
      </c>
      <c r="CG56" s="315">
        <f t="shared" si="21"/>
        <v>0</v>
      </c>
      <c r="CH56" s="315">
        <f t="shared" si="21"/>
        <v>0</v>
      </c>
      <c r="CI56" s="315">
        <f t="shared" si="21"/>
        <v>0</v>
      </c>
      <c r="CJ56" s="315">
        <f t="shared" si="21"/>
        <v>21</v>
      </c>
      <c r="CK56" s="315">
        <f t="shared" si="21"/>
        <v>0</v>
      </c>
      <c r="CL56" s="315">
        <f t="shared" si="21"/>
        <v>0</v>
      </c>
      <c r="CM56" s="315">
        <f t="shared" si="21"/>
        <v>0</v>
      </c>
      <c r="CN56" s="315">
        <f t="shared" si="21"/>
        <v>0</v>
      </c>
      <c r="CO56" s="315">
        <f t="shared" si="21"/>
        <v>0</v>
      </c>
      <c r="CP56" s="315">
        <f t="shared" si="21"/>
        <v>0</v>
      </c>
      <c r="CQ56" s="315">
        <f t="shared" si="21"/>
        <v>0</v>
      </c>
      <c r="CR56" s="315">
        <f t="shared" ref="CR56:CU73" si="22">SUM(BX56,BD56,AJ56)</f>
        <v>0</v>
      </c>
      <c r="CS56" s="315">
        <f t="shared" si="22"/>
        <v>0</v>
      </c>
      <c r="CT56" s="315">
        <f t="shared" si="22"/>
        <v>0</v>
      </c>
      <c r="CU56" s="315">
        <f t="shared" si="22"/>
        <v>0</v>
      </c>
      <c r="CV56" s="314" t="s">
        <v>1003</v>
      </c>
    </row>
    <row r="57" spans="1:100" s="1059" customFormat="1" ht="243.75" x14ac:dyDescent="0.3">
      <c r="A57" s="1056" t="s">
        <v>1175</v>
      </c>
      <c r="B57" s="939" t="s">
        <v>1403</v>
      </c>
      <c r="C57" s="940" t="s">
        <v>1404</v>
      </c>
      <c r="D57" s="144">
        <v>1.6542889999999999</v>
      </c>
      <c r="E57" s="144">
        <v>0</v>
      </c>
      <c r="F57" s="144" t="s">
        <v>1003</v>
      </c>
      <c r="G57" s="144" t="s">
        <v>1003</v>
      </c>
      <c r="H57" s="144" t="s">
        <v>1003</v>
      </c>
      <c r="I57" s="144" t="s">
        <v>1003</v>
      </c>
      <c r="J57" s="144" t="s">
        <v>1003</v>
      </c>
      <c r="K57" s="144" t="s">
        <v>1003</v>
      </c>
      <c r="L57" s="144" t="s">
        <v>1003</v>
      </c>
      <c r="M57" s="144" t="s">
        <v>1003</v>
      </c>
      <c r="N57" s="144" t="s">
        <v>1003</v>
      </c>
      <c r="O57" s="144" t="s">
        <v>1003</v>
      </c>
      <c r="P57" s="144" t="s">
        <v>1003</v>
      </c>
      <c r="Q57" s="144" t="s">
        <v>1003</v>
      </c>
      <c r="R57" s="144" t="s">
        <v>1003</v>
      </c>
      <c r="S57" s="144" t="s">
        <v>1003</v>
      </c>
      <c r="T57" s="315">
        <v>0</v>
      </c>
      <c r="U57" s="1057">
        <f t="shared" si="20"/>
        <v>1.6542889999999999</v>
      </c>
      <c r="V57" s="144">
        <v>0</v>
      </c>
      <c r="W57" s="144">
        <v>0</v>
      </c>
      <c r="X57" s="144">
        <v>1.4339999999999999</v>
      </c>
      <c r="Y57" s="144">
        <v>0</v>
      </c>
      <c r="Z57" s="144">
        <v>0</v>
      </c>
      <c r="AA57" s="144">
        <v>0</v>
      </c>
      <c r="AB57" s="144">
        <v>29</v>
      </c>
      <c r="AC57" s="144">
        <v>0</v>
      </c>
      <c r="AD57" s="144">
        <v>0</v>
      </c>
      <c r="AE57" s="144">
        <f t="shared" ref="AE57:AE63" si="23">E57</f>
        <v>0</v>
      </c>
      <c r="AF57" s="1058">
        <v>0</v>
      </c>
      <c r="AG57" s="1058">
        <v>0</v>
      </c>
      <c r="AH57" s="1058">
        <v>0</v>
      </c>
      <c r="AI57" s="1058">
        <v>0</v>
      </c>
      <c r="AJ57" s="1058">
        <v>0</v>
      </c>
      <c r="AK57" s="1058">
        <v>0</v>
      </c>
      <c r="AL57" s="1058">
        <v>0</v>
      </c>
      <c r="AM57" s="1058">
        <v>0</v>
      </c>
      <c r="AN57" s="315" t="s">
        <v>1003</v>
      </c>
      <c r="AO57" s="315" t="s">
        <v>1003</v>
      </c>
      <c r="AP57" s="315" t="s">
        <v>1003</v>
      </c>
      <c r="AQ57" s="315" t="s">
        <v>1003</v>
      </c>
      <c r="AR57" s="315" t="s">
        <v>1003</v>
      </c>
      <c r="AS57" s="315" t="s">
        <v>1003</v>
      </c>
      <c r="AT57" s="315" t="s">
        <v>1003</v>
      </c>
      <c r="AU57" s="315" t="s">
        <v>1003</v>
      </c>
      <c r="AV57" s="315" t="s">
        <v>1003</v>
      </c>
      <c r="AW57" s="315" t="s">
        <v>1003</v>
      </c>
      <c r="AX57" s="315" t="s">
        <v>1003</v>
      </c>
      <c r="AY57" s="315" t="s">
        <v>1003</v>
      </c>
      <c r="AZ57" s="315" t="s">
        <v>1003</v>
      </c>
      <c r="BA57" s="315" t="s">
        <v>1003</v>
      </c>
      <c r="BB57" s="315" t="s">
        <v>1003</v>
      </c>
      <c r="BC57" s="315" t="s">
        <v>1003</v>
      </c>
      <c r="BD57" s="315" t="s">
        <v>1003</v>
      </c>
      <c r="BE57" s="315" t="s">
        <v>1003</v>
      </c>
      <c r="BF57" s="315" t="s">
        <v>1003</v>
      </c>
      <c r="BG57" s="315" t="s">
        <v>1003</v>
      </c>
      <c r="BH57" s="315" t="s">
        <v>1003</v>
      </c>
      <c r="BI57" s="315" t="s">
        <v>1003</v>
      </c>
      <c r="BJ57" s="315" t="s">
        <v>1003</v>
      </c>
      <c r="BK57" s="315" t="s">
        <v>1003</v>
      </c>
      <c r="BL57" s="315" t="s">
        <v>1003</v>
      </c>
      <c r="BM57" s="315" t="s">
        <v>1003</v>
      </c>
      <c r="BN57" s="315" t="s">
        <v>1003</v>
      </c>
      <c r="BO57" s="315" t="s">
        <v>1003</v>
      </c>
      <c r="BP57" s="315" t="s">
        <v>1003</v>
      </c>
      <c r="BQ57" s="315" t="s">
        <v>1003</v>
      </c>
      <c r="BR57" s="315" t="s">
        <v>1003</v>
      </c>
      <c r="BS57" s="315" t="s">
        <v>1003</v>
      </c>
      <c r="BT57" s="315" t="s">
        <v>1003</v>
      </c>
      <c r="BU57" s="315" t="s">
        <v>1003</v>
      </c>
      <c r="BV57" s="315" t="s">
        <v>1003</v>
      </c>
      <c r="BW57" s="315" t="s">
        <v>1003</v>
      </c>
      <c r="BX57" s="315" t="s">
        <v>1003</v>
      </c>
      <c r="BY57" s="315" t="s">
        <v>1003</v>
      </c>
      <c r="BZ57" s="315" t="s">
        <v>1003</v>
      </c>
      <c r="CA57" s="315" t="s">
        <v>1003</v>
      </c>
      <c r="CB57" s="315">
        <f t="shared" si="21"/>
        <v>0</v>
      </c>
      <c r="CC57" s="1057">
        <f t="shared" si="21"/>
        <v>1.6542889999999999</v>
      </c>
      <c r="CD57" s="315">
        <f t="shared" si="21"/>
        <v>0</v>
      </c>
      <c r="CE57" s="315">
        <f t="shared" si="21"/>
        <v>0</v>
      </c>
      <c r="CF57" s="315">
        <f t="shared" si="21"/>
        <v>1.4339999999999999</v>
      </c>
      <c r="CG57" s="315">
        <f t="shared" si="21"/>
        <v>0</v>
      </c>
      <c r="CH57" s="315">
        <f t="shared" si="21"/>
        <v>0</v>
      </c>
      <c r="CI57" s="315">
        <f t="shared" si="21"/>
        <v>0</v>
      </c>
      <c r="CJ57" s="315">
        <f t="shared" si="21"/>
        <v>29</v>
      </c>
      <c r="CK57" s="315">
        <f t="shared" si="21"/>
        <v>0</v>
      </c>
      <c r="CL57" s="315">
        <f t="shared" si="21"/>
        <v>0</v>
      </c>
      <c r="CM57" s="315">
        <f t="shared" si="21"/>
        <v>0</v>
      </c>
      <c r="CN57" s="315">
        <f t="shared" si="21"/>
        <v>0</v>
      </c>
      <c r="CO57" s="315">
        <f t="shared" si="21"/>
        <v>0</v>
      </c>
      <c r="CP57" s="315">
        <f t="shared" si="21"/>
        <v>0</v>
      </c>
      <c r="CQ57" s="315">
        <f t="shared" si="21"/>
        <v>0</v>
      </c>
      <c r="CR57" s="315">
        <f t="shared" si="22"/>
        <v>0</v>
      </c>
      <c r="CS57" s="315">
        <f t="shared" si="22"/>
        <v>0</v>
      </c>
      <c r="CT57" s="315">
        <f t="shared" si="22"/>
        <v>0</v>
      </c>
      <c r="CU57" s="315">
        <f t="shared" si="22"/>
        <v>0</v>
      </c>
      <c r="CV57" s="314" t="s">
        <v>1003</v>
      </c>
    </row>
    <row r="58" spans="1:100" s="1059" customFormat="1" ht="206.25" x14ac:dyDescent="0.3">
      <c r="A58" s="1056" t="s">
        <v>1175</v>
      </c>
      <c r="B58" s="939" t="s">
        <v>1405</v>
      </c>
      <c r="C58" s="940" t="s">
        <v>1406</v>
      </c>
      <c r="D58" s="144">
        <v>1.3796409999999999</v>
      </c>
      <c r="E58" s="144">
        <v>0.22910800000000001</v>
      </c>
      <c r="F58" s="144" t="s">
        <v>1003</v>
      </c>
      <c r="G58" s="144" t="s">
        <v>1003</v>
      </c>
      <c r="H58" s="144" t="s">
        <v>1003</v>
      </c>
      <c r="I58" s="144" t="s">
        <v>1003</v>
      </c>
      <c r="J58" s="144" t="s">
        <v>1003</v>
      </c>
      <c r="K58" s="144" t="s">
        <v>1003</v>
      </c>
      <c r="L58" s="144" t="s">
        <v>1003</v>
      </c>
      <c r="M58" s="144" t="s">
        <v>1003</v>
      </c>
      <c r="N58" s="144" t="s">
        <v>1003</v>
      </c>
      <c r="O58" s="144" t="s">
        <v>1003</v>
      </c>
      <c r="P58" s="144" t="s">
        <v>1003</v>
      </c>
      <c r="Q58" s="144" t="s">
        <v>1003</v>
      </c>
      <c r="R58" s="144" t="s">
        <v>1003</v>
      </c>
      <c r="S58" s="144" t="s">
        <v>1003</v>
      </c>
      <c r="T58" s="315">
        <v>0</v>
      </c>
      <c r="U58" s="1057">
        <f t="shared" si="20"/>
        <v>1.3796409999999999</v>
      </c>
      <c r="V58" s="144">
        <v>0</v>
      </c>
      <c r="W58" s="144">
        <v>0</v>
      </c>
      <c r="X58" s="144">
        <v>1.2</v>
      </c>
      <c r="Y58" s="144">
        <v>0</v>
      </c>
      <c r="Z58" s="144">
        <v>0</v>
      </c>
      <c r="AA58" s="144">
        <v>0</v>
      </c>
      <c r="AB58" s="144">
        <v>21</v>
      </c>
      <c r="AC58" s="144">
        <v>0</v>
      </c>
      <c r="AD58" s="144">
        <v>0</v>
      </c>
      <c r="AE58" s="144">
        <f t="shared" si="23"/>
        <v>0.22910800000000001</v>
      </c>
      <c r="AF58" s="1058">
        <v>0</v>
      </c>
      <c r="AG58" s="1058">
        <v>0</v>
      </c>
      <c r="AH58" s="1058">
        <v>0</v>
      </c>
      <c r="AI58" s="1058">
        <v>0</v>
      </c>
      <c r="AJ58" s="1058">
        <v>0</v>
      </c>
      <c r="AK58" s="1058">
        <v>0</v>
      </c>
      <c r="AL58" s="1058">
        <v>12</v>
      </c>
      <c r="AM58" s="1058">
        <v>0</v>
      </c>
      <c r="AN58" s="315" t="s">
        <v>1003</v>
      </c>
      <c r="AO58" s="315" t="s">
        <v>1003</v>
      </c>
      <c r="AP58" s="315" t="s">
        <v>1003</v>
      </c>
      <c r="AQ58" s="315" t="s">
        <v>1003</v>
      </c>
      <c r="AR58" s="315" t="s">
        <v>1003</v>
      </c>
      <c r="AS58" s="315" t="s">
        <v>1003</v>
      </c>
      <c r="AT58" s="315" t="s">
        <v>1003</v>
      </c>
      <c r="AU58" s="315" t="s">
        <v>1003</v>
      </c>
      <c r="AV58" s="315" t="s">
        <v>1003</v>
      </c>
      <c r="AW58" s="315" t="s">
        <v>1003</v>
      </c>
      <c r="AX58" s="315" t="s">
        <v>1003</v>
      </c>
      <c r="AY58" s="315" t="s">
        <v>1003</v>
      </c>
      <c r="AZ58" s="315" t="s">
        <v>1003</v>
      </c>
      <c r="BA58" s="315" t="s">
        <v>1003</v>
      </c>
      <c r="BB58" s="315" t="s">
        <v>1003</v>
      </c>
      <c r="BC58" s="315" t="s">
        <v>1003</v>
      </c>
      <c r="BD58" s="315" t="s">
        <v>1003</v>
      </c>
      <c r="BE58" s="315" t="s">
        <v>1003</v>
      </c>
      <c r="BF58" s="315" t="s">
        <v>1003</v>
      </c>
      <c r="BG58" s="315" t="s">
        <v>1003</v>
      </c>
      <c r="BH58" s="315" t="s">
        <v>1003</v>
      </c>
      <c r="BI58" s="315" t="s">
        <v>1003</v>
      </c>
      <c r="BJ58" s="315" t="s">
        <v>1003</v>
      </c>
      <c r="BK58" s="315" t="s">
        <v>1003</v>
      </c>
      <c r="BL58" s="315" t="s">
        <v>1003</v>
      </c>
      <c r="BM58" s="315" t="s">
        <v>1003</v>
      </c>
      <c r="BN58" s="315" t="s">
        <v>1003</v>
      </c>
      <c r="BO58" s="315" t="s">
        <v>1003</v>
      </c>
      <c r="BP58" s="315" t="s">
        <v>1003</v>
      </c>
      <c r="BQ58" s="315" t="s">
        <v>1003</v>
      </c>
      <c r="BR58" s="315" t="s">
        <v>1003</v>
      </c>
      <c r="BS58" s="315" t="s">
        <v>1003</v>
      </c>
      <c r="BT58" s="315" t="s">
        <v>1003</v>
      </c>
      <c r="BU58" s="315" t="s">
        <v>1003</v>
      </c>
      <c r="BV58" s="315" t="s">
        <v>1003</v>
      </c>
      <c r="BW58" s="315" t="s">
        <v>1003</v>
      </c>
      <c r="BX58" s="315" t="s">
        <v>1003</v>
      </c>
      <c r="BY58" s="315" t="s">
        <v>1003</v>
      </c>
      <c r="BZ58" s="315" t="s">
        <v>1003</v>
      </c>
      <c r="CA58" s="315" t="s">
        <v>1003</v>
      </c>
      <c r="CB58" s="315">
        <f t="shared" si="21"/>
        <v>0</v>
      </c>
      <c r="CC58" s="1057">
        <f t="shared" si="21"/>
        <v>1.3796409999999999</v>
      </c>
      <c r="CD58" s="315">
        <f t="shared" si="21"/>
        <v>0</v>
      </c>
      <c r="CE58" s="315">
        <f t="shared" si="21"/>
        <v>0</v>
      </c>
      <c r="CF58" s="315">
        <f t="shared" si="21"/>
        <v>1.2</v>
      </c>
      <c r="CG58" s="315">
        <f t="shared" si="21"/>
        <v>0</v>
      </c>
      <c r="CH58" s="315">
        <f t="shared" si="21"/>
        <v>0</v>
      </c>
      <c r="CI58" s="315">
        <f t="shared" si="21"/>
        <v>0</v>
      </c>
      <c r="CJ58" s="315">
        <f t="shared" si="21"/>
        <v>21</v>
      </c>
      <c r="CK58" s="315">
        <f t="shared" si="21"/>
        <v>0</v>
      </c>
      <c r="CL58" s="315">
        <f t="shared" si="21"/>
        <v>0</v>
      </c>
      <c r="CM58" s="315">
        <f t="shared" si="21"/>
        <v>0.22910800000000001</v>
      </c>
      <c r="CN58" s="315">
        <f t="shared" si="21"/>
        <v>0</v>
      </c>
      <c r="CO58" s="315">
        <f t="shared" si="21"/>
        <v>0</v>
      </c>
      <c r="CP58" s="315">
        <f t="shared" si="21"/>
        <v>0</v>
      </c>
      <c r="CQ58" s="315">
        <f t="shared" si="21"/>
        <v>0</v>
      </c>
      <c r="CR58" s="315">
        <f t="shared" si="22"/>
        <v>0</v>
      </c>
      <c r="CS58" s="315">
        <f t="shared" si="22"/>
        <v>0</v>
      </c>
      <c r="CT58" s="315">
        <f t="shared" si="22"/>
        <v>12</v>
      </c>
      <c r="CU58" s="315">
        <f t="shared" si="22"/>
        <v>0</v>
      </c>
      <c r="CV58" s="314" t="s">
        <v>1003</v>
      </c>
    </row>
    <row r="59" spans="1:100" s="1024" customFormat="1" ht="131.25" x14ac:dyDescent="0.3">
      <c r="A59" s="1052" t="s">
        <v>1175</v>
      </c>
      <c r="B59" s="934" t="s">
        <v>1407</v>
      </c>
      <c r="C59" s="940" t="s">
        <v>1408</v>
      </c>
      <c r="D59" s="144">
        <v>3.4773710000000002</v>
      </c>
      <c r="E59" s="144">
        <v>3.17766751</v>
      </c>
      <c r="F59" s="144" t="s">
        <v>1003</v>
      </c>
      <c r="G59" s="144" t="s">
        <v>1003</v>
      </c>
      <c r="H59" s="144" t="s">
        <v>1003</v>
      </c>
      <c r="I59" s="144" t="s">
        <v>1003</v>
      </c>
      <c r="J59" s="144" t="s">
        <v>1003</v>
      </c>
      <c r="K59" s="144" t="s">
        <v>1003</v>
      </c>
      <c r="L59" s="144" t="s">
        <v>1003</v>
      </c>
      <c r="M59" s="144" t="s">
        <v>1003</v>
      </c>
      <c r="N59" s="144" t="s">
        <v>1003</v>
      </c>
      <c r="O59" s="144" t="s">
        <v>1003</v>
      </c>
      <c r="P59" s="144" t="s">
        <v>1003</v>
      </c>
      <c r="Q59" s="144" t="s">
        <v>1003</v>
      </c>
      <c r="R59" s="144" t="s">
        <v>1003</v>
      </c>
      <c r="S59" s="144" t="s">
        <v>1003</v>
      </c>
      <c r="T59" s="144">
        <v>0</v>
      </c>
      <c r="U59" s="947">
        <f t="shared" si="20"/>
        <v>3.4773710000000002</v>
      </c>
      <c r="V59" s="144">
        <v>0</v>
      </c>
      <c r="W59" s="144">
        <v>0</v>
      </c>
      <c r="X59" s="144">
        <v>0.77</v>
      </c>
      <c r="Y59" s="144">
        <v>0</v>
      </c>
      <c r="Z59" s="144">
        <v>0</v>
      </c>
      <c r="AA59" s="144">
        <v>0</v>
      </c>
      <c r="AB59" s="144">
        <v>0</v>
      </c>
      <c r="AC59" s="144">
        <v>0</v>
      </c>
      <c r="AD59" s="144">
        <v>0</v>
      </c>
      <c r="AE59" s="144">
        <f t="shared" si="23"/>
        <v>3.17766751</v>
      </c>
      <c r="AF59" s="1058">
        <v>0</v>
      </c>
      <c r="AG59" s="1058">
        <v>0</v>
      </c>
      <c r="AH59" s="1058">
        <v>0.77</v>
      </c>
      <c r="AI59" s="1058">
        <v>0</v>
      </c>
      <c r="AJ59" s="1058">
        <v>0</v>
      </c>
      <c r="AK59" s="1058">
        <v>0</v>
      </c>
      <c r="AL59" s="1058">
        <v>0</v>
      </c>
      <c r="AM59" s="1058">
        <v>0</v>
      </c>
      <c r="AN59" s="315" t="s">
        <v>1003</v>
      </c>
      <c r="AO59" s="315" t="s">
        <v>1003</v>
      </c>
      <c r="AP59" s="315" t="s">
        <v>1003</v>
      </c>
      <c r="AQ59" s="315" t="s">
        <v>1003</v>
      </c>
      <c r="AR59" s="315" t="s">
        <v>1003</v>
      </c>
      <c r="AS59" s="315" t="s">
        <v>1003</v>
      </c>
      <c r="AT59" s="315" t="s">
        <v>1003</v>
      </c>
      <c r="AU59" s="315" t="s">
        <v>1003</v>
      </c>
      <c r="AV59" s="315" t="s">
        <v>1003</v>
      </c>
      <c r="AW59" s="315" t="s">
        <v>1003</v>
      </c>
      <c r="AX59" s="315" t="s">
        <v>1003</v>
      </c>
      <c r="AY59" s="315" t="s">
        <v>1003</v>
      </c>
      <c r="AZ59" s="315" t="s">
        <v>1003</v>
      </c>
      <c r="BA59" s="315" t="s">
        <v>1003</v>
      </c>
      <c r="BB59" s="315" t="s">
        <v>1003</v>
      </c>
      <c r="BC59" s="315" t="s">
        <v>1003</v>
      </c>
      <c r="BD59" s="315" t="s">
        <v>1003</v>
      </c>
      <c r="BE59" s="315" t="s">
        <v>1003</v>
      </c>
      <c r="BF59" s="315" t="s">
        <v>1003</v>
      </c>
      <c r="BG59" s="315" t="s">
        <v>1003</v>
      </c>
      <c r="BH59" s="315" t="s">
        <v>1003</v>
      </c>
      <c r="BI59" s="315" t="s">
        <v>1003</v>
      </c>
      <c r="BJ59" s="315" t="s">
        <v>1003</v>
      </c>
      <c r="BK59" s="315" t="s">
        <v>1003</v>
      </c>
      <c r="BL59" s="315" t="s">
        <v>1003</v>
      </c>
      <c r="BM59" s="315" t="s">
        <v>1003</v>
      </c>
      <c r="BN59" s="315" t="s">
        <v>1003</v>
      </c>
      <c r="BO59" s="315" t="s">
        <v>1003</v>
      </c>
      <c r="BP59" s="315" t="s">
        <v>1003</v>
      </c>
      <c r="BQ59" s="315" t="s">
        <v>1003</v>
      </c>
      <c r="BR59" s="315" t="s">
        <v>1003</v>
      </c>
      <c r="BS59" s="315" t="s">
        <v>1003</v>
      </c>
      <c r="BT59" s="315" t="s">
        <v>1003</v>
      </c>
      <c r="BU59" s="315" t="s">
        <v>1003</v>
      </c>
      <c r="BV59" s="315" t="s">
        <v>1003</v>
      </c>
      <c r="BW59" s="315" t="s">
        <v>1003</v>
      </c>
      <c r="BX59" s="315" t="s">
        <v>1003</v>
      </c>
      <c r="BY59" s="315" t="s">
        <v>1003</v>
      </c>
      <c r="BZ59" s="315" t="s">
        <v>1003</v>
      </c>
      <c r="CA59" s="315" t="s">
        <v>1003</v>
      </c>
      <c r="CB59" s="144">
        <f t="shared" si="21"/>
        <v>0</v>
      </c>
      <c r="CC59" s="947">
        <f t="shared" si="21"/>
        <v>3.4773710000000002</v>
      </c>
      <c r="CD59" s="144">
        <f t="shared" si="21"/>
        <v>0</v>
      </c>
      <c r="CE59" s="144">
        <f t="shared" si="21"/>
        <v>0</v>
      </c>
      <c r="CF59" s="144">
        <f t="shared" si="21"/>
        <v>0.77</v>
      </c>
      <c r="CG59" s="144">
        <f t="shared" si="21"/>
        <v>0</v>
      </c>
      <c r="CH59" s="144">
        <f t="shared" si="21"/>
        <v>0</v>
      </c>
      <c r="CI59" s="144">
        <f t="shared" si="21"/>
        <v>0</v>
      </c>
      <c r="CJ59" s="144">
        <f t="shared" si="21"/>
        <v>0</v>
      </c>
      <c r="CK59" s="144">
        <f t="shared" si="21"/>
        <v>0</v>
      </c>
      <c r="CL59" s="315">
        <f t="shared" si="21"/>
        <v>0</v>
      </c>
      <c r="CM59" s="315">
        <f t="shared" si="21"/>
        <v>3.17766751</v>
      </c>
      <c r="CN59" s="315">
        <f t="shared" si="21"/>
        <v>0</v>
      </c>
      <c r="CO59" s="315">
        <f t="shared" si="21"/>
        <v>0</v>
      </c>
      <c r="CP59" s="315">
        <f t="shared" si="21"/>
        <v>0.77</v>
      </c>
      <c r="CQ59" s="315">
        <f t="shared" si="21"/>
        <v>0</v>
      </c>
      <c r="CR59" s="315">
        <f t="shared" si="22"/>
        <v>0</v>
      </c>
      <c r="CS59" s="315">
        <f t="shared" si="22"/>
        <v>0</v>
      </c>
      <c r="CT59" s="315">
        <f t="shared" si="22"/>
        <v>0</v>
      </c>
      <c r="CU59" s="315">
        <f t="shared" si="22"/>
        <v>0</v>
      </c>
      <c r="CV59" s="314" t="s">
        <v>1003</v>
      </c>
    </row>
    <row r="60" spans="1:100" s="1024" customFormat="1" ht="150" x14ac:dyDescent="0.3">
      <c r="A60" s="1052" t="s">
        <v>1175</v>
      </c>
      <c r="B60" s="934" t="s">
        <v>1409</v>
      </c>
      <c r="C60" s="940" t="s">
        <v>1410</v>
      </c>
      <c r="D60" s="144">
        <v>0</v>
      </c>
      <c r="E60" s="144" t="s">
        <v>1003</v>
      </c>
      <c r="F60" s="144" t="s">
        <v>1003</v>
      </c>
      <c r="G60" s="144" t="s">
        <v>1003</v>
      </c>
      <c r="H60" s="144" t="s">
        <v>1003</v>
      </c>
      <c r="I60" s="144" t="s">
        <v>1003</v>
      </c>
      <c r="J60" s="144" t="s">
        <v>1003</v>
      </c>
      <c r="K60" s="144" t="s">
        <v>1003</v>
      </c>
      <c r="L60" s="144" t="s">
        <v>1003</v>
      </c>
      <c r="M60" s="144" t="s">
        <v>1003</v>
      </c>
      <c r="N60" s="144" t="s">
        <v>1003</v>
      </c>
      <c r="O60" s="144" t="s">
        <v>1003</v>
      </c>
      <c r="P60" s="144" t="s">
        <v>1003</v>
      </c>
      <c r="Q60" s="144" t="s">
        <v>1003</v>
      </c>
      <c r="R60" s="144" t="s">
        <v>1003</v>
      </c>
      <c r="S60" s="144" t="s">
        <v>1003</v>
      </c>
      <c r="T60" s="144">
        <v>0</v>
      </c>
      <c r="U60" s="947">
        <f t="shared" si="20"/>
        <v>0</v>
      </c>
      <c r="V60" s="144">
        <v>0</v>
      </c>
      <c r="W60" s="144">
        <v>0</v>
      </c>
      <c r="X60" s="144">
        <v>0</v>
      </c>
      <c r="Y60" s="144">
        <v>0</v>
      </c>
      <c r="Z60" s="144">
        <v>0</v>
      </c>
      <c r="AA60" s="144">
        <v>0</v>
      </c>
      <c r="AB60" s="144">
        <v>0</v>
      </c>
      <c r="AC60" s="144">
        <v>0</v>
      </c>
      <c r="AD60" s="144">
        <v>0</v>
      </c>
      <c r="AE60" s="144" t="str">
        <f t="shared" si="23"/>
        <v>нд</v>
      </c>
      <c r="AF60" s="1058">
        <v>0</v>
      </c>
      <c r="AG60" s="1058">
        <v>0</v>
      </c>
      <c r="AH60" s="1058">
        <v>0</v>
      </c>
      <c r="AI60" s="1058">
        <v>0</v>
      </c>
      <c r="AJ60" s="1058">
        <v>0</v>
      </c>
      <c r="AK60" s="1058">
        <v>0</v>
      </c>
      <c r="AL60" s="1058">
        <v>0</v>
      </c>
      <c r="AM60" s="1058">
        <v>0</v>
      </c>
      <c r="AN60" s="315" t="s">
        <v>1003</v>
      </c>
      <c r="AO60" s="315" t="s">
        <v>1003</v>
      </c>
      <c r="AP60" s="315" t="s">
        <v>1003</v>
      </c>
      <c r="AQ60" s="315" t="s">
        <v>1003</v>
      </c>
      <c r="AR60" s="315" t="s">
        <v>1003</v>
      </c>
      <c r="AS60" s="315" t="s">
        <v>1003</v>
      </c>
      <c r="AT60" s="315" t="s">
        <v>1003</v>
      </c>
      <c r="AU60" s="315" t="s">
        <v>1003</v>
      </c>
      <c r="AV60" s="315" t="s">
        <v>1003</v>
      </c>
      <c r="AW60" s="315" t="s">
        <v>1003</v>
      </c>
      <c r="AX60" s="315" t="s">
        <v>1003</v>
      </c>
      <c r="AY60" s="315" t="s">
        <v>1003</v>
      </c>
      <c r="AZ60" s="315" t="s">
        <v>1003</v>
      </c>
      <c r="BA60" s="315" t="s">
        <v>1003</v>
      </c>
      <c r="BB60" s="315" t="s">
        <v>1003</v>
      </c>
      <c r="BC60" s="315" t="s">
        <v>1003</v>
      </c>
      <c r="BD60" s="315" t="s">
        <v>1003</v>
      </c>
      <c r="BE60" s="315" t="s">
        <v>1003</v>
      </c>
      <c r="BF60" s="315" t="s">
        <v>1003</v>
      </c>
      <c r="BG60" s="315" t="s">
        <v>1003</v>
      </c>
      <c r="BH60" s="315" t="s">
        <v>1003</v>
      </c>
      <c r="BI60" s="315" t="s">
        <v>1003</v>
      </c>
      <c r="BJ60" s="315" t="s">
        <v>1003</v>
      </c>
      <c r="BK60" s="315" t="s">
        <v>1003</v>
      </c>
      <c r="BL60" s="315" t="s">
        <v>1003</v>
      </c>
      <c r="BM60" s="315" t="s">
        <v>1003</v>
      </c>
      <c r="BN60" s="315" t="s">
        <v>1003</v>
      </c>
      <c r="BO60" s="315" t="s">
        <v>1003</v>
      </c>
      <c r="BP60" s="315" t="s">
        <v>1003</v>
      </c>
      <c r="BQ60" s="315" t="s">
        <v>1003</v>
      </c>
      <c r="BR60" s="315" t="s">
        <v>1003</v>
      </c>
      <c r="BS60" s="315" t="s">
        <v>1003</v>
      </c>
      <c r="BT60" s="315" t="s">
        <v>1003</v>
      </c>
      <c r="BU60" s="315" t="s">
        <v>1003</v>
      </c>
      <c r="BV60" s="315" t="s">
        <v>1003</v>
      </c>
      <c r="BW60" s="315" t="s">
        <v>1003</v>
      </c>
      <c r="BX60" s="315" t="s">
        <v>1003</v>
      </c>
      <c r="BY60" s="315" t="s">
        <v>1003</v>
      </c>
      <c r="BZ60" s="315" t="s">
        <v>1003</v>
      </c>
      <c r="CA60" s="315" t="s">
        <v>1003</v>
      </c>
      <c r="CB60" s="144">
        <f t="shared" si="21"/>
        <v>0</v>
      </c>
      <c r="CC60" s="144">
        <f t="shared" si="21"/>
        <v>0</v>
      </c>
      <c r="CD60" s="144">
        <f t="shared" si="21"/>
        <v>0</v>
      </c>
      <c r="CE60" s="144">
        <f t="shared" si="21"/>
        <v>0</v>
      </c>
      <c r="CF60" s="144">
        <f t="shared" si="21"/>
        <v>0</v>
      </c>
      <c r="CG60" s="144">
        <f t="shared" si="21"/>
        <v>0</v>
      </c>
      <c r="CH60" s="144">
        <f t="shared" si="21"/>
        <v>0</v>
      </c>
      <c r="CI60" s="144">
        <f t="shared" si="21"/>
        <v>0</v>
      </c>
      <c r="CJ60" s="144">
        <f t="shared" si="21"/>
        <v>0</v>
      </c>
      <c r="CK60" s="144">
        <f t="shared" si="21"/>
        <v>0</v>
      </c>
      <c r="CL60" s="315">
        <f t="shared" si="21"/>
        <v>0</v>
      </c>
      <c r="CM60" s="315">
        <f t="shared" si="21"/>
        <v>0</v>
      </c>
      <c r="CN60" s="315">
        <f t="shared" si="21"/>
        <v>0</v>
      </c>
      <c r="CO60" s="315">
        <f t="shared" si="21"/>
        <v>0</v>
      </c>
      <c r="CP60" s="315">
        <f t="shared" si="21"/>
        <v>0</v>
      </c>
      <c r="CQ60" s="315">
        <f t="shared" si="21"/>
        <v>0</v>
      </c>
      <c r="CR60" s="315">
        <f t="shared" si="22"/>
        <v>0</v>
      </c>
      <c r="CS60" s="315">
        <f t="shared" si="22"/>
        <v>0</v>
      </c>
      <c r="CT60" s="315">
        <f t="shared" si="22"/>
        <v>0</v>
      </c>
      <c r="CU60" s="315">
        <f t="shared" si="22"/>
        <v>0</v>
      </c>
      <c r="CV60" s="314" t="s">
        <v>1003</v>
      </c>
    </row>
    <row r="61" spans="1:100" s="1059" customFormat="1" ht="318.75" x14ac:dyDescent="0.3">
      <c r="A61" s="1056" t="s">
        <v>1175</v>
      </c>
      <c r="B61" s="939" t="s">
        <v>1411</v>
      </c>
      <c r="C61" s="940" t="s">
        <v>1412</v>
      </c>
      <c r="D61" s="144">
        <v>1.0631079999999999</v>
      </c>
      <c r="E61" s="144">
        <v>0</v>
      </c>
      <c r="F61" s="144" t="s">
        <v>1003</v>
      </c>
      <c r="G61" s="144" t="s">
        <v>1003</v>
      </c>
      <c r="H61" s="144" t="s">
        <v>1003</v>
      </c>
      <c r="I61" s="144" t="s">
        <v>1003</v>
      </c>
      <c r="J61" s="144" t="s">
        <v>1003</v>
      </c>
      <c r="K61" s="144" t="s">
        <v>1003</v>
      </c>
      <c r="L61" s="144" t="s">
        <v>1003</v>
      </c>
      <c r="M61" s="144" t="s">
        <v>1003</v>
      </c>
      <c r="N61" s="144" t="s">
        <v>1003</v>
      </c>
      <c r="O61" s="144" t="s">
        <v>1003</v>
      </c>
      <c r="P61" s="144" t="s">
        <v>1003</v>
      </c>
      <c r="Q61" s="144" t="s">
        <v>1003</v>
      </c>
      <c r="R61" s="144" t="s">
        <v>1003</v>
      </c>
      <c r="S61" s="144" t="s">
        <v>1003</v>
      </c>
      <c r="T61" s="315">
        <v>0</v>
      </c>
      <c r="U61" s="1057">
        <f t="shared" si="20"/>
        <v>1.0631079999999999</v>
      </c>
      <c r="V61" s="144">
        <v>0</v>
      </c>
      <c r="W61" s="144">
        <v>0</v>
      </c>
      <c r="X61" s="144">
        <v>2.35</v>
      </c>
      <c r="Y61" s="144">
        <v>0</v>
      </c>
      <c r="Z61" s="144">
        <v>0</v>
      </c>
      <c r="AA61" s="144">
        <v>0</v>
      </c>
      <c r="AB61" s="144">
        <v>0</v>
      </c>
      <c r="AC61" s="144">
        <v>0</v>
      </c>
      <c r="AD61" s="144">
        <v>0</v>
      </c>
      <c r="AE61" s="144">
        <f t="shared" si="23"/>
        <v>0</v>
      </c>
      <c r="AF61" s="1058">
        <v>0</v>
      </c>
      <c r="AG61" s="1058">
        <v>0</v>
      </c>
      <c r="AH61" s="1058">
        <v>0</v>
      </c>
      <c r="AI61" s="1058">
        <v>0</v>
      </c>
      <c r="AJ61" s="1058">
        <v>0</v>
      </c>
      <c r="AK61" s="1058">
        <v>0</v>
      </c>
      <c r="AL61" s="1058">
        <v>0</v>
      </c>
      <c r="AM61" s="1058">
        <v>0</v>
      </c>
      <c r="AN61" s="315" t="s">
        <v>1003</v>
      </c>
      <c r="AO61" s="315" t="s">
        <v>1003</v>
      </c>
      <c r="AP61" s="315" t="s">
        <v>1003</v>
      </c>
      <c r="AQ61" s="315" t="s">
        <v>1003</v>
      </c>
      <c r="AR61" s="315" t="s">
        <v>1003</v>
      </c>
      <c r="AS61" s="315" t="s">
        <v>1003</v>
      </c>
      <c r="AT61" s="315" t="s">
        <v>1003</v>
      </c>
      <c r="AU61" s="315" t="s">
        <v>1003</v>
      </c>
      <c r="AV61" s="315" t="s">
        <v>1003</v>
      </c>
      <c r="AW61" s="315" t="s">
        <v>1003</v>
      </c>
      <c r="AX61" s="315" t="s">
        <v>1003</v>
      </c>
      <c r="AY61" s="315" t="s">
        <v>1003</v>
      </c>
      <c r="AZ61" s="315" t="s">
        <v>1003</v>
      </c>
      <c r="BA61" s="315" t="s">
        <v>1003</v>
      </c>
      <c r="BB61" s="315" t="s">
        <v>1003</v>
      </c>
      <c r="BC61" s="315" t="s">
        <v>1003</v>
      </c>
      <c r="BD61" s="315" t="s">
        <v>1003</v>
      </c>
      <c r="BE61" s="315" t="s">
        <v>1003</v>
      </c>
      <c r="BF61" s="315" t="s">
        <v>1003</v>
      </c>
      <c r="BG61" s="315" t="s">
        <v>1003</v>
      </c>
      <c r="BH61" s="315" t="s">
        <v>1003</v>
      </c>
      <c r="BI61" s="315" t="s">
        <v>1003</v>
      </c>
      <c r="BJ61" s="315" t="s">
        <v>1003</v>
      </c>
      <c r="BK61" s="315" t="s">
        <v>1003</v>
      </c>
      <c r="BL61" s="315" t="s">
        <v>1003</v>
      </c>
      <c r="BM61" s="315" t="s">
        <v>1003</v>
      </c>
      <c r="BN61" s="315" t="s">
        <v>1003</v>
      </c>
      <c r="BO61" s="315" t="s">
        <v>1003</v>
      </c>
      <c r="BP61" s="315" t="s">
        <v>1003</v>
      </c>
      <c r="BQ61" s="315" t="s">
        <v>1003</v>
      </c>
      <c r="BR61" s="315" t="s">
        <v>1003</v>
      </c>
      <c r="BS61" s="315" t="s">
        <v>1003</v>
      </c>
      <c r="BT61" s="315" t="s">
        <v>1003</v>
      </c>
      <c r="BU61" s="315" t="s">
        <v>1003</v>
      </c>
      <c r="BV61" s="315" t="s">
        <v>1003</v>
      </c>
      <c r="BW61" s="315" t="s">
        <v>1003</v>
      </c>
      <c r="BX61" s="315" t="s">
        <v>1003</v>
      </c>
      <c r="BY61" s="315" t="s">
        <v>1003</v>
      </c>
      <c r="BZ61" s="315" t="s">
        <v>1003</v>
      </c>
      <c r="CA61" s="315" t="s">
        <v>1003</v>
      </c>
      <c r="CB61" s="315">
        <f t="shared" si="21"/>
        <v>0</v>
      </c>
      <c r="CC61" s="315">
        <f t="shared" si="21"/>
        <v>1.0631079999999999</v>
      </c>
      <c r="CD61" s="315">
        <f t="shared" si="21"/>
        <v>0</v>
      </c>
      <c r="CE61" s="315">
        <f t="shared" si="21"/>
        <v>0</v>
      </c>
      <c r="CF61" s="315">
        <f t="shared" si="21"/>
        <v>2.35</v>
      </c>
      <c r="CG61" s="315">
        <f t="shared" si="21"/>
        <v>0</v>
      </c>
      <c r="CH61" s="315">
        <f t="shared" si="21"/>
        <v>0</v>
      </c>
      <c r="CI61" s="315">
        <f t="shared" si="21"/>
        <v>0</v>
      </c>
      <c r="CJ61" s="315">
        <f t="shared" si="21"/>
        <v>0</v>
      </c>
      <c r="CK61" s="315">
        <f t="shared" si="21"/>
        <v>0</v>
      </c>
      <c r="CL61" s="315">
        <f t="shared" si="21"/>
        <v>0</v>
      </c>
      <c r="CM61" s="315">
        <f t="shared" si="21"/>
        <v>0</v>
      </c>
      <c r="CN61" s="315">
        <f t="shared" si="21"/>
        <v>0</v>
      </c>
      <c r="CO61" s="315">
        <f t="shared" si="21"/>
        <v>0</v>
      </c>
      <c r="CP61" s="315">
        <f t="shared" si="21"/>
        <v>0</v>
      </c>
      <c r="CQ61" s="315">
        <f t="shared" si="21"/>
        <v>0</v>
      </c>
      <c r="CR61" s="315">
        <f t="shared" si="22"/>
        <v>0</v>
      </c>
      <c r="CS61" s="315">
        <f t="shared" si="22"/>
        <v>0</v>
      </c>
      <c r="CT61" s="315">
        <f t="shared" si="22"/>
        <v>0</v>
      </c>
      <c r="CU61" s="315">
        <f t="shared" si="22"/>
        <v>0</v>
      </c>
      <c r="CV61" s="314" t="s">
        <v>1003</v>
      </c>
    </row>
    <row r="62" spans="1:100" s="1024" customFormat="1" ht="75" x14ac:dyDescent="0.3">
      <c r="A62" s="1052" t="s">
        <v>1175</v>
      </c>
      <c r="B62" s="949" t="s">
        <v>1413</v>
      </c>
      <c r="C62" s="940" t="s">
        <v>1414</v>
      </c>
      <c r="D62" s="144">
        <v>0</v>
      </c>
      <c r="E62" s="144" t="s">
        <v>1003</v>
      </c>
      <c r="F62" s="144" t="s">
        <v>1003</v>
      </c>
      <c r="G62" s="144" t="s">
        <v>1003</v>
      </c>
      <c r="H62" s="144" t="s">
        <v>1003</v>
      </c>
      <c r="I62" s="144" t="s">
        <v>1003</v>
      </c>
      <c r="J62" s="144" t="s">
        <v>1003</v>
      </c>
      <c r="K62" s="144" t="s">
        <v>1003</v>
      </c>
      <c r="L62" s="144" t="s">
        <v>1003</v>
      </c>
      <c r="M62" s="144" t="s">
        <v>1003</v>
      </c>
      <c r="N62" s="144" t="s">
        <v>1003</v>
      </c>
      <c r="O62" s="144" t="s">
        <v>1003</v>
      </c>
      <c r="P62" s="144" t="s">
        <v>1003</v>
      </c>
      <c r="Q62" s="144" t="s">
        <v>1003</v>
      </c>
      <c r="R62" s="144" t="s">
        <v>1003</v>
      </c>
      <c r="S62" s="144" t="s">
        <v>1003</v>
      </c>
      <c r="T62" s="144">
        <v>0</v>
      </c>
      <c r="U62" s="947">
        <f t="shared" si="20"/>
        <v>0</v>
      </c>
      <c r="V62" s="144">
        <v>0</v>
      </c>
      <c r="W62" s="144">
        <v>0</v>
      </c>
      <c r="X62" s="144">
        <v>0</v>
      </c>
      <c r="Y62" s="144">
        <v>0</v>
      </c>
      <c r="Z62" s="144">
        <v>0</v>
      </c>
      <c r="AA62" s="144">
        <v>0</v>
      </c>
      <c r="AB62" s="144">
        <v>0</v>
      </c>
      <c r="AC62" s="144">
        <v>0</v>
      </c>
      <c r="AD62" s="144">
        <v>0</v>
      </c>
      <c r="AE62" s="144" t="str">
        <f t="shared" si="23"/>
        <v>нд</v>
      </c>
      <c r="AF62" s="1058">
        <v>0</v>
      </c>
      <c r="AG62" s="1058">
        <v>0</v>
      </c>
      <c r="AH62" s="1058">
        <v>0</v>
      </c>
      <c r="AI62" s="1058">
        <v>0</v>
      </c>
      <c r="AJ62" s="1058">
        <v>0</v>
      </c>
      <c r="AK62" s="1058">
        <v>0</v>
      </c>
      <c r="AL62" s="1058">
        <v>0</v>
      </c>
      <c r="AM62" s="1058">
        <v>0</v>
      </c>
      <c r="AN62" s="315" t="s">
        <v>1003</v>
      </c>
      <c r="AO62" s="315" t="s">
        <v>1003</v>
      </c>
      <c r="AP62" s="315" t="s">
        <v>1003</v>
      </c>
      <c r="AQ62" s="315" t="s">
        <v>1003</v>
      </c>
      <c r="AR62" s="315" t="s">
        <v>1003</v>
      </c>
      <c r="AS62" s="315" t="s">
        <v>1003</v>
      </c>
      <c r="AT62" s="315" t="s">
        <v>1003</v>
      </c>
      <c r="AU62" s="315" t="s">
        <v>1003</v>
      </c>
      <c r="AV62" s="315" t="s">
        <v>1003</v>
      </c>
      <c r="AW62" s="315" t="s">
        <v>1003</v>
      </c>
      <c r="AX62" s="315" t="s">
        <v>1003</v>
      </c>
      <c r="AY62" s="315" t="s">
        <v>1003</v>
      </c>
      <c r="AZ62" s="315" t="s">
        <v>1003</v>
      </c>
      <c r="BA62" s="315" t="s">
        <v>1003</v>
      </c>
      <c r="BB62" s="315" t="s">
        <v>1003</v>
      </c>
      <c r="BC62" s="315" t="s">
        <v>1003</v>
      </c>
      <c r="BD62" s="315" t="s">
        <v>1003</v>
      </c>
      <c r="BE62" s="315" t="s">
        <v>1003</v>
      </c>
      <c r="BF62" s="315" t="s">
        <v>1003</v>
      </c>
      <c r="BG62" s="315" t="s">
        <v>1003</v>
      </c>
      <c r="BH62" s="315" t="s">
        <v>1003</v>
      </c>
      <c r="BI62" s="315" t="s">
        <v>1003</v>
      </c>
      <c r="BJ62" s="315" t="s">
        <v>1003</v>
      </c>
      <c r="BK62" s="315" t="s">
        <v>1003</v>
      </c>
      <c r="BL62" s="315" t="s">
        <v>1003</v>
      </c>
      <c r="BM62" s="315" t="s">
        <v>1003</v>
      </c>
      <c r="BN62" s="315" t="s">
        <v>1003</v>
      </c>
      <c r="BO62" s="315" t="s">
        <v>1003</v>
      </c>
      <c r="BP62" s="315" t="s">
        <v>1003</v>
      </c>
      <c r="BQ62" s="315" t="s">
        <v>1003</v>
      </c>
      <c r="BR62" s="315" t="s">
        <v>1003</v>
      </c>
      <c r="BS62" s="315" t="s">
        <v>1003</v>
      </c>
      <c r="BT62" s="315" t="s">
        <v>1003</v>
      </c>
      <c r="BU62" s="315" t="s">
        <v>1003</v>
      </c>
      <c r="BV62" s="315" t="s">
        <v>1003</v>
      </c>
      <c r="BW62" s="315" t="s">
        <v>1003</v>
      </c>
      <c r="BX62" s="315" t="s">
        <v>1003</v>
      </c>
      <c r="BY62" s="315" t="s">
        <v>1003</v>
      </c>
      <c r="BZ62" s="315" t="s">
        <v>1003</v>
      </c>
      <c r="CA62" s="315" t="s">
        <v>1003</v>
      </c>
      <c r="CB62" s="144">
        <f t="shared" si="21"/>
        <v>0</v>
      </c>
      <c r="CC62" s="144">
        <f t="shared" si="21"/>
        <v>0</v>
      </c>
      <c r="CD62" s="144">
        <f t="shared" si="21"/>
        <v>0</v>
      </c>
      <c r="CE62" s="144">
        <f t="shared" si="21"/>
        <v>0</v>
      </c>
      <c r="CF62" s="144">
        <f t="shared" si="21"/>
        <v>0</v>
      </c>
      <c r="CG62" s="144">
        <f t="shared" si="21"/>
        <v>0</v>
      </c>
      <c r="CH62" s="144">
        <f t="shared" si="21"/>
        <v>0</v>
      </c>
      <c r="CI62" s="144">
        <f t="shared" si="21"/>
        <v>0</v>
      </c>
      <c r="CJ62" s="144">
        <f t="shared" si="21"/>
        <v>0</v>
      </c>
      <c r="CK62" s="144">
        <f t="shared" si="21"/>
        <v>0</v>
      </c>
      <c r="CL62" s="315">
        <f t="shared" si="21"/>
        <v>0</v>
      </c>
      <c r="CM62" s="315">
        <f t="shared" si="21"/>
        <v>0</v>
      </c>
      <c r="CN62" s="315">
        <f t="shared" si="21"/>
        <v>0</v>
      </c>
      <c r="CO62" s="315">
        <f t="shared" si="21"/>
        <v>0</v>
      </c>
      <c r="CP62" s="315">
        <f t="shared" si="21"/>
        <v>0</v>
      </c>
      <c r="CQ62" s="315">
        <f t="shared" si="21"/>
        <v>0</v>
      </c>
      <c r="CR62" s="315">
        <f t="shared" si="22"/>
        <v>0</v>
      </c>
      <c r="CS62" s="315">
        <f t="shared" si="22"/>
        <v>0</v>
      </c>
      <c r="CT62" s="315">
        <f t="shared" si="22"/>
        <v>0</v>
      </c>
      <c r="CU62" s="315">
        <f t="shared" si="22"/>
        <v>0</v>
      </c>
      <c r="CV62" s="314" t="s">
        <v>1003</v>
      </c>
    </row>
    <row r="63" spans="1:100" s="1024" customFormat="1" ht="281.25" x14ac:dyDescent="0.3">
      <c r="A63" s="1052" t="s">
        <v>1012</v>
      </c>
      <c r="B63" s="950" t="s">
        <v>1415</v>
      </c>
      <c r="C63" s="940" t="s">
        <v>1529</v>
      </c>
      <c r="D63" s="144">
        <v>3.1600999999999999</v>
      </c>
      <c r="E63" s="144">
        <v>2.9720647599999999</v>
      </c>
      <c r="F63" s="144" t="s">
        <v>1003</v>
      </c>
      <c r="G63" s="144" t="s">
        <v>1003</v>
      </c>
      <c r="H63" s="144" t="s">
        <v>1003</v>
      </c>
      <c r="I63" s="144" t="s">
        <v>1003</v>
      </c>
      <c r="J63" s="144" t="s">
        <v>1003</v>
      </c>
      <c r="K63" s="144" t="s">
        <v>1003</v>
      </c>
      <c r="L63" s="144" t="s">
        <v>1003</v>
      </c>
      <c r="M63" s="144" t="s">
        <v>1003</v>
      </c>
      <c r="N63" s="144" t="s">
        <v>1003</v>
      </c>
      <c r="O63" s="144" t="s">
        <v>1003</v>
      </c>
      <c r="P63" s="144" t="s">
        <v>1003</v>
      </c>
      <c r="Q63" s="144" t="s">
        <v>1003</v>
      </c>
      <c r="R63" s="144" t="s">
        <v>1003</v>
      </c>
      <c r="S63" s="144" t="s">
        <v>1003</v>
      </c>
      <c r="T63" s="315">
        <v>0</v>
      </c>
      <c r="U63" s="1060">
        <f>D63</f>
        <v>3.1600999999999999</v>
      </c>
      <c r="V63" s="144">
        <v>0</v>
      </c>
      <c r="W63" s="144">
        <v>0</v>
      </c>
      <c r="X63" s="144">
        <v>3.2700000000000005</v>
      </c>
      <c r="Y63" s="144">
        <v>0</v>
      </c>
      <c r="Z63" s="144">
        <v>0</v>
      </c>
      <c r="AA63" s="144">
        <v>0</v>
      </c>
      <c r="AB63" s="144">
        <v>39</v>
      </c>
      <c r="AC63" s="315">
        <v>14</v>
      </c>
      <c r="AD63" s="144">
        <v>0</v>
      </c>
      <c r="AE63" s="144">
        <f t="shared" si="23"/>
        <v>2.9720647599999999</v>
      </c>
      <c r="AF63" s="1058">
        <v>0</v>
      </c>
      <c r="AG63" s="1058">
        <v>0</v>
      </c>
      <c r="AH63" s="1058">
        <f>(70+2130+85+1375)/1000</f>
        <v>3.66</v>
      </c>
      <c r="AI63" s="1058">
        <v>0</v>
      </c>
      <c r="AJ63" s="1058">
        <v>0</v>
      </c>
      <c r="AK63" s="1058">
        <v>0</v>
      </c>
      <c r="AL63" s="1058">
        <v>80</v>
      </c>
      <c r="AM63" s="1058">
        <v>0</v>
      </c>
      <c r="AN63" s="315" t="s">
        <v>1003</v>
      </c>
      <c r="AO63" s="315" t="s">
        <v>1003</v>
      </c>
      <c r="AP63" s="315" t="s">
        <v>1003</v>
      </c>
      <c r="AQ63" s="315" t="s">
        <v>1003</v>
      </c>
      <c r="AR63" s="315" t="s">
        <v>1003</v>
      </c>
      <c r="AS63" s="315" t="s">
        <v>1003</v>
      </c>
      <c r="AT63" s="315" t="s">
        <v>1003</v>
      </c>
      <c r="AU63" s="315" t="s">
        <v>1003</v>
      </c>
      <c r="AV63" s="315" t="s">
        <v>1003</v>
      </c>
      <c r="AW63" s="315" t="s">
        <v>1003</v>
      </c>
      <c r="AX63" s="315" t="s">
        <v>1003</v>
      </c>
      <c r="AY63" s="315" t="s">
        <v>1003</v>
      </c>
      <c r="AZ63" s="315" t="s">
        <v>1003</v>
      </c>
      <c r="BA63" s="315" t="s">
        <v>1003</v>
      </c>
      <c r="BB63" s="315" t="s">
        <v>1003</v>
      </c>
      <c r="BC63" s="315" t="s">
        <v>1003</v>
      </c>
      <c r="BD63" s="315" t="s">
        <v>1003</v>
      </c>
      <c r="BE63" s="315" t="s">
        <v>1003</v>
      </c>
      <c r="BF63" s="315" t="s">
        <v>1003</v>
      </c>
      <c r="BG63" s="315" t="s">
        <v>1003</v>
      </c>
      <c r="BH63" s="315" t="s">
        <v>1003</v>
      </c>
      <c r="BI63" s="315" t="s">
        <v>1003</v>
      </c>
      <c r="BJ63" s="315" t="s">
        <v>1003</v>
      </c>
      <c r="BK63" s="315" t="s">
        <v>1003</v>
      </c>
      <c r="BL63" s="315" t="s">
        <v>1003</v>
      </c>
      <c r="BM63" s="315" t="s">
        <v>1003</v>
      </c>
      <c r="BN63" s="315" t="s">
        <v>1003</v>
      </c>
      <c r="BO63" s="315" t="s">
        <v>1003</v>
      </c>
      <c r="BP63" s="315" t="s">
        <v>1003</v>
      </c>
      <c r="BQ63" s="315" t="s">
        <v>1003</v>
      </c>
      <c r="BR63" s="315" t="s">
        <v>1003</v>
      </c>
      <c r="BS63" s="315" t="s">
        <v>1003</v>
      </c>
      <c r="BT63" s="315" t="s">
        <v>1003</v>
      </c>
      <c r="BU63" s="315" t="s">
        <v>1003</v>
      </c>
      <c r="BV63" s="315" t="s">
        <v>1003</v>
      </c>
      <c r="BW63" s="315" t="s">
        <v>1003</v>
      </c>
      <c r="BX63" s="315" t="s">
        <v>1003</v>
      </c>
      <c r="BY63" s="315" t="s">
        <v>1003</v>
      </c>
      <c r="BZ63" s="315" t="s">
        <v>1003</v>
      </c>
      <c r="CA63" s="315" t="s">
        <v>1003</v>
      </c>
      <c r="CB63" s="144">
        <f t="shared" si="21"/>
        <v>0</v>
      </c>
      <c r="CC63" s="144">
        <f t="shared" si="21"/>
        <v>3.1600999999999999</v>
      </c>
      <c r="CD63" s="144">
        <f t="shared" si="21"/>
        <v>0</v>
      </c>
      <c r="CE63" s="144">
        <f t="shared" si="21"/>
        <v>0</v>
      </c>
      <c r="CF63" s="144">
        <f t="shared" si="21"/>
        <v>3.2700000000000005</v>
      </c>
      <c r="CG63" s="144">
        <f t="shared" si="21"/>
        <v>0</v>
      </c>
      <c r="CH63" s="144">
        <f t="shared" si="21"/>
        <v>0</v>
      </c>
      <c r="CI63" s="144">
        <f t="shared" si="21"/>
        <v>0</v>
      </c>
      <c r="CJ63" s="144">
        <f t="shared" si="21"/>
        <v>39</v>
      </c>
      <c r="CK63" s="144">
        <f t="shared" si="21"/>
        <v>14</v>
      </c>
      <c r="CL63" s="315">
        <f t="shared" si="21"/>
        <v>0</v>
      </c>
      <c r="CM63" s="315">
        <f t="shared" si="21"/>
        <v>2.9720647599999999</v>
      </c>
      <c r="CN63" s="315">
        <f t="shared" si="21"/>
        <v>0</v>
      </c>
      <c r="CO63" s="315">
        <f t="shared" si="21"/>
        <v>0</v>
      </c>
      <c r="CP63" s="315">
        <f t="shared" si="21"/>
        <v>3.66</v>
      </c>
      <c r="CQ63" s="315">
        <f t="shared" si="21"/>
        <v>0</v>
      </c>
      <c r="CR63" s="315">
        <f t="shared" si="22"/>
        <v>0</v>
      </c>
      <c r="CS63" s="315">
        <f t="shared" si="22"/>
        <v>0</v>
      </c>
      <c r="CT63" s="315">
        <f t="shared" si="22"/>
        <v>80</v>
      </c>
      <c r="CU63" s="315">
        <f t="shared" si="22"/>
        <v>0</v>
      </c>
      <c r="CV63" s="314" t="s">
        <v>1003</v>
      </c>
    </row>
    <row r="64" spans="1:100" s="1065" customFormat="1" ht="206.25" x14ac:dyDescent="0.3">
      <c r="A64" s="1061" t="s">
        <v>1012</v>
      </c>
      <c r="B64" s="952" t="s">
        <v>1494</v>
      </c>
      <c r="C64" s="953" t="s">
        <v>1495</v>
      </c>
      <c r="D64" s="956">
        <v>0.5991525423728814</v>
      </c>
      <c r="E64" s="956">
        <v>0.81678799999999996</v>
      </c>
      <c r="F64" s="1062" t="s">
        <v>1003</v>
      </c>
      <c r="G64" s="1062" t="s">
        <v>1003</v>
      </c>
      <c r="H64" s="1062" t="s">
        <v>1003</v>
      </c>
      <c r="I64" s="1062" t="s">
        <v>1003</v>
      </c>
      <c r="J64" s="1062" t="s">
        <v>1003</v>
      </c>
      <c r="K64" s="1062" t="s">
        <v>1003</v>
      </c>
      <c r="L64" s="1062" t="s">
        <v>1003</v>
      </c>
      <c r="M64" s="1062" t="s">
        <v>1003</v>
      </c>
      <c r="N64" s="1062" t="s">
        <v>1003</v>
      </c>
      <c r="O64" s="1062" t="s">
        <v>1003</v>
      </c>
      <c r="P64" s="1062" t="s">
        <v>1003</v>
      </c>
      <c r="Q64" s="1062" t="s">
        <v>1003</v>
      </c>
      <c r="R64" s="1062" t="s">
        <v>1003</v>
      </c>
      <c r="S64" s="1062" t="s">
        <v>1003</v>
      </c>
      <c r="T64" s="1063" t="s">
        <v>1003</v>
      </c>
      <c r="U64" s="1063" t="s">
        <v>1003</v>
      </c>
      <c r="V64" s="1063" t="s">
        <v>1003</v>
      </c>
      <c r="W64" s="1063" t="s">
        <v>1003</v>
      </c>
      <c r="X64" s="1063" t="s">
        <v>1003</v>
      </c>
      <c r="Y64" s="1063" t="s">
        <v>1003</v>
      </c>
      <c r="Z64" s="1063" t="s">
        <v>1003</v>
      </c>
      <c r="AA64" s="1063" t="s">
        <v>1003</v>
      </c>
      <c r="AB64" s="1063" t="s">
        <v>1003</v>
      </c>
      <c r="AC64" s="1063" t="s">
        <v>1003</v>
      </c>
      <c r="AD64" s="1063" t="s">
        <v>1003</v>
      </c>
      <c r="AE64" s="1063" t="s">
        <v>1003</v>
      </c>
      <c r="AF64" s="1063" t="s">
        <v>1003</v>
      </c>
      <c r="AG64" s="1063" t="s">
        <v>1003</v>
      </c>
      <c r="AH64" s="1063" t="s">
        <v>1003</v>
      </c>
      <c r="AI64" s="1063" t="s">
        <v>1003</v>
      </c>
      <c r="AJ64" s="1063" t="s">
        <v>1003</v>
      </c>
      <c r="AK64" s="1063" t="s">
        <v>1003</v>
      </c>
      <c r="AL64" s="1063" t="s">
        <v>1003</v>
      </c>
      <c r="AM64" s="1063" t="s">
        <v>1003</v>
      </c>
      <c r="AN64" s="1063">
        <v>0</v>
      </c>
      <c r="AO64" s="1064">
        <f>D64</f>
        <v>0.5991525423728814</v>
      </c>
      <c r="AP64" s="1063">
        <v>0</v>
      </c>
      <c r="AQ64" s="1063">
        <v>0</v>
      </c>
      <c r="AR64" s="1063">
        <v>0.47199999999999998</v>
      </c>
      <c r="AS64" s="1063">
        <v>0</v>
      </c>
      <c r="AT64" s="1063">
        <v>0</v>
      </c>
      <c r="AU64" s="1063">
        <v>0</v>
      </c>
      <c r="AV64" s="1063">
        <v>11</v>
      </c>
      <c r="AW64" s="1063">
        <v>0</v>
      </c>
      <c r="AX64" s="1062">
        <v>0</v>
      </c>
      <c r="AY64" s="956">
        <f>E64</f>
        <v>0.81678799999999996</v>
      </c>
      <c r="AZ64" s="1062">
        <f t="shared" ref="AZ64:BA72" si="24">AP64</f>
        <v>0</v>
      </c>
      <c r="BA64" s="1062">
        <f t="shared" si="24"/>
        <v>0</v>
      </c>
      <c r="BB64" s="1062">
        <v>0.49199999999999999</v>
      </c>
      <c r="BC64" s="1062">
        <f t="shared" ref="BC64:BF72" si="25">AS64</f>
        <v>0</v>
      </c>
      <c r="BD64" s="1062">
        <f t="shared" si="25"/>
        <v>0</v>
      </c>
      <c r="BE64" s="1062">
        <f t="shared" si="25"/>
        <v>0</v>
      </c>
      <c r="BF64" s="1062">
        <v>15</v>
      </c>
      <c r="BG64" s="1063">
        <v>0</v>
      </c>
      <c r="BH64" s="1063" t="s">
        <v>1003</v>
      </c>
      <c r="BI64" s="1063" t="s">
        <v>1003</v>
      </c>
      <c r="BJ64" s="1063" t="s">
        <v>1003</v>
      </c>
      <c r="BK64" s="1063" t="s">
        <v>1003</v>
      </c>
      <c r="BL64" s="1063" t="s">
        <v>1003</v>
      </c>
      <c r="BM64" s="1063" t="s">
        <v>1003</v>
      </c>
      <c r="BN64" s="1063" t="s">
        <v>1003</v>
      </c>
      <c r="BO64" s="1063" t="s">
        <v>1003</v>
      </c>
      <c r="BP64" s="1063" t="s">
        <v>1003</v>
      </c>
      <c r="BQ64" s="1063" t="s">
        <v>1003</v>
      </c>
      <c r="BR64" s="1063" t="s">
        <v>1003</v>
      </c>
      <c r="BS64" s="1063" t="s">
        <v>1003</v>
      </c>
      <c r="BT64" s="1063" t="s">
        <v>1003</v>
      </c>
      <c r="BU64" s="1063" t="s">
        <v>1003</v>
      </c>
      <c r="BV64" s="1063" t="s">
        <v>1003</v>
      </c>
      <c r="BW64" s="1063" t="s">
        <v>1003</v>
      </c>
      <c r="BX64" s="1063" t="s">
        <v>1003</v>
      </c>
      <c r="BY64" s="1063" t="s">
        <v>1003</v>
      </c>
      <c r="BZ64" s="1063" t="s">
        <v>1003</v>
      </c>
      <c r="CA64" s="1063" t="s">
        <v>1003</v>
      </c>
      <c r="CB64" s="1063">
        <f t="shared" si="21"/>
        <v>0</v>
      </c>
      <c r="CC64" s="1063">
        <f t="shared" si="21"/>
        <v>0.5991525423728814</v>
      </c>
      <c r="CD64" s="1063">
        <f t="shared" si="21"/>
        <v>0</v>
      </c>
      <c r="CE64" s="1063">
        <f t="shared" si="21"/>
        <v>0</v>
      </c>
      <c r="CF64" s="1063">
        <f t="shared" si="21"/>
        <v>0.47199999999999998</v>
      </c>
      <c r="CG64" s="1063">
        <f t="shared" si="21"/>
        <v>0</v>
      </c>
      <c r="CH64" s="1063">
        <f t="shared" si="21"/>
        <v>0</v>
      </c>
      <c r="CI64" s="1063">
        <f t="shared" si="21"/>
        <v>0</v>
      </c>
      <c r="CJ64" s="1063">
        <f t="shared" si="21"/>
        <v>11</v>
      </c>
      <c r="CK64" s="1063">
        <f t="shared" si="21"/>
        <v>0</v>
      </c>
      <c r="CL64" s="1063">
        <f t="shared" si="21"/>
        <v>0</v>
      </c>
      <c r="CM64" s="1063">
        <f t="shared" si="21"/>
        <v>0.81678799999999996</v>
      </c>
      <c r="CN64" s="1063">
        <f t="shared" si="21"/>
        <v>0</v>
      </c>
      <c r="CO64" s="1063">
        <f t="shared" si="21"/>
        <v>0</v>
      </c>
      <c r="CP64" s="1063">
        <f t="shared" si="21"/>
        <v>0.49199999999999999</v>
      </c>
      <c r="CQ64" s="1063">
        <f t="shared" si="21"/>
        <v>0</v>
      </c>
      <c r="CR64" s="1063">
        <f t="shared" si="22"/>
        <v>0</v>
      </c>
      <c r="CS64" s="1063">
        <f t="shared" si="22"/>
        <v>0</v>
      </c>
      <c r="CT64" s="1063">
        <f t="shared" si="22"/>
        <v>15</v>
      </c>
      <c r="CU64" s="1063">
        <f t="shared" si="22"/>
        <v>0</v>
      </c>
      <c r="CV64" s="961" t="s">
        <v>1552</v>
      </c>
    </row>
    <row r="65" spans="1:100" s="1065" customFormat="1" ht="206.25" x14ac:dyDescent="0.3">
      <c r="A65" s="1061" t="s">
        <v>1012</v>
      </c>
      <c r="B65" s="952" t="s">
        <v>1496</v>
      </c>
      <c r="C65" s="953" t="s">
        <v>1497</v>
      </c>
      <c r="D65" s="956">
        <v>3.1847457627118647</v>
      </c>
      <c r="E65" s="956">
        <v>3.6775230000000003</v>
      </c>
      <c r="F65" s="1062" t="s">
        <v>1003</v>
      </c>
      <c r="G65" s="1062" t="s">
        <v>1003</v>
      </c>
      <c r="H65" s="1062" t="s">
        <v>1003</v>
      </c>
      <c r="I65" s="1062" t="s">
        <v>1003</v>
      </c>
      <c r="J65" s="1062" t="s">
        <v>1003</v>
      </c>
      <c r="K65" s="1062" t="s">
        <v>1003</v>
      </c>
      <c r="L65" s="1062" t="s">
        <v>1003</v>
      </c>
      <c r="M65" s="1062" t="s">
        <v>1003</v>
      </c>
      <c r="N65" s="1062" t="s">
        <v>1003</v>
      </c>
      <c r="O65" s="1062" t="s">
        <v>1003</v>
      </c>
      <c r="P65" s="1062" t="s">
        <v>1003</v>
      </c>
      <c r="Q65" s="1062" t="s">
        <v>1003</v>
      </c>
      <c r="R65" s="1062" t="s">
        <v>1003</v>
      </c>
      <c r="S65" s="1062" t="s">
        <v>1003</v>
      </c>
      <c r="T65" s="1063" t="s">
        <v>1003</v>
      </c>
      <c r="U65" s="1063" t="s">
        <v>1003</v>
      </c>
      <c r="V65" s="1063" t="s">
        <v>1003</v>
      </c>
      <c r="W65" s="1063" t="s">
        <v>1003</v>
      </c>
      <c r="X65" s="1063" t="s">
        <v>1003</v>
      </c>
      <c r="Y65" s="1063" t="s">
        <v>1003</v>
      </c>
      <c r="Z65" s="1063" t="s">
        <v>1003</v>
      </c>
      <c r="AA65" s="1063" t="s">
        <v>1003</v>
      </c>
      <c r="AB65" s="1063" t="s">
        <v>1003</v>
      </c>
      <c r="AC65" s="1063" t="s">
        <v>1003</v>
      </c>
      <c r="AD65" s="1063" t="s">
        <v>1003</v>
      </c>
      <c r="AE65" s="1063" t="s">
        <v>1003</v>
      </c>
      <c r="AF65" s="1063" t="s">
        <v>1003</v>
      </c>
      <c r="AG65" s="1063" t="s">
        <v>1003</v>
      </c>
      <c r="AH65" s="1063" t="s">
        <v>1003</v>
      </c>
      <c r="AI65" s="1063" t="s">
        <v>1003</v>
      </c>
      <c r="AJ65" s="1063" t="s">
        <v>1003</v>
      </c>
      <c r="AK65" s="1063" t="s">
        <v>1003</v>
      </c>
      <c r="AL65" s="1063" t="s">
        <v>1003</v>
      </c>
      <c r="AM65" s="1063" t="s">
        <v>1003</v>
      </c>
      <c r="AN65" s="1063">
        <v>0</v>
      </c>
      <c r="AO65" s="1063">
        <f t="shared" ref="AO65:AO74" si="26">D65</f>
        <v>3.1847457627118647</v>
      </c>
      <c r="AP65" s="1063">
        <v>0</v>
      </c>
      <c r="AQ65" s="1063">
        <v>0</v>
      </c>
      <c r="AR65" s="1063">
        <v>2.5110000000000001</v>
      </c>
      <c r="AS65" s="1063">
        <v>0</v>
      </c>
      <c r="AT65" s="1063">
        <v>0</v>
      </c>
      <c r="AU65" s="1063">
        <v>0</v>
      </c>
      <c r="AV65" s="1063">
        <v>45</v>
      </c>
      <c r="AW65" s="1063">
        <v>0</v>
      </c>
      <c r="AX65" s="1062">
        <v>0</v>
      </c>
      <c r="AY65" s="956">
        <f t="shared" ref="AY65:AY74" si="27">E65</f>
        <v>3.6775230000000003</v>
      </c>
      <c r="AZ65" s="1062">
        <f t="shared" si="24"/>
        <v>0</v>
      </c>
      <c r="BA65" s="1062">
        <f t="shared" si="24"/>
        <v>0</v>
      </c>
      <c r="BB65" s="1062">
        <v>2.802</v>
      </c>
      <c r="BC65" s="1062">
        <f t="shared" si="25"/>
        <v>0</v>
      </c>
      <c r="BD65" s="1062">
        <f t="shared" si="25"/>
        <v>0</v>
      </c>
      <c r="BE65" s="1062">
        <f t="shared" si="25"/>
        <v>0</v>
      </c>
      <c r="BF65" s="1062">
        <v>50</v>
      </c>
      <c r="BG65" s="1063">
        <v>0</v>
      </c>
      <c r="BH65" s="1063" t="s">
        <v>1003</v>
      </c>
      <c r="BI65" s="1063" t="s">
        <v>1003</v>
      </c>
      <c r="BJ65" s="1063" t="s">
        <v>1003</v>
      </c>
      <c r="BK65" s="1063" t="s">
        <v>1003</v>
      </c>
      <c r="BL65" s="1063" t="s">
        <v>1003</v>
      </c>
      <c r="BM65" s="1063" t="s">
        <v>1003</v>
      </c>
      <c r="BN65" s="1063" t="s">
        <v>1003</v>
      </c>
      <c r="BO65" s="1063" t="s">
        <v>1003</v>
      </c>
      <c r="BP65" s="1063" t="s">
        <v>1003</v>
      </c>
      <c r="BQ65" s="1063" t="s">
        <v>1003</v>
      </c>
      <c r="BR65" s="1063" t="s">
        <v>1003</v>
      </c>
      <c r="BS65" s="1063" t="s">
        <v>1003</v>
      </c>
      <c r="BT65" s="1063" t="s">
        <v>1003</v>
      </c>
      <c r="BU65" s="1063" t="s">
        <v>1003</v>
      </c>
      <c r="BV65" s="1063" t="s">
        <v>1003</v>
      </c>
      <c r="BW65" s="1063" t="s">
        <v>1003</v>
      </c>
      <c r="BX65" s="1063" t="s">
        <v>1003</v>
      </c>
      <c r="BY65" s="1063" t="s">
        <v>1003</v>
      </c>
      <c r="BZ65" s="1063" t="s">
        <v>1003</v>
      </c>
      <c r="CA65" s="1063" t="s">
        <v>1003</v>
      </c>
      <c r="CB65" s="1063">
        <f t="shared" si="21"/>
        <v>0</v>
      </c>
      <c r="CC65" s="1063">
        <f t="shared" si="21"/>
        <v>3.1847457627118647</v>
      </c>
      <c r="CD65" s="1063">
        <f t="shared" si="21"/>
        <v>0</v>
      </c>
      <c r="CE65" s="1063">
        <f t="shared" si="21"/>
        <v>0</v>
      </c>
      <c r="CF65" s="1063">
        <f t="shared" si="21"/>
        <v>2.5110000000000001</v>
      </c>
      <c r="CG65" s="1063">
        <f t="shared" si="21"/>
        <v>0</v>
      </c>
      <c r="CH65" s="1063">
        <f t="shared" si="21"/>
        <v>0</v>
      </c>
      <c r="CI65" s="1063">
        <f t="shared" si="21"/>
        <v>0</v>
      </c>
      <c r="CJ65" s="1063">
        <f t="shared" si="21"/>
        <v>45</v>
      </c>
      <c r="CK65" s="1063">
        <f t="shared" si="21"/>
        <v>0</v>
      </c>
      <c r="CL65" s="1063">
        <f t="shared" si="21"/>
        <v>0</v>
      </c>
      <c r="CM65" s="1063">
        <f t="shared" si="21"/>
        <v>3.6775230000000003</v>
      </c>
      <c r="CN65" s="1063">
        <f t="shared" si="21"/>
        <v>0</v>
      </c>
      <c r="CO65" s="1063">
        <f t="shared" si="21"/>
        <v>0</v>
      </c>
      <c r="CP65" s="1063">
        <f t="shared" si="21"/>
        <v>2.802</v>
      </c>
      <c r="CQ65" s="1063">
        <f t="shared" si="21"/>
        <v>0</v>
      </c>
      <c r="CR65" s="1063">
        <f t="shared" si="22"/>
        <v>0</v>
      </c>
      <c r="CS65" s="1063">
        <f t="shared" si="22"/>
        <v>0</v>
      </c>
      <c r="CT65" s="1063">
        <f t="shared" si="22"/>
        <v>50</v>
      </c>
      <c r="CU65" s="1063">
        <f t="shared" si="22"/>
        <v>0</v>
      </c>
      <c r="CV65" s="961" t="s">
        <v>1552</v>
      </c>
    </row>
    <row r="66" spans="1:100" s="1065" customFormat="1" ht="206.25" x14ac:dyDescent="0.3">
      <c r="A66" s="1061" t="s">
        <v>1012</v>
      </c>
      <c r="B66" s="952" t="s">
        <v>1498</v>
      </c>
      <c r="C66" s="953" t="s">
        <v>1499</v>
      </c>
      <c r="D66" s="956">
        <v>1.3322033898305086</v>
      </c>
      <c r="E66" s="956">
        <v>1.961158</v>
      </c>
      <c r="F66" s="1062" t="s">
        <v>1003</v>
      </c>
      <c r="G66" s="1062" t="s">
        <v>1003</v>
      </c>
      <c r="H66" s="1062" t="s">
        <v>1003</v>
      </c>
      <c r="I66" s="1062" t="s">
        <v>1003</v>
      </c>
      <c r="J66" s="1062" t="s">
        <v>1003</v>
      </c>
      <c r="K66" s="1062" t="s">
        <v>1003</v>
      </c>
      <c r="L66" s="1062" t="s">
        <v>1003</v>
      </c>
      <c r="M66" s="1062" t="s">
        <v>1003</v>
      </c>
      <c r="N66" s="1062" t="s">
        <v>1003</v>
      </c>
      <c r="O66" s="1062" t="s">
        <v>1003</v>
      </c>
      <c r="P66" s="1062" t="s">
        <v>1003</v>
      </c>
      <c r="Q66" s="1062" t="s">
        <v>1003</v>
      </c>
      <c r="R66" s="1062" t="s">
        <v>1003</v>
      </c>
      <c r="S66" s="1062" t="s">
        <v>1003</v>
      </c>
      <c r="T66" s="1063" t="s">
        <v>1003</v>
      </c>
      <c r="U66" s="1063" t="s">
        <v>1003</v>
      </c>
      <c r="V66" s="1063" t="s">
        <v>1003</v>
      </c>
      <c r="W66" s="1063" t="s">
        <v>1003</v>
      </c>
      <c r="X66" s="1063" t="s">
        <v>1003</v>
      </c>
      <c r="Y66" s="1063" t="s">
        <v>1003</v>
      </c>
      <c r="Z66" s="1063" t="s">
        <v>1003</v>
      </c>
      <c r="AA66" s="1063" t="s">
        <v>1003</v>
      </c>
      <c r="AB66" s="1063" t="s">
        <v>1003</v>
      </c>
      <c r="AC66" s="1063" t="s">
        <v>1003</v>
      </c>
      <c r="AD66" s="1063" t="s">
        <v>1003</v>
      </c>
      <c r="AE66" s="1063" t="s">
        <v>1003</v>
      </c>
      <c r="AF66" s="1063" t="s">
        <v>1003</v>
      </c>
      <c r="AG66" s="1063" t="s">
        <v>1003</v>
      </c>
      <c r="AH66" s="1063" t="s">
        <v>1003</v>
      </c>
      <c r="AI66" s="1063" t="s">
        <v>1003</v>
      </c>
      <c r="AJ66" s="1063" t="s">
        <v>1003</v>
      </c>
      <c r="AK66" s="1063" t="s">
        <v>1003</v>
      </c>
      <c r="AL66" s="1063" t="s">
        <v>1003</v>
      </c>
      <c r="AM66" s="1063" t="s">
        <v>1003</v>
      </c>
      <c r="AN66" s="1063">
        <v>0</v>
      </c>
      <c r="AO66" s="1063">
        <f t="shared" si="26"/>
        <v>1.3322033898305086</v>
      </c>
      <c r="AP66" s="1063">
        <v>0</v>
      </c>
      <c r="AQ66" s="1063">
        <v>0</v>
      </c>
      <c r="AR66" s="1063">
        <v>1.05</v>
      </c>
      <c r="AS66" s="1063">
        <v>0</v>
      </c>
      <c r="AT66" s="1063">
        <v>0</v>
      </c>
      <c r="AU66" s="1063">
        <v>0</v>
      </c>
      <c r="AV66" s="1063">
        <v>18</v>
      </c>
      <c r="AW66" s="1063">
        <v>0</v>
      </c>
      <c r="AX66" s="1062">
        <v>0</v>
      </c>
      <c r="AY66" s="956">
        <f t="shared" si="27"/>
        <v>1.961158</v>
      </c>
      <c r="AZ66" s="1062">
        <f t="shared" si="24"/>
        <v>0</v>
      </c>
      <c r="BA66" s="1062">
        <f t="shared" si="24"/>
        <v>0</v>
      </c>
      <c r="BB66" s="1062">
        <v>1.07</v>
      </c>
      <c r="BC66" s="1062">
        <f t="shared" si="25"/>
        <v>0</v>
      </c>
      <c r="BD66" s="1062">
        <f t="shared" si="25"/>
        <v>0</v>
      </c>
      <c r="BE66" s="1062">
        <f t="shared" si="25"/>
        <v>0</v>
      </c>
      <c r="BF66" s="1062">
        <v>38</v>
      </c>
      <c r="BG66" s="1063">
        <v>0</v>
      </c>
      <c r="BH66" s="1063" t="s">
        <v>1003</v>
      </c>
      <c r="BI66" s="1063" t="s">
        <v>1003</v>
      </c>
      <c r="BJ66" s="1063" t="s">
        <v>1003</v>
      </c>
      <c r="BK66" s="1063" t="s">
        <v>1003</v>
      </c>
      <c r="BL66" s="1063" t="s">
        <v>1003</v>
      </c>
      <c r="BM66" s="1063" t="s">
        <v>1003</v>
      </c>
      <c r="BN66" s="1063" t="s">
        <v>1003</v>
      </c>
      <c r="BO66" s="1063" t="s">
        <v>1003</v>
      </c>
      <c r="BP66" s="1063" t="s">
        <v>1003</v>
      </c>
      <c r="BQ66" s="1063" t="s">
        <v>1003</v>
      </c>
      <c r="BR66" s="1063" t="s">
        <v>1003</v>
      </c>
      <c r="BS66" s="1063" t="s">
        <v>1003</v>
      </c>
      <c r="BT66" s="1063" t="s">
        <v>1003</v>
      </c>
      <c r="BU66" s="1063" t="s">
        <v>1003</v>
      </c>
      <c r="BV66" s="1063" t="s">
        <v>1003</v>
      </c>
      <c r="BW66" s="1063" t="s">
        <v>1003</v>
      </c>
      <c r="BX66" s="1063" t="s">
        <v>1003</v>
      </c>
      <c r="BY66" s="1063" t="s">
        <v>1003</v>
      </c>
      <c r="BZ66" s="1063" t="s">
        <v>1003</v>
      </c>
      <c r="CA66" s="1063" t="s">
        <v>1003</v>
      </c>
      <c r="CB66" s="1063">
        <f t="shared" si="21"/>
        <v>0</v>
      </c>
      <c r="CC66" s="1063">
        <f t="shared" si="21"/>
        <v>1.3322033898305086</v>
      </c>
      <c r="CD66" s="1063">
        <f t="shared" si="21"/>
        <v>0</v>
      </c>
      <c r="CE66" s="1063">
        <f t="shared" si="21"/>
        <v>0</v>
      </c>
      <c r="CF66" s="1063">
        <f t="shared" si="21"/>
        <v>1.05</v>
      </c>
      <c r="CG66" s="1063">
        <f t="shared" si="21"/>
        <v>0</v>
      </c>
      <c r="CH66" s="1063">
        <f t="shared" si="21"/>
        <v>0</v>
      </c>
      <c r="CI66" s="1063">
        <f t="shared" si="21"/>
        <v>0</v>
      </c>
      <c r="CJ66" s="1063">
        <f t="shared" si="21"/>
        <v>18</v>
      </c>
      <c r="CK66" s="1063">
        <f t="shared" si="21"/>
        <v>0</v>
      </c>
      <c r="CL66" s="1063">
        <f t="shared" si="21"/>
        <v>0</v>
      </c>
      <c r="CM66" s="1063">
        <f t="shared" si="21"/>
        <v>1.961158</v>
      </c>
      <c r="CN66" s="1063">
        <f t="shared" si="21"/>
        <v>0</v>
      </c>
      <c r="CO66" s="1063">
        <f t="shared" si="21"/>
        <v>0</v>
      </c>
      <c r="CP66" s="1063">
        <f t="shared" si="21"/>
        <v>1.07</v>
      </c>
      <c r="CQ66" s="1063">
        <f t="shared" si="21"/>
        <v>0</v>
      </c>
      <c r="CR66" s="1063">
        <f t="shared" si="22"/>
        <v>0</v>
      </c>
      <c r="CS66" s="1063">
        <f t="shared" si="22"/>
        <v>0</v>
      </c>
      <c r="CT66" s="1063">
        <f t="shared" si="22"/>
        <v>38</v>
      </c>
      <c r="CU66" s="1063">
        <f t="shared" si="22"/>
        <v>0</v>
      </c>
      <c r="CV66" s="961" t="s">
        <v>1552</v>
      </c>
    </row>
    <row r="67" spans="1:100" s="1065" customFormat="1" ht="187.5" x14ac:dyDescent="0.3">
      <c r="A67" s="1061" t="s">
        <v>1012</v>
      </c>
      <c r="B67" s="952" t="s">
        <v>1500</v>
      </c>
      <c r="C67" s="953" t="s">
        <v>1501</v>
      </c>
      <c r="D67" s="956">
        <v>0.53898305084745768</v>
      </c>
      <c r="E67" s="956">
        <v>0.68296600000000007</v>
      </c>
      <c r="F67" s="1062" t="s">
        <v>1003</v>
      </c>
      <c r="G67" s="1062" t="s">
        <v>1003</v>
      </c>
      <c r="H67" s="1062" t="s">
        <v>1003</v>
      </c>
      <c r="I67" s="1062" t="s">
        <v>1003</v>
      </c>
      <c r="J67" s="1062" t="s">
        <v>1003</v>
      </c>
      <c r="K67" s="1062" t="s">
        <v>1003</v>
      </c>
      <c r="L67" s="1062" t="s">
        <v>1003</v>
      </c>
      <c r="M67" s="1062" t="s">
        <v>1003</v>
      </c>
      <c r="N67" s="1062" t="s">
        <v>1003</v>
      </c>
      <c r="O67" s="1062" t="s">
        <v>1003</v>
      </c>
      <c r="P67" s="1062" t="s">
        <v>1003</v>
      </c>
      <c r="Q67" s="1062" t="s">
        <v>1003</v>
      </c>
      <c r="R67" s="1062" t="s">
        <v>1003</v>
      </c>
      <c r="S67" s="1062" t="s">
        <v>1003</v>
      </c>
      <c r="T67" s="1063" t="s">
        <v>1003</v>
      </c>
      <c r="U67" s="1063" t="s">
        <v>1003</v>
      </c>
      <c r="V67" s="1063" t="s">
        <v>1003</v>
      </c>
      <c r="W67" s="1063" t="s">
        <v>1003</v>
      </c>
      <c r="X67" s="1063" t="s">
        <v>1003</v>
      </c>
      <c r="Y67" s="1063" t="s">
        <v>1003</v>
      </c>
      <c r="Z67" s="1063" t="s">
        <v>1003</v>
      </c>
      <c r="AA67" s="1063" t="s">
        <v>1003</v>
      </c>
      <c r="AB67" s="1063" t="s">
        <v>1003</v>
      </c>
      <c r="AC67" s="1063" t="s">
        <v>1003</v>
      </c>
      <c r="AD67" s="1063" t="s">
        <v>1003</v>
      </c>
      <c r="AE67" s="1063" t="s">
        <v>1003</v>
      </c>
      <c r="AF67" s="1063" t="s">
        <v>1003</v>
      </c>
      <c r="AG67" s="1063" t="s">
        <v>1003</v>
      </c>
      <c r="AH67" s="1063" t="s">
        <v>1003</v>
      </c>
      <c r="AI67" s="1063" t="s">
        <v>1003</v>
      </c>
      <c r="AJ67" s="1063" t="s">
        <v>1003</v>
      </c>
      <c r="AK67" s="1063" t="s">
        <v>1003</v>
      </c>
      <c r="AL67" s="1063" t="s">
        <v>1003</v>
      </c>
      <c r="AM67" s="1063" t="s">
        <v>1003</v>
      </c>
      <c r="AN67" s="1063">
        <v>0</v>
      </c>
      <c r="AO67" s="1063">
        <f t="shared" si="26"/>
        <v>0.53898305084745768</v>
      </c>
      <c r="AP67" s="1063">
        <v>0</v>
      </c>
      <c r="AQ67" s="1063">
        <v>0</v>
      </c>
      <c r="AR67" s="1063">
        <v>0.42499999999999999</v>
      </c>
      <c r="AS67" s="1063">
        <v>0</v>
      </c>
      <c r="AT67" s="1063">
        <v>0</v>
      </c>
      <c r="AU67" s="1063">
        <v>0</v>
      </c>
      <c r="AV67" s="1063">
        <v>8</v>
      </c>
      <c r="AW67" s="1063">
        <v>0</v>
      </c>
      <c r="AX67" s="1062">
        <v>0</v>
      </c>
      <c r="AY67" s="956">
        <f t="shared" si="27"/>
        <v>0.68296600000000007</v>
      </c>
      <c r="AZ67" s="1062">
        <f t="shared" si="24"/>
        <v>0</v>
      </c>
      <c r="BA67" s="1062">
        <f t="shared" si="24"/>
        <v>0</v>
      </c>
      <c r="BB67" s="1062">
        <v>0.70000000000000007</v>
      </c>
      <c r="BC67" s="1062">
        <f t="shared" si="25"/>
        <v>0</v>
      </c>
      <c r="BD67" s="1062">
        <f t="shared" si="25"/>
        <v>0</v>
      </c>
      <c r="BE67" s="1062">
        <f t="shared" si="25"/>
        <v>0</v>
      </c>
      <c r="BF67" s="1062">
        <v>10</v>
      </c>
      <c r="BG67" s="1063">
        <v>0</v>
      </c>
      <c r="BH67" s="1063" t="s">
        <v>1003</v>
      </c>
      <c r="BI67" s="1063" t="s">
        <v>1003</v>
      </c>
      <c r="BJ67" s="1063" t="s">
        <v>1003</v>
      </c>
      <c r="BK67" s="1063" t="s">
        <v>1003</v>
      </c>
      <c r="BL67" s="1063" t="s">
        <v>1003</v>
      </c>
      <c r="BM67" s="1063" t="s">
        <v>1003</v>
      </c>
      <c r="BN67" s="1063" t="s">
        <v>1003</v>
      </c>
      <c r="BO67" s="1063" t="s">
        <v>1003</v>
      </c>
      <c r="BP67" s="1063" t="s">
        <v>1003</v>
      </c>
      <c r="BQ67" s="1063" t="s">
        <v>1003</v>
      </c>
      <c r="BR67" s="1063" t="s">
        <v>1003</v>
      </c>
      <c r="BS67" s="1063" t="s">
        <v>1003</v>
      </c>
      <c r="BT67" s="1063" t="s">
        <v>1003</v>
      </c>
      <c r="BU67" s="1063" t="s">
        <v>1003</v>
      </c>
      <c r="BV67" s="1063" t="s">
        <v>1003</v>
      </c>
      <c r="BW67" s="1063" t="s">
        <v>1003</v>
      </c>
      <c r="BX67" s="1063" t="s">
        <v>1003</v>
      </c>
      <c r="BY67" s="1063" t="s">
        <v>1003</v>
      </c>
      <c r="BZ67" s="1063" t="s">
        <v>1003</v>
      </c>
      <c r="CA67" s="1063" t="s">
        <v>1003</v>
      </c>
      <c r="CB67" s="1063">
        <f t="shared" si="21"/>
        <v>0</v>
      </c>
      <c r="CC67" s="1063">
        <f t="shared" si="21"/>
        <v>0.53898305084745768</v>
      </c>
      <c r="CD67" s="1063">
        <f t="shared" si="21"/>
        <v>0</v>
      </c>
      <c r="CE67" s="1063">
        <f t="shared" si="21"/>
        <v>0</v>
      </c>
      <c r="CF67" s="1063">
        <f t="shared" si="21"/>
        <v>0.42499999999999999</v>
      </c>
      <c r="CG67" s="1063">
        <f t="shared" si="21"/>
        <v>0</v>
      </c>
      <c r="CH67" s="1063">
        <f t="shared" si="21"/>
        <v>0</v>
      </c>
      <c r="CI67" s="1063">
        <f t="shared" si="21"/>
        <v>0</v>
      </c>
      <c r="CJ67" s="1063">
        <f t="shared" si="21"/>
        <v>8</v>
      </c>
      <c r="CK67" s="1063">
        <f t="shared" si="21"/>
        <v>0</v>
      </c>
      <c r="CL67" s="1063">
        <f t="shared" si="21"/>
        <v>0</v>
      </c>
      <c r="CM67" s="1063">
        <f t="shared" si="21"/>
        <v>0.68296600000000007</v>
      </c>
      <c r="CN67" s="1063">
        <f t="shared" si="21"/>
        <v>0</v>
      </c>
      <c r="CO67" s="1063">
        <f t="shared" si="21"/>
        <v>0</v>
      </c>
      <c r="CP67" s="1063">
        <f t="shared" si="21"/>
        <v>0.70000000000000007</v>
      </c>
      <c r="CQ67" s="1063">
        <f t="shared" si="21"/>
        <v>0</v>
      </c>
      <c r="CR67" s="1063">
        <f t="shared" si="22"/>
        <v>0</v>
      </c>
      <c r="CS67" s="1063">
        <f t="shared" si="22"/>
        <v>0</v>
      </c>
      <c r="CT67" s="1063">
        <f t="shared" si="22"/>
        <v>10</v>
      </c>
      <c r="CU67" s="1063">
        <f t="shared" si="22"/>
        <v>0</v>
      </c>
      <c r="CV67" s="961" t="s">
        <v>1552</v>
      </c>
    </row>
    <row r="68" spans="1:100" s="1065" customFormat="1" ht="168.75" x14ac:dyDescent="0.3">
      <c r="A68" s="1061" t="s">
        <v>1012</v>
      </c>
      <c r="B68" s="952" t="s">
        <v>1502</v>
      </c>
      <c r="C68" s="953" t="s">
        <v>1503</v>
      </c>
      <c r="D68" s="956">
        <v>0.97542372881355943</v>
      </c>
      <c r="E68" s="956">
        <v>1.9584760000000001</v>
      </c>
      <c r="F68" s="1062" t="s">
        <v>1003</v>
      </c>
      <c r="G68" s="1062" t="s">
        <v>1003</v>
      </c>
      <c r="H68" s="1062" t="s">
        <v>1003</v>
      </c>
      <c r="I68" s="1062" t="s">
        <v>1003</v>
      </c>
      <c r="J68" s="1062" t="s">
        <v>1003</v>
      </c>
      <c r="K68" s="1062" t="s">
        <v>1003</v>
      </c>
      <c r="L68" s="1062" t="s">
        <v>1003</v>
      </c>
      <c r="M68" s="1062" t="s">
        <v>1003</v>
      </c>
      <c r="N68" s="1062" t="s">
        <v>1003</v>
      </c>
      <c r="O68" s="1062" t="s">
        <v>1003</v>
      </c>
      <c r="P68" s="1062" t="s">
        <v>1003</v>
      </c>
      <c r="Q68" s="1062" t="s">
        <v>1003</v>
      </c>
      <c r="R68" s="1062" t="s">
        <v>1003</v>
      </c>
      <c r="S68" s="1062" t="s">
        <v>1003</v>
      </c>
      <c r="T68" s="1063" t="s">
        <v>1003</v>
      </c>
      <c r="U68" s="1063" t="s">
        <v>1003</v>
      </c>
      <c r="V68" s="1063" t="s">
        <v>1003</v>
      </c>
      <c r="W68" s="1063" t="s">
        <v>1003</v>
      </c>
      <c r="X68" s="1063" t="s">
        <v>1003</v>
      </c>
      <c r="Y68" s="1063" t="s">
        <v>1003</v>
      </c>
      <c r="Z68" s="1063" t="s">
        <v>1003</v>
      </c>
      <c r="AA68" s="1063" t="s">
        <v>1003</v>
      </c>
      <c r="AB68" s="1063" t="s">
        <v>1003</v>
      </c>
      <c r="AC68" s="1063" t="s">
        <v>1003</v>
      </c>
      <c r="AD68" s="1063" t="s">
        <v>1003</v>
      </c>
      <c r="AE68" s="1063" t="s">
        <v>1003</v>
      </c>
      <c r="AF68" s="1063" t="s">
        <v>1003</v>
      </c>
      <c r="AG68" s="1063" t="s">
        <v>1003</v>
      </c>
      <c r="AH68" s="1063" t="s">
        <v>1003</v>
      </c>
      <c r="AI68" s="1063" t="s">
        <v>1003</v>
      </c>
      <c r="AJ68" s="1063" t="s">
        <v>1003</v>
      </c>
      <c r="AK68" s="1063" t="s">
        <v>1003</v>
      </c>
      <c r="AL68" s="1063" t="s">
        <v>1003</v>
      </c>
      <c r="AM68" s="1063" t="s">
        <v>1003</v>
      </c>
      <c r="AN68" s="1063">
        <v>0</v>
      </c>
      <c r="AO68" s="1063">
        <f t="shared" si="26"/>
        <v>0.97542372881355943</v>
      </c>
      <c r="AP68" s="1063">
        <v>0</v>
      </c>
      <c r="AQ68" s="1063">
        <v>0</v>
      </c>
      <c r="AR68" s="1063">
        <v>0.76900000000000002</v>
      </c>
      <c r="AS68" s="1063">
        <v>0</v>
      </c>
      <c r="AT68" s="1063">
        <v>0</v>
      </c>
      <c r="AU68" s="1063">
        <v>0</v>
      </c>
      <c r="AV68" s="1063">
        <v>16</v>
      </c>
      <c r="AW68" s="1063">
        <v>0</v>
      </c>
      <c r="AX68" s="1062">
        <v>0</v>
      </c>
      <c r="AY68" s="956">
        <f t="shared" si="27"/>
        <v>1.9584760000000001</v>
      </c>
      <c r="AZ68" s="1062">
        <f t="shared" si="24"/>
        <v>0</v>
      </c>
      <c r="BA68" s="1062">
        <f t="shared" si="24"/>
        <v>0</v>
      </c>
      <c r="BB68" s="1062">
        <v>0.82899999999999996</v>
      </c>
      <c r="BC68" s="1062">
        <f t="shared" si="25"/>
        <v>0</v>
      </c>
      <c r="BD68" s="1062">
        <f t="shared" si="25"/>
        <v>0</v>
      </c>
      <c r="BE68" s="1062">
        <f t="shared" si="25"/>
        <v>0</v>
      </c>
      <c r="BF68" s="1062">
        <v>40</v>
      </c>
      <c r="BG68" s="1063">
        <v>0</v>
      </c>
      <c r="BH68" s="1063" t="s">
        <v>1003</v>
      </c>
      <c r="BI68" s="1063" t="s">
        <v>1003</v>
      </c>
      <c r="BJ68" s="1063" t="s">
        <v>1003</v>
      </c>
      <c r="BK68" s="1063" t="s">
        <v>1003</v>
      </c>
      <c r="BL68" s="1063" t="s">
        <v>1003</v>
      </c>
      <c r="BM68" s="1063" t="s">
        <v>1003</v>
      </c>
      <c r="BN68" s="1063" t="s">
        <v>1003</v>
      </c>
      <c r="BO68" s="1063" t="s">
        <v>1003</v>
      </c>
      <c r="BP68" s="1063" t="s">
        <v>1003</v>
      </c>
      <c r="BQ68" s="1063" t="s">
        <v>1003</v>
      </c>
      <c r="BR68" s="1063" t="s">
        <v>1003</v>
      </c>
      <c r="BS68" s="1063" t="s">
        <v>1003</v>
      </c>
      <c r="BT68" s="1063" t="s">
        <v>1003</v>
      </c>
      <c r="BU68" s="1063" t="s">
        <v>1003</v>
      </c>
      <c r="BV68" s="1063" t="s">
        <v>1003</v>
      </c>
      <c r="BW68" s="1063" t="s">
        <v>1003</v>
      </c>
      <c r="BX68" s="1063" t="s">
        <v>1003</v>
      </c>
      <c r="BY68" s="1063" t="s">
        <v>1003</v>
      </c>
      <c r="BZ68" s="1063" t="s">
        <v>1003</v>
      </c>
      <c r="CA68" s="1063" t="s">
        <v>1003</v>
      </c>
      <c r="CB68" s="1063">
        <f t="shared" si="21"/>
        <v>0</v>
      </c>
      <c r="CC68" s="1063">
        <f t="shared" si="21"/>
        <v>0.97542372881355943</v>
      </c>
      <c r="CD68" s="1063">
        <f t="shared" si="21"/>
        <v>0</v>
      </c>
      <c r="CE68" s="1063">
        <f t="shared" si="21"/>
        <v>0</v>
      </c>
      <c r="CF68" s="1063">
        <f t="shared" si="21"/>
        <v>0.76900000000000002</v>
      </c>
      <c r="CG68" s="1063">
        <f t="shared" si="21"/>
        <v>0</v>
      </c>
      <c r="CH68" s="1063">
        <f t="shared" si="21"/>
        <v>0</v>
      </c>
      <c r="CI68" s="1063">
        <f t="shared" si="21"/>
        <v>0</v>
      </c>
      <c r="CJ68" s="1063">
        <f t="shared" si="21"/>
        <v>16</v>
      </c>
      <c r="CK68" s="1063">
        <f t="shared" si="21"/>
        <v>0</v>
      </c>
      <c r="CL68" s="1063">
        <f t="shared" si="21"/>
        <v>0</v>
      </c>
      <c r="CM68" s="1063">
        <f t="shared" si="21"/>
        <v>1.9584760000000001</v>
      </c>
      <c r="CN68" s="1063">
        <f t="shared" si="21"/>
        <v>0</v>
      </c>
      <c r="CO68" s="1063">
        <f t="shared" si="21"/>
        <v>0</v>
      </c>
      <c r="CP68" s="1063">
        <f t="shared" si="21"/>
        <v>0.82899999999999996</v>
      </c>
      <c r="CQ68" s="1063">
        <f t="shared" si="21"/>
        <v>0</v>
      </c>
      <c r="CR68" s="1063">
        <f t="shared" si="22"/>
        <v>0</v>
      </c>
      <c r="CS68" s="1063">
        <f t="shared" si="22"/>
        <v>0</v>
      </c>
      <c r="CT68" s="1063">
        <f t="shared" si="22"/>
        <v>40</v>
      </c>
      <c r="CU68" s="1063">
        <f t="shared" si="22"/>
        <v>0</v>
      </c>
      <c r="CV68" s="961" t="s">
        <v>1552</v>
      </c>
    </row>
    <row r="69" spans="1:100" s="1046" customFormat="1" ht="93.75" x14ac:dyDescent="0.3">
      <c r="A69" s="1066" t="s">
        <v>1012</v>
      </c>
      <c r="B69" s="967" t="s">
        <v>1504</v>
      </c>
      <c r="C69" s="953" t="s">
        <v>1505</v>
      </c>
      <c r="D69" s="956">
        <v>3.4135593220338984</v>
      </c>
      <c r="E69" s="956">
        <v>3.2270017916666669</v>
      </c>
      <c r="F69" s="1062" t="s">
        <v>1003</v>
      </c>
      <c r="G69" s="1062" t="s">
        <v>1003</v>
      </c>
      <c r="H69" s="1062" t="s">
        <v>1003</v>
      </c>
      <c r="I69" s="1062" t="s">
        <v>1003</v>
      </c>
      <c r="J69" s="1062" t="s">
        <v>1003</v>
      </c>
      <c r="K69" s="1062" t="s">
        <v>1003</v>
      </c>
      <c r="L69" s="1062" t="s">
        <v>1003</v>
      </c>
      <c r="M69" s="1062" t="s">
        <v>1003</v>
      </c>
      <c r="N69" s="1062" t="s">
        <v>1003</v>
      </c>
      <c r="O69" s="1062" t="s">
        <v>1003</v>
      </c>
      <c r="P69" s="1062" t="s">
        <v>1003</v>
      </c>
      <c r="Q69" s="1062" t="s">
        <v>1003</v>
      </c>
      <c r="R69" s="1062" t="s">
        <v>1003</v>
      </c>
      <c r="S69" s="1062" t="s">
        <v>1003</v>
      </c>
      <c r="T69" s="1063" t="s">
        <v>1003</v>
      </c>
      <c r="U69" s="1063" t="s">
        <v>1003</v>
      </c>
      <c r="V69" s="1063" t="s">
        <v>1003</v>
      </c>
      <c r="W69" s="1063" t="s">
        <v>1003</v>
      </c>
      <c r="X69" s="1063" t="s">
        <v>1003</v>
      </c>
      <c r="Y69" s="1063" t="s">
        <v>1003</v>
      </c>
      <c r="Z69" s="1063" t="s">
        <v>1003</v>
      </c>
      <c r="AA69" s="1063" t="s">
        <v>1003</v>
      </c>
      <c r="AB69" s="1063" t="s">
        <v>1003</v>
      </c>
      <c r="AC69" s="1063" t="s">
        <v>1003</v>
      </c>
      <c r="AD69" s="1063" t="s">
        <v>1003</v>
      </c>
      <c r="AE69" s="1063" t="s">
        <v>1003</v>
      </c>
      <c r="AF69" s="1063" t="s">
        <v>1003</v>
      </c>
      <c r="AG69" s="1063" t="s">
        <v>1003</v>
      </c>
      <c r="AH69" s="1063" t="s">
        <v>1003</v>
      </c>
      <c r="AI69" s="1063" t="s">
        <v>1003</v>
      </c>
      <c r="AJ69" s="1063" t="s">
        <v>1003</v>
      </c>
      <c r="AK69" s="1063" t="s">
        <v>1003</v>
      </c>
      <c r="AL69" s="1063" t="s">
        <v>1003</v>
      </c>
      <c r="AM69" s="1063" t="s">
        <v>1003</v>
      </c>
      <c r="AN69" s="1062">
        <v>0</v>
      </c>
      <c r="AO69" s="1063">
        <f t="shared" si="26"/>
        <v>3.4135593220338984</v>
      </c>
      <c r="AP69" s="1062">
        <v>0</v>
      </c>
      <c r="AQ69" s="1062">
        <v>0</v>
      </c>
      <c r="AR69" s="956">
        <v>0.82</v>
      </c>
      <c r="AS69" s="1062">
        <v>0</v>
      </c>
      <c r="AT69" s="1062">
        <v>0</v>
      </c>
      <c r="AU69" s="1062">
        <v>0</v>
      </c>
      <c r="AV69" s="1062">
        <v>0</v>
      </c>
      <c r="AW69" s="1062">
        <v>0</v>
      </c>
      <c r="AX69" s="1062">
        <v>0</v>
      </c>
      <c r="AY69" s="956">
        <f t="shared" si="27"/>
        <v>3.2270017916666669</v>
      </c>
      <c r="AZ69" s="1062">
        <f t="shared" si="24"/>
        <v>0</v>
      </c>
      <c r="BA69" s="1062">
        <f t="shared" si="24"/>
        <v>0</v>
      </c>
      <c r="BB69" s="1062">
        <v>0.82</v>
      </c>
      <c r="BC69" s="1062">
        <f t="shared" si="25"/>
        <v>0</v>
      </c>
      <c r="BD69" s="1062">
        <f t="shared" si="25"/>
        <v>0</v>
      </c>
      <c r="BE69" s="1062">
        <f t="shared" si="25"/>
        <v>0</v>
      </c>
      <c r="BF69" s="1062">
        <f t="shared" si="25"/>
        <v>0</v>
      </c>
      <c r="BG69" s="1063">
        <v>0</v>
      </c>
      <c r="BH69" s="1063" t="s">
        <v>1003</v>
      </c>
      <c r="BI69" s="1063" t="s">
        <v>1003</v>
      </c>
      <c r="BJ69" s="1063" t="s">
        <v>1003</v>
      </c>
      <c r="BK69" s="1063" t="s">
        <v>1003</v>
      </c>
      <c r="BL69" s="1063" t="s">
        <v>1003</v>
      </c>
      <c r="BM69" s="1063" t="s">
        <v>1003</v>
      </c>
      <c r="BN69" s="1063" t="s">
        <v>1003</v>
      </c>
      <c r="BO69" s="1063" t="s">
        <v>1003</v>
      </c>
      <c r="BP69" s="1063" t="s">
        <v>1003</v>
      </c>
      <c r="BQ69" s="1063" t="s">
        <v>1003</v>
      </c>
      <c r="BR69" s="1063" t="s">
        <v>1003</v>
      </c>
      <c r="BS69" s="1063" t="s">
        <v>1003</v>
      </c>
      <c r="BT69" s="1063" t="s">
        <v>1003</v>
      </c>
      <c r="BU69" s="1063" t="s">
        <v>1003</v>
      </c>
      <c r="BV69" s="1063" t="s">
        <v>1003</v>
      </c>
      <c r="BW69" s="1063" t="s">
        <v>1003</v>
      </c>
      <c r="BX69" s="1063" t="s">
        <v>1003</v>
      </c>
      <c r="BY69" s="1063" t="s">
        <v>1003</v>
      </c>
      <c r="BZ69" s="1063" t="s">
        <v>1003</v>
      </c>
      <c r="CA69" s="1063" t="s">
        <v>1003</v>
      </c>
      <c r="CB69" s="1062">
        <f t="shared" si="21"/>
        <v>0</v>
      </c>
      <c r="CC69" s="1062">
        <f t="shared" si="21"/>
        <v>3.4135593220338984</v>
      </c>
      <c r="CD69" s="1062">
        <f t="shared" si="21"/>
        <v>0</v>
      </c>
      <c r="CE69" s="1062">
        <f t="shared" si="21"/>
        <v>0</v>
      </c>
      <c r="CF69" s="1062">
        <f t="shared" si="21"/>
        <v>0.82</v>
      </c>
      <c r="CG69" s="1062">
        <f t="shared" si="21"/>
        <v>0</v>
      </c>
      <c r="CH69" s="1062">
        <f t="shared" si="21"/>
        <v>0</v>
      </c>
      <c r="CI69" s="1062">
        <f t="shared" si="21"/>
        <v>0</v>
      </c>
      <c r="CJ69" s="1062">
        <f t="shared" si="21"/>
        <v>0</v>
      </c>
      <c r="CK69" s="1062">
        <f t="shared" si="21"/>
        <v>0</v>
      </c>
      <c r="CL69" s="1063">
        <f t="shared" si="21"/>
        <v>0</v>
      </c>
      <c r="CM69" s="1063">
        <f t="shared" si="21"/>
        <v>3.2270017916666669</v>
      </c>
      <c r="CN69" s="1063">
        <f t="shared" si="21"/>
        <v>0</v>
      </c>
      <c r="CO69" s="1063">
        <f t="shared" si="21"/>
        <v>0</v>
      </c>
      <c r="CP69" s="1063">
        <f t="shared" si="21"/>
        <v>0.82</v>
      </c>
      <c r="CQ69" s="1063">
        <f t="shared" si="21"/>
        <v>0</v>
      </c>
      <c r="CR69" s="1063">
        <f t="shared" si="22"/>
        <v>0</v>
      </c>
      <c r="CS69" s="1063">
        <f t="shared" si="22"/>
        <v>0</v>
      </c>
      <c r="CT69" s="1063">
        <f t="shared" si="22"/>
        <v>0</v>
      </c>
      <c r="CU69" s="1063">
        <f t="shared" si="22"/>
        <v>0</v>
      </c>
      <c r="CV69" s="961" t="s">
        <v>1552</v>
      </c>
    </row>
    <row r="70" spans="1:100" s="1024" customFormat="1" ht="112.5" x14ac:dyDescent="0.3">
      <c r="A70" s="1052" t="s">
        <v>1012</v>
      </c>
      <c r="B70" s="972" t="s">
        <v>1532</v>
      </c>
      <c r="C70" s="973" t="s">
        <v>1507</v>
      </c>
      <c r="D70" s="947">
        <v>5.4864406779661019</v>
      </c>
      <c r="E70" s="947">
        <v>0</v>
      </c>
      <c r="F70" s="144" t="s">
        <v>1003</v>
      </c>
      <c r="G70" s="144" t="s">
        <v>1003</v>
      </c>
      <c r="H70" s="144" t="s">
        <v>1003</v>
      </c>
      <c r="I70" s="144" t="s">
        <v>1003</v>
      </c>
      <c r="J70" s="144" t="s">
        <v>1003</v>
      </c>
      <c r="K70" s="144" t="s">
        <v>1003</v>
      </c>
      <c r="L70" s="144" t="s">
        <v>1003</v>
      </c>
      <c r="M70" s="144" t="s">
        <v>1003</v>
      </c>
      <c r="N70" s="144" t="s">
        <v>1003</v>
      </c>
      <c r="O70" s="144" t="s">
        <v>1003</v>
      </c>
      <c r="P70" s="144" t="s">
        <v>1003</v>
      </c>
      <c r="Q70" s="144" t="s">
        <v>1003</v>
      </c>
      <c r="R70" s="144" t="s">
        <v>1003</v>
      </c>
      <c r="S70" s="144" t="s">
        <v>1003</v>
      </c>
      <c r="T70" s="315" t="s">
        <v>1003</v>
      </c>
      <c r="U70" s="315" t="s">
        <v>1003</v>
      </c>
      <c r="V70" s="315" t="s">
        <v>1003</v>
      </c>
      <c r="W70" s="315" t="s">
        <v>1003</v>
      </c>
      <c r="X70" s="315" t="s">
        <v>1003</v>
      </c>
      <c r="Y70" s="315" t="s">
        <v>1003</v>
      </c>
      <c r="Z70" s="315" t="s">
        <v>1003</v>
      </c>
      <c r="AA70" s="315" t="s">
        <v>1003</v>
      </c>
      <c r="AB70" s="315" t="s">
        <v>1003</v>
      </c>
      <c r="AC70" s="315" t="s">
        <v>1003</v>
      </c>
      <c r="AD70" s="315" t="s">
        <v>1003</v>
      </c>
      <c r="AE70" s="315" t="s">
        <v>1003</v>
      </c>
      <c r="AF70" s="315" t="s">
        <v>1003</v>
      </c>
      <c r="AG70" s="315" t="s">
        <v>1003</v>
      </c>
      <c r="AH70" s="315" t="s">
        <v>1003</v>
      </c>
      <c r="AI70" s="315" t="s">
        <v>1003</v>
      </c>
      <c r="AJ70" s="315" t="s">
        <v>1003</v>
      </c>
      <c r="AK70" s="315" t="s">
        <v>1003</v>
      </c>
      <c r="AL70" s="315" t="s">
        <v>1003</v>
      </c>
      <c r="AM70" s="315" t="s">
        <v>1003</v>
      </c>
      <c r="AN70" s="144">
        <v>0</v>
      </c>
      <c r="AO70" s="315">
        <f t="shared" si="26"/>
        <v>5.4864406779661019</v>
      </c>
      <c r="AP70" s="144">
        <v>0</v>
      </c>
      <c r="AQ70" s="144">
        <v>0</v>
      </c>
      <c r="AR70" s="144">
        <v>1.2290000000000001</v>
      </c>
      <c r="AS70" s="144">
        <v>0</v>
      </c>
      <c r="AT70" s="144">
        <v>0</v>
      </c>
      <c r="AU70" s="144">
        <v>0</v>
      </c>
      <c r="AV70" s="144">
        <v>0</v>
      </c>
      <c r="AW70" s="144">
        <v>0</v>
      </c>
      <c r="AX70" s="144" t="s">
        <v>1003</v>
      </c>
      <c r="AY70" s="144" t="s">
        <v>1003</v>
      </c>
      <c r="AZ70" s="144" t="s">
        <v>1003</v>
      </c>
      <c r="BA70" s="144" t="s">
        <v>1003</v>
      </c>
      <c r="BB70" s="144" t="s">
        <v>1003</v>
      </c>
      <c r="BC70" s="144" t="s">
        <v>1003</v>
      </c>
      <c r="BD70" s="144" t="s">
        <v>1003</v>
      </c>
      <c r="BE70" s="144" t="s">
        <v>1003</v>
      </c>
      <c r="BF70" s="144" t="s">
        <v>1003</v>
      </c>
      <c r="BG70" s="144" t="s">
        <v>1003</v>
      </c>
      <c r="BH70" s="144" t="s">
        <v>1003</v>
      </c>
      <c r="BI70" s="144" t="s">
        <v>1003</v>
      </c>
      <c r="BJ70" s="144" t="s">
        <v>1003</v>
      </c>
      <c r="BK70" s="144" t="s">
        <v>1003</v>
      </c>
      <c r="BL70" s="144" t="s">
        <v>1003</v>
      </c>
      <c r="BM70" s="144" t="s">
        <v>1003</v>
      </c>
      <c r="BN70" s="144" t="s">
        <v>1003</v>
      </c>
      <c r="BO70" s="144" t="s">
        <v>1003</v>
      </c>
      <c r="BP70" s="144" t="s">
        <v>1003</v>
      </c>
      <c r="BQ70" s="144" t="s">
        <v>1003</v>
      </c>
      <c r="BR70" s="144" t="s">
        <v>1003</v>
      </c>
      <c r="BS70" s="144" t="s">
        <v>1003</v>
      </c>
      <c r="BT70" s="144" t="s">
        <v>1003</v>
      </c>
      <c r="BU70" s="144" t="s">
        <v>1003</v>
      </c>
      <c r="BV70" s="144" t="s">
        <v>1003</v>
      </c>
      <c r="BW70" s="144" t="s">
        <v>1003</v>
      </c>
      <c r="BX70" s="144" t="s">
        <v>1003</v>
      </c>
      <c r="BY70" s="144" t="s">
        <v>1003</v>
      </c>
      <c r="BZ70" s="144" t="s">
        <v>1003</v>
      </c>
      <c r="CA70" s="144" t="s">
        <v>1003</v>
      </c>
      <c r="CB70" s="144">
        <f t="shared" si="21"/>
        <v>0</v>
      </c>
      <c r="CC70" s="144">
        <f t="shared" si="21"/>
        <v>5.4864406779661019</v>
      </c>
      <c r="CD70" s="144">
        <f t="shared" si="21"/>
        <v>0</v>
      </c>
      <c r="CE70" s="144">
        <f t="shared" si="21"/>
        <v>0</v>
      </c>
      <c r="CF70" s="144">
        <f t="shared" si="21"/>
        <v>1.2290000000000001</v>
      </c>
      <c r="CG70" s="144">
        <f t="shared" si="21"/>
        <v>0</v>
      </c>
      <c r="CH70" s="144">
        <f t="shared" si="21"/>
        <v>0</v>
      </c>
      <c r="CI70" s="144">
        <f t="shared" si="21"/>
        <v>0</v>
      </c>
      <c r="CJ70" s="144">
        <f t="shared" si="21"/>
        <v>0</v>
      </c>
      <c r="CK70" s="144">
        <f t="shared" si="21"/>
        <v>0</v>
      </c>
      <c r="CL70" s="315">
        <f t="shared" si="21"/>
        <v>0</v>
      </c>
      <c r="CM70" s="315">
        <f t="shared" si="21"/>
        <v>0</v>
      </c>
      <c r="CN70" s="315">
        <f t="shared" si="21"/>
        <v>0</v>
      </c>
      <c r="CO70" s="315">
        <f t="shared" si="21"/>
        <v>0</v>
      </c>
      <c r="CP70" s="315">
        <f t="shared" si="21"/>
        <v>0</v>
      </c>
      <c r="CQ70" s="315">
        <f t="shared" si="21"/>
        <v>0</v>
      </c>
      <c r="CR70" s="315">
        <f t="shared" si="22"/>
        <v>0</v>
      </c>
      <c r="CS70" s="315">
        <f t="shared" si="22"/>
        <v>0</v>
      </c>
      <c r="CT70" s="315">
        <f t="shared" si="22"/>
        <v>0</v>
      </c>
      <c r="CU70" s="315">
        <f t="shared" si="22"/>
        <v>0</v>
      </c>
      <c r="CV70" s="982" t="s">
        <v>1533</v>
      </c>
    </row>
    <row r="71" spans="1:100" s="1024" customFormat="1" ht="112.5" x14ac:dyDescent="0.3">
      <c r="A71" s="1052" t="s">
        <v>1012</v>
      </c>
      <c r="B71" s="972" t="s">
        <v>1508</v>
      </c>
      <c r="C71" s="973" t="s">
        <v>1509</v>
      </c>
      <c r="D71" s="947">
        <v>1.0949152542372884</v>
      </c>
      <c r="E71" s="947">
        <v>0</v>
      </c>
      <c r="F71" s="144" t="s">
        <v>1003</v>
      </c>
      <c r="G71" s="144" t="s">
        <v>1003</v>
      </c>
      <c r="H71" s="144" t="s">
        <v>1003</v>
      </c>
      <c r="I71" s="144" t="s">
        <v>1003</v>
      </c>
      <c r="J71" s="144" t="s">
        <v>1003</v>
      </c>
      <c r="K71" s="144" t="s">
        <v>1003</v>
      </c>
      <c r="L71" s="144" t="s">
        <v>1003</v>
      </c>
      <c r="M71" s="144" t="s">
        <v>1003</v>
      </c>
      <c r="N71" s="144" t="s">
        <v>1003</v>
      </c>
      <c r="O71" s="144" t="s">
        <v>1003</v>
      </c>
      <c r="P71" s="144" t="s">
        <v>1003</v>
      </c>
      <c r="Q71" s="144" t="s">
        <v>1003</v>
      </c>
      <c r="R71" s="144" t="s">
        <v>1003</v>
      </c>
      <c r="S71" s="144" t="s">
        <v>1003</v>
      </c>
      <c r="T71" s="315" t="s">
        <v>1003</v>
      </c>
      <c r="U71" s="315" t="s">
        <v>1003</v>
      </c>
      <c r="V71" s="315" t="s">
        <v>1003</v>
      </c>
      <c r="W71" s="315" t="s">
        <v>1003</v>
      </c>
      <c r="X71" s="315" t="s">
        <v>1003</v>
      </c>
      <c r="Y71" s="315" t="s">
        <v>1003</v>
      </c>
      <c r="Z71" s="315" t="s">
        <v>1003</v>
      </c>
      <c r="AA71" s="315" t="s">
        <v>1003</v>
      </c>
      <c r="AB71" s="315" t="s">
        <v>1003</v>
      </c>
      <c r="AC71" s="315" t="s">
        <v>1003</v>
      </c>
      <c r="AD71" s="315" t="s">
        <v>1003</v>
      </c>
      <c r="AE71" s="315" t="s">
        <v>1003</v>
      </c>
      <c r="AF71" s="315" t="s">
        <v>1003</v>
      </c>
      <c r="AG71" s="315" t="s">
        <v>1003</v>
      </c>
      <c r="AH71" s="315" t="s">
        <v>1003</v>
      </c>
      <c r="AI71" s="315" t="s">
        <v>1003</v>
      </c>
      <c r="AJ71" s="315" t="s">
        <v>1003</v>
      </c>
      <c r="AK71" s="315" t="s">
        <v>1003</v>
      </c>
      <c r="AL71" s="315" t="s">
        <v>1003</v>
      </c>
      <c r="AM71" s="315" t="s">
        <v>1003</v>
      </c>
      <c r="AN71" s="144">
        <v>0</v>
      </c>
      <c r="AO71" s="315">
        <f t="shared" si="26"/>
        <v>1.0949152542372884</v>
      </c>
      <c r="AP71" s="144">
        <v>0</v>
      </c>
      <c r="AQ71" s="144">
        <v>0</v>
      </c>
      <c r="AR71" s="947">
        <v>0.23</v>
      </c>
      <c r="AS71" s="144">
        <v>0</v>
      </c>
      <c r="AT71" s="144">
        <v>0</v>
      </c>
      <c r="AU71" s="144">
        <v>0</v>
      </c>
      <c r="AV71" s="144">
        <v>0</v>
      </c>
      <c r="AW71" s="144">
        <v>0</v>
      </c>
      <c r="AX71" s="144" t="s">
        <v>1003</v>
      </c>
      <c r="AY71" s="144" t="s">
        <v>1003</v>
      </c>
      <c r="AZ71" s="144" t="s">
        <v>1003</v>
      </c>
      <c r="BA71" s="144" t="s">
        <v>1003</v>
      </c>
      <c r="BB71" s="144" t="s">
        <v>1003</v>
      </c>
      <c r="BC71" s="144" t="s">
        <v>1003</v>
      </c>
      <c r="BD71" s="144" t="s">
        <v>1003</v>
      </c>
      <c r="BE71" s="144" t="s">
        <v>1003</v>
      </c>
      <c r="BF71" s="144" t="s">
        <v>1003</v>
      </c>
      <c r="BG71" s="144" t="s">
        <v>1003</v>
      </c>
      <c r="BH71" s="144" t="s">
        <v>1003</v>
      </c>
      <c r="BI71" s="144" t="s">
        <v>1003</v>
      </c>
      <c r="BJ71" s="144" t="s">
        <v>1003</v>
      </c>
      <c r="BK71" s="144" t="s">
        <v>1003</v>
      </c>
      <c r="BL71" s="144" t="s">
        <v>1003</v>
      </c>
      <c r="BM71" s="144" t="s">
        <v>1003</v>
      </c>
      <c r="BN71" s="144" t="s">
        <v>1003</v>
      </c>
      <c r="BO71" s="144" t="s">
        <v>1003</v>
      </c>
      <c r="BP71" s="144" t="s">
        <v>1003</v>
      </c>
      <c r="BQ71" s="144" t="s">
        <v>1003</v>
      </c>
      <c r="BR71" s="144" t="s">
        <v>1003</v>
      </c>
      <c r="BS71" s="144" t="s">
        <v>1003</v>
      </c>
      <c r="BT71" s="144" t="s">
        <v>1003</v>
      </c>
      <c r="BU71" s="144" t="s">
        <v>1003</v>
      </c>
      <c r="BV71" s="144" t="s">
        <v>1003</v>
      </c>
      <c r="BW71" s="144" t="s">
        <v>1003</v>
      </c>
      <c r="BX71" s="144" t="s">
        <v>1003</v>
      </c>
      <c r="BY71" s="144" t="s">
        <v>1003</v>
      </c>
      <c r="BZ71" s="144" t="s">
        <v>1003</v>
      </c>
      <c r="CA71" s="144" t="s">
        <v>1003</v>
      </c>
      <c r="CB71" s="144">
        <f t="shared" si="21"/>
        <v>0</v>
      </c>
      <c r="CC71" s="144">
        <f t="shared" si="21"/>
        <v>1.0949152542372884</v>
      </c>
      <c r="CD71" s="144">
        <f t="shared" si="21"/>
        <v>0</v>
      </c>
      <c r="CE71" s="144">
        <f t="shared" si="21"/>
        <v>0</v>
      </c>
      <c r="CF71" s="144">
        <f t="shared" si="21"/>
        <v>0.23</v>
      </c>
      <c r="CG71" s="144">
        <f t="shared" si="21"/>
        <v>0</v>
      </c>
      <c r="CH71" s="144">
        <f t="shared" si="21"/>
        <v>0</v>
      </c>
      <c r="CI71" s="144">
        <f t="shared" si="21"/>
        <v>0</v>
      </c>
      <c r="CJ71" s="144">
        <f t="shared" si="21"/>
        <v>0</v>
      </c>
      <c r="CK71" s="144">
        <f t="shared" si="21"/>
        <v>0</v>
      </c>
      <c r="CL71" s="315">
        <f t="shared" si="21"/>
        <v>0</v>
      </c>
      <c r="CM71" s="315">
        <f t="shared" si="21"/>
        <v>0</v>
      </c>
      <c r="CN71" s="315">
        <f t="shared" si="21"/>
        <v>0</v>
      </c>
      <c r="CO71" s="315">
        <f t="shared" si="21"/>
        <v>0</v>
      </c>
      <c r="CP71" s="315">
        <f t="shared" si="21"/>
        <v>0</v>
      </c>
      <c r="CQ71" s="315">
        <f t="shared" ref="CQ71:CQ73" si="28">SUM(BW71,BC71,AI71)</f>
        <v>0</v>
      </c>
      <c r="CR71" s="315">
        <f t="shared" si="22"/>
        <v>0</v>
      </c>
      <c r="CS71" s="315">
        <f t="shared" si="22"/>
        <v>0</v>
      </c>
      <c r="CT71" s="315">
        <f t="shared" si="22"/>
        <v>0</v>
      </c>
      <c r="CU71" s="315">
        <f t="shared" si="22"/>
        <v>0</v>
      </c>
      <c r="CV71" s="982" t="s">
        <v>1534</v>
      </c>
    </row>
    <row r="72" spans="1:100" s="1046" customFormat="1" ht="112.5" x14ac:dyDescent="0.3">
      <c r="A72" s="1066" t="s">
        <v>1012</v>
      </c>
      <c r="B72" s="967" t="s">
        <v>1535</v>
      </c>
      <c r="C72" s="953" t="s">
        <v>1511</v>
      </c>
      <c r="D72" s="956">
        <v>1.3686440677966103</v>
      </c>
      <c r="E72" s="956">
        <v>1.3644343166666668</v>
      </c>
      <c r="F72" s="1062" t="s">
        <v>1003</v>
      </c>
      <c r="G72" s="1062" t="s">
        <v>1003</v>
      </c>
      <c r="H72" s="1062" t="s">
        <v>1003</v>
      </c>
      <c r="I72" s="1062" t="s">
        <v>1003</v>
      </c>
      <c r="J72" s="1062" t="s">
        <v>1003</v>
      </c>
      <c r="K72" s="1062" t="s">
        <v>1003</v>
      </c>
      <c r="L72" s="1062" t="s">
        <v>1003</v>
      </c>
      <c r="M72" s="1062" t="s">
        <v>1003</v>
      </c>
      <c r="N72" s="1062" t="s">
        <v>1003</v>
      </c>
      <c r="O72" s="1062" t="s">
        <v>1003</v>
      </c>
      <c r="P72" s="1062" t="s">
        <v>1003</v>
      </c>
      <c r="Q72" s="1062" t="s">
        <v>1003</v>
      </c>
      <c r="R72" s="1062" t="s">
        <v>1003</v>
      </c>
      <c r="S72" s="1062" t="s">
        <v>1003</v>
      </c>
      <c r="T72" s="1063" t="s">
        <v>1003</v>
      </c>
      <c r="U72" s="1063" t="s">
        <v>1003</v>
      </c>
      <c r="V72" s="1063" t="s">
        <v>1003</v>
      </c>
      <c r="W72" s="1063" t="s">
        <v>1003</v>
      </c>
      <c r="X72" s="1063" t="s">
        <v>1003</v>
      </c>
      <c r="Y72" s="1063" t="s">
        <v>1003</v>
      </c>
      <c r="Z72" s="1063" t="s">
        <v>1003</v>
      </c>
      <c r="AA72" s="1063" t="s">
        <v>1003</v>
      </c>
      <c r="AB72" s="1063" t="s">
        <v>1003</v>
      </c>
      <c r="AC72" s="1063" t="s">
        <v>1003</v>
      </c>
      <c r="AD72" s="1063" t="s">
        <v>1003</v>
      </c>
      <c r="AE72" s="1063" t="s">
        <v>1003</v>
      </c>
      <c r="AF72" s="1063" t="s">
        <v>1003</v>
      </c>
      <c r="AG72" s="1063" t="s">
        <v>1003</v>
      </c>
      <c r="AH72" s="1063" t="s">
        <v>1003</v>
      </c>
      <c r="AI72" s="1063" t="s">
        <v>1003</v>
      </c>
      <c r="AJ72" s="1063" t="s">
        <v>1003</v>
      </c>
      <c r="AK72" s="1063" t="s">
        <v>1003</v>
      </c>
      <c r="AL72" s="1063" t="s">
        <v>1003</v>
      </c>
      <c r="AM72" s="1063" t="s">
        <v>1003</v>
      </c>
      <c r="AN72" s="1062">
        <v>0</v>
      </c>
      <c r="AO72" s="1063">
        <f t="shared" si="26"/>
        <v>1.3686440677966103</v>
      </c>
      <c r="AP72" s="1062">
        <v>0</v>
      </c>
      <c r="AQ72" s="1062">
        <v>0</v>
      </c>
      <c r="AR72" s="956">
        <v>0.3</v>
      </c>
      <c r="AS72" s="1062">
        <v>0</v>
      </c>
      <c r="AT72" s="1062">
        <v>0</v>
      </c>
      <c r="AU72" s="1062">
        <v>0</v>
      </c>
      <c r="AV72" s="1062">
        <v>0</v>
      </c>
      <c r="AW72" s="1062">
        <v>0</v>
      </c>
      <c r="AX72" s="1062">
        <v>0</v>
      </c>
      <c r="AY72" s="956">
        <f t="shared" si="27"/>
        <v>1.3644343166666668</v>
      </c>
      <c r="AZ72" s="1062">
        <f t="shared" si="24"/>
        <v>0</v>
      </c>
      <c r="BA72" s="1062">
        <f t="shared" si="24"/>
        <v>0</v>
      </c>
      <c r="BB72" s="1062">
        <v>0.3</v>
      </c>
      <c r="BC72" s="1062">
        <f t="shared" si="25"/>
        <v>0</v>
      </c>
      <c r="BD72" s="1062">
        <f t="shared" si="25"/>
        <v>0</v>
      </c>
      <c r="BE72" s="1062">
        <f t="shared" si="25"/>
        <v>0</v>
      </c>
      <c r="BF72" s="1062">
        <f t="shared" si="25"/>
        <v>0</v>
      </c>
      <c r="BG72" s="1063">
        <v>0</v>
      </c>
      <c r="BH72" s="1062" t="s">
        <v>1003</v>
      </c>
      <c r="BI72" s="1062" t="s">
        <v>1003</v>
      </c>
      <c r="BJ72" s="1062" t="s">
        <v>1003</v>
      </c>
      <c r="BK72" s="1062" t="s">
        <v>1003</v>
      </c>
      <c r="BL72" s="1062" t="s">
        <v>1003</v>
      </c>
      <c r="BM72" s="1062" t="s">
        <v>1003</v>
      </c>
      <c r="BN72" s="1062" t="s">
        <v>1003</v>
      </c>
      <c r="BO72" s="1062" t="s">
        <v>1003</v>
      </c>
      <c r="BP72" s="1062" t="s">
        <v>1003</v>
      </c>
      <c r="BQ72" s="1062" t="s">
        <v>1003</v>
      </c>
      <c r="BR72" s="1062" t="s">
        <v>1003</v>
      </c>
      <c r="BS72" s="1062" t="s">
        <v>1003</v>
      </c>
      <c r="BT72" s="1062" t="s">
        <v>1003</v>
      </c>
      <c r="BU72" s="1062" t="s">
        <v>1003</v>
      </c>
      <c r="BV72" s="1062" t="s">
        <v>1003</v>
      </c>
      <c r="BW72" s="1062" t="s">
        <v>1003</v>
      </c>
      <c r="BX72" s="1062" t="s">
        <v>1003</v>
      </c>
      <c r="BY72" s="1062" t="s">
        <v>1003</v>
      </c>
      <c r="BZ72" s="1062" t="s">
        <v>1003</v>
      </c>
      <c r="CA72" s="1062" t="s">
        <v>1003</v>
      </c>
      <c r="CB72" s="1062">
        <f t="shared" ref="CB72:CP74" si="29">SUM(BH72,AN72,T72)</f>
        <v>0</v>
      </c>
      <c r="CC72" s="1062">
        <f t="shared" si="29"/>
        <v>1.3686440677966103</v>
      </c>
      <c r="CD72" s="1062">
        <f t="shared" si="29"/>
        <v>0</v>
      </c>
      <c r="CE72" s="1062">
        <f t="shared" si="29"/>
        <v>0</v>
      </c>
      <c r="CF72" s="1062">
        <f t="shared" si="29"/>
        <v>0.3</v>
      </c>
      <c r="CG72" s="1062">
        <f t="shared" si="29"/>
        <v>0</v>
      </c>
      <c r="CH72" s="1062">
        <f t="shared" si="29"/>
        <v>0</v>
      </c>
      <c r="CI72" s="1062">
        <f t="shared" si="29"/>
        <v>0</v>
      </c>
      <c r="CJ72" s="1062">
        <f t="shared" si="29"/>
        <v>0</v>
      </c>
      <c r="CK72" s="1062">
        <f t="shared" si="29"/>
        <v>0</v>
      </c>
      <c r="CL72" s="1063">
        <f t="shared" si="29"/>
        <v>0</v>
      </c>
      <c r="CM72" s="1063">
        <f t="shared" si="29"/>
        <v>1.3644343166666668</v>
      </c>
      <c r="CN72" s="1063">
        <f t="shared" si="29"/>
        <v>0</v>
      </c>
      <c r="CO72" s="1063">
        <f t="shared" si="29"/>
        <v>0</v>
      </c>
      <c r="CP72" s="1063">
        <f t="shared" si="29"/>
        <v>0.3</v>
      </c>
      <c r="CQ72" s="1063">
        <f t="shared" si="28"/>
        <v>0</v>
      </c>
      <c r="CR72" s="1063">
        <f t="shared" si="22"/>
        <v>0</v>
      </c>
      <c r="CS72" s="1063">
        <f t="shared" si="22"/>
        <v>0</v>
      </c>
      <c r="CT72" s="1063">
        <f t="shared" si="22"/>
        <v>0</v>
      </c>
      <c r="CU72" s="1063">
        <f t="shared" si="22"/>
        <v>0</v>
      </c>
      <c r="CV72" s="961" t="s">
        <v>1552</v>
      </c>
    </row>
    <row r="73" spans="1:100" s="1070" customFormat="1" ht="75" x14ac:dyDescent="0.3">
      <c r="A73" s="1067" t="s">
        <v>1012</v>
      </c>
      <c r="B73" s="972" t="s">
        <v>1413</v>
      </c>
      <c r="C73" s="973" t="s">
        <v>1512</v>
      </c>
      <c r="D73" s="977">
        <v>0.6228813559322034</v>
      </c>
      <c r="E73" s="977">
        <v>-1.1864406779660275E-4</v>
      </c>
      <c r="F73" s="1068" t="s">
        <v>1003</v>
      </c>
      <c r="G73" s="1068" t="s">
        <v>1003</v>
      </c>
      <c r="H73" s="1068" t="s">
        <v>1003</v>
      </c>
      <c r="I73" s="1068" t="s">
        <v>1003</v>
      </c>
      <c r="J73" s="1068" t="s">
        <v>1003</v>
      </c>
      <c r="K73" s="1068" t="s">
        <v>1003</v>
      </c>
      <c r="L73" s="1068" t="s">
        <v>1003</v>
      </c>
      <c r="M73" s="1068" t="s">
        <v>1003</v>
      </c>
      <c r="N73" s="1068" t="s">
        <v>1003</v>
      </c>
      <c r="O73" s="1068" t="s">
        <v>1003</v>
      </c>
      <c r="P73" s="1068" t="s">
        <v>1003</v>
      </c>
      <c r="Q73" s="1068" t="s">
        <v>1003</v>
      </c>
      <c r="R73" s="1068" t="s">
        <v>1003</v>
      </c>
      <c r="S73" s="1068" t="s">
        <v>1003</v>
      </c>
      <c r="T73" s="982" t="s">
        <v>1003</v>
      </c>
      <c r="U73" s="982" t="s">
        <v>1003</v>
      </c>
      <c r="V73" s="982" t="s">
        <v>1003</v>
      </c>
      <c r="W73" s="982" t="s">
        <v>1003</v>
      </c>
      <c r="X73" s="982" t="s">
        <v>1003</v>
      </c>
      <c r="Y73" s="982" t="s">
        <v>1003</v>
      </c>
      <c r="Z73" s="982" t="s">
        <v>1003</v>
      </c>
      <c r="AA73" s="982" t="s">
        <v>1003</v>
      </c>
      <c r="AB73" s="982" t="s">
        <v>1003</v>
      </c>
      <c r="AC73" s="982" t="s">
        <v>1003</v>
      </c>
      <c r="AD73" s="982" t="s">
        <v>1003</v>
      </c>
      <c r="AE73" s="982" t="s">
        <v>1003</v>
      </c>
      <c r="AF73" s="982" t="s">
        <v>1003</v>
      </c>
      <c r="AG73" s="982" t="s">
        <v>1003</v>
      </c>
      <c r="AH73" s="982" t="s">
        <v>1003</v>
      </c>
      <c r="AI73" s="982" t="s">
        <v>1003</v>
      </c>
      <c r="AJ73" s="982" t="s">
        <v>1003</v>
      </c>
      <c r="AK73" s="982" t="s">
        <v>1003</v>
      </c>
      <c r="AL73" s="982" t="s">
        <v>1003</v>
      </c>
      <c r="AM73" s="982" t="s">
        <v>1003</v>
      </c>
      <c r="AN73" s="1068">
        <v>0</v>
      </c>
      <c r="AO73" s="982">
        <f t="shared" si="26"/>
        <v>0.6228813559322034</v>
      </c>
      <c r="AP73" s="1068">
        <v>0</v>
      </c>
      <c r="AQ73" s="1068">
        <v>0</v>
      </c>
      <c r="AR73" s="1069">
        <v>0</v>
      </c>
      <c r="AS73" s="1068">
        <v>0</v>
      </c>
      <c r="AT73" s="1068">
        <v>0</v>
      </c>
      <c r="AU73" s="1068">
        <v>0</v>
      </c>
      <c r="AV73" s="1068">
        <v>0</v>
      </c>
      <c r="AW73" s="1068">
        <v>0</v>
      </c>
      <c r="AX73" s="1068" t="s">
        <v>1003</v>
      </c>
      <c r="AY73" s="1068" t="s">
        <v>1003</v>
      </c>
      <c r="AZ73" s="1068" t="s">
        <v>1003</v>
      </c>
      <c r="BA73" s="1068" t="s">
        <v>1003</v>
      </c>
      <c r="BB73" s="1068" t="s">
        <v>1003</v>
      </c>
      <c r="BC73" s="1068" t="s">
        <v>1003</v>
      </c>
      <c r="BD73" s="1068" t="s">
        <v>1003</v>
      </c>
      <c r="BE73" s="1068" t="s">
        <v>1003</v>
      </c>
      <c r="BF73" s="1068" t="s">
        <v>1003</v>
      </c>
      <c r="BG73" s="1068" t="s">
        <v>1003</v>
      </c>
      <c r="BH73" s="1068" t="s">
        <v>1003</v>
      </c>
      <c r="BI73" s="1068" t="s">
        <v>1003</v>
      </c>
      <c r="BJ73" s="1068" t="s">
        <v>1003</v>
      </c>
      <c r="BK73" s="1068" t="s">
        <v>1003</v>
      </c>
      <c r="BL73" s="1068" t="s">
        <v>1003</v>
      </c>
      <c r="BM73" s="1068" t="s">
        <v>1003</v>
      </c>
      <c r="BN73" s="1068" t="s">
        <v>1003</v>
      </c>
      <c r="BO73" s="1068" t="s">
        <v>1003</v>
      </c>
      <c r="BP73" s="1068" t="s">
        <v>1003</v>
      </c>
      <c r="BQ73" s="1068" t="s">
        <v>1003</v>
      </c>
      <c r="BR73" s="1068" t="s">
        <v>1003</v>
      </c>
      <c r="BS73" s="1068" t="s">
        <v>1003</v>
      </c>
      <c r="BT73" s="1068" t="s">
        <v>1003</v>
      </c>
      <c r="BU73" s="1068" t="s">
        <v>1003</v>
      </c>
      <c r="BV73" s="1068" t="s">
        <v>1003</v>
      </c>
      <c r="BW73" s="1068" t="s">
        <v>1003</v>
      </c>
      <c r="BX73" s="1068" t="s">
        <v>1003</v>
      </c>
      <c r="BY73" s="1068" t="s">
        <v>1003</v>
      </c>
      <c r="BZ73" s="1068" t="s">
        <v>1003</v>
      </c>
      <c r="CA73" s="1068" t="s">
        <v>1003</v>
      </c>
      <c r="CB73" s="1068">
        <f t="shared" si="29"/>
        <v>0</v>
      </c>
      <c r="CC73" s="1068">
        <f t="shared" si="29"/>
        <v>0.6228813559322034</v>
      </c>
      <c r="CD73" s="1068">
        <f t="shared" si="29"/>
        <v>0</v>
      </c>
      <c r="CE73" s="1068">
        <f t="shared" si="29"/>
        <v>0</v>
      </c>
      <c r="CF73" s="1068">
        <f t="shared" si="29"/>
        <v>0</v>
      </c>
      <c r="CG73" s="1068">
        <f t="shared" si="29"/>
        <v>0</v>
      </c>
      <c r="CH73" s="1068">
        <f t="shared" si="29"/>
        <v>0</v>
      </c>
      <c r="CI73" s="1068">
        <f t="shared" si="29"/>
        <v>0</v>
      </c>
      <c r="CJ73" s="1068">
        <f t="shared" si="29"/>
        <v>0</v>
      </c>
      <c r="CK73" s="1068">
        <f t="shared" si="29"/>
        <v>0</v>
      </c>
      <c r="CL73" s="982">
        <f t="shared" si="29"/>
        <v>0</v>
      </c>
      <c r="CM73" s="982">
        <f t="shared" si="29"/>
        <v>0</v>
      </c>
      <c r="CN73" s="982">
        <f t="shared" si="29"/>
        <v>0</v>
      </c>
      <c r="CO73" s="982">
        <f t="shared" si="29"/>
        <v>0</v>
      </c>
      <c r="CP73" s="982">
        <f t="shared" si="29"/>
        <v>0</v>
      </c>
      <c r="CQ73" s="982">
        <f t="shared" si="28"/>
        <v>0</v>
      </c>
      <c r="CR73" s="982">
        <f t="shared" si="22"/>
        <v>0</v>
      </c>
      <c r="CS73" s="982">
        <f t="shared" si="22"/>
        <v>0</v>
      </c>
      <c r="CT73" s="982">
        <f t="shared" si="22"/>
        <v>0</v>
      </c>
      <c r="CU73" s="982">
        <f t="shared" si="22"/>
        <v>0</v>
      </c>
      <c r="CV73" s="979" t="s">
        <v>1003</v>
      </c>
    </row>
    <row r="74" spans="1:100" s="1065" customFormat="1" ht="243.75" x14ac:dyDescent="0.3">
      <c r="A74" s="1061" t="s">
        <v>1012</v>
      </c>
      <c r="B74" s="985" t="s">
        <v>1513</v>
      </c>
      <c r="C74" s="986" t="s">
        <v>1404</v>
      </c>
      <c r="D74" s="1064" t="s">
        <v>1003</v>
      </c>
      <c r="E74" s="1064">
        <v>2.6928860000000001</v>
      </c>
      <c r="F74" s="1063" t="s">
        <v>1003</v>
      </c>
      <c r="G74" s="1063" t="s">
        <v>1003</v>
      </c>
      <c r="H74" s="1063" t="s">
        <v>1003</v>
      </c>
      <c r="I74" s="1063" t="s">
        <v>1003</v>
      </c>
      <c r="J74" s="1063" t="s">
        <v>1003</v>
      </c>
      <c r="K74" s="1063" t="s">
        <v>1003</v>
      </c>
      <c r="L74" s="1063" t="s">
        <v>1003</v>
      </c>
      <c r="M74" s="1063" t="s">
        <v>1003</v>
      </c>
      <c r="N74" s="1063" t="s">
        <v>1003</v>
      </c>
      <c r="O74" s="1063" t="s">
        <v>1003</v>
      </c>
      <c r="P74" s="1063" t="s">
        <v>1003</v>
      </c>
      <c r="Q74" s="1063" t="s">
        <v>1003</v>
      </c>
      <c r="R74" s="1063" t="s">
        <v>1003</v>
      </c>
      <c r="S74" s="1063" t="s">
        <v>1003</v>
      </c>
      <c r="T74" s="1063" t="s">
        <v>1003</v>
      </c>
      <c r="U74" s="1063" t="s">
        <v>1003</v>
      </c>
      <c r="V74" s="1063" t="s">
        <v>1003</v>
      </c>
      <c r="W74" s="1063" t="s">
        <v>1003</v>
      </c>
      <c r="X74" s="1063" t="s">
        <v>1003</v>
      </c>
      <c r="Y74" s="1063" t="s">
        <v>1003</v>
      </c>
      <c r="Z74" s="1063" t="s">
        <v>1003</v>
      </c>
      <c r="AA74" s="1063" t="s">
        <v>1003</v>
      </c>
      <c r="AB74" s="1063" t="s">
        <v>1003</v>
      </c>
      <c r="AC74" s="1063" t="s">
        <v>1003</v>
      </c>
      <c r="AD74" s="1063" t="s">
        <v>1003</v>
      </c>
      <c r="AE74" s="1063" t="s">
        <v>1003</v>
      </c>
      <c r="AF74" s="1063" t="s">
        <v>1003</v>
      </c>
      <c r="AG74" s="1063" t="s">
        <v>1003</v>
      </c>
      <c r="AH74" s="1063" t="s">
        <v>1003</v>
      </c>
      <c r="AI74" s="1063" t="s">
        <v>1003</v>
      </c>
      <c r="AJ74" s="1063" t="s">
        <v>1003</v>
      </c>
      <c r="AK74" s="1063" t="s">
        <v>1003</v>
      </c>
      <c r="AL74" s="1063" t="s">
        <v>1003</v>
      </c>
      <c r="AM74" s="1063" t="s">
        <v>1003</v>
      </c>
      <c r="AN74" s="1063"/>
      <c r="AO74" s="1063" t="str">
        <f t="shared" si="26"/>
        <v>нд</v>
      </c>
      <c r="AP74" s="1063"/>
      <c r="AQ74" s="1063"/>
      <c r="AR74" s="1071"/>
      <c r="AS74" s="1063"/>
      <c r="AT74" s="1063"/>
      <c r="AU74" s="1063"/>
      <c r="AV74" s="1063"/>
      <c r="AW74" s="1063"/>
      <c r="AX74" s="1063"/>
      <c r="AY74" s="1064">
        <f t="shared" si="27"/>
        <v>2.6928860000000001</v>
      </c>
      <c r="AZ74" s="1063">
        <v>0</v>
      </c>
      <c r="BA74" s="1063">
        <v>0</v>
      </c>
      <c r="BB74" s="1063">
        <v>3.4670000000000001</v>
      </c>
      <c r="BC74" s="1063">
        <v>0</v>
      </c>
      <c r="BD74" s="1063">
        <v>0</v>
      </c>
      <c r="BE74" s="1063">
        <v>0</v>
      </c>
      <c r="BF74" s="1063">
        <v>45</v>
      </c>
      <c r="BG74" s="1063">
        <v>0</v>
      </c>
      <c r="BH74" s="1063" t="s">
        <v>1003</v>
      </c>
      <c r="BI74" s="1063" t="s">
        <v>1003</v>
      </c>
      <c r="BJ74" s="1063" t="s">
        <v>1003</v>
      </c>
      <c r="BK74" s="1063" t="s">
        <v>1003</v>
      </c>
      <c r="BL74" s="1063" t="s">
        <v>1003</v>
      </c>
      <c r="BM74" s="1063" t="s">
        <v>1003</v>
      </c>
      <c r="BN74" s="1063" t="s">
        <v>1003</v>
      </c>
      <c r="BO74" s="1063" t="s">
        <v>1003</v>
      </c>
      <c r="BP74" s="1063" t="s">
        <v>1003</v>
      </c>
      <c r="BQ74" s="1063" t="s">
        <v>1003</v>
      </c>
      <c r="BR74" s="1063" t="s">
        <v>1003</v>
      </c>
      <c r="BS74" s="1063" t="s">
        <v>1003</v>
      </c>
      <c r="BT74" s="1063" t="s">
        <v>1003</v>
      </c>
      <c r="BU74" s="1063" t="s">
        <v>1003</v>
      </c>
      <c r="BV74" s="1063" t="s">
        <v>1003</v>
      </c>
      <c r="BW74" s="1063" t="s">
        <v>1003</v>
      </c>
      <c r="BX74" s="1063" t="s">
        <v>1003</v>
      </c>
      <c r="BY74" s="1063" t="s">
        <v>1003</v>
      </c>
      <c r="BZ74" s="1063" t="s">
        <v>1003</v>
      </c>
      <c r="CA74" s="1063" t="s">
        <v>1003</v>
      </c>
      <c r="CB74" s="1063"/>
      <c r="CC74" s="1063">
        <f t="shared" si="29"/>
        <v>0</v>
      </c>
      <c r="CD74" s="1063">
        <f t="shared" si="29"/>
        <v>0</v>
      </c>
      <c r="CE74" s="1063">
        <f t="shared" si="29"/>
        <v>0</v>
      </c>
      <c r="CF74" s="1063">
        <f t="shared" si="29"/>
        <v>0</v>
      </c>
      <c r="CG74" s="1063">
        <f t="shared" si="29"/>
        <v>0</v>
      </c>
      <c r="CH74" s="1063">
        <f t="shared" si="29"/>
        <v>0</v>
      </c>
      <c r="CI74" s="1063">
        <f t="shared" si="29"/>
        <v>0</v>
      </c>
      <c r="CJ74" s="1063">
        <f t="shared" si="29"/>
        <v>0</v>
      </c>
      <c r="CK74" s="1063">
        <f t="shared" si="29"/>
        <v>0</v>
      </c>
      <c r="CL74" s="1063">
        <f t="shared" ref="CL74:CU74" si="30">SUM(BR74,AX74,AC74)</f>
        <v>0</v>
      </c>
      <c r="CM74" s="1063">
        <f t="shared" si="30"/>
        <v>2.6928860000000001</v>
      </c>
      <c r="CN74" s="1063">
        <f t="shared" si="30"/>
        <v>0</v>
      </c>
      <c r="CO74" s="1063">
        <f t="shared" si="30"/>
        <v>0</v>
      </c>
      <c r="CP74" s="1063">
        <f t="shared" si="30"/>
        <v>3.4670000000000001</v>
      </c>
      <c r="CQ74" s="1063">
        <f t="shared" si="30"/>
        <v>0</v>
      </c>
      <c r="CR74" s="1063">
        <f t="shared" si="30"/>
        <v>0</v>
      </c>
      <c r="CS74" s="1063">
        <f t="shared" si="30"/>
        <v>0</v>
      </c>
      <c r="CT74" s="1063">
        <f t="shared" si="30"/>
        <v>45</v>
      </c>
      <c r="CU74" s="1063">
        <f t="shared" si="30"/>
        <v>0</v>
      </c>
      <c r="CV74" s="961" t="s">
        <v>1536</v>
      </c>
    </row>
    <row r="75" spans="1:100" s="1065" customFormat="1" ht="75" x14ac:dyDescent="0.3">
      <c r="A75" s="1072"/>
      <c r="B75" s="989" t="s">
        <v>1514</v>
      </c>
      <c r="C75" s="990"/>
      <c r="D75" s="1073"/>
      <c r="E75" s="1073"/>
      <c r="F75" s="1074"/>
      <c r="G75" s="1074"/>
      <c r="H75" s="1074"/>
      <c r="I75" s="1074"/>
      <c r="J75" s="1074"/>
      <c r="K75" s="1074"/>
      <c r="L75" s="1074"/>
      <c r="M75" s="1074"/>
      <c r="N75" s="1074"/>
      <c r="O75" s="1074"/>
      <c r="P75" s="1074"/>
      <c r="Q75" s="1074"/>
      <c r="R75" s="1074"/>
      <c r="S75" s="1074"/>
      <c r="T75" s="1074"/>
      <c r="U75" s="1074"/>
      <c r="V75" s="1074"/>
      <c r="W75" s="1074"/>
      <c r="X75" s="1074"/>
      <c r="Y75" s="1074"/>
      <c r="Z75" s="1074"/>
      <c r="AA75" s="1074"/>
      <c r="AB75" s="1074"/>
      <c r="AC75" s="1074"/>
      <c r="AD75" s="1074"/>
      <c r="AE75" s="1074"/>
      <c r="AF75" s="1074"/>
      <c r="AG75" s="1074"/>
      <c r="AH75" s="1074"/>
      <c r="AI75" s="1074"/>
      <c r="AJ75" s="1074"/>
      <c r="AK75" s="1074"/>
      <c r="AL75" s="1074"/>
      <c r="AM75" s="1074"/>
      <c r="AN75" s="1074"/>
      <c r="AO75" s="1074"/>
      <c r="AP75" s="1074"/>
      <c r="AQ75" s="1074"/>
      <c r="AR75" s="1075"/>
      <c r="AS75" s="1074"/>
      <c r="AT75" s="1074"/>
      <c r="AU75" s="1074"/>
      <c r="AV75" s="1074"/>
      <c r="AW75" s="1074"/>
      <c r="AX75" s="1074"/>
      <c r="AY75" s="1073"/>
      <c r="AZ75" s="1074"/>
      <c r="BA75" s="1074"/>
      <c r="BB75" s="1074"/>
      <c r="BC75" s="1074"/>
      <c r="BD75" s="1074"/>
      <c r="BE75" s="1074"/>
      <c r="BF75" s="1074"/>
      <c r="BG75" s="1074"/>
      <c r="BH75" s="1074"/>
      <c r="BI75" s="1074"/>
      <c r="BJ75" s="1074"/>
      <c r="BK75" s="1074"/>
      <c r="BL75" s="1074"/>
      <c r="BM75" s="1074"/>
      <c r="BN75" s="1074"/>
      <c r="BO75" s="1074"/>
      <c r="BP75" s="1074"/>
      <c r="BQ75" s="1074"/>
      <c r="BR75" s="1074"/>
      <c r="BS75" s="1074"/>
      <c r="BT75" s="1074"/>
      <c r="BU75" s="1074"/>
      <c r="BV75" s="1074"/>
      <c r="BW75" s="1074"/>
      <c r="BX75" s="1074"/>
      <c r="BY75" s="1074"/>
      <c r="BZ75" s="1074"/>
      <c r="CA75" s="1074"/>
      <c r="CB75" s="1074"/>
      <c r="CC75" s="1074"/>
      <c r="CD75" s="1074"/>
      <c r="CE75" s="1074"/>
      <c r="CF75" s="1074"/>
      <c r="CG75" s="1074"/>
      <c r="CH75" s="1074"/>
      <c r="CI75" s="1074"/>
      <c r="CJ75" s="1074"/>
      <c r="CK75" s="1074"/>
      <c r="CL75" s="1074"/>
      <c r="CM75" s="1074"/>
      <c r="CN75" s="1074"/>
      <c r="CO75" s="1074"/>
      <c r="CP75" s="1074"/>
      <c r="CQ75" s="1074"/>
      <c r="CR75" s="1074"/>
      <c r="CS75" s="1074"/>
      <c r="CT75" s="1074"/>
      <c r="CU75" s="1074"/>
      <c r="CV75" s="993"/>
    </row>
    <row r="76" spans="1:100" s="1065" customFormat="1" ht="93.75" x14ac:dyDescent="0.3">
      <c r="A76" s="1072"/>
      <c r="B76" s="989" t="s">
        <v>1515</v>
      </c>
      <c r="C76" s="990"/>
      <c r="D76" s="1073"/>
      <c r="E76" s="1073"/>
      <c r="F76" s="1074"/>
      <c r="G76" s="1074"/>
      <c r="H76" s="1074"/>
      <c r="I76" s="1074"/>
      <c r="J76" s="1074"/>
      <c r="K76" s="1074"/>
      <c r="L76" s="1074"/>
      <c r="M76" s="1074"/>
      <c r="N76" s="1074"/>
      <c r="O76" s="1074"/>
      <c r="P76" s="1074"/>
      <c r="Q76" s="1074"/>
      <c r="R76" s="1074"/>
      <c r="S76" s="1074"/>
      <c r="T76" s="1074"/>
      <c r="U76" s="1074"/>
      <c r="V76" s="1074"/>
      <c r="W76" s="1074"/>
      <c r="X76" s="1074"/>
      <c r="Y76" s="1074"/>
      <c r="Z76" s="1074"/>
      <c r="AA76" s="1074"/>
      <c r="AB76" s="1074"/>
      <c r="AC76" s="1074"/>
      <c r="AD76" s="1074"/>
      <c r="AE76" s="1074"/>
      <c r="AF76" s="1074"/>
      <c r="AG76" s="1074"/>
      <c r="AH76" s="1074"/>
      <c r="AI76" s="1074"/>
      <c r="AJ76" s="1074"/>
      <c r="AK76" s="1074"/>
      <c r="AL76" s="1074"/>
      <c r="AM76" s="1074"/>
      <c r="AN76" s="1074"/>
      <c r="AO76" s="1074"/>
      <c r="AP76" s="1074"/>
      <c r="AQ76" s="1074"/>
      <c r="AR76" s="1075"/>
      <c r="AS76" s="1074"/>
      <c r="AT76" s="1074"/>
      <c r="AU76" s="1074"/>
      <c r="AV76" s="1074"/>
      <c r="AW76" s="1074"/>
      <c r="AX76" s="1074"/>
      <c r="AY76" s="1073"/>
      <c r="AZ76" s="1074"/>
      <c r="BA76" s="1074"/>
      <c r="BB76" s="1074"/>
      <c r="BC76" s="1074"/>
      <c r="BD76" s="1074"/>
      <c r="BE76" s="1074"/>
      <c r="BF76" s="1074"/>
      <c r="BG76" s="1074"/>
      <c r="BH76" s="1074"/>
      <c r="BI76" s="1074"/>
      <c r="BJ76" s="1074"/>
      <c r="BK76" s="1074"/>
      <c r="BL76" s="1074"/>
      <c r="BM76" s="1074"/>
      <c r="BN76" s="1074"/>
      <c r="BO76" s="1074"/>
      <c r="BP76" s="1074"/>
      <c r="BQ76" s="1074"/>
      <c r="BR76" s="1074"/>
      <c r="BS76" s="1074"/>
      <c r="BT76" s="1074"/>
      <c r="BU76" s="1074"/>
      <c r="BV76" s="1074"/>
      <c r="BW76" s="1074"/>
      <c r="BX76" s="1074"/>
      <c r="BY76" s="1074"/>
      <c r="BZ76" s="1074"/>
      <c r="CA76" s="1074"/>
      <c r="CB76" s="1074"/>
      <c r="CC76" s="1074"/>
      <c r="CD76" s="1074"/>
      <c r="CE76" s="1074"/>
      <c r="CF76" s="1074"/>
      <c r="CG76" s="1074"/>
      <c r="CH76" s="1074"/>
      <c r="CI76" s="1074"/>
      <c r="CJ76" s="1074"/>
      <c r="CK76" s="1074"/>
      <c r="CL76" s="1074"/>
      <c r="CM76" s="1074"/>
      <c r="CN76" s="1074"/>
      <c r="CO76" s="1074"/>
      <c r="CP76" s="1074"/>
      <c r="CQ76" s="1074"/>
      <c r="CR76" s="1074"/>
      <c r="CS76" s="1074"/>
      <c r="CT76" s="1074"/>
      <c r="CU76" s="1074"/>
      <c r="CV76" s="993"/>
    </row>
    <row r="77" spans="1:100" s="1065" customFormat="1" ht="75" x14ac:dyDescent="0.3">
      <c r="A77" s="1072"/>
      <c r="B77" s="989" t="s">
        <v>1516</v>
      </c>
      <c r="C77" s="990"/>
      <c r="D77" s="1073"/>
      <c r="E77" s="1073"/>
      <c r="F77" s="1074"/>
      <c r="G77" s="1074"/>
      <c r="H77" s="1074"/>
      <c r="I77" s="1074"/>
      <c r="J77" s="1074"/>
      <c r="K77" s="1074"/>
      <c r="L77" s="1074"/>
      <c r="M77" s="1074"/>
      <c r="N77" s="1074"/>
      <c r="O77" s="1074"/>
      <c r="P77" s="1074"/>
      <c r="Q77" s="1074"/>
      <c r="R77" s="1074"/>
      <c r="S77" s="1074"/>
      <c r="T77" s="1074"/>
      <c r="U77" s="1074"/>
      <c r="V77" s="1074"/>
      <c r="W77" s="1074"/>
      <c r="X77" s="1074"/>
      <c r="Y77" s="1074"/>
      <c r="Z77" s="1074"/>
      <c r="AA77" s="1074"/>
      <c r="AB77" s="1074"/>
      <c r="AC77" s="1074"/>
      <c r="AD77" s="1074"/>
      <c r="AE77" s="1074"/>
      <c r="AF77" s="1074"/>
      <c r="AG77" s="1074"/>
      <c r="AH77" s="1074"/>
      <c r="AI77" s="1074"/>
      <c r="AJ77" s="1074"/>
      <c r="AK77" s="1074"/>
      <c r="AL77" s="1074"/>
      <c r="AM77" s="1074"/>
      <c r="AN77" s="1074"/>
      <c r="AO77" s="1074"/>
      <c r="AP77" s="1074"/>
      <c r="AQ77" s="1074"/>
      <c r="AR77" s="1075"/>
      <c r="AS77" s="1074"/>
      <c r="AT77" s="1074"/>
      <c r="AU77" s="1074"/>
      <c r="AV77" s="1074"/>
      <c r="AW77" s="1074"/>
      <c r="AX77" s="1074"/>
      <c r="AY77" s="1073"/>
      <c r="AZ77" s="1074"/>
      <c r="BA77" s="1074"/>
      <c r="BB77" s="1074"/>
      <c r="BC77" s="1074"/>
      <c r="BD77" s="1074"/>
      <c r="BE77" s="1074"/>
      <c r="BF77" s="1074"/>
      <c r="BG77" s="1074"/>
      <c r="BH77" s="1074"/>
      <c r="BI77" s="1074"/>
      <c r="BJ77" s="1074"/>
      <c r="BK77" s="1074"/>
      <c r="BL77" s="1074"/>
      <c r="BM77" s="1074"/>
      <c r="BN77" s="1074"/>
      <c r="BO77" s="1074"/>
      <c r="BP77" s="1074"/>
      <c r="BQ77" s="1074"/>
      <c r="BR77" s="1074"/>
      <c r="BS77" s="1074"/>
      <c r="BT77" s="1074"/>
      <c r="BU77" s="1074"/>
      <c r="BV77" s="1074"/>
      <c r="BW77" s="1074"/>
      <c r="BX77" s="1074"/>
      <c r="BY77" s="1074"/>
      <c r="BZ77" s="1074"/>
      <c r="CA77" s="1074"/>
      <c r="CB77" s="1074"/>
      <c r="CC77" s="1074"/>
      <c r="CD77" s="1074"/>
      <c r="CE77" s="1074"/>
      <c r="CF77" s="1074"/>
      <c r="CG77" s="1074"/>
      <c r="CH77" s="1074"/>
      <c r="CI77" s="1074"/>
      <c r="CJ77" s="1074"/>
      <c r="CK77" s="1074"/>
      <c r="CL77" s="1074"/>
      <c r="CM77" s="1074"/>
      <c r="CN77" s="1074"/>
      <c r="CO77" s="1074"/>
      <c r="CP77" s="1074"/>
      <c r="CQ77" s="1074"/>
      <c r="CR77" s="1074"/>
      <c r="CS77" s="1074"/>
      <c r="CT77" s="1074"/>
      <c r="CU77" s="1074"/>
      <c r="CV77" s="993"/>
    </row>
    <row r="78" spans="1:100" s="1065" customFormat="1" ht="75" x14ac:dyDescent="0.3">
      <c r="A78" s="1076"/>
      <c r="B78" s="989" t="s">
        <v>1517</v>
      </c>
      <c r="C78" s="997"/>
      <c r="D78" s="1077"/>
      <c r="E78" s="1077"/>
      <c r="F78" s="1078"/>
      <c r="G78" s="1078"/>
      <c r="H78" s="1078"/>
      <c r="I78" s="1078"/>
      <c r="J78" s="1078"/>
      <c r="K78" s="1078"/>
      <c r="L78" s="1078"/>
      <c r="M78" s="1078"/>
      <c r="N78" s="1078"/>
      <c r="O78" s="1078"/>
      <c r="P78" s="1078"/>
      <c r="Q78" s="1078"/>
      <c r="R78" s="1078"/>
      <c r="S78" s="1078"/>
      <c r="T78" s="1074"/>
      <c r="U78" s="1074"/>
      <c r="V78" s="1074"/>
      <c r="W78" s="1074"/>
      <c r="X78" s="1074"/>
      <c r="Y78" s="1074"/>
      <c r="Z78" s="1074"/>
      <c r="AA78" s="1074"/>
      <c r="AB78" s="1074"/>
      <c r="AC78" s="1074"/>
      <c r="AD78" s="1074"/>
      <c r="AE78" s="1074"/>
      <c r="AF78" s="1074"/>
      <c r="AG78" s="1074"/>
      <c r="AH78" s="1074"/>
      <c r="AI78" s="1074"/>
      <c r="AJ78" s="1074"/>
      <c r="AK78" s="1074"/>
      <c r="AL78" s="1074"/>
      <c r="AM78" s="1074"/>
      <c r="AN78" s="1074"/>
      <c r="AO78" s="1074"/>
      <c r="AP78" s="1074"/>
      <c r="AQ78" s="1074"/>
      <c r="AR78" s="1075"/>
      <c r="AS78" s="1074"/>
      <c r="AT78" s="1074"/>
      <c r="AU78" s="1074"/>
      <c r="AV78" s="1074"/>
      <c r="AW78" s="1074"/>
      <c r="AX78" s="1078"/>
      <c r="AY78" s="1077"/>
      <c r="AZ78" s="1078"/>
      <c r="BA78" s="1078"/>
      <c r="BB78" s="1078"/>
      <c r="BC78" s="1078"/>
      <c r="BD78" s="1078"/>
      <c r="BE78" s="1078"/>
      <c r="BF78" s="1078"/>
      <c r="BG78" s="1074"/>
      <c r="BH78" s="1074"/>
      <c r="BI78" s="1074"/>
      <c r="BJ78" s="1074"/>
      <c r="BK78" s="1074"/>
      <c r="BL78" s="1074"/>
      <c r="BM78" s="1074"/>
      <c r="BN78" s="1074"/>
      <c r="BO78" s="1074"/>
      <c r="BP78" s="1074"/>
      <c r="BQ78" s="1074"/>
      <c r="BR78" s="1074"/>
      <c r="BS78" s="1074"/>
      <c r="BT78" s="1074"/>
      <c r="BU78" s="1074"/>
      <c r="BV78" s="1074"/>
      <c r="BW78" s="1074"/>
      <c r="BX78" s="1074"/>
      <c r="BY78" s="1074"/>
      <c r="BZ78" s="1074"/>
      <c r="CA78" s="1074"/>
      <c r="CB78" s="1074"/>
      <c r="CC78" s="1074"/>
      <c r="CD78" s="1074"/>
      <c r="CE78" s="1074"/>
      <c r="CF78" s="1074"/>
      <c r="CG78" s="1074"/>
      <c r="CH78" s="1074"/>
      <c r="CI78" s="1074"/>
      <c r="CJ78" s="1074"/>
      <c r="CK78" s="1074"/>
      <c r="CL78" s="1074"/>
      <c r="CM78" s="1074"/>
      <c r="CN78" s="1074"/>
      <c r="CO78" s="1074"/>
      <c r="CP78" s="1074"/>
      <c r="CQ78" s="1074"/>
      <c r="CR78" s="1074"/>
      <c r="CS78" s="1074"/>
      <c r="CT78" s="1074"/>
      <c r="CU78" s="1074"/>
      <c r="CV78" s="993"/>
    </row>
    <row r="79" spans="1:100" s="1065" customFormat="1" ht="112.5" x14ac:dyDescent="0.3">
      <c r="A79" s="1079" t="s">
        <v>1175</v>
      </c>
      <c r="B79" s="1002" t="s">
        <v>1537</v>
      </c>
      <c r="C79" s="1079" t="s">
        <v>1406</v>
      </c>
      <c r="D79" s="1064" t="s">
        <v>1003</v>
      </c>
      <c r="E79" s="1064">
        <v>1.1033075416666669</v>
      </c>
      <c r="F79" s="1063" t="s">
        <v>1003</v>
      </c>
      <c r="G79" s="1063" t="s">
        <v>1003</v>
      </c>
      <c r="H79" s="1063" t="s">
        <v>1003</v>
      </c>
      <c r="I79" s="1063" t="s">
        <v>1003</v>
      </c>
      <c r="J79" s="1063" t="s">
        <v>1003</v>
      </c>
      <c r="K79" s="1063" t="s">
        <v>1003</v>
      </c>
      <c r="L79" s="1063" t="s">
        <v>1003</v>
      </c>
      <c r="M79" s="1063" t="s">
        <v>1003</v>
      </c>
      <c r="N79" s="1063" t="s">
        <v>1003</v>
      </c>
      <c r="O79" s="1063" t="s">
        <v>1003</v>
      </c>
      <c r="P79" s="1063" t="s">
        <v>1003</v>
      </c>
      <c r="Q79" s="1063" t="s">
        <v>1003</v>
      </c>
      <c r="R79" s="1063" t="s">
        <v>1003</v>
      </c>
      <c r="S79" s="1063" t="s">
        <v>1003</v>
      </c>
      <c r="T79" s="1063" t="s">
        <v>1003</v>
      </c>
      <c r="U79" s="1063" t="s">
        <v>1003</v>
      </c>
      <c r="V79" s="1063" t="s">
        <v>1003</v>
      </c>
      <c r="W79" s="1063" t="s">
        <v>1003</v>
      </c>
      <c r="X79" s="1063" t="s">
        <v>1003</v>
      </c>
      <c r="Y79" s="1063" t="s">
        <v>1003</v>
      </c>
      <c r="Z79" s="1063" t="s">
        <v>1003</v>
      </c>
      <c r="AA79" s="1063" t="s">
        <v>1003</v>
      </c>
      <c r="AB79" s="1063" t="s">
        <v>1003</v>
      </c>
      <c r="AC79" s="1063" t="s">
        <v>1003</v>
      </c>
      <c r="AD79" s="1063" t="s">
        <v>1003</v>
      </c>
      <c r="AE79" s="1063" t="s">
        <v>1003</v>
      </c>
      <c r="AF79" s="1063" t="s">
        <v>1003</v>
      </c>
      <c r="AG79" s="1063" t="s">
        <v>1003</v>
      </c>
      <c r="AH79" s="1063" t="s">
        <v>1003</v>
      </c>
      <c r="AI79" s="1063" t="s">
        <v>1003</v>
      </c>
      <c r="AJ79" s="1063" t="s">
        <v>1003</v>
      </c>
      <c r="AK79" s="1063" t="s">
        <v>1003</v>
      </c>
      <c r="AL79" s="1063" t="s">
        <v>1003</v>
      </c>
      <c r="AM79" s="1063" t="s">
        <v>1003</v>
      </c>
      <c r="AN79" s="1063" t="s">
        <v>1003</v>
      </c>
      <c r="AO79" s="1063" t="str">
        <f t="shared" ref="AO79" si="31">D79</f>
        <v>нд</v>
      </c>
      <c r="AP79" s="1063" t="s">
        <v>1003</v>
      </c>
      <c r="AQ79" s="1063" t="str">
        <f t="shared" ref="AQ79:AW79" si="32">F79</f>
        <v>нд</v>
      </c>
      <c r="AR79" s="1063" t="str">
        <f t="shared" si="32"/>
        <v>нд</v>
      </c>
      <c r="AS79" s="1063" t="str">
        <f t="shared" si="32"/>
        <v>нд</v>
      </c>
      <c r="AT79" s="1063" t="str">
        <f t="shared" si="32"/>
        <v>нд</v>
      </c>
      <c r="AU79" s="1063" t="str">
        <f t="shared" si="32"/>
        <v>нд</v>
      </c>
      <c r="AV79" s="1063" t="str">
        <f t="shared" si="32"/>
        <v>нд</v>
      </c>
      <c r="AW79" s="1063" t="str">
        <f t="shared" si="32"/>
        <v>нд</v>
      </c>
      <c r="AX79" s="1063" t="s">
        <v>1003</v>
      </c>
      <c r="AY79" s="1064">
        <f t="shared" ref="AY79" si="33">E79</f>
        <v>1.1033075416666669</v>
      </c>
      <c r="AZ79" s="1063">
        <v>0</v>
      </c>
      <c r="BA79" s="1063">
        <v>0</v>
      </c>
      <c r="BB79" s="1063">
        <v>1.5</v>
      </c>
      <c r="BC79" s="1063">
        <v>0</v>
      </c>
      <c r="BD79" s="1063">
        <v>0</v>
      </c>
      <c r="BE79" s="1063">
        <v>0</v>
      </c>
      <c r="BF79" s="1063">
        <v>9</v>
      </c>
      <c r="BG79" s="1063">
        <v>0</v>
      </c>
      <c r="BH79" s="1063" t="s">
        <v>1003</v>
      </c>
      <c r="BI79" s="1063" t="s">
        <v>1003</v>
      </c>
      <c r="BJ79" s="1063" t="s">
        <v>1003</v>
      </c>
      <c r="BK79" s="1063" t="s">
        <v>1003</v>
      </c>
      <c r="BL79" s="1063" t="s">
        <v>1003</v>
      </c>
      <c r="BM79" s="1063" t="s">
        <v>1003</v>
      </c>
      <c r="BN79" s="1063" t="s">
        <v>1003</v>
      </c>
      <c r="BO79" s="1063" t="s">
        <v>1003</v>
      </c>
      <c r="BP79" s="1063" t="s">
        <v>1003</v>
      </c>
      <c r="BQ79" s="1063" t="s">
        <v>1003</v>
      </c>
      <c r="BR79" s="1063" t="s">
        <v>1003</v>
      </c>
      <c r="BS79" s="1063" t="s">
        <v>1003</v>
      </c>
      <c r="BT79" s="1063" t="s">
        <v>1003</v>
      </c>
      <c r="BU79" s="1063" t="s">
        <v>1003</v>
      </c>
      <c r="BV79" s="1063" t="s">
        <v>1003</v>
      </c>
      <c r="BW79" s="1063" t="s">
        <v>1003</v>
      </c>
      <c r="BX79" s="1063" t="s">
        <v>1003</v>
      </c>
      <c r="BY79" s="1063" t="s">
        <v>1003</v>
      </c>
      <c r="BZ79" s="1063" t="s">
        <v>1003</v>
      </c>
      <c r="CA79" s="1063" t="s">
        <v>1003</v>
      </c>
      <c r="CB79" s="1063">
        <f>SUM(T79,AN79,BH79)</f>
        <v>0</v>
      </c>
      <c r="CC79" s="1063">
        <f t="shared" ref="CC79:CU79" si="34">SUM(U79,AO79,BI79)</f>
        <v>0</v>
      </c>
      <c r="CD79" s="1063">
        <f t="shared" si="34"/>
        <v>0</v>
      </c>
      <c r="CE79" s="1063">
        <f t="shared" si="34"/>
        <v>0</v>
      </c>
      <c r="CF79" s="1063">
        <f t="shared" si="34"/>
        <v>0</v>
      </c>
      <c r="CG79" s="1063">
        <f t="shared" si="34"/>
        <v>0</v>
      </c>
      <c r="CH79" s="1063">
        <f t="shared" si="34"/>
        <v>0</v>
      </c>
      <c r="CI79" s="1063">
        <f t="shared" si="34"/>
        <v>0</v>
      </c>
      <c r="CJ79" s="1063">
        <f t="shared" si="34"/>
        <v>0</v>
      </c>
      <c r="CK79" s="1063">
        <f t="shared" si="34"/>
        <v>0</v>
      </c>
      <c r="CL79" s="1063">
        <f t="shared" si="34"/>
        <v>0</v>
      </c>
      <c r="CM79" s="1063">
        <f t="shared" si="34"/>
        <v>1.1033075416666669</v>
      </c>
      <c r="CN79" s="1063">
        <f t="shared" si="34"/>
        <v>0</v>
      </c>
      <c r="CO79" s="1063">
        <f t="shared" si="34"/>
        <v>0</v>
      </c>
      <c r="CP79" s="1063">
        <f t="shared" si="34"/>
        <v>1.5</v>
      </c>
      <c r="CQ79" s="1063">
        <f t="shared" si="34"/>
        <v>0</v>
      </c>
      <c r="CR79" s="1063">
        <f t="shared" si="34"/>
        <v>0</v>
      </c>
      <c r="CS79" s="1063">
        <f t="shared" si="34"/>
        <v>0</v>
      </c>
      <c r="CT79" s="1063">
        <f t="shared" si="34"/>
        <v>9</v>
      </c>
      <c r="CU79" s="1063">
        <f t="shared" si="34"/>
        <v>0</v>
      </c>
      <c r="CV79" s="961" t="s">
        <v>1536</v>
      </c>
    </row>
    <row r="80" spans="1:100" s="1065" customFormat="1" ht="63" x14ac:dyDescent="0.3">
      <c r="A80" s="1080"/>
      <c r="B80" s="1004" t="s">
        <v>1519</v>
      </c>
      <c r="C80" s="1080"/>
      <c r="D80" s="1073"/>
      <c r="E80" s="1073"/>
      <c r="F80" s="1074"/>
      <c r="G80" s="1074"/>
      <c r="H80" s="1074"/>
      <c r="I80" s="1074"/>
      <c r="J80" s="1074"/>
      <c r="K80" s="1074"/>
      <c r="L80" s="1074"/>
      <c r="M80" s="1074"/>
      <c r="N80" s="1074"/>
      <c r="O80" s="1074"/>
      <c r="P80" s="1074"/>
      <c r="Q80" s="1074"/>
      <c r="R80" s="1074"/>
      <c r="S80" s="1074"/>
      <c r="T80" s="1074"/>
      <c r="U80" s="1074"/>
      <c r="V80" s="1074"/>
      <c r="W80" s="1074"/>
      <c r="X80" s="1074"/>
      <c r="Y80" s="1074"/>
      <c r="Z80" s="1074"/>
      <c r="AA80" s="1074"/>
      <c r="AB80" s="1074"/>
      <c r="AC80" s="1074"/>
      <c r="AD80" s="1074"/>
      <c r="AE80" s="1074"/>
      <c r="AF80" s="1074"/>
      <c r="AG80" s="1074"/>
      <c r="AH80" s="1074"/>
      <c r="AI80" s="1074"/>
      <c r="AJ80" s="1074"/>
      <c r="AK80" s="1074"/>
      <c r="AL80" s="1074"/>
      <c r="AM80" s="1074"/>
      <c r="AN80" s="1074"/>
      <c r="AO80" s="1074"/>
      <c r="AP80" s="1074"/>
      <c r="AQ80" s="1074"/>
      <c r="AR80" s="1075"/>
      <c r="AS80" s="1074"/>
      <c r="AT80" s="1074"/>
      <c r="AU80" s="1074"/>
      <c r="AV80" s="1074"/>
      <c r="AW80" s="1074"/>
      <c r="AX80" s="1074"/>
      <c r="AY80" s="1073"/>
      <c r="AZ80" s="1074"/>
      <c r="BA80" s="1074"/>
      <c r="BB80" s="1074"/>
      <c r="BC80" s="1074"/>
      <c r="BD80" s="1074"/>
      <c r="BE80" s="1074"/>
      <c r="BF80" s="1074"/>
      <c r="BG80" s="1074"/>
      <c r="BH80" s="1074"/>
      <c r="BI80" s="1074"/>
      <c r="BJ80" s="1074"/>
      <c r="BK80" s="1074"/>
      <c r="BL80" s="1074"/>
      <c r="BM80" s="1074"/>
      <c r="BN80" s="1074"/>
      <c r="BO80" s="1074"/>
      <c r="BP80" s="1074"/>
      <c r="BQ80" s="1074"/>
      <c r="BR80" s="1074"/>
      <c r="BS80" s="1074"/>
      <c r="BT80" s="1074"/>
      <c r="BU80" s="1074"/>
      <c r="BV80" s="1074"/>
      <c r="BW80" s="1074"/>
      <c r="BX80" s="1074"/>
      <c r="BY80" s="1074"/>
      <c r="BZ80" s="1074"/>
      <c r="CA80" s="1074"/>
      <c r="CB80" s="1074"/>
      <c r="CC80" s="1074"/>
      <c r="CD80" s="1074"/>
      <c r="CE80" s="1074"/>
      <c r="CF80" s="1074"/>
      <c r="CG80" s="1074"/>
      <c r="CH80" s="1074"/>
      <c r="CI80" s="1074"/>
      <c r="CJ80" s="1074"/>
      <c r="CK80" s="1074"/>
      <c r="CL80" s="1074"/>
      <c r="CM80" s="1074"/>
      <c r="CN80" s="1074"/>
      <c r="CO80" s="1074"/>
      <c r="CP80" s="1074"/>
      <c r="CQ80" s="1074"/>
      <c r="CR80" s="1074"/>
      <c r="CS80" s="1074"/>
      <c r="CT80" s="1074"/>
      <c r="CU80" s="1074"/>
      <c r="CV80" s="1005"/>
    </row>
    <row r="81" spans="1:100" s="1065" customFormat="1" ht="47.25" x14ac:dyDescent="0.3">
      <c r="A81" s="1080"/>
      <c r="B81" s="1004" t="s">
        <v>1520</v>
      </c>
      <c r="C81" s="1080"/>
      <c r="D81" s="1073"/>
      <c r="E81" s="1073"/>
      <c r="F81" s="1074"/>
      <c r="G81" s="1074"/>
      <c r="H81" s="1074"/>
      <c r="I81" s="1074"/>
      <c r="J81" s="1074"/>
      <c r="K81" s="1074"/>
      <c r="L81" s="1074"/>
      <c r="M81" s="1074"/>
      <c r="N81" s="1074"/>
      <c r="O81" s="1074"/>
      <c r="P81" s="1074"/>
      <c r="Q81" s="1074"/>
      <c r="R81" s="1074"/>
      <c r="S81" s="1074"/>
      <c r="T81" s="1074"/>
      <c r="U81" s="1074"/>
      <c r="V81" s="1074"/>
      <c r="W81" s="1074"/>
      <c r="X81" s="1074"/>
      <c r="Y81" s="1074"/>
      <c r="Z81" s="1074"/>
      <c r="AA81" s="1074"/>
      <c r="AB81" s="1074"/>
      <c r="AC81" s="1074"/>
      <c r="AD81" s="1074"/>
      <c r="AE81" s="1074"/>
      <c r="AF81" s="1074"/>
      <c r="AG81" s="1074"/>
      <c r="AH81" s="1074"/>
      <c r="AI81" s="1074"/>
      <c r="AJ81" s="1074"/>
      <c r="AK81" s="1074"/>
      <c r="AL81" s="1074"/>
      <c r="AM81" s="1074"/>
      <c r="AN81" s="1074"/>
      <c r="AO81" s="1074"/>
      <c r="AP81" s="1074"/>
      <c r="AQ81" s="1074"/>
      <c r="AR81" s="1075"/>
      <c r="AS81" s="1074"/>
      <c r="AT81" s="1074"/>
      <c r="AU81" s="1074"/>
      <c r="AV81" s="1074"/>
      <c r="AW81" s="1074"/>
      <c r="AX81" s="1074"/>
      <c r="AY81" s="1073"/>
      <c r="AZ81" s="1074"/>
      <c r="BA81" s="1074"/>
      <c r="BB81" s="1074"/>
      <c r="BC81" s="1074"/>
      <c r="BD81" s="1074"/>
      <c r="BE81" s="1074"/>
      <c r="BF81" s="1074"/>
      <c r="BG81" s="1074"/>
      <c r="BH81" s="1074"/>
      <c r="BI81" s="1074"/>
      <c r="BJ81" s="1074"/>
      <c r="BK81" s="1074"/>
      <c r="BL81" s="1074"/>
      <c r="BM81" s="1074"/>
      <c r="BN81" s="1074"/>
      <c r="BO81" s="1074"/>
      <c r="BP81" s="1074"/>
      <c r="BQ81" s="1074"/>
      <c r="BR81" s="1074"/>
      <c r="BS81" s="1074"/>
      <c r="BT81" s="1074"/>
      <c r="BU81" s="1074"/>
      <c r="BV81" s="1074"/>
      <c r="BW81" s="1074"/>
      <c r="BX81" s="1074"/>
      <c r="BY81" s="1074"/>
      <c r="BZ81" s="1074"/>
      <c r="CA81" s="1074"/>
      <c r="CB81" s="1074"/>
      <c r="CC81" s="1074"/>
      <c r="CD81" s="1074"/>
      <c r="CE81" s="1074"/>
      <c r="CF81" s="1074"/>
      <c r="CG81" s="1074"/>
      <c r="CH81" s="1074"/>
      <c r="CI81" s="1074"/>
      <c r="CJ81" s="1074"/>
      <c r="CK81" s="1074"/>
      <c r="CL81" s="1074"/>
      <c r="CM81" s="1074"/>
      <c r="CN81" s="1074"/>
      <c r="CO81" s="1074"/>
      <c r="CP81" s="1074"/>
      <c r="CQ81" s="1074"/>
      <c r="CR81" s="1074"/>
      <c r="CS81" s="1074"/>
      <c r="CT81" s="1074"/>
      <c r="CU81" s="1074"/>
      <c r="CV81" s="1005"/>
    </row>
    <row r="82" spans="1:100" s="1065" customFormat="1" ht="31.5" x14ac:dyDescent="0.3">
      <c r="A82" s="1081"/>
      <c r="B82" s="1004" t="s">
        <v>1521</v>
      </c>
      <c r="C82" s="1080"/>
      <c r="D82" s="1077"/>
      <c r="E82" s="1077"/>
      <c r="F82" s="1078"/>
      <c r="G82" s="1078"/>
      <c r="H82" s="1078"/>
      <c r="I82" s="1078"/>
      <c r="J82" s="1078"/>
      <c r="K82" s="1078"/>
      <c r="L82" s="1078"/>
      <c r="M82" s="1078"/>
      <c r="N82" s="1078"/>
      <c r="O82" s="1078"/>
      <c r="P82" s="1078"/>
      <c r="Q82" s="1078"/>
      <c r="R82" s="1078"/>
      <c r="S82" s="1078"/>
      <c r="T82" s="1074"/>
      <c r="U82" s="1074"/>
      <c r="V82" s="1074"/>
      <c r="W82" s="1074"/>
      <c r="X82" s="1074"/>
      <c r="Y82" s="1074"/>
      <c r="Z82" s="1074"/>
      <c r="AA82" s="1074"/>
      <c r="AB82" s="1074"/>
      <c r="AC82" s="1074"/>
      <c r="AD82" s="1074"/>
      <c r="AE82" s="1074"/>
      <c r="AF82" s="1074"/>
      <c r="AG82" s="1074"/>
      <c r="AH82" s="1074"/>
      <c r="AI82" s="1074"/>
      <c r="AJ82" s="1074"/>
      <c r="AK82" s="1074"/>
      <c r="AL82" s="1074"/>
      <c r="AM82" s="1074"/>
      <c r="AN82" s="1074"/>
      <c r="AO82" s="1074"/>
      <c r="AP82" s="1074"/>
      <c r="AQ82" s="1074"/>
      <c r="AR82" s="1075"/>
      <c r="AS82" s="1074"/>
      <c r="AT82" s="1074"/>
      <c r="AU82" s="1074"/>
      <c r="AV82" s="1074"/>
      <c r="AW82" s="1074"/>
      <c r="AX82" s="1074"/>
      <c r="AY82" s="1073"/>
      <c r="AZ82" s="1074"/>
      <c r="BA82" s="1074"/>
      <c r="BB82" s="1074"/>
      <c r="BC82" s="1074"/>
      <c r="BD82" s="1074"/>
      <c r="BE82" s="1074"/>
      <c r="BF82" s="1074"/>
      <c r="BG82" s="1074"/>
      <c r="BH82" s="1074"/>
      <c r="BI82" s="1074"/>
      <c r="BJ82" s="1074"/>
      <c r="BK82" s="1074"/>
      <c r="BL82" s="1074"/>
      <c r="BM82" s="1074"/>
      <c r="BN82" s="1074"/>
      <c r="BO82" s="1074"/>
      <c r="BP82" s="1074"/>
      <c r="BQ82" s="1074"/>
      <c r="BR82" s="1074"/>
      <c r="BS82" s="1074"/>
      <c r="BT82" s="1074"/>
      <c r="BU82" s="1074"/>
      <c r="BV82" s="1074"/>
      <c r="BW82" s="1074"/>
      <c r="BX82" s="1074"/>
      <c r="BY82" s="1074"/>
      <c r="BZ82" s="1074"/>
      <c r="CA82" s="1074"/>
      <c r="CB82" s="1074"/>
      <c r="CC82" s="1074"/>
      <c r="CD82" s="1074"/>
      <c r="CE82" s="1074"/>
      <c r="CF82" s="1074"/>
      <c r="CG82" s="1074"/>
      <c r="CH82" s="1074"/>
      <c r="CI82" s="1074"/>
      <c r="CJ82" s="1074"/>
      <c r="CK82" s="1074"/>
      <c r="CL82" s="1074"/>
      <c r="CM82" s="1074"/>
      <c r="CN82" s="1074"/>
      <c r="CO82" s="1074"/>
      <c r="CP82" s="1074"/>
      <c r="CQ82" s="1074"/>
      <c r="CR82" s="1074"/>
      <c r="CS82" s="1074"/>
      <c r="CT82" s="1074"/>
      <c r="CU82" s="1074"/>
      <c r="CV82" s="1005"/>
    </row>
    <row r="83" spans="1:100" s="1085" customFormat="1" ht="204.75" x14ac:dyDescent="0.3">
      <c r="A83" s="1082" t="s">
        <v>1012</v>
      </c>
      <c r="B83" s="1083" t="s">
        <v>1538</v>
      </c>
      <c r="C83" s="1008" t="s">
        <v>1539</v>
      </c>
      <c r="D83" s="470">
        <v>5.0144067796610159</v>
      </c>
      <c r="E83" s="470">
        <v>5.0144067796610159</v>
      </c>
      <c r="F83" s="1050" t="s">
        <v>1003</v>
      </c>
      <c r="G83" s="1050" t="s">
        <v>1003</v>
      </c>
      <c r="H83" s="1050" t="s">
        <v>1003</v>
      </c>
      <c r="I83" s="1050" t="s">
        <v>1003</v>
      </c>
      <c r="J83" s="1050" t="s">
        <v>1003</v>
      </c>
      <c r="K83" s="1050" t="s">
        <v>1003</v>
      </c>
      <c r="L83" s="1050" t="s">
        <v>1003</v>
      </c>
      <c r="M83" s="1050" t="s">
        <v>1003</v>
      </c>
      <c r="N83" s="1050" t="s">
        <v>1003</v>
      </c>
      <c r="O83" s="1050" t="s">
        <v>1003</v>
      </c>
      <c r="P83" s="1050" t="s">
        <v>1003</v>
      </c>
      <c r="Q83" s="1050" t="s">
        <v>1003</v>
      </c>
      <c r="R83" s="1050" t="s">
        <v>1003</v>
      </c>
      <c r="S83" s="1050" t="s">
        <v>1003</v>
      </c>
      <c r="T83" s="1084" t="s">
        <v>1003</v>
      </c>
      <c r="U83" s="1084" t="s">
        <v>1003</v>
      </c>
      <c r="V83" s="1084" t="s">
        <v>1003</v>
      </c>
      <c r="W83" s="1084" t="s">
        <v>1003</v>
      </c>
      <c r="X83" s="1084" t="s">
        <v>1003</v>
      </c>
      <c r="Y83" s="1084" t="s">
        <v>1003</v>
      </c>
      <c r="Z83" s="1084" t="s">
        <v>1003</v>
      </c>
      <c r="AA83" s="1084" t="s">
        <v>1003</v>
      </c>
      <c r="AB83" s="1084" t="s">
        <v>1003</v>
      </c>
      <c r="AC83" s="1084" t="s">
        <v>1003</v>
      </c>
      <c r="AD83" s="1084" t="s">
        <v>1003</v>
      </c>
      <c r="AE83" s="1084" t="s">
        <v>1003</v>
      </c>
      <c r="AF83" s="1084" t="s">
        <v>1003</v>
      </c>
      <c r="AG83" s="1084" t="s">
        <v>1003</v>
      </c>
      <c r="AH83" s="1084" t="s">
        <v>1003</v>
      </c>
      <c r="AI83" s="1084" t="s">
        <v>1003</v>
      </c>
      <c r="AJ83" s="1084" t="s">
        <v>1003</v>
      </c>
      <c r="AK83" s="1084" t="s">
        <v>1003</v>
      </c>
      <c r="AL83" s="1084" t="s">
        <v>1003</v>
      </c>
      <c r="AM83" s="1084" t="s">
        <v>1003</v>
      </c>
      <c r="AN83" s="1084" t="s">
        <v>1003</v>
      </c>
      <c r="AO83" s="1084" t="s">
        <v>1003</v>
      </c>
      <c r="AP83" s="1084" t="s">
        <v>1003</v>
      </c>
      <c r="AQ83" s="1084" t="s">
        <v>1003</v>
      </c>
      <c r="AR83" s="1084" t="s">
        <v>1003</v>
      </c>
      <c r="AS83" s="1084" t="s">
        <v>1003</v>
      </c>
      <c r="AT83" s="1084" t="s">
        <v>1003</v>
      </c>
      <c r="AU83" s="1084" t="s">
        <v>1003</v>
      </c>
      <c r="AV83" s="1084" t="s">
        <v>1003</v>
      </c>
      <c r="AW83" s="1084" t="s">
        <v>1003</v>
      </c>
      <c r="AX83" s="1084" t="s">
        <v>1003</v>
      </c>
      <c r="AY83" s="1084" t="s">
        <v>1003</v>
      </c>
      <c r="AZ83" s="1084" t="s">
        <v>1003</v>
      </c>
      <c r="BA83" s="1084" t="s">
        <v>1003</v>
      </c>
      <c r="BB83" s="1084" t="s">
        <v>1003</v>
      </c>
      <c r="BC83" s="1084" t="s">
        <v>1003</v>
      </c>
      <c r="BD83" s="1084" t="s">
        <v>1003</v>
      </c>
      <c r="BE83" s="1084" t="s">
        <v>1003</v>
      </c>
      <c r="BF83" s="1084" t="s">
        <v>1003</v>
      </c>
      <c r="BG83" s="1084" t="s">
        <v>1003</v>
      </c>
      <c r="BH83" s="1084">
        <v>0</v>
      </c>
      <c r="BI83" s="470">
        <f>D83</f>
        <v>5.0144067796610159</v>
      </c>
      <c r="BJ83" s="1050">
        <v>0</v>
      </c>
      <c r="BK83" s="1050">
        <v>0</v>
      </c>
      <c r="BL83" s="1050">
        <v>3.9529999999999998</v>
      </c>
      <c r="BM83" s="1050">
        <v>0</v>
      </c>
      <c r="BN83" s="1050">
        <v>0</v>
      </c>
      <c r="BO83" s="1050">
        <v>0</v>
      </c>
      <c r="BP83" s="1050">
        <v>65</v>
      </c>
      <c r="BQ83" s="1050">
        <v>0</v>
      </c>
      <c r="BR83" s="1084">
        <v>0</v>
      </c>
      <c r="BS83" s="470">
        <f>E83</f>
        <v>5.0144067796610159</v>
      </c>
      <c r="BT83" s="1050">
        <v>0</v>
      </c>
      <c r="BU83" s="1050">
        <v>0</v>
      </c>
      <c r="BV83" s="1050">
        <v>3.9529999999999998</v>
      </c>
      <c r="BW83" s="1050">
        <v>0</v>
      </c>
      <c r="BX83" s="1050">
        <v>0</v>
      </c>
      <c r="BY83" s="1050">
        <v>0</v>
      </c>
      <c r="BZ83" s="1050">
        <v>65</v>
      </c>
      <c r="CA83" s="1084">
        <v>0</v>
      </c>
      <c r="CB83" s="1084">
        <f>SUM(BH83,AN83,T83)</f>
        <v>0</v>
      </c>
      <c r="CC83" s="1084">
        <f t="shared" ref="CC83:CR85" si="35">SUM(BI83,AO83,U83)</f>
        <v>5.0144067796610159</v>
      </c>
      <c r="CD83" s="1084">
        <f t="shared" si="35"/>
        <v>0</v>
      </c>
      <c r="CE83" s="1084">
        <f t="shared" si="35"/>
        <v>0</v>
      </c>
      <c r="CF83" s="1084">
        <f t="shared" si="35"/>
        <v>3.9529999999999998</v>
      </c>
      <c r="CG83" s="1084">
        <f t="shared" si="35"/>
        <v>0</v>
      </c>
      <c r="CH83" s="1084">
        <f t="shared" si="35"/>
        <v>0</v>
      </c>
      <c r="CI83" s="1084">
        <f t="shared" si="35"/>
        <v>0</v>
      </c>
      <c r="CJ83" s="1084">
        <f t="shared" si="35"/>
        <v>65</v>
      </c>
      <c r="CK83" s="1084">
        <f t="shared" si="35"/>
        <v>0</v>
      </c>
      <c r="CL83" s="1084">
        <f t="shared" si="35"/>
        <v>0</v>
      </c>
      <c r="CM83" s="1084">
        <f t="shared" si="35"/>
        <v>5.0144067796610159</v>
      </c>
      <c r="CN83" s="1084">
        <f t="shared" si="35"/>
        <v>0</v>
      </c>
      <c r="CO83" s="1084">
        <f t="shared" si="35"/>
        <v>0</v>
      </c>
      <c r="CP83" s="1084">
        <f t="shared" si="35"/>
        <v>3.9529999999999998</v>
      </c>
      <c r="CQ83" s="1084">
        <f t="shared" si="35"/>
        <v>0</v>
      </c>
      <c r="CR83" s="1084">
        <f t="shared" si="35"/>
        <v>0</v>
      </c>
      <c r="CS83" s="1084">
        <f t="shared" ref="CL83:CU85" si="36">SUM(BY83,BE83,AK83)</f>
        <v>0</v>
      </c>
      <c r="CT83" s="1084">
        <f t="shared" si="36"/>
        <v>65</v>
      </c>
      <c r="CU83" s="1084">
        <f t="shared" si="36"/>
        <v>0</v>
      </c>
      <c r="CV83" s="1016" t="s">
        <v>1540</v>
      </c>
    </row>
    <row r="84" spans="1:100" s="1051" customFormat="1" ht="112.5" x14ac:dyDescent="0.3">
      <c r="A84" s="1049" t="s">
        <v>1012</v>
      </c>
      <c r="B84" s="1086" t="s">
        <v>1541</v>
      </c>
      <c r="C84" s="1008" t="s">
        <v>1542</v>
      </c>
      <c r="D84" s="470">
        <v>13.266101694915255</v>
      </c>
      <c r="E84" s="470">
        <v>13.266101694915255</v>
      </c>
      <c r="F84" s="1050" t="s">
        <v>1003</v>
      </c>
      <c r="G84" s="1050" t="s">
        <v>1003</v>
      </c>
      <c r="H84" s="1050" t="s">
        <v>1003</v>
      </c>
      <c r="I84" s="1050" t="s">
        <v>1003</v>
      </c>
      <c r="J84" s="1050" t="s">
        <v>1003</v>
      </c>
      <c r="K84" s="1050" t="s">
        <v>1003</v>
      </c>
      <c r="L84" s="1050" t="s">
        <v>1003</v>
      </c>
      <c r="M84" s="1050" t="s">
        <v>1003</v>
      </c>
      <c r="N84" s="1050" t="s">
        <v>1003</v>
      </c>
      <c r="O84" s="1050" t="s">
        <v>1003</v>
      </c>
      <c r="P84" s="1050" t="s">
        <v>1003</v>
      </c>
      <c r="Q84" s="1050" t="s">
        <v>1003</v>
      </c>
      <c r="R84" s="1050" t="s">
        <v>1003</v>
      </c>
      <c r="S84" s="1050" t="s">
        <v>1003</v>
      </c>
      <c r="T84" s="1084" t="s">
        <v>1003</v>
      </c>
      <c r="U84" s="1084" t="s">
        <v>1003</v>
      </c>
      <c r="V84" s="1084" t="s">
        <v>1003</v>
      </c>
      <c r="W84" s="1084" t="s">
        <v>1003</v>
      </c>
      <c r="X84" s="1084" t="s">
        <v>1003</v>
      </c>
      <c r="Y84" s="1084" t="s">
        <v>1003</v>
      </c>
      <c r="Z84" s="1084" t="s">
        <v>1003</v>
      </c>
      <c r="AA84" s="1084" t="s">
        <v>1003</v>
      </c>
      <c r="AB84" s="1084" t="s">
        <v>1003</v>
      </c>
      <c r="AC84" s="1084" t="s">
        <v>1003</v>
      </c>
      <c r="AD84" s="1084" t="s">
        <v>1003</v>
      </c>
      <c r="AE84" s="1084" t="s">
        <v>1003</v>
      </c>
      <c r="AF84" s="1084" t="s">
        <v>1003</v>
      </c>
      <c r="AG84" s="1084" t="s">
        <v>1003</v>
      </c>
      <c r="AH84" s="1084" t="s">
        <v>1003</v>
      </c>
      <c r="AI84" s="1084" t="s">
        <v>1003</v>
      </c>
      <c r="AJ84" s="1084" t="s">
        <v>1003</v>
      </c>
      <c r="AK84" s="1084" t="s">
        <v>1003</v>
      </c>
      <c r="AL84" s="1084" t="s">
        <v>1003</v>
      </c>
      <c r="AM84" s="1084" t="s">
        <v>1003</v>
      </c>
      <c r="AN84" s="1084" t="s">
        <v>1003</v>
      </c>
      <c r="AO84" s="1084" t="s">
        <v>1003</v>
      </c>
      <c r="AP84" s="1084" t="s">
        <v>1003</v>
      </c>
      <c r="AQ84" s="1084" t="s">
        <v>1003</v>
      </c>
      <c r="AR84" s="1084" t="s">
        <v>1003</v>
      </c>
      <c r="AS84" s="1084" t="s">
        <v>1003</v>
      </c>
      <c r="AT84" s="1084" t="s">
        <v>1003</v>
      </c>
      <c r="AU84" s="1084" t="s">
        <v>1003</v>
      </c>
      <c r="AV84" s="1084" t="s">
        <v>1003</v>
      </c>
      <c r="AW84" s="1084" t="s">
        <v>1003</v>
      </c>
      <c r="AX84" s="1084" t="s">
        <v>1003</v>
      </c>
      <c r="AY84" s="1084" t="s">
        <v>1003</v>
      </c>
      <c r="AZ84" s="1084" t="s">
        <v>1003</v>
      </c>
      <c r="BA84" s="1084" t="s">
        <v>1003</v>
      </c>
      <c r="BB84" s="1084" t="s">
        <v>1003</v>
      </c>
      <c r="BC84" s="1084" t="s">
        <v>1003</v>
      </c>
      <c r="BD84" s="1084" t="s">
        <v>1003</v>
      </c>
      <c r="BE84" s="1084" t="s">
        <v>1003</v>
      </c>
      <c r="BF84" s="1084" t="s">
        <v>1003</v>
      </c>
      <c r="BG84" s="1084" t="s">
        <v>1003</v>
      </c>
      <c r="BH84" s="1050">
        <v>0</v>
      </c>
      <c r="BI84" s="470">
        <f t="shared" ref="BI84:BI85" si="37">D84</f>
        <v>13.266101694915255</v>
      </c>
      <c r="BJ84" s="1050">
        <v>0</v>
      </c>
      <c r="BK84" s="1050">
        <v>0</v>
      </c>
      <c r="BL84" s="1050">
        <v>4.1029999999999998</v>
      </c>
      <c r="BM84" s="1050">
        <v>0</v>
      </c>
      <c r="BN84" s="1050">
        <v>0</v>
      </c>
      <c r="BO84" s="1050">
        <v>0</v>
      </c>
      <c r="BP84" s="1050">
        <v>0</v>
      </c>
      <c r="BQ84" s="1050">
        <v>0</v>
      </c>
      <c r="BR84" s="1084">
        <v>0</v>
      </c>
      <c r="BS84" s="470">
        <f t="shared" ref="BS84:BS85" si="38">E84</f>
        <v>13.266101694915255</v>
      </c>
      <c r="BT84" s="1050">
        <v>0</v>
      </c>
      <c r="BU84" s="1050">
        <v>0</v>
      </c>
      <c r="BV84" s="1050">
        <v>4.1029999999999998</v>
      </c>
      <c r="BW84" s="1050">
        <v>0</v>
      </c>
      <c r="BX84" s="1050">
        <v>0</v>
      </c>
      <c r="BY84" s="1050">
        <v>0</v>
      </c>
      <c r="BZ84" s="1050">
        <v>0</v>
      </c>
      <c r="CA84" s="1084">
        <v>0</v>
      </c>
      <c r="CB84" s="1050">
        <f>SUM(BH84,AN84,T84)</f>
        <v>0</v>
      </c>
      <c r="CC84" s="1050">
        <f t="shared" si="35"/>
        <v>13.266101694915255</v>
      </c>
      <c r="CD84" s="1050">
        <f t="shared" si="35"/>
        <v>0</v>
      </c>
      <c r="CE84" s="1050">
        <f t="shared" si="35"/>
        <v>0</v>
      </c>
      <c r="CF84" s="1050">
        <f t="shared" si="35"/>
        <v>4.1029999999999998</v>
      </c>
      <c r="CG84" s="1050">
        <f t="shared" si="35"/>
        <v>0</v>
      </c>
      <c r="CH84" s="1050">
        <f t="shared" si="35"/>
        <v>0</v>
      </c>
      <c r="CI84" s="1050">
        <f t="shared" si="35"/>
        <v>0</v>
      </c>
      <c r="CJ84" s="1050">
        <f t="shared" si="35"/>
        <v>0</v>
      </c>
      <c r="CK84" s="1050">
        <f t="shared" si="35"/>
        <v>0</v>
      </c>
      <c r="CL84" s="1084">
        <f t="shared" si="35"/>
        <v>0</v>
      </c>
      <c r="CM84" s="1084">
        <f t="shared" si="35"/>
        <v>13.266101694915255</v>
      </c>
      <c r="CN84" s="1084">
        <f t="shared" si="35"/>
        <v>0</v>
      </c>
      <c r="CO84" s="1084">
        <f t="shared" si="35"/>
        <v>0</v>
      </c>
      <c r="CP84" s="1084">
        <f t="shared" si="35"/>
        <v>4.1029999999999998</v>
      </c>
      <c r="CQ84" s="1084">
        <f t="shared" si="35"/>
        <v>0</v>
      </c>
      <c r="CR84" s="1084">
        <f t="shared" si="35"/>
        <v>0</v>
      </c>
      <c r="CS84" s="1084">
        <f t="shared" si="36"/>
        <v>0</v>
      </c>
      <c r="CT84" s="1084">
        <f t="shared" si="36"/>
        <v>0</v>
      </c>
      <c r="CU84" s="1084">
        <v>0</v>
      </c>
      <c r="CV84" s="1016" t="s">
        <v>1540</v>
      </c>
    </row>
    <row r="85" spans="1:100" s="1051" customFormat="1" ht="112.5" x14ac:dyDescent="0.3">
      <c r="A85" s="1049" t="s">
        <v>1012</v>
      </c>
      <c r="B85" s="1086" t="s">
        <v>1413</v>
      </c>
      <c r="C85" s="1008" t="s">
        <v>1543</v>
      </c>
      <c r="D85" s="470">
        <v>0.75423728813559332</v>
      </c>
      <c r="E85" s="470">
        <v>0.75423728813559332</v>
      </c>
      <c r="F85" s="1050" t="s">
        <v>1003</v>
      </c>
      <c r="G85" s="1050" t="s">
        <v>1003</v>
      </c>
      <c r="H85" s="1050" t="s">
        <v>1003</v>
      </c>
      <c r="I85" s="1050" t="s">
        <v>1003</v>
      </c>
      <c r="J85" s="1050" t="s">
        <v>1003</v>
      </c>
      <c r="K85" s="1050" t="s">
        <v>1003</v>
      </c>
      <c r="L85" s="1050" t="s">
        <v>1003</v>
      </c>
      <c r="M85" s="1050" t="s">
        <v>1003</v>
      </c>
      <c r="N85" s="1050" t="s">
        <v>1003</v>
      </c>
      <c r="O85" s="1050" t="s">
        <v>1003</v>
      </c>
      <c r="P85" s="1050" t="s">
        <v>1003</v>
      </c>
      <c r="Q85" s="1050" t="s">
        <v>1003</v>
      </c>
      <c r="R85" s="1050" t="s">
        <v>1003</v>
      </c>
      <c r="S85" s="1050" t="s">
        <v>1003</v>
      </c>
      <c r="T85" s="1084" t="s">
        <v>1003</v>
      </c>
      <c r="U85" s="1084" t="s">
        <v>1003</v>
      </c>
      <c r="V85" s="1084" t="s">
        <v>1003</v>
      </c>
      <c r="W85" s="1084" t="s">
        <v>1003</v>
      </c>
      <c r="X85" s="1084" t="s">
        <v>1003</v>
      </c>
      <c r="Y85" s="1084" t="s">
        <v>1003</v>
      </c>
      <c r="Z85" s="1084" t="s">
        <v>1003</v>
      </c>
      <c r="AA85" s="1084" t="s">
        <v>1003</v>
      </c>
      <c r="AB85" s="1084" t="s">
        <v>1003</v>
      </c>
      <c r="AC85" s="1084" t="s">
        <v>1003</v>
      </c>
      <c r="AD85" s="1084" t="s">
        <v>1003</v>
      </c>
      <c r="AE85" s="1084" t="s">
        <v>1003</v>
      </c>
      <c r="AF85" s="1084" t="s">
        <v>1003</v>
      </c>
      <c r="AG85" s="1084" t="s">
        <v>1003</v>
      </c>
      <c r="AH85" s="1084" t="s">
        <v>1003</v>
      </c>
      <c r="AI85" s="1084" t="s">
        <v>1003</v>
      </c>
      <c r="AJ85" s="1084" t="s">
        <v>1003</v>
      </c>
      <c r="AK85" s="1084" t="s">
        <v>1003</v>
      </c>
      <c r="AL85" s="1084" t="s">
        <v>1003</v>
      </c>
      <c r="AM85" s="1084" t="s">
        <v>1003</v>
      </c>
      <c r="AN85" s="1084" t="s">
        <v>1003</v>
      </c>
      <c r="AO85" s="1084" t="s">
        <v>1003</v>
      </c>
      <c r="AP85" s="1084" t="s">
        <v>1003</v>
      </c>
      <c r="AQ85" s="1084" t="s">
        <v>1003</v>
      </c>
      <c r="AR85" s="1084" t="s">
        <v>1003</v>
      </c>
      <c r="AS85" s="1084" t="s">
        <v>1003</v>
      </c>
      <c r="AT85" s="1084" t="s">
        <v>1003</v>
      </c>
      <c r="AU85" s="1084" t="s">
        <v>1003</v>
      </c>
      <c r="AV85" s="1084" t="s">
        <v>1003</v>
      </c>
      <c r="AW85" s="1084" t="s">
        <v>1003</v>
      </c>
      <c r="AX85" s="1084" t="s">
        <v>1003</v>
      </c>
      <c r="AY85" s="1084" t="s">
        <v>1003</v>
      </c>
      <c r="AZ85" s="1084" t="s">
        <v>1003</v>
      </c>
      <c r="BA85" s="1084" t="s">
        <v>1003</v>
      </c>
      <c r="BB85" s="1084" t="s">
        <v>1003</v>
      </c>
      <c r="BC85" s="1084" t="s">
        <v>1003</v>
      </c>
      <c r="BD85" s="1084" t="s">
        <v>1003</v>
      </c>
      <c r="BE85" s="1084" t="s">
        <v>1003</v>
      </c>
      <c r="BF85" s="1084" t="s">
        <v>1003</v>
      </c>
      <c r="BG85" s="1084" t="s">
        <v>1003</v>
      </c>
      <c r="BH85" s="1050">
        <v>0</v>
      </c>
      <c r="BI85" s="470">
        <f t="shared" si="37"/>
        <v>0.75423728813559332</v>
      </c>
      <c r="BJ85" s="1050">
        <v>0</v>
      </c>
      <c r="BK85" s="1050">
        <v>0</v>
      </c>
      <c r="BL85" s="1050">
        <v>0</v>
      </c>
      <c r="BM85" s="1050">
        <v>0</v>
      </c>
      <c r="BN85" s="1050">
        <v>0</v>
      </c>
      <c r="BO85" s="1050">
        <v>0</v>
      </c>
      <c r="BP85" s="1050">
        <v>0</v>
      </c>
      <c r="BQ85" s="1050">
        <v>0</v>
      </c>
      <c r="BR85" s="1084">
        <v>0</v>
      </c>
      <c r="BS85" s="470">
        <f t="shared" si="38"/>
        <v>0.75423728813559332</v>
      </c>
      <c r="BT85" s="1050">
        <v>0</v>
      </c>
      <c r="BU85" s="1050">
        <v>0</v>
      </c>
      <c r="BV85" s="1050">
        <v>0</v>
      </c>
      <c r="BW85" s="1050">
        <v>0</v>
      </c>
      <c r="BX85" s="1050">
        <v>0</v>
      </c>
      <c r="BY85" s="1050">
        <v>0</v>
      </c>
      <c r="BZ85" s="1050">
        <v>0</v>
      </c>
      <c r="CA85" s="1084">
        <v>0</v>
      </c>
      <c r="CB85" s="1050">
        <f>SUM(BH85,AN85,T85)</f>
        <v>0</v>
      </c>
      <c r="CC85" s="1050">
        <f t="shared" si="35"/>
        <v>0.75423728813559332</v>
      </c>
      <c r="CD85" s="1050">
        <f t="shared" si="35"/>
        <v>0</v>
      </c>
      <c r="CE85" s="1050">
        <f t="shared" si="35"/>
        <v>0</v>
      </c>
      <c r="CF85" s="1050">
        <f t="shared" si="35"/>
        <v>0</v>
      </c>
      <c r="CG85" s="1050">
        <f t="shared" si="35"/>
        <v>0</v>
      </c>
      <c r="CH85" s="1050">
        <f t="shared" si="35"/>
        <v>0</v>
      </c>
      <c r="CI85" s="1050">
        <f t="shared" si="35"/>
        <v>0</v>
      </c>
      <c r="CJ85" s="1050">
        <f t="shared" si="35"/>
        <v>0</v>
      </c>
      <c r="CK85" s="1050">
        <f t="shared" si="35"/>
        <v>0</v>
      </c>
      <c r="CL85" s="1084">
        <f t="shared" si="36"/>
        <v>0</v>
      </c>
      <c r="CM85" s="1084">
        <f t="shared" si="36"/>
        <v>0.75423728813559332</v>
      </c>
      <c r="CN85" s="1084">
        <f t="shared" si="36"/>
        <v>0</v>
      </c>
      <c r="CO85" s="1084">
        <f t="shared" si="36"/>
        <v>0</v>
      </c>
      <c r="CP85" s="1084">
        <f t="shared" si="36"/>
        <v>0</v>
      </c>
      <c r="CQ85" s="1084">
        <f t="shared" si="36"/>
        <v>0</v>
      </c>
      <c r="CR85" s="1084">
        <f t="shared" si="36"/>
        <v>0</v>
      </c>
      <c r="CS85" s="1084">
        <f t="shared" si="36"/>
        <v>0</v>
      </c>
      <c r="CT85" s="1084">
        <f t="shared" si="36"/>
        <v>0</v>
      </c>
      <c r="CU85" s="1084">
        <v>0</v>
      </c>
      <c r="CV85" s="1016" t="s">
        <v>1540</v>
      </c>
    </row>
    <row r="86" spans="1:100" ht="31.5" x14ac:dyDescent="0.25">
      <c r="A86" s="307" t="s">
        <v>200</v>
      </c>
      <c r="B86" s="307" t="s">
        <v>1416</v>
      </c>
      <c r="C86" s="1041" t="s">
        <v>1346</v>
      </c>
      <c r="D86" s="1042" t="s">
        <v>1003</v>
      </c>
      <c r="E86" s="144" t="s">
        <v>1003</v>
      </c>
      <c r="F86" s="1042" t="s">
        <v>1003</v>
      </c>
      <c r="G86" s="1042" t="s">
        <v>1003</v>
      </c>
      <c r="H86" s="1042" t="s">
        <v>1003</v>
      </c>
      <c r="I86" s="1042" t="s">
        <v>1003</v>
      </c>
      <c r="J86" s="1042" t="s">
        <v>1003</v>
      </c>
      <c r="K86" s="1042" t="s">
        <v>1003</v>
      </c>
      <c r="L86" s="1042" t="s">
        <v>1003</v>
      </c>
      <c r="M86" s="144" t="s">
        <v>1003</v>
      </c>
      <c r="N86" s="144" t="s">
        <v>1003</v>
      </c>
      <c r="O86" s="144" t="s">
        <v>1003</v>
      </c>
      <c r="P86" s="144" t="s">
        <v>1003</v>
      </c>
      <c r="Q86" s="144" t="s">
        <v>1003</v>
      </c>
      <c r="R86" s="144" t="s">
        <v>1003</v>
      </c>
      <c r="S86" s="144" t="s">
        <v>1003</v>
      </c>
      <c r="T86" s="1042" t="s">
        <v>1003</v>
      </c>
      <c r="U86" s="1042" t="s">
        <v>1003</v>
      </c>
      <c r="V86" s="1042" t="s">
        <v>1003</v>
      </c>
      <c r="W86" s="1042" t="s">
        <v>1003</v>
      </c>
      <c r="X86" s="1042" t="s">
        <v>1003</v>
      </c>
      <c r="Y86" s="1042" t="s">
        <v>1003</v>
      </c>
      <c r="Z86" s="1042" t="s">
        <v>1003</v>
      </c>
      <c r="AA86" s="1042" t="s">
        <v>1003</v>
      </c>
      <c r="AB86" s="1042" t="s">
        <v>1003</v>
      </c>
      <c r="AC86" s="1042" t="s">
        <v>1003</v>
      </c>
      <c r="AD86" s="144" t="s">
        <v>1003</v>
      </c>
      <c r="AE86" s="144" t="s">
        <v>1003</v>
      </c>
      <c r="AF86" s="144" t="s">
        <v>1003</v>
      </c>
      <c r="AG86" s="144" t="s">
        <v>1003</v>
      </c>
      <c r="AH86" s="144" t="s">
        <v>1003</v>
      </c>
      <c r="AI86" s="144" t="s">
        <v>1003</v>
      </c>
      <c r="AJ86" s="144" t="s">
        <v>1003</v>
      </c>
      <c r="AK86" s="144" t="s">
        <v>1003</v>
      </c>
      <c r="AL86" s="144" t="s">
        <v>1003</v>
      </c>
      <c r="AM86" s="144" t="s">
        <v>1003</v>
      </c>
      <c r="AN86" s="144" t="s">
        <v>1003</v>
      </c>
      <c r="AO86" s="144" t="s">
        <v>1003</v>
      </c>
      <c r="AP86" s="144" t="s">
        <v>1003</v>
      </c>
      <c r="AQ86" s="144" t="s">
        <v>1003</v>
      </c>
      <c r="AR86" s="144" t="s">
        <v>1003</v>
      </c>
      <c r="AS86" s="144" t="s">
        <v>1003</v>
      </c>
      <c r="AT86" s="144" t="s">
        <v>1003</v>
      </c>
      <c r="AU86" s="144" t="s">
        <v>1003</v>
      </c>
      <c r="AV86" s="144" t="s">
        <v>1003</v>
      </c>
      <c r="AW86" s="144" t="s">
        <v>1003</v>
      </c>
      <c r="AX86" s="144" t="s">
        <v>1003</v>
      </c>
      <c r="AY86" s="144" t="s">
        <v>1003</v>
      </c>
      <c r="AZ86" s="144" t="s">
        <v>1003</v>
      </c>
      <c r="BA86" s="144" t="s">
        <v>1003</v>
      </c>
      <c r="BB86" s="144" t="s">
        <v>1003</v>
      </c>
      <c r="BC86" s="144" t="s">
        <v>1003</v>
      </c>
      <c r="BD86" s="144" t="s">
        <v>1003</v>
      </c>
      <c r="BE86" s="144" t="s">
        <v>1003</v>
      </c>
      <c r="BF86" s="144" t="s">
        <v>1003</v>
      </c>
      <c r="BG86" s="144" t="s">
        <v>1003</v>
      </c>
      <c r="BH86" s="144" t="s">
        <v>1003</v>
      </c>
      <c r="BI86" s="144" t="s">
        <v>1003</v>
      </c>
      <c r="BJ86" s="144" t="s">
        <v>1003</v>
      </c>
      <c r="BK86" s="144" t="s">
        <v>1003</v>
      </c>
      <c r="BL86" s="144" t="s">
        <v>1003</v>
      </c>
      <c r="BM86" s="144" t="s">
        <v>1003</v>
      </c>
      <c r="BN86" s="144" t="s">
        <v>1003</v>
      </c>
      <c r="BO86" s="144" t="s">
        <v>1003</v>
      </c>
      <c r="BP86" s="144" t="s">
        <v>1003</v>
      </c>
      <c r="BQ86" s="144" t="s">
        <v>1003</v>
      </c>
      <c r="BR86" s="144" t="s">
        <v>1003</v>
      </c>
      <c r="BS86" s="144" t="s">
        <v>1003</v>
      </c>
      <c r="BT86" s="144" t="s">
        <v>1003</v>
      </c>
      <c r="BU86" s="144" t="s">
        <v>1003</v>
      </c>
      <c r="BV86" s="144" t="s">
        <v>1003</v>
      </c>
      <c r="BW86" s="144" t="s">
        <v>1003</v>
      </c>
      <c r="BX86" s="144" t="s">
        <v>1003</v>
      </c>
      <c r="BY86" s="144" t="s">
        <v>1003</v>
      </c>
      <c r="BZ86" s="144" t="s">
        <v>1003</v>
      </c>
      <c r="CA86" s="144" t="s">
        <v>1003</v>
      </c>
      <c r="CB86" s="144" t="s">
        <v>1003</v>
      </c>
      <c r="CC86" s="144" t="s">
        <v>1003</v>
      </c>
      <c r="CD86" s="144" t="s">
        <v>1003</v>
      </c>
      <c r="CE86" s="144" t="s">
        <v>1003</v>
      </c>
      <c r="CF86" s="144" t="s">
        <v>1003</v>
      </c>
      <c r="CG86" s="144" t="s">
        <v>1003</v>
      </c>
      <c r="CH86" s="144" t="s">
        <v>1003</v>
      </c>
      <c r="CI86" s="144" t="s">
        <v>1003</v>
      </c>
      <c r="CJ86" s="144" t="s">
        <v>1003</v>
      </c>
      <c r="CK86" s="144" t="s">
        <v>1003</v>
      </c>
      <c r="CL86" s="144" t="s">
        <v>1003</v>
      </c>
      <c r="CM86" s="144" t="s">
        <v>1003</v>
      </c>
      <c r="CN86" s="144" t="s">
        <v>1003</v>
      </c>
      <c r="CO86" s="144" t="s">
        <v>1003</v>
      </c>
      <c r="CP86" s="144" t="s">
        <v>1003</v>
      </c>
      <c r="CQ86" s="144" t="s">
        <v>1003</v>
      </c>
      <c r="CR86" s="144" t="s">
        <v>1003</v>
      </c>
      <c r="CS86" s="144" t="s">
        <v>1003</v>
      </c>
      <c r="CT86" s="144" t="s">
        <v>1003</v>
      </c>
      <c r="CU86" s="144" t="s">
        <v>1003</v>
      </c>
      <c r="CV86" s="144" t="s">
        <v>1003</v>
      </c>
    </row>
    <row r="87" spans="1:100" ht="31.5" x14ac:dyDescent="0.25">
      <c r="A87" s="307" t="s">
        <v>202</v>
      </c>
      <c r="B87" s="307" t="s">
        <v>1417</v>
      </c>
      <c r="C87" s="1041" t="s">
        <v>1346</v>
      </c>
      <c r="D87" s="1042" t="s">
        <v>1003</v>
      </c>
      <c r="E87" s="144" t="s">
        <v>1003</v>
      </c>
      <c r="F87" s="1042" t="s">
        <v>1003</v>
      </c>
      <c r="G87" s="1042" t="s">
        <v>1003</v>
      </c>
      <c r="H87" s="1042" t="s">
        <v>1003</v>
      </c>
      <c r="I87" s="1042" t="s">
        <v>1003</v>
      </c>
      <c r="J87" s="1042" t="s">
        <v>1003</v>
      </c>
      <c r="K87" s="1042" t="s">
        <v>1003</v>
      </c>
      <c r="L87" s="1042" t="s">
        <v>1003</v>
      </c>
      <c r="M87" s="144" t="s">
        <v>1003</v>
      </c>
      <c r="N87" s="144" t="s">
        <v>1003</v>
      </c>
      <c r="O87" s="144" t="s">
        <v>1003</v>
      </c>
      <c r="P87" s="144" t="s">
        <v>1003</v>
      </c>
      <c r="Q87" s="144" t="s">
        <v>1003</v>
      </c>
      <c r="R87" s="144" t="s">
        <v>1003</v>
      </c>
      <c r="S87" s="144" t="s">
        <v>1003</v>
      </c>
      <c r="T87" s="1042" t="s">
        <v>1003</v>
      </c>
      <c r="U87" s="1042" t="s">
        <v>1003</v>
      </c>
      <c r="V87" s="1042" t="s">
        <v>1003</v>
      </c>
      <c r="W87" s="1042" t="s">
        <v>1003</v>
      </c>
      <c r="X87" s="1042" t="s">
        <v>1003</v>
      </c>
      <c r="Y87" s="1042" t="s">
        <v>1003</v>
      </c>
      <c r="Z87" s="1042" t="s">
        <v>1003</v>
      </c>
      <c r="AA87" s="1042" t="s">
        <v>1003</v>
      </c>
      <c r="AB87" s="1042" t="s">
        <v>1003</v>
      </c>
      <c r="AC87" s="1042" t="s">
        <v>1003</v>
      </c>
      <c r="AD87" s="144" t="s">
        <v>1003</v>
      </c>
      <c r="AE87" s="144" t="s">
        <v>1003</v>
      </c>
      <c r="AF87" s="144" t="s">
        <v>1003</v>
      </c>
      <c r="AG87" s="144" t="s">
        <v>1003</v>
      </c>
      <c r="AH87" s="144" t="s">
        <v>1003</v>
      </c>
      <c r="AI87" s="144" t="s">
        <v>1003</v>
      </c>
      <c r="AJ87" s="144" t="s">
        <v>1003</v>
      </c>
      <c r="AK87" s="144" t="s">
        <v>1003</v>
      </c>
      <c r="AL87" s="144" t="s">
        <v>1003</v>
      </c>
      <c r="AM87" s="144" t="s">
        <v>1003</v>
      </c>
      <c r="AN87" s="144" t="s">
        <v>1003</v>
      </c>
      <c r="AO87" s="144" t="s">
        <v>1003</v>
      </c>
      <c r="AP87" s="144" t="s">
        <v>1003</v>
      </c>
      <c r="AQ87" s="144" t="s">
        <v>1003</v>
      </c>
      <c r="AR87" s="144" t="s">
        <v>1003</v>
      </c>
      <c r="AS87" s="144" t="s">
        <v>1003</v>
      </c>
      <c r="AT87" s="144" t="s">
        <v>1003</v>
      </c>
      <c r="AU87" s="144" t="s">
        <v>1003</v>
      </c>
      <c r="AV87" s="144" t="s">
        <v>1003</v>
      </c>
      <c r="AW87" s="144" t="s">
        <v>1003</v>
      </c>
      <c r="AX87" s="144" t="s">
        <v>1003</v>
      </c>
      <c r="AY87" s="144" t="s">
        <v>1003</v>
      </c>
      <c r="AZ87" s="144" t="s">
        <v>1003</v>
      </c>
      <c r="BA87" s="144" t="s">
        <v>1003</v>
      </c>
      <c r="BB87" s="144" t="s">
        <v>1003</v>
      </c>
      <c r="BC87" s="144" t="s">
        <v>1003</v>
      </c>
      <c r="BD87" s="144" t="s">
        <v>1003</v>
      </c>
      <c r="BE87" s="144" t="s">
        <v>1003</v>
      </c>
      <c r="BF87" s="144" t="s">
        <v>1003</v>
      </c>
      <c r="BG87" s="144" t="s">
        <v>1003</v>
      </c>
      <c r="BH87" s="144" t="s">
        <v>1003</v>
      </c>
      <c r="BI87" s="144" t="s">
        <v>1003</v>
      </c>
      <c r="BJ87" s="144" t="s">
        <v>1003</v>
      </c>
      <c r="BK87" s="144" t="s">
        <v>1003</v>
      </c>
      <c r="BL87" s="144" t="s">
        <v>1003</v>
      </c>
      <c r="BM87" s="144" t="s">
        <v>1003</v>
      </c>
      <c r="BN87" s="144" t="s">
        <v>1003</v>
      </c>
      <c r="BO87" s="144" t="s">
        <v>1003</v>
      </c>
      <c r="BP87" s="144" t="s">
        <v>1003</v>
      </c>
      <c r="BQ87" s="144" t="s">
        <v>1003</v>
      </c>
      <c r="BR87" s="144" t="s">
        <v>1003</v>
      </c>
      <c r="BS87" s="144" t="s">
        <v>1003</v>
      </c>
      <c r="BT87" s="144" t="s">
        <v>1003</v>
      </c>
      <c r="BU87" s="144" t="s">
        <v>1003</v>
      </c>
      <c r="BV87" s="144" t="s">
        <v>1003</v>
      </c>
      <c r="BW87" s="144" t="s">
        <v>1003</v>
      </c>
      <c r="BX87" s="144" t="s">
        <v>1003</v>
      </c>
      <c r="BY87" s="144" t="s">
        <v>1003</v>
      </c>
      <c r="BZ87" s="144" t="s">
        <v>1003</v>
      </c>
      <c r="CA87" s="144" t="s">
        <v>1003</v>
      </c>
      <c r="CB87" s="144" t="s">
        <v>1003</v>
      </c>
      <c r="CC87" s="144" t="s">
        <v>1003</v>
      </c>
      <c r="CD87" s="144" t="s">
        <v>1003</v>
      </c>
      <c r="CE87" s="144" t="s">
        <v>1003</v>
      </c>
      <c r="CF87" s="144" t="s">
        <v>1003</v>
      </c>
      <c r="CG87" s="144" t="s">
        <v>1003</v>
      </c>
      <c r="CH87" s="144" t="s">
        <v>1003</v>
      </c>
      <c r="CI87" s="144" t="s">
        <v>1003</v>
      </c>
      <c r="CJ87" s="144" t="s">
        <v>1003</v>
      </c>
      <c r="CK87" s="144" t="s">
        <v>1003</v>
      </c>
      <c r="CL87" s="144" t="s">
        <v>1003</v>
      </c>
      <c r="CM87" s="144" t="s">
        <v>1003</v>
      </c>
      <c r="CN87" s="144" t="s">
        <v>1003</v>
      </c>
      <c r="CO87" s="144" t="s">
        <v>1003</v>
      </c>
      <c r="CP87" s="144" t="s">
        <v>1003</v>
      </c>
      <c r="CQ87" s="144" t="s">
        <v>1003</v>
      </c>
      <c r="CR87" s="144" t="s">
        <v>1003</v>
      </c>
      <c r="CS87" s="144" t="s">
        <v>1003</v>
      </c>
      <c r="CT87" s="144" t="s">
        <v>1003</v>
      </c>
      <c r="CU87" s="144" t="s">
        <v>1003</v>
      </c>
      <c r="CV87" s="144" t="s">
        <v>1003</v>
      </c>
    </row>
    <row r="88" spans="1:100" ht="31.5" x14ac:dyDescent="0.25">
      <c r="A88" s="307" t="s">
        <v>203</v>
      </c>
      <c r="B88" s="307" t="s">
        <v>1418</v>
      </c>
      <c r="C88" s="1041" t="s">
        <v>1346</v>
      </c>
      <c r="D88" s="1042" t="s">
        <v>1003</v>
      </c>
      <c r="E88" s="144" t="s">
        <v>1003</v>
      </c>
      <c r="F88" s="1042" t="s">
        <v>1003</v>
      </c>
      <c r="G88" s="1042" t="s">
        <v>1003</v>
      </c>
      <c r="H88" s="1042" t="s">
        <v>1003</v>
      </c>
      <c r="I88" s="1042" t="s">
        <v>1003</v>
      </c>
      <c r="J88" s="1042" t="s">
        <v>1003</v>
      </c>
      <c r="K88" s="1042" t="s">
        <v>1003</v>
      </c>
      <c r="L88" s="1042" t="s">
        <v>1003</v>
      </c>
      <c r="M88" s="144" t="s">
        <v>1003</v>
      </c>
      <c r="N88" s="144" t="s">
        <v>1003</v>
      </c>
      <c r="O88" s="144" t="s">
        <v>1003</v>
      </c>
      <c r="P88" s="144" t="s">
        <v>1003</v>
      </c>
      <c r="Q88" s="144" t="s">
        <v>1003</v>
      </c>
      <c r="R88" s="144" t="s">
        <v>1003</v>
      </c>
      <c r="S88" s="144" t="s">
        <v>1003</v>
      </c>
      <c r="T88" s="1042" t="s">
        <v>1003</v>
      </c>
      <c r="U88" s="1042" t="s">
        <v>1003</v>
      </c>
      <c r="V88" s="1042" t="s">
        <v>1003</v>
      </c>
      <c r="W88" s="1042" t="s">
        <v>1003</v>
      </c>
      <c r="X88" s="1042" t="s">
        <v>1003</v>
      </c>
      <c r="Y88" s="1042" t="s">
        <v>1003</v>
      </c>
      <c r="Z88" s="1042" t="s">
        <v>1003</v>
      </c>
      <c r="AA88" s="1042" t="s">
        <v>1003</v>
      </c>
      <c r="AB88" s="1042" t="s">
        <v>1003</v>
      </c>
      <c r="AC88" s="1042" t="s">
        <v>1003</v>
      </c>
      <c r="AD88" s="144" t="s">
        <v>1003</v>
      </c>
      <c r="AE88" s="144" t="s">
        <v>1003</v>
      </c>
      <c r="AF88" s="144" t="s">
        <v>1003</v>
      </c>
      <c r="AG88" s="144" t="s">
        <v>1003</v>
      </c>
      <c r="AH88" s="144" t="s">
        <v>1003</v>
      </c>
      <c r="AI88" s="144" t="s">
        <v>1003</v>
      </c>
      <c r="AJ88" s="144" t="s">
        <v>1003</v>
      </c>
      <c r="AK88" s="144" t="s">
        <v>1003</v>
      </c>
      <c r="AL88" s="144" t="s">
        <v>1003</v>
      </c>
      <c r="AM88" s="144" t="s">
        <v>1003</v>
      </c>
      <c r="AN88" s="144" t="s">
        <v>1003</v>
      </c>
      <c r="AO88" s="144" t="s">
        <v>1003</v>
      </c>
      <c r="AP88" s="144" t="s">
        <v>1003</v>
      </c>
      <c r="AQ88" s="144" t="s">
        <v>1003</v>
      </c>
      <c r="AR88" s="144" t="s">
        <v>1003</v>
      </c>
      <c r="AS88" s="144" t="s">
        <v>1003</v>
      </c>
      <c r="AT88" s="144" t="s">
        <v>1003</v>
      </c>
      <c r="AU88" s="144" t="s">
        <v>1003</v>
      </c>
      <c r="AV88" s="144" t="s">
        <v>1003</v>
      </c>
      <c r="AW88" s="144" t="s">
        <v>1003</v>
      </c>
      <c r="AX88" s="144" t="s">
        <v>1003</v>
      </c>
      <c r="AY88" s="144" t="s">
        <v>1003</v>
      </c>
      <c r="AZ88" s="144" t="s">
        <v>1003</v>
      </c>
      <c r="BA88" s="144" t="s">
        <v>1003</v>
      </c>
      <c r="BB88" s="144" t="s">
        <v>1003</v>
      </c>
      <c r="BC88" s="144" t="s">
        <v>1003</v>
      </c>
      <c r="BD88" s="144" t="s">
        <v>1003</v>
      </c>
      <c r="BE88" s="144" t="s">
        <v>1003</v>
      </c>
      <c r="BF88" s="144" t="s">
        <v>1003</v>
      </c>
      <c r="BG88" s="144" t="s">
        <v>1003</v>
      </c>
      <c r="BH88" s="144" t="s">
        <v>1003</v>
      </c>
      <c r="BI88" s="144" t="s">
        <v>1003</v>
      </c>
      <c r="BJ88" s="144" t="s">
        <v>1003</v>
      </c>
      <c r="BK88" s="144" t="s">
        <v>1003</v>
      </c>
      <c r="BL88" s="144" t="s">
        <v>1003</v>
      </c>
      <c r="BM88" s="144" t="s">
        <v>1003</v>
      </c>
      <c r="BN88" s="144" t="s">
        <v>1003</v>
      </c>
      <c r="BO88" s="144" t="s">
        <v>1003</v>
      </c>
      <c r="BP88" s="144" t="s">
        <v>1003</v>
      </c>
      <c r="BQ88" s="144" t="s">
        <v>1003</v>
      </c>
      <c r="BR88" s="144" t="s">
        <v>1003</v>
      </c>
      <c r="BS88" s="144" t="s">
        <v>1003</v>
      </c>
      <c r="BT88" s="144" t="s">
        <v>1003</v>
      </c>
      <c r="BU88" s="144" t="s">
        <v>1003</v>
      </c>
      <c r="BV88" s="144" t="s">
        <v>1003</v>
      </c>
      <c r="BW88" s="144" t="s">
        <v>1003</v>
      </c>
      <c r="BX88" s="144" t="s">
        <v>1003</v>
      </c>
      <c r="BY88" s="144" t="s">
        <v>1003</v>
      </c>
      <c r="BZ88" s="144" t="s">
        <v>1003</v>
      </c>
      <c r="CA88" s="144" t="s">
        <v>1003</v>
      </c>
      <c r="CB88" s="144" t="s">
        <v>1003</v>
      </c>
      <c r="CC88" s="144" t="s">
        <v>1003</v>
      </c>
      <c r="CD88" s="144" t="s">
        <v>1003</v>
      </c>
      <c r="CE88" s="144" t="s">
        <v>1003</v>
      </c>
      <c r="CF88" s="144" t="s">
        <v>1003</v>
      </c>
      <c r="CG88" s="144" t="s">
        <v>1003</v>
      </c>
      <c r="CH88" s="144" t="s">
        <v>1003</v>
      </c>
      <c r="CI88" s="144" t="s">
        <v>1003</v>
      </c>
      <c r="CJ88" s="144" t="s">
        <v>1003</v>
      </c>
      <c r="CK88" s="144" t="s">
        <v>1003</v>
      </c>
      <c r="CL88" s="144" t="s">
        <v>1003</v>
      </c>
      <c r="CM88" s="144" t="s">
        <v>1003</v>
      </c>
      <c r="CN88" s="144" t="s">
        <v>1003</v>
      </c>
      <c r="CO88" s="144" t="s">
        <v>1003</v>
      </c>
      <c r="CP88" s="144" t="s">
        <v>1003</v>
      </c>
      <c r="CQ88" s="144" t="s">
        <v>1003</v>
      </c>
      <c r="CR88" s="144" t="s">
        <v>1003</v>
      </c>
      <c r="CS88" s="144" t="s">
        <v>1003</v>
      </c>
      <c r="CT88" s="144" t="s">
        <v>1003</v>
      </c>
      <c r="CU88" s="144" t="s">
        <v>1003</v>
      </c>
      <c r="CV88" s="144" t="s">
        <v>1003</v>
      </c>
    </row>
    <row r="89" spans="1:100" ht="31.5" x14ac:dyDescent="0.25">
      <c r="A89" s="307" t="s">
        <v>204</v>
      </c>
      <c r="B89" s="307" t="s">
        <v>1419</v>
      </c>
      <c r="C89" s="1041" t="s">
        <v>1346</v>
      </c>
      <c r="D89" s="1042" t="s">
        <v>1003</v>
      </c>
      <c r="E89" s="144" t="s">
        <v>1003</v>
      </c>
      <c r="F89" s="1042" t="s">
        <v>1003</v>
      </c>
      <c r="G89" s="1042" t="s">
        <v>1003</v>
      </c>
      <c r="H89" s="1042" t="s">
        <v>1003</v>
      </c>
      <c r="I89" s="1042" t="s">
        <v>1003</v>
      </c>
      <c r="J89" s="1042" t="s">
        <v>1003</v>
      </c>
      <c r="K89" s="1042" t="s">
        <v>1003</v>
      </c>
      <c r="L89" s="1042" t="s">
        <v>1003</v>
      </c>
      <c r="M89" s="144" t="s">
        <v>1003</v>
      </c>
      <c r="N89" s="144" t="s">
        <v>1003</v>
      </c>
      <c r="O89" s="144" t="s">
        <v>1003</v>
      </c>
      <c r="P89" s="144" t="s">
        <v>1003</v>
      </c>
      <c r="Q89" s="144" t="s">
        <v>1003</v>
      </c>
      <c r="R89" s="144" t="s">
        <v>1003</v>
      </c>
      <c r="S89" s="144" t="s">
        <v>1003</v>
      </c>
      <c r="T89" s="1042" t="s">
        <v>1003</v>
      </c>
      <c r="U89" s="1042" t="s">
        <v>1003</v>
      </c>
      <c r="V89" s="1042" t="s">
        <v>1003</v>
      </c>
      <c r="W89" s="1042" t="s">
        <v>1003</v>
      </c>
      <c r="X89" s="1042" t="s">
        <v>1003</v>
      </c>
      <c r="Y89" s="1042" t="s">
        <v>1003</v>
      </c>
      <c r="Z89" s="1042" t="s">
        <v>1003</v>
      </c>
      <c r="AA89" s="1042" t="s">
        <v>1003</v>
      </c>
      <c r="AB89" s="1042" t="s">
        <v>1003</v>
      </c>
      <c r="AC89" s="1042" t="s">
        <v>1003</v>
      </c>
      <c r="AD89" s="144" t="s">
        <v>1003</v>
      </c>
      <c r="AE89" s="144" t="s">
        <v>1003</v>
      </c>
      <c r="AF89" s="144" t="s">
        <v>1003</v>
      </c>
      <c r="AG89" s="144" t="s">
        <v>1003</v>
      </c>
      <c r="AH89" s="144" t="s">
        <v>1003</v>
      </c>
      <c r="AI89" s="144" t="s">
        <v>1003</v>
      </c>
      <c r="AJ89" s="144" t="s">
        <v>1003</v>
      </c>
      <c r="AK89" s="144" t="s">
        <v>1003</v>
      </c>
      <c r="AL89" s="144" t="s">
        <v>1003</v>
      </c>
      <c r="AM89" s="144" t="s">
        <v>1003</v>
      </c>
      <c r="AN89" s="144" t="s">
        <v>1003</v>
      </c>
      <c r="AO89" s="144" t="s">
        <v>1003</v>
      </c>
      <c r="AP89" s="144" t="s">
        <v>1003</v>
      </c>
      <c r="AQ89" s="144" t="s">
        <v>1003</v>
      </c>
      <c r="AR89" s="144" t="s">
        <v>1003</v>
      </c>
      <c r="AS89" s="144" t="s">
        <v>1003</v>
      </c>
      <c r="AT89" s="144" t="s">
        <v>1003</v>
      </c>
      <c r="AU89" s="144" t="s">
        <v>1003</v>
      </c>
      <c r="AV89" s="144" t="s">
        <v>1003</v>
      </c>
      <c r="AW89" s="144" t="s">
        <v>1003</v>
      </c>
      <c r="AX89" s="144" t="s">
        <v>1003</v>
      </c>
      <c r="AY89" s="144" t="s">
        <v>1003</v>
      </c>
      <c r="AZ89" s="144" t="s">
        <v>1003</v>
      </c>
      <c r="BA89" s="144" t="s">
        <v>1003</v>
      </c>
      <c r="BB89" s="144" t="s">
        <v>1003</v>
      </c>
      <c r="BC89" s="144" t="s">
        <v>1003</v>
      </c>
      <c r="BD89" s="144" t="s">
        <v>1003</v>
      </c>
      <c r="BE89" s="144" t="s">
        <v>1003</v>
      </c>
      <c r="BF89" s="144" t="s">
        <v>1003</v>
      </c>
      <c r="BG89" s="144" t="s">
        <v>1003</v>
      </c>
      <c r="BH89" s="144" t="s">
        <v>1003</v>
      </c>
      <c r="BI89" s="144" t="s">
        <v>1003</v>
      </c>
      <c r="BJ89" s="144" t="s">
        <v>1003</v>
      </c>
      <c r="BK89" s="144" t="s">
        <v>1003</v>
      </c>
      <c r="BL89" s="144" t="s">
        <v>1003</v>
      </c>
      <c r="BM89" s="144" t="s">
        <v>1003</v>
      </c>
      <c r="BN89" s="144" t="s">
        <v>1003</v>
      </c>
      <c r="BO89" s="144" t="s">
        <v>1003</v>
      </c>
      <c r="BP89" s="144" t="s">
        <v>1003</v>
      </c>
      <c r="BQ89" s="144" t="s">
        <v>1003</v>
      </c>
      <c r="BR89" s="144" t="s">
        <v>1003</v>
      </c>
      <c r="BS89" s="144" t="s">
        <v>1003</v>
      </c>
      <c r="BT89" s="144" t="s">
        <v>1003</v>
      </c>
      <c r="BU89" s="144" t="s">
        <v>1003</v>
      </c>
      <c r="BV89" s="144" t="s">
        <v>1003</v>
      </c>
      <c r="BW89" s="144" t="s">
        <v>1003</v>
      </c>
      <c r="BX89" s="144" t="s">
        <v>1003</v>
      </c>
      <c r="BY89" s="144" t="s">
        <v>1003</v>
      </c>
      <c r="BZ89" s="144" t="s">
        <v>1003</v>
      </c>
      <c r="CA89" s="144" t="s">
        <v>1003</v>
      </c>
      <c r="CB89" s="144" t="s">
        <v>1003</v>
      </c>
      <c r="CC89" s="144" t="s">
        <v>1003</v>
      </c>
      <c r="CD89" s="144" t="s">
        <v>1003</v>
      </c>
      <c r="CE89" s="144" t="s">
        <v>1003</v>
      </c>
      <c r="CF89" s="144" t="s">
        <v>1003</v>
      </c>
      <c r="CG89" s="144" t="s">
        <v>1003</v>
      </c>
      <c r="CH89" s="144" t="s">
        <v>1003</v>
      </c>
      <c r="CI89" s="144" t="s">
        <v>1003</v>
      </c>
      <c r="CJ89" s="144" t="s">
        <v>1003</v>
      </c>
      <c r="CK89" s="144" t="s">
        <v>1003</v>
      </c>
      <c r="CL89" s="144" t="s">
        <v>1003</v>
      </c>
      <c r="CM89" s="144" t="s">
        <v>1003</v>
      </c>
      <c r="CN89" s="144" t="s">
        <v>1003</v>
      </c>
      <c r="CO89" s="144" t="s">
        <v>1003</v>
      </c>
      <c r="CP89" s="144" t="s">
        <v>1003</v>
      </c>
      <c r="CQ89" s="144" t="s">
        <v>1003</v>
      </c>
      <c r="CR89" s="144" t="s">
        <v>1003</v>
      </c>
      <c r="CS89" s="144" t="s">
        <v>1003</v>
      </c>
      <c r="CT89" s="144" t="s">
        <v>1003</v>
      </c>
      <c r="CU89" s="144" t="s">
        <v>1003</v>
      </c>
      <c r="CV89" s="144" t="s">
        <v>1003</v>
      </c>
    </row>
    <row r="90" spans="1:100" ht="31.5" x14ac:dyDescent="0.25">
      <c r="A90" s="307" t="s">
        <v>205</v>
      </c>
      <c r="B90" s="307" t="s">
        <v>1420</v>
      </c>
      <c r="C90" s="1041" t="s">
        <v>1346</v>
      </c>
      <c r="D90" s="1042" t="s">
        <v>1003</v>
      </c>
      <c r="E90" s="144" t="s">
        <v>1003</v>
      </c>
      <c r="F90" s="1042" t="s">
        <v>1003</v>
      </c>
      <c r="G90" s="1042" t="s">
        <v>1003</v>
      </c>
      <c r="H90" s="1042" t="s">
        <v>1003</v>
      </c>
      <c r="I90" s="1042" t="s">
        <v>1003</v>
      </c>
      <c r="J90" s="1042" t="s">
        <v>1003</v>
      </c>
      <c r="K90" s="1042" t="s">
        <v>1003</v>
      </c>
      <c r="L90" s="1042" t="s">
        <v>1003</v>
      </c>
      <c r="M90" s="144" t="s">
        <v>1003</v>
      </c>
      <c r="N90" s="144" t="s">
        <v>1003</v>
      </c>
      <c r="O90" s="144" t="s">
        <v>1003</v>
      </c>
      <c r="P90" s="144" t="s">
        <v>1003</v>
      </c>
      <c r="Q90" s="144" t="s">
        <v>1003</v>
      </c>
      <c r="R90" s="144" t="s">
        <v>1003</v>
      </c>
      <c r="S90" s="144" t="s">
        <v>1003</v>
      </c>
      <c r="T90" s="1042" t="s">
        <v>1003</v>
      </c>
      <c r="U90" s="1042" t="s">
        <v>1003</v>
      </c>
      <c r="V90" s="1042" t="s">
        <v>1003</v>
      </c>
      <c r="W90" s="1042" t="s">
        <v>1003</v>
      </c>
      <c r="X90" s="1042" t="s">
        <v>1003</v>
      </c>
      <c r="Y90" s="1042" t="s">
        <v>1003</v>
      </c>
      <c r="Z90" s="1042" t="s">
        <v>1003</v>
      </c>
      <c r="AA90" s="1042" t="s">
        <v>1003</v>
      </c>
      <c r="AB90" s="1042" t="s">
        <v>1003</v>
      </c>
      <c r="AC90" s="1042" t="s">
        <v>1003</v>
      </c>
      <c r="AD90" s="144" t="s">
        <v>1003</v>
      </c>
      <c r="AE90" s="144" t="s">
        <v>1003</v>
      </c>
      <c r="AF90" s="144" t="s">
        <v>1003</v>
      </c>
      <c r="AG90" s="144" t="s">
        <v>1003</v>
      </c>
      <c r="AH90" s="144" t="s">
        <v>1003</v>
      </c>
      <c r="AI90" s="144" t="s">
        <v>1003</v>
      </c>
      <c r="AJ90" s="144" t="s">
        <v>1003</v>
      </c>
      <c r="AK90" s="144" t="s">
        <v>1003</v>
      </c>
      <c r="AL90" s="144" t="s">
        <v>1003</v>
      </c>
      <c r="AM90" s="144" t="s">
        <v>1003</v>
      </c>
      <c r="AN90" s="144" t="s">
        <v>1003</v>
      </c>
      <c r="AO90" s="144" t="s">
        <v>1003</v>
      </c>
      <c r="AP90" s="144" t="s">
        <v>1003</v>
      </c>
      <c r="AQ90" s="144" t="s">
        <v>1003</v>
      </c>
      <c r="AR90" s="144" t="s">
        <v>1003</v>
      </c>
      <c r="AS90" s="144" t="s">
        <v>1003</v>
      </c>
      <c r="AT90" s="144" t="s">
        <v>1003</v>
      </c>
      <c r="AU90" s="144" t="s">
        <v>1003</v>
      </c>
      <c r="AV90" s="144" t="s">
        <v>1003</v>
      </c>
      <c r="AW90" s="144" t="s">
        <v>1003</v>
      </c>
      <c r="AX90" s="144" t="s">
        <v>1003</v>
      </c>
      <c r="AY90" s="144" t="s">
        <v>1003</v>
      </c>
      <c r="AZ90" s="144" t="s">
        <v>1003</v>
      </c>
      <c r="BA90" s="144" t="s">
        <v>1003</v>
      </c>
      <c r="BB90" s="144" t="s">
        <v>1003</v>
      </c>
      <c r="BC90" s="144" t="s">
        <v>1003</v>
      </c>
      <c r="BD90" s="144" t="s">
        <v>1003</v>
      </c>
      <c r="BE90" s="144" t="s">
        <v>1003</v>
      </c>
      <c r="BF90" s="144" t="s">
        <v>1003</v>
      </c>
      <c r="BG90" s="144" t="s">
        <v>1003</v>
      </c>
      <c r="BH90" s="144" t="s">
        <v>1003</v>
      </c>
      <c r="BI90" s="144" t="s">
        <v>1003</v>
      </c>
      <c r="BJ90" s="144" t="s">
        <v>1003</v>
      </c>
      <c r="BK90" s="144" t="s">
        <v>1003</v>
      </c>
      <c r="BL90" s="144" t="s">
        <v>1003</v>
      </c>
      <c r="BM90" s="144" t="s">
        <v>1003</v>
      </c>
      <c r="BN90" s="144" t="s">
        <v>1003</v>
      </c>
      <c r="BO90" s="144" t="s">
        <v>1003</v>
      </c>
      <c r="BP90" s="144" t="s">
        <v>1003</v>
      </c>
      <c r="BQ90" s="144" t="s">
        <v>1003</v>
      </c>
      <c r="BR90" s="144" t="s">
        <v>1003</v>
      </c>
      <c r="BS90" s="144" t="s">
        <v>1003</v>
      </c>
      <c r="BT90" s="144" t="s">
        <v>1003</v>
      </c>
      <c r="BU90" s="144" t="s">
        <v>1003</v>
      </c>
      <c r="BV90" s="144" t="s">
        <v>1003</v>
      </c>
      <c r="BW90" s="144" t="s">
        <v>1003</v>
      </c>
      <c r="BX90" s="144" t="s">
        <v>1003</v>
      </c>
      <c r="BY90" s="144" t="s">
        <v>1003</v>
      </c>
      <c r="BZ90" s="144" t="s">
        <v>1003</v>
      </c>
      <c r="CA90" s="144" t="s">
        <v>1003</v>
      </c>
      <c r="CB90" s="144" t="s">
        <v>1003</v>
      </c>
      <c r="CC90" s="144" t="s">
        <v>1003</v>
      </c>
      <c r="CD90" s="144" t="s">
        <v>1003</v>
      </c>
      <c r="CE90" s="144" t="s">
        <v>1003</v>
      </c>
      <c r="CF90" s="144" t="s">
        <v>1003</v>
      </c>
      <c r="CG90" s="144" t="s">
        <v>1003</v>
      </c>
      <c r="CH90" s="144" t="s">
        <v>1003</v>
      </c>
      <c r="CI90" s="144" t="s">
        <v>1003</v>
      </c>
      <c r="CJ90" s="144" t="s">
        <v>1003</v>
      </c>
      <c r="CK90" s="144" t="s">
        <v>1003</v>
      </c>
      <c r="CL90" s="144" t="s">
        <v>1003</v>
      </c>
      <c r="CM90" s="144" t="s">
        <v>1003</v>
      </c>
      <c r="CN90" s="144" t="s">
        <v>1003</v>
      </c>
      <c r="CO90" s="144" t="s">
        <v>1003</v>
      </c>
      <c r="CP90" s="144" t="s">
        <v>1003</v>
      </c>
      <c r="CQ90" s="144" t="s">
        <v>1003</v>
      </c>
      <c r="CR90" s="144" t="s">
        <v>1003</v>
      </c>
      <c r="CS90" s="144" t="s">
        <v>1003</v>
      </c>
      <c r="CT90" s="144" t="s">
        <v>1003</v>
      </c>
      <c r="CU90" s="144" t="s">
        <v>1003</v>
      </c>
      <c r="CV90" s="144" t="s">
        <v>1003</v>
      </c>
    </row>
    <row r="91" spans="1:100" ht="47.25" x14ac:dyDescent="0.25">
      <c r="A91" s="307" t="s">
        <v>206</v>
      </c>
      <c r="B91" s="307" t="s">
        <v>1421</v>
      </c>
      <c r="C91" s="1041" t="s">
        <v>1346</v>
      </c>
      <c r="D91" s="1042" t="s">
        <v>1003</v>
      </c>
      <c r="E91" s="144" t="s">
        <v>1003</v>
      </c>
      <c r="F91" s="1042" t="s">
        <v>1003</v>
      </c>
      <c r="G91" s="1042" t="s">
        <v>1003</v>
      </c>
      <c r="H91" s="1042" t="s">
        <v>1003</v>
      </c>
      <c r="I91" s="1042" t="s">
        <v>1003</v>
      </c>
      <c r="J91" s="1042" t="s">
        <v>1003</v>
      </c>
      <c r="K91" s="1042" t="s">
        <v>1003</v>
      </c>
      <c r="L91" s="1042" t="s">
        <v>1003</v>
      </c>
      <c r="M91" s="144" t="s">
        <v>1003</v>
      </c>
      <c r="N91" s="144" t="s">
        <v>1003</v>
      </c>
      <c r="O91" s="144" t="s">
        <v>1003</v>
      </c>
      <c r="P91" s="144" t="s">
        <v>1003</v>
      </c>
      <c r="Q91" s="144" t="s">
        <v>1003</v>
      </c>
      <c r="R91" s="144" t="s">
        <v>1003</v>
      </c>
      <c r="S91" s="144" t="s">
        <v>1003</v>
      </c>
      <c r="T91" s="1042" t="s">
        <v>1003</v>
      </c>
      <c r="U91" s="1042" t="s">
        <v>1003</v>
      </c>
      <c r="V91" s="1042" t="s">
        <v>1003</v>
      </c>
      <c r="W91" s="1042" t="s">
        <v>1003</v>
      </c>
      <c r="X91" s="1042" t="s">
        <v>1003</v>
      </c>
      <c r="Y91" s="1042" t="s">
        <v>1003</v>
      </c>
      <c r="Z91" s="1042" t="s">
        <v>1003</v>
      </c>
      <c r="AA91" s="1042" t="s">
        <v>1003</v>
      </c>
      <c r="AB91" s="1042" t="s">
        <v>1003</v>
      </c>
      <c r="AC91" s="1042" t="s">
        <v>1003</v>
      </c>
      <c r="AD91" s="144" t="s">
        <v>1003</v>
      </c>
      <c r="AE91" s="144" t="s">
        <v>1003</v>
      </c>
      <c r="AF91" s="144" t="s">
        <v>1003</v>
      </c>
      <c r="AG91" s="144" t="s">
        <v>1003</v>
      </c>
      <c r="AH91" s="144" t="s">
        <v>1003</v>
      </c>
      <c r="AI91" s="144" t="s">
        <v>1003</v>
      </c>
      <c r="AJ91" s="144" t="s">
        <v>1003</v>
      </c>
      <c r="AK91" s="144" t="s">
        <v>1003</v>
      </c>
      <c r="AL91" s="144" t="s">
        <v>1003</v>
      </c>
      <c r="AM91" s="144" t="s">
        <v>1003</v>
      </c>
      <c r="AN91" s="144" t="s">
        <v>1003</v>
      </c>
      <c r="AO91" s="144" t="s">
        <v>1003</v>
      </c>
      <c r="AP91" s="144" t="s">
        <v>1003</v>
      </c>
      <c r="AQ91" s="144" t="s">
        <v>1003</v>
      </c>
      <c r="AR91" s="144" t="s">
        <v>1003</v>
      </c>
      <c r="AS91" s="144" t="s">
        <v>1003</v>
      </c>
      <c r="AT91" s="144" t="s">
        <v>1003</v>
      </c>
      <c r="AU91" s="144" t="s">
        <v>1003</v>
      </c>
      <c r="AV91" s="144" t="s">
        <v>1003</v>
      </c>
      <c r="AW91" s="144" t="s">
        <v>1003</v>
      </c>
      <c r="AX91" s="144" t="s">
        <v>1003</v>
      </c>
      <c r="AY91" s="144" t="s">
        <v>1003</v>
      </c>
      <c r="AZ91" s="144" t="s">
        <v>1003</v>
      </c>
      <c r="BA91" s="144" t="s">
        <v>1003</v>
      </c>
      <c r="BB91" s="144" t="s">
        <v>1003</v>
      </c>
      <c r="BC91" s="144" t="s">
        <v>1003</v>
      </c>
      <c r="BD91" s="144" t="s">
        <v>1003</v>
      </c>
      <c r="BE91" s="144" t="s">
        <v>1003</v>
      </c>
      <c r="BF91" s="144" t="s">
        <v>1003</v>
      </c>
      <c r="BG91" s="144" t="s">
        <v>1003</v>
      </c>
      <c r="BH91" s="144" t="s">
        <v>1003</v>
      </c>
      <c r="BI91" s="144" t="s">
        <v>1003</v>
      </c>
      <c r="BJ91" s="144" t="s">
        <v>1003</v>
      </c>
      <c r="BK91" s="144" t="s">
        <v>1003</v>
      </c>
      <c r="BL91" s="144" t="s">
        <v>1003</v>
      </c>
      <c r="BM91" s="144" t="s">
        <v>1003</v>
      </c>
      <c r="BN91" s="144" t="s">
        <v>1003</v>
      </c>
      <c r="BO91" s="144" t="s">
        <v>1003</v>
      </c>
      <c r="BP91" s="144" t="s">
        <v>1003</v>
      </c>
      <c r="BQ91" s="144" t="s">
        <v>1003</v>
      </c>
      <c r="BR91" s="144" t="s">
        <v>1003</v>
      </c>
      <c r="BS91" s="144" t="s">
        <v>1003</v>
      </c>
      <c r="BT91" s="144" t="s">
        <v>1003</v>
      </c>
      <c r="BU91" s="144" t="s">
        <v>1003</v>
      </c>
      <c r="BV91" s="144" t="s">
        <v>1003</v>
      </c>
      <c r="BW91" s="144" t="s">
        <v>1003</v>
      </c>
      <c r="BX91" s="144" t="s">
        <v>1003</v>
      </c>
      <c r="BY91" s="144" t="s">
        <v>1003</v>
      </c>
      <c r="BZ91" s="144" t="s">
        <v>1003</v>
      </c>
      <c r="CA91" s="144" t="s">
        <v>1003</v>
      </c>
      <c r="CB91" s="144" t="s">
        <v>1003</v>
      </c>
      <c r="CC91" s="144" t="s">
        <v>1003</v>
      </c>
      <c r="CD91" s="144" t="s">
        <v>1003</v>
      </c>
      <c r="CE91" s="144" t="s">
        <v>1003</v>
      </c>
      <c r="CF91" s="144" t="s">
        <v>1003</v>
      </c>
      <c r="CG91" s="144" t="s">
        <v>1003</v>
      </c>
      <c r="CH91" s="144" t="s">
        <v>1003</v>
      </c>
      <c r="CI91" s="144" t="s">
        <v>1003</v>
      </c>
      <c r="CJ91" s="144" t="s">
        <v>1003</v>
      </c>
      <c r="CK91" s="144" t="s">
        <v>1003</v>
      </c>
      <c r="CL91" s="144" t="s">
        <v>1003</v>
      </c>
      <c r="CM91" s="144" t="s">
        <v>1003</v>
      </c>
      <c r="CN91" s="144" t="s">
        <v>1003</v>
      </c>
      <c r="CO91" s="144" t="s">
        <v>1003</v>
      </c>
      <c r="CP91" s="144" t="s">
        <v>1003</v>
      </c>
      <c r="CQ91" s="144" t="s">
        <v>1003</v>
      </c>
      <c r="CR91" s="144" t="s">
        <v>1003</v>
      </c>
      <c r="CS91" s="144" t="s">
        <v>1003</v>
      </c>
      <c r="CT91" s="144" t="s">
        <v>1003</v>
      </c>
      <c r="CU91" s="144" t="s">
        <v>1003</v>
      </c>
      <c r="CV91" s="144" t="s">
        <v>1003</v>
      </c>
    </row>
    <row r="92" spans="1:100" ht="47.25" x14ac:dyDescent="0.25">
      <c r="A92" s="307" t="s">
        <v>207</v>
      </c>
      <c r="B92" s="307" t="s">
        <v>1422</v>
      </c>
      <c r="C92" s="1041" t="s">
        <v>1346</v>
      </c>
      <c r="D92" s="1042" t="s">
        <v>1003</v>
      </c>
      <c r="E92" s="144" t="s">
        <v>1003</v>
      </c>
      <c r="F92" s="1042" t="s">
        <v>1003</v>
      </c>
      <c r="G92" s="1042" t="s">
        <v>1003</v>
      </c>
      <c r="H92" s="1042" t="s">
        <v>1003</v>
      </c>
      <c r="I92" s="1042" t="s">
        <v>1003</v>
      </c>
      <c r="J92" s="1042" t="s">
        <v>1003</v>
      </c>
      <c r="K92" s="1042" t="s">
        <v>1003</v>
      </c>
      <c r="L92" s="1042" t="s">
        <v>1003</v>
      </c>
      <c r="M92" s="144" t="s">
        <v>1003</v>
      </c>
      <c r="N92" s="144" t="s">
        <v>1003</v>
      </c>
      <c r="O92" s="144" t="s">
        <v>1003</v>
      </c>
      <c r="P92" s="144" t="s">
        <v>1003</v>
      </c>
      <c r="Q92" s="144" t="s">
        <v>1003</v>
      </c>
      <c r="R92" s="144" t="s">
        <v>1003</v>
      </c>
      <c r="S92" s="144" t="s">
        <v>1003</v>
      </c>
      <c r="T92" s="1042" t="s">
        <v>1003</v>
      </c>
      <c r="U92" s="1042" t="s">
        <v>1003</v>
      </c>
      <c r="V92" s="1042" t="s">
        <v>1003</v>
      </c>
      <c r="W92" s="1042" t="s">
        <v>1003</v>
      </c>
      <c r="X92" s="1042" t="s">
        <v>1003</v>
      </c>
      <c r="Y92" s="1042" t="s">
        <v>1003</v>
      </c>
      <c r="Z92" s="1042" t="s">
        <v>1003</v>
      </c>
      <c r="AA92" s="1042" t="s">
        <v>1003</v>
      </c>
      <c r="AB92" s="1042" t="s">
        <v>1003</v>
      </c>
      <c r="AC92" s="1042" t="s">
        <v>1003</v>
      </c>
      <c r="AD92" s="144" t="s">
        <v>1003</v>
      </c>
      <c r="AE92" s="144" t="s">
        <v>1003</v>
      </c>
      <c r="AF92" s="144" t="s">
        <v>1003</v>
      </c>
      <c r="AG92" s="144" t="s">
        <v>1003</v>
      </c>
      <c r="AH92" s="144" t="s">
        <v>1003</v>
      </c>
      <c r="AI92" s="144" t="s">
        <v>1003</v>
      </c>
      <c r="AJ92" s="144" t="s">
        <v>1003</v>
      </c>
      <c r="AK92" s="144" t="s">
        <v>1003</v>
      </c>
      <c r="AL92" s="144" t="s">
        <v>1003</v>
      </c>
      <c r="AM92" s="144" t="s">
        <v>1003</v>
      </c>
      <c r="AN92" s="144" t="s">
        <v>1003</v>
      </c>
      <c r="AO92" s="144" t="s">
        <v>1003</v>
      </c>
      <c r="AP92" s="144" t="s">
        <v>1003</v>
      </c>
      <c r="AQ92" s="144" t="s">
        <v>1003</v>
      </c>
      <c r="AR92" s="144" t="s">
        <v>1003</v>
      </c>
      <c r="AS92" s="144" t="s">
        <v>1003</v>
      </c>
      <c r="AT92" s="144" t="s">
        <v>1003</v>
      </c>
      <c r="AU92" s="144" t="s">
        <v>1003</v>
      </c>
      <c r="AV92" s="144" t="s">
        <v>1003</v>
      </c>
      <c r="AW92" s="144" t="s">
        <v>1003</v>
      </c>
      <c r="AX92" s="144" t="s">
        <v>1003</v>
      </c>
      <c r="AY92" s="144" t="s">
        <v>1003</v>
      </c>
      <c r="AZ92" s="144" t="s">
        <v>1003</v>
      </c>
      <c r="BA92" s="144" t="s">
        <v>1003</v>
      </c>
      <c r="BB92" s="144" t="s">
        <v>1003</v>
      </c>
      <c r="BC92" s="144" t="s">
        <v>1003</v>
      </c>
      <c r="BD92" s="144" t="s">
        <v>1003</v>
      </c>
      <c r="BE92" s="144" t="s">
        <v>1003</v>
      </c>
      <c r="BF92" s="144" t="s">
        <v>1003</v>
      </c>
      <c r="BG92" s="144" t="s">
        <v>1003</v>
      </c>
      <c r="BH92" s="144" t="s">
        <v>1003</v>
      </c>
      <c r="BI92" s="144" t="s">
        <v>1003</v>
      </c>
      <c r="BJ92" s="144" t="s">
        <v>1003</v>
      </c>
      <c r="BK92" s="144" t="s">
        <v>1003</v>
      </c>
      <c r="BL92" s="144" t="s">
        <v>1003</v>
      </c>
      <c r="BM92" s="144" t="s">
        <v>1003</v>
      </c>
      <c r="BN92" s="144" t="s">
        <v>1003</v>
      </c>
      <c r="BO92" s="144" t="s">
        <v>1003</v>
      </c>
      <c r="BP92" s="144" t="s">
        <v>1003</v>
      </c>
      <c r="BQ92" s="144" t="s">
        <v>1003</v>
      </c>
      <c r="BR92" s="144" t="s">
        <v>1003</v>
      </c>
      <c r="BS92" s="144" t="s">
        <v>1003</v>
      </c>
      <c r="BT92" s="144" t="s">
        <v>1003</v>
      </c>
      <c r="BU92" s="144" t="s">
        <v>1003</v>
      </c>
      <c r="BV92" s="144" t="s">
        <v>1003</v>
      </c>
      <c r="BW92" s="144" t="s">
        <v>1003</v>
      </c>
      <c r="BX92" s="144" t="s">
        <v>1003</v>
      </c>
      <c r="BY92" s="144" t="s">
        <v>1003</v>
      </c>
      <c r="BZ92" s="144" t="s">
        <v>1003</v>
      </c>
      <c r="CA92" s="144" t="s">
        <v>1003</v>
      </c>
      <c r="CB92" s="144" t="s">
        <v>1003</v>
      </c>
      <c r="CC92" s="144" t="s">
        <v>1003</v>
      </c>
      <c r="CD92" s="144" t="s">
        <v>1003</v>
      </c>
      <c r="CE92" s="144" t="s">
        <v>1003</v>
      </c>
      <c r="CF92" s="144" t="s">
        <v>1003</v>
      </c>
      <c r="CG92" s="144" t="s">
        <v>1003</v>
      </c>
      <c r="CH92" s="144" t="s">
        <v>1003</v>
      </c>
      <c r="CI92" s="144" t="s">
        <v>1003</v>
      </c>
      <c r="CJ92" s="144" t="s">
        <v>1003</v>
      </c>
      <c r="CK92" s="144" t="s">
        <v>1003</v>
      </c>
      <c r="CL92" s="144" t="s">
        <v>1003</v>
      </c>
      <c r="CM92" s="144" t="s">
        <v>1003</v>
      </c>
      <c r="CN92" s="144" t="s">
        <v>1003</v>
      </c>
      <c r="CO92" s="144" t="s">
        <v>1003</v>
      </c>
      <c r="CP92" s="144" t="s">
        <v>1003</v>
      </c>
      <c r="CQ92" s="144" t="s">
        <v>1003</v>
      </c>
      <c r="CR92" s="144" t="s">
        <v>1003</v>
      </c>
      <c r="CS92" s="144" t="s">
        <v>1003</v>
      </c>
      <c r="CT92" s="144" t="s">
        <v>1003</v>
      </c>
      <c r="CU92" s="144" t="s">
        <v>1003</v>
      </c>
      <c r="CV92" s="144" t="s">
        <v>1003</v>
      </c>
    </row>
    <row r="93" spans="1:100" ht="47.25" x14ac:dyDescent="0.25">
      <c r="A93" s="307" t="s">
        <v>208</v>
      </c>
      <c r="B93" s="307" t="s">
        <v>1423</v>
      </c>
      <c r="C93" s="1041" t="s">
        <v>1346</v>
      </c>
      <c r="D93" s="1042" t="s">
        <v>1003</v>
      </c>
      <c r="E93" s="144" t="s">
        <v>1003</v>
      </c>
      <c r="F93" s="1042" t="s">
        <v>1003</v>
      </c>
      <c r="G93" s="1042" t="s">
        <v>1003</v>
      </c>
      <c r="H93" s="1042" t="s">
        <v>1003</v>
      </c>
      <c r="I93" s="1042" t="s">
        <v>1003</v>
      </c>
      <c r="J93" s="1042" t="s">
        <v>1003</v>
      </c>
      <c r="K93" s="1042" t="s">
        <v>1003</v>
      </c>
      <c r="L93" s="1042" t="s">
        <v>1003</v>
      </c>
      <c r="M93" s="144" t="s">
        <v>1003</v>
      </c>
      <c r="N93" s="144" t="s">
        <v>1003</v>
      </c>
      <c r="O93" s="144" t="s">
        <v>1003</v>
      </c>
      <c r="P93" s="144" t="s">
        <v>1003</v>
      </c>
      <c r="Q93" s="144" t="s">
        <v>1003</v>
      </c>
      <c r="R93" s="144" t="s">
        <v>1003</v>
      </c>
      <c r="S93" s="144" t="s">
        <v>1003</v>
      </c>
      <c r="T93" s="1042" t="s">
        <v>1003</v>
      </c>
      <c r="U93" s="1042" t="s">
        <v>1003</v>
      </c>
      <c r="V93" s="1042" t="s">
        <v>1003</v>
      </c>
      <c r="W93" s="1042" t="s">
        <v>1003</v>
      </c>
      <c r="X93" s="1042" t="s">
        <v>1003</v>
      </c>
      <c r="Y93" s="1042" t="s">
        <v>1003</v>
      </c>
      <c r="Z93" s="1042" t="s">
        <v>1003</v>
      </c>
      <c r="AA93" s="1042" t="s">
        <v>1003</v>
      </c>
      <c r="AB93" s="1042" t="s">
        <v>1003</v>
      </c>
      <c r="AC93" s="1042" t="s">
        <v>1003</v>
      </c>
      <c r="AD93" s="144" t="s">
        <v>1003</v>
      </c>
      <c r="AE93" s="144" t="s">
        <v>1003</v>
      </c>
      <c r="AF93" s="144" t="s">
        <v>1003</v>
      </c>
      <c r="AG93" s="144" t="s">
        <v>1003</v>
      </c>
      <c r="AH93" s="144" t="s">
        <v>1003</v>
      </c>
      <c r="AI93" s="144" t="s">
        <v>1003</v>
      </c>
      <c r="AJ93" s="144" t="s">
        <v>1003</v>
      </c>
      <c r="AK93" s="144" t="s">
        <v>1003</v>
      </c>
      <c r="AL93" s="144" t="s">
        <v>1003</v>
      </c>
      <c r="AM93" s="144" t="s">
        <v>1003</v>
      </c>
      <c r="AN93" s="144" t="s">
        <v>1003</v>
      </c>
      <c r="AO93" s="144" t="s">
        <v>1003</v>
      </c>
      <c r="AP93" s="144" t="s">
        <v>1003</v>
      </c>
      <c r="AQ93" s="144" t="s">
        <v>1003</v>
      </c>
      <c r="AR93" s="144" t="s">
        <v>1003</v>
      </c>
      <c r="AS93" s="144" t="s">
        <v>1003</v>
      </c>
      <c r="AT93" s="144" t="s">
        <v>1003</v>
      </c>
      <c r="AU93" s="144" t="s">
        <v>1003</v>
      </c>
      <c r="AV93" s="144" t="s">
        <v>1003</v>
      </c>
      <c r="AW93" s="144" t="s">
        <v>1003</v>
      </c>
      <c r="AX93" s="144" t="s">
        <v>1003</v>
      </c>
      <c r="AY93" s="144" t="s">
        <v>1003</v>
      </c>
      <c r="AZ93" s="144" t="s">
        <v>1003</v>
      </c>
      <c r="BA93" s="144" t="s">
        <v>1003</v>
      </c>
      <c r="BB93" s="144" t="s">
        <v>1003</v>
      </c>
      <c r="BC93" s="144" t="s">
        <v>1003</v>
      </c>
      <c r="BD93" s="144" t="s">
        <v>1003</v>
      </c>
      <c r="BE93" s="144" t="s">
        <v>1003</v>
      </c>
      <c r="BF93" s="144" t="s">
        <v>1003</v>
      </c>
      <c r="BG93" s="144" t="s">
        <v>1003</v>
      </c>
      <c r="BH93" s="144" t="s">
        <v>1003</v>
      </c>
      <c r="BI93" s="144" t="s">
        <v>1003</v>
      </c>
      <c r="BJ93" s="144" t="s">
        <v>1003</v>
      </c>
      <c r="BK93" s="144" t="s">
        <v>1003</v>
      </c>
      <c r="BL93" s="144" t="s">
        <v>1003</v>
      </c>
      <c r="BM93" s="144" t="s">
        <v>1003</v>
      </c>
      <c r="BN93" s="144" t="s">
        <v>1003</v>
      </c>
      <c r="BO93" s="144" t="s">
        <v>1003</v>
      </c>
      <c r="BP93" s="144" t="s">
        <v>1003</v>
      </c>
      <c r="BQ93" s="144" t="s">
        <v>1003</v>
      </c>
      <c r="BR93" s="144" t="s">
        <v>1003</v>
      </c>
      <c r="BS93" s="144" t="s">
        <v>1003</v>
      </c>
      <c r="BT93" s="144" t="s">
        <v>1003</v>
      </c>
      <c r="BU93" s="144" t="s">
        <v>1003</v>
      </c>
      <c r="BV93" s="144" t="s">
        <v>1003</v>
      </c>
      <c r="BW93" s="144" t="s">
        <v>1003</v>
      </c>
      <c r="BX93" s="144" t="s">
        <v>1003</v>
      </c>
      <c r="BY93" s="144" t="s">
        <v>1003</v>
      </c>
      <c r="BZ93" s="144" t="s">
        <v>1003</v>
      </c>
      <c r="CA93" s="144" t="s">
        <v>1003</v>
      </c>
      <c r="CB93" s="144" t="s">
        <v>1003</v>
      </c>
      <c r="CC93" s="144" t="s">
        <v>1003</v>
      </c>
      <c r="CD93" s="144" t="s">
        <v>1003</v>
      </c>
      <c r="CE93" s="144" t="s">
        <v>1003</v>
      </c>
      <c r="CF93" s="144" t="s">
        <v>1003</v>
      </c>
      <c r="CG93" s="144" t="s">
        <v>1003</v>
      </c>
      <c r="CH93" s="144" t="s">
        <v>1003</v>
      </c>
      <c r="CI93" s="144" t="s">
        <v>1003</v>
      </c>
      <c r="CJ93" s="144" t="s">
        <v>1003</v>
      </c>
      <c r="CK93" s="144" t="s">
        <v>1003</v>
      </c>
      <c r="CL93" s="144" t="s">
        <v>1003</v>
      </c>
      <c r="CM93" s="144" t="s">
        <v>1003</v>
      </c>
      <c r="CN93" s="144" t="s">
        <v>1003</v>
      </c>
      <c r="CO93" s="144" t="s">
        <v>1003</v>
      </c>
      <c r="CP93" s="144" t="s">
        <v>1003</v>
      </c>
      <c r="CQ93" s="144" t="s">
        <v>1003</v>
      </c>
      <c r="CR93" s="144" t="s">
        <v>1003</v>
      </c>
      <c r="CS93" s="144" t="s">
        <v>1003</v>
      </c>
      <c r="CT93" s="144" t="s">
        <v>1003</v>
      </c>
      <c r="CU93" s="144" t="s">
        <v>1003</v>
      </c>
      <c r="CV93" s="144" t="s">
        <v>1003</v>
      </c>
    </row>
    <row r="94" spans="1:100" ht="47.25" x14ac:dyDescent="0.25">
      <c r="A94" s="307" t="s">
        <v>1424</v>
      </c>
      <c r="B94" s="307" t="s">
        <v>1425</v>
      </c>
      <c r="C94" s="1041" t="s">
        <v>1346</v>
      </c>
      <c r="D94" s="1042" t="s">
        <v>1003</v>
      </c>
      <c r="E94" s="144" t="s">
        <v>1003</v>
      </c>
      <c r="F94" s="1042" t="s">
        <v>1003</v>
      </c>
      <c r="G94" s="1042" t="s">
        <v>1003</v>
      </c>
      <c r="H94" s="1042" t="s">
        <v>1003</v>
      </c>
      <c r="I94" s="1042" t="s">
        <v>1003</v>
      </c>
      <c r="J94" s="1042" t="s">
        <v>1003</v>
      </c>
      <c r="K94" s="1042" t="s">
        <v>1003</v>
      </c>
      <c r="L94" s="1042" t="s">
        <v>1003</v>
      </c>
      <c r="M94" s="144" t="s">
        <v>1003</v>
      </c>
      <c r="N94" s="144" t="s">
        <v>1003</v>
      </c>
      <c r="O94" s="144" t="s">
        <v>1003</v>
      </c>
      <c r="P94" s="144" t="s">
        <v>1003</v>
      </c>
      <c r="Q94" s="144" t="s">
        <v>1003</v>
      </c>
      <c r="R94" s="144" t="s">
        <v>1003</v>
      </c>
      <c r="S94" s="144" t="s">
        <v>1003</v>
      </c>
      <c r="T94" s="1042" t="s">
        <v>1003</v>
      </c>
      <c r="U94" s="1042" t="s">
        <v>1003</v>
      </c>
      <c r="V94" s="1042" t="s">
        <v>1003</v>
      </c>
      <c r="W94" s="1042" t="s">
        <v>1003</v>
      </c>
      <c r="X94" s="1042" t="s">
        <v>1003</v>
      </c>
      <c r="Y94" s="1042" t="s">
        <v>1003</v>
      </c>
      <c r="Z94" s="1042" t="s">
        <v>1003</v>
      </c>
      <c r="AA94" s="1042" t="s">
        <v>1003</v>
      </c>
      <c r="AB94" s="1042" t="s">
        <v>1003</v>
      </c>
      <c r="AC94" s="1042" t="s">
        <v>1003</v>
      </c>
      <c r="AD94" s="144" t="s">
        <v>1003</v>
      </c>
      <c r="AE94" s="144" t="s">
        <v>1003</v>
      </c>
      <c r="AF94" s="144" t="s">
        <v>1003</v>
      </c>
      <c r="AG94" s="144" t="s">
        <v>1003</v>
      </c>
      <c r="AH94" s="144" t="s">
        <v>1003</v>
      </c>
      <c r="AI94" s="144" t="s">
        <v>1003</v>
      </c>
      <c r="AJ94" s="144" t="s">
        <v>1003</v>
      </c>
      <c r="AK94" s="144" t="s">
        <v>1003</v>
      </c>
      <c r="AL94" s="144" t="s">
        <v>1003</v>
      </c>
      <c r="AM94" s="144" t="s">
        <v>1003</v>
      </c>
      <c r="AN94" s="144" t="s">
        <v>1003</v>
      </c>
      <c r="AO94" s="144" t="s">
        <v>1003</v>
      </c>
      <c r="AP94" s="144" t="s">
        <v>1003</v>
      </c>
      <c r="AQ94" s="144" t="s">
        <v>1003</v>
      </c>
      <c r="AR94" s="144" t="s">
        <v>1003</v>
      </c>
      <c r="AS94" s="144" t="s">
        <v>1003</v>
      </c>
      <c r="AT94" s="144" t="s">
        <v>1003</v>
      </c>
      <c r="AU94" s="144" t="s">
        <v>1003</v>
      </c>
      <c r="AV94" s="144" t="s">
        <v>1003</v>
      </c>
      <c r="AW94" s="144" t="s">
        <v>1003</v>
      </c>
      <c r="AX94" s="144" t="s">
        <v>1003</v>
      </c>
      <c r="AY94" s="144" t="s">
        <v>1003</v>
      </c>
      <c r="AZ94" s="144" t="s">
        <v>1003</v>
      </c>
      <c r="BA94" s="144" t="s">
        <v>1003</v>
      </c>
      <c r="BB94" s="144" t="s">
        <v>1003</v>
      </c>
      <c r="BC94" s="144" t="s">
        <v>1003</v>
      </c>
      <c r="BD94" s="144" t="s">
        <v>1003</v>
      </c>
      <c r="BE94" s="144" t="s">
        <v>1003</v>
      </c>
      <c r="BF94" s="144" t="s">
        <v>1003</v>
      </c>
      <c r="BG94" s="144" t="s">
        <v>1003</v>
      </c>
      <c r="BH94" s="144" t="s">
        <v>1003</v>
      </c>
      <c r="BI94" s="144" t="s">
        <v>1003</v>
      </c>
      <c r="BJ94" s="144" t="s">
        <v>1003</v>
      </c>
      <c r="BK94" s="144" t="s">
        <v>1003</v>
      </c>
      <c r="BL94" s="144" t="s">
        <v>1003</v>
      </c>
      <c r="BM94" s="144" t="s">
        <v>1003</v>
      </c>
      <c r="BN94" s="144" t="s">
        <v>1003</v>
      </c>
      <c r="BO94" s="144" t="s">
        <v>1003</v>
      </c>
      <c r="BP94" s="144" t="s">
        <v>1003</v>
      </c>
      <c r="BQ94" s="144" t="s">
        <v>1003</v>
      </c>
      <c r="BR94" s="144" t="s">
        <v>1003</v>
      </c>
      <c r="BS94" s="144" t="s">
        <v>1003</v>
      </c>
      <c r="BT94" s="144" t="s">
        <v>1003</v>
      </c>
      <c r="BU94" s="144" t="s">
        <v>1003</v>
      </c>
      <c r="BV94" s="144" t="s">
        <v>1003</v>
      </c>
      <c r="BW94" s="144" t="s">
        <v>1003</v>
      </c>
      <c r="BX94" s="144" t="s">
        <v>1003</v>
      </c>
      <c r="BY94" s="144" t="s">
        <v>1003</v>
      </c>
      <c r="BZ94" s="144" t="s">
        <v>1003</v>
      </c>
      <c r="CA94" s="144" t="s">
        <v>1003</v>
      </c>
      <c r="CB94" s="144" t="s">
        <v>1003</v>
      </c>
      <c r="CC94" s="144" t="s">
        <v>1003</v>
      </c>
      <c r="CD94" s="144" t="s">
        <v>1003</v>
      </c>
      <c r="CE94" s="144" t="s">
        <v>1003</v>
      </c>
      <c r="CF94" s="144" t="s">
        <v>1003</v>
      </c>
      <c r="CG94" s="144" t="s">
        <v>1003</v>
      </c>
      <c r="CH94" s="144" t="s">
        <v>1003</v>
      </c>
      <c r="CI94" s="144" t="s">
        <v>1003</v>
      </c>
      <c r="CJ94" s="144" t="s">
        <v>1003</v>
      </c>
      <c r="CK94" s="144" t="s">
        <v>1003</v>
      </c>
      <c r="CL94" s="144" t="s">
        <v>1003</v>
      </c>
      <c r="CM94" s="144" t="s">
        <v>1003</v>
      </c>
      <c r="CN94" s="144" t="s">
        <v>1003</v>
      </c>
      <c r="CO94" s="144" t="s">
        <v>1003</v>
      </c>
      <c r="CP94" s="144" t="s">
        <v>1003</v>
      </c>
      <c r="CQ94" s="144" t="s">
        <v>1003</v>
      </c>
      <c r="CR94" s="144" t="s">
        <v>1003</v>
      </c>
      <c r="CS94" s="144" t="s">
        <v>1003</v>
      </c>
      <c r="CT94" s="144" t="s">
        <v>1003</v>
      </c>
      <c r="CU94" s="144" t="s">
        <v>1003</v>
      </c>
      <c r="CV94" s="144" t="s">
        <v>1003</v>
      </c>
    </row>
    <row r="95" spans="1:100" ht="47.25" x14ac:dyDescent="0.25">
      <c r="A95" s="307" t="s">
        <v>1426</v>
      </c>
      <c r="B95" s="307" t="s">
        <v>1427</v>
      </c>
      <c r="C95" s="1041" t="s">
        <v>1346</v>
      </c>
      <c r="D95" s="1042" t="s">
        <v>1003</v>
      </c>
      <c r="E95" s="144" t="s">
        <v>1003</v>
      </c>
      <c r="F95" s="1042" t="s">
        <v>1003</v>
      </c>
      <c r="G95" s="1042" t="s">
        <v>1003</v>
      </c>
      <c r="H95" s="1042" t="s">
        <v>1003</v>
      </c>
      <c r="I95" s="1042" t="s">
        <v>1003</v>
      </c>
      <c r="J95" s="1042" t="s">
        <v>1003</v>
      </c>
      <c r="K95" s="1042" t="s">
        <v>1003</v>
      </c>
      <c r="L95" s="1042" t="s">
        <v>1003</v>
      </c>
      <c r="M95" s="144" t="s">
        <v>1003</v>
      </c>
      <c r="N95" s="144" t="s">
        <v>1003</v>
      </c>
      <c r="O95" s="144" t="s">
        <v>1003</v>
      </c>
      <c r="P95" s="144" t="s">
        <v>1003</v>
      </c>
      <c r="Q95" s="144" t="s">
        <v>1003</v>
      </c>
      <c r="R95" s="144" t="s">
        <v>1003</v>
      </c>
      <c r="S95" s="144" t="s">
        <v>1003</v>
      </c>
      <c r="T95" s="1042" t="s">
        <v>1003</v>
      </c>
      <c r="U95" s="1042" t="s">
        <v>1003</v>
      </c>
      <c r="V95" s="1042" t="s">
        <v>1003</v>
      </c>
      <c r="W95" s="1042" t="s">
        <v>1003</v>
      </c>
      <c r="X95" s="1042" t="s">
        <v>1003</v>
      </c>
      <c r="Y95" s="1042" t="s">
        <v>1003</v>
      </c>
      <c r="Z95" s="1042" t="s">
        <v>1003</v>
      </c>
      <c r="AA95" s="1042" t="s">
        <v>1003</v>
      </c>
      <c r="AB95" s="1042" t="s">
        <v>1003</v>
      </c>
      <c r="AC95" s="1042" t="s">
        <v>1003</v>
      </c>
      <c r="AD95" s="144" t="s">
        <v>1003</v>
      </c>
      <c r="AE95" s="144" t="s">
        <v>1003</v>
      </c>
      <c r="AF95" s="144" t="s">
        <v>1003</v>
      </c>
      <c r="AG95" s="144" t="s">
        <v>1003</v>
      </c>
      <c r="AH95" s="144" t="s">
        <v>1003</v>
      </c>
      <c r="AI95" s="144" t="s">
        <v>1003</v>
      </c>
      <c r="AJ95" s="144" t="s">
        <v>1003</v>
      </c>
      <c r="AK95" s="144" t="s">
        <v>1003</v>
      </c>
      <c r="AL95" s="144" t="s">
        <v>1003</v>
      </c>
      <c r="AM95" s="144" t="s">
        <v>1003</v>
      </c>
      <c r="AN95" s="144" t="s">
        <v>1003</v>
      </c>
      <c r="AO95" s="144" t="s">
        <v>1003</v>
      </c>
      <c r="AP95" s="144" t="s">
        <v>1003</v>
      </c>
      <c r="AQ95" s="144" t="s">
        <v>1003</v>
      </c>
      <c r="AR95" s="144" t="s">
        <v>1003</v>
      </c>
      <c r="AS95" s="144" t="s">
        <v>1003</v>
      </c>
      <c r="AT95" s="144" t="s">
        <v>1003</v>
      </c>
      <c r="AU95" s="144" t="s">
        <v>1003</v>
      </c>
      <c r="AV95" s="144" t="s">
        <v>1003</v>
      </c>
      <c r="AW95" s="144" t="s">
        <v>1003</v>
      </c>
      <c r="AX95" s="144" t="s">
        <v>1003</v>
      </c>
      <c r="AY95" s="144" t="s">
        <v>1003</v>
      </c>
      <c r="AZ95" s="144" t="s">
        <v>1003</v>
      </c>
      <c r="BA95" s="144" t="s">
        <v>1003</v>
      </c>
      <c r="BB95" s="144" t="s">
        <v>1003</v>
      </c>
      <c r="BC95" s="144" t="s">
        <v>1003</v>
      </c>
      <c r="BD95" s="144" t="s">
        <v>1003</v>
      </c>
      <c r="BE95" s="144" t="s">
        <v>1003</v>
      </c>
      <c r="BF95" s="144" t="s">
        <v>1003</v>
      </c>
      <c r="BG95" s="144" t="s">
        <v>1003</v>
      </c>
      <c r="BH95" s="144" t="s">
        <v>1003</v>
      </c>
      <c r="BI95" s="144" t="s">
        <v>1003</v>
      </c>
      <c r="BJ95" s="144" t="s">
        <v>1003</v>
      </c>
      <c r="BK95" s="144" t="s">
        <v>1003</v>
      </c>
      <c r="BL95" s="144" t="s">
        <v>1003</v>
      </c>
      <c r="BM95" s="144" t="s">
        <v>1003</v>
      </c>
      <c r="BN95" s="144" t="s">
        <v>1003</v>
      </c>
      <c r="BO95" s="144" t="s">
        <v>1003</v>
      </c>
      <c r="BP95" s="144" t="s">
        <v>1003</v>
      </c>
      <c r="BQ95" s="144" t="s">
        <v>1003</v>
      </c>
      <c r="BR95" s="144" t="s">
        <v>1003</v>
      </c>
      <c r="BS95" s="144" t="s">
        <v>1003</v>
      </c>
      <c r="BT95" s="144" t="s">
        <v>1003</v>
      </c>
      <c r="BU95" s="144" t="s">
        <v>1003</v>
      </c>
      <c r="BV95" s="144" t="s">
        <v>1003</v>
      </c>
      <c r="BW95" s="144" t="s">
        <v>1003</v>
      </c>
      <c r="BX95" s="144" t="s">
        <v>1003</v>
      </c>
      <c r="BY95" s="144" t="s">
        <v>1003</v>
      </c>
      <c r="BZ95" s="144" t="s">
        <v>1003</v>
      </c>
      <c r="CA95" s="144" t="s">
        <v>1003</v>
      </c>
      <c r="CB95" s="144" t="s">
        <v>1003</v>
      </c>
      <c r="CC95" s="144" t="s">
        <v>1003</v>
      </c>
      <c r="CD95" s="144" t="s">
        <v>1003</v>
      </c>
      <c r="CE95" s="144" t="s">
        <v>1003</v>
      </c>
      <c r="CF95" s="144" t="s">
        <v>1003</v>
      </c>
      <c r="CG95" s="144" t="s">
        <v>1003</v>
      </c>
      <c r="CH95" s="144" t="s">
        <v>1003</v>
      </c>
      <c r="CI95" s="144" t="s">
        <v>1003</v>
      </c>
      <c r="CJ95" s="144" t="s">
        <v>1003</v>
      </c>
      <c r="CK95" s="144" t="s">
        <v>1003</v>
      </c>
      <c r="CL95" s="144" t="s">
        <v>1003</v>
      </c>
      <c r="CM95" s="144" t="s">
        <v>1003</v>
      </c>
      <c r="CN95" s="144" t="s">
        <v>1003</v>
      </c>
      <c r="CO95" s="144" t="s">
        <v>1003</v>
      </c>
      <c r="CP95" s="144" t="s">
        <v>1003</v>
      </c>
      <c r="CQ95" s="144" t="s">
        <v>1003</v>
      </c>
      <c r="CR95" s="144" t="s">
        <v>1003</v>
      </c>
      <c r="CS95" s="144" t="s">
        <v>1003</v>
      </c>
      <c r="CT95" s="144" t="s">
        <v>1003</v>
      </c>
      <c r="CU95" s="144" t="s">
        <v>1003</v>
      </c>
      <c r="CV95" s="144" t="s">
        <v>1003</v>
      </c>
    </row>
    <row r="96" spans="1:100" ht="31.5" x14ac:dyDescent="0.25">
      <c r="A96" s="307" t="s">
        <v>1428</v>
      </c>
      <c r="B96" s="307" t="s">
        <v>1429</v>
      </c>
      <c r="C96" s="1041" t="s">
        <v>1346</v>
      </c>
      <c r="D96" s="1042" t="s">
        <v>1003</v>
      </c>
      <c r="E96" s="144" t="s">
        <v>1003</v>
      </c>
      <c r="F96" s="1042" t="s">
        <v>1003</v>
      </c>
      <c r="G96" s="1042" t="s">
        <v>1003</v>
      </c>
      <c r="H96" s="1042" t="s">
        <v>1003</v>
      </c>
      <c r="I96" s="1042" t="s">
        <v>1003</v>
      </c>
      <c r="J96" s="1042" t="s">
        <v>1003</v>
      </c>
      <c r="K96" s="1042" t="s">
        <v>1003</v>
      </c>
      <c r="L96" s="1042" t="s">
        <v>1003</v>
      </c>
      <c r="M96" s="144" t="s">
        <v>1003</v>
      </c>
      <c r="N96" s="144" t="s">
        <v>1003</v>
      </c>
      <c r="O96" s="144" t="s">
        <v>1003</v>
      </c>
      <c r="P96" s="144" t="s">
        <v>1003</v>
      </c>
      <c r="Q96" s="144" t="s">
        <v>1003</v>
      </c>
      <c r="R96" s="144" t="s">
        <v>1003</v>
      </c>
      <c r="S96" s="144" t="s">
        <v>1003</v>
      </c>
      <c r="T96" s="1042" t="s">
        <v>1003</v>
      </c>
      <c r="U96" s="1042" t="s">
        <v>1003</v>
      </c>
      <c r="V96" s="1042" t="s">
        <v>1003</v>
      </c>
      <c r="W96" s="1042" t="s">
        <v>1003</v>
      </c>
      <c r="X96" s="1042" t="s">
        <v>1003</v>
      </c>
      <c r="Y96" s="1042" t="s">
        <v>1003</v>
      </c>
      <c r="Z96" s="1042" t="s">
        <v>1003</v>
      </c>
      <c r="AA96" s="1042" t="s">
        <v>1003</v>
      </c>
      <c r="AB96" s="1042" t="s">
        <v>1003</v>
      </c>
      <c r="AC96" s="1042" t="s">
        <v>1003</v>
      </c>
      <c r="AD96" s="144" t="s">
        <v>1003</v>
      </c>
      <c r="AE96" s="144" t="s">
        <v>1003</v>
      </c>
      <c r="AF96" s="144" t="s">
        <v>1003</v>
      </c>
      <c r="AG96" s="144" t="s">
        <v>1003</v>
      </c>
      <c r="AH96" s="144" t="s">
        <v>1003</v>
      </c>
      <c r="AI96" s="144" t="s">
        <v>1003</v>
      </c>
      <c r="AJ96" s="144" t="s">
        <v>1003</v>
      </c>
      <c r="AK96" s="144" t="s">
        <v>1003</v>
      </c>
      <c r="AL96" s="144" t="s">
        <v>1003</v>
      </c>
      <c r="AM96" s="144" t="s">
        <v>1003</v>
      </c>
      <c r="AN96" s="144" t="s">
        <v>1003</v>
      </c>
      <c r="AO96" s="144" t="s">
        <v>1003</v>
      </c>
      <c r="AP96" s="144" t="s">
        <v>1003</v>
      </c>
      <c r="AQ96" s="144" t="s">
        <v>1003</v>
      </c>
      <c r="AR96" s="144" t="s">
        <v>1003</v>
      </c>
      <c r="AS96" s="144" t="s">
        <v>1003</v>
      </c>
      <c r="AT96" s="144" t="s">
        <v>1003</v>
      </c>
      <c r="AU96" s="144" t="s">
        <v>1003</v>
      </c>
      <c r="AV96" s="144" t="s">
        <v>1003</v>
      </c>
      <c r="AW96" s="144" t="s">
        <v>1003</v>
      </c>
      <c r="AX96" s="144" t="s">
        <v>1003</v>
      </c>
      <c r="AY96" s="144" t="s">
        <v>1003</v>
      </c>
      <c r="AZ96" s="144" t="s">
        <v>1003</v>
      </c>
      <c r="BA96" s="144" t="s">
        <v>1003</v>
      </c>
      <c r="BB96" s="144" t="s">
        <v>1003</v>
      </c>
      <c r="BC96" s="144" t="s">
        <v>1003</v>
      </c>
      <c r="BD96" s="144" t="s">
        <v>1003</v>
      </c>
      <c r="BE96" s="144" t="s">
        <v>1003</v>
      </c>
      <c r="BF96" s="144" t="s">
        <v>1003</v>
      </c>
      <c r="BG96" s="144" t="s">
        <v>1003</v>
      </c>
      <c r="BH96" s="144" t="s">
        <v>1003</v>
      </c>
      <c r="BI96" s="144" t="s">
        <v>1003</v>
      </c>
      <c r="BJ96" s="144" t="s">
        <v>1003</v>
      </c>
      <c r="BK96" s="144" t="s">
        <v>1003</v>
      </c>
      <c r="BL96" s="144" t="s">
        <v>1003</v>
      </c>
      <c r="BM96" s="144" t="s">
        <v>1003</v>
      </c>
      <c r="BN96" s="144" t="s">
        <v>1003</v>
      </c>
      <c r="BO96" s="144" t="s">
        <v>1003</v>
      </c>
      <c r="BP96" s="144" t="s">
        <v>1003</v>
      </c>
      <c r="BQ96" s="144" t="s">
        <v>1003</v>
      </c>
      <c r="BR96" s="144" t="s">
        <v>1003</v>
      </c>
      <c r="BS96" s="144" t="s">
        <v>1003</v>
      </c>
      <c r="BT96" s="144" t="s">
        <v>1003</v>
      </c>
      <c r="BU96" s="144" t="s">
        <v>1003</v>
      </c>
      <c r="BV96" s="144" t="s">
        <v>1003</v>
      </c>
      <c r="BW96" s="144" t="s">
        <v>1003</v>
      </c>
      <c r="BX96" s="144" t="s">
        <v>1003</v>
      </c>
      <c r="BY96" s="144" t="s">
        <v>1003</v>
      </c>
      <c r="BZ96" s="144" t="s">
        <v>1003</v>
      </c>
      <c r="CA96" s="144" t="s">
        <v>1003</v>
      </c>
      <c r="CB96" s="144" t="s">
        <v>1003</v>
      </c>
      <c r="CC96" s="144" t="s">
        <v>1003</v>
      </c>
      <c r="CD96" s="144" t="s">
        <v>1003</v>
      </c>
      <c r="CE96" s="144" t="s">
        <v>1003</v>
      </c>
      <c r="CF96" s="144" t="s">
        <v>1003</v>
      </c>
      <c r="CG96" s="144" t="s">
        <v>1003</v>
      </c>
      <c r="CH96" s="144" t="s">
        <v>1003</v>
      </c>
      <c r="CI96" s="144" t="s">
        <v>1003</v>
      </c>
      <c r="CJ96" s="144" t="s">
        <v>1003</v>
      </c>
      <c r="CK96" s="144" t="s">
        <v>1003</v>
      </c>
      <c r="CL96" s="144" t="s">
        <v>1003</v>
      </c>
      <c r="CM96" s="144" t="s">
        <v>1003</v>
      </c>
      <c r="CN96" s="144" t="s">
        <v>1003</v>
      </c>
      <c r="CO96" s="144" t="s">
        <v>1003</v>
      </c>
      <c r="CP96" s="144" t="s">
        <v>1003</v>
      </c>
      <c r="CQ96" s="144" t="s">
        <v>1003</v>
      </c>
      <c r="CR96" s="144" t="s">
        <v>1003</v>
      </c>
      <c r="CS96" s="144" t="s">
        <v>1003</v>
      </c>
      <c r="CT96" s="144" t="s">
        <v>1003</v>
      </c>
      <c r="CU96" s="144" t="s">
        <v>1003</v>
      </c>
      <c r="CV96" s="144" t="s">
        <v>1003</v>
      </c>
    </row>
    <row r="97" spans="1:100" ht="47.25" x14ac:dyDescent="0.25">
      <c r="A97" s="307" t="s">
        <v>1430</v>
      </c>
      <c r="B97" s="307" t="s">
        <v>1431</v>
      </c>
      <c r="C97" s="1041" t="s">
        <v>1346</v>
      </c>
      <c r="D97" s="1042" t="s">
        <v>1003</v>
      </c>
      <c r="E97" s="144" t="s">
        <v>1003</v>
      </c>
      <c r="F97" s="1042" t="s">
        <v>1003</v>
      </c>
      <c r="G97" s="1042" t="s">
        <v>1003</v>
      </c>
      <c r="H97" s="1042" t="s">
        <v>1003</v>
      </c>
      <c r="I97" s="1042" t="s">
        <v>1003</v>
      </c>
      <c r="J97" s="1042" t="s">
        <v>1003</v>
      </c>
      <c r="K97" s="1042" t="s">
        <v>1003</v>
      </c>
      <c r="L97" s="1042" t="s">
        <v>1003</v>
      </c>
      <c r="M97" s="144" t="s">
        <v>1003</v>
      </c>
      <c r="N97" s="144" t="s">
        <v>1003</v>
      </c>
      <c r="O97" s="144" t="s">
        <v>1003</v>
      </c>
      <c r="P97" s="144" t="s">
        <v>1003</v>
      </c>
      <c r="Q97" s="144" t="s">
        <v>1003</v>
      </c>
      <c r="R97" s="144" t="s">
        <v>1003</v>
      </c>
      <c r="S97" s="144" t="s">
        <v>1003</v>
      </c>
      <c r="T97" s="1042" t="s">
        <v>1003</v>
      </c>
      <c r="U97" s="1042" t="s">
        <v>1003</v>
      </c>
      <c r="V97" s="1042" t="s">
        <v>1003</v>
      </c>
      <c r="W97" s="1042" t="s">
        <v>1003</v>
      </c>
      <c r="X97" s="1042" t="s">
        <v>1003</v>
      </c>
      <c r="Y97" s="1042" t="s">
        <v>1003</v>
      </c>
      <c r="Z97" s="1042" t="s">
        <v>1003</v>
      </c>
      <c r="AA97" s="1042" t="s">
        <v>1003</v>
      </c>
      <c r="AB97" s="1042" t="s">
        <v>1003</v>
      </c>
      <c r="AC97" s="1042" t="s">
        <v>1003</v>
      </c>
      <c r="AD97" s="144" t="s">
        <v>1003</v>
      </c>
      <c r="AE97" s="144" t="s">
        <v>1003</v>
      </c>
      <c r="AF97" s="144" t="s">
        <v>1003</v>
      </c>
      <c r="AG97" s="144" t="s">
        <v>1003</v>
      </c>
      <c r="AH97" s="144" t="s">
        <v>1003</v>
      </c>
      <c r="AI97" s="144" t="s">
        <v>1003</v>
      </c>
      <c r="AJ97" s="144" t="s">
        <v>1003</v>
      </c>
      <c r="AK97" s="144" t="s">
        <v>1003</v>
      </c>
      <c r="AL97" s="144" t="s">
        <v>1003</v>
      </c>
      <c r="AM97" s="144" t="s">
        <v>1003</v>
      </c>
      <c r="AN97" s="144" t="s">
        <v>1003</v>
      </c>
      <c r="AO97" s="144" t="s">
        <v>1003</v>
      </c>
      <c r="AP97" s="144" t="s">
        <v>1003</v>
      </c>
      <c r="AQ97" s="144" t="s">
        <v>1003</v>
      </c>
      <c r="AR97" s="144" t="s">
        <v>1003</v>
      </c>
      <c r="AS97" s="144" t="s">
        <v>1003</v>
      </c>
      <c r="AT97" s="144" t="s">
        <v>1003</v>
      </c>
      <c r="AU97" s="144" t="s">
        <v>1003</v>
      </c>
      <c r="AV97" s="144" t="s">
        <v>1003</v>
      </c>
      <c r="AW97" s="144" t="s">
        <v>1003</v>
      </c>
      <c r="AX97" s="144" t="s">
        <v>1003</v>
      </c>
      <c r="AY97" s="144" t="s">
        <v>1003</v>
      </c>
      <c r="AZ97" s="144" t="s">
        <v>1003</v>
      </c>
      <c r="BA97" s="144" t="s">
        <v>1003</v>
      </c>
      <c r="BB97" s="144" t="s">
        <v>1003</v>
      </c>
      <c r="BC97" s="144" t="s">
        <v>1003</v>
      </c>
      <c r="BD97" s="144" t="s">
        <v>1003</v>
      </c>
      <c r="BE97" s="144" t="s">
        <v>1003</v>
      </c>
      <c r="BF97" s="144" t="s">
        <v>1003</v>
      </c>
      <c r="BG97" s="144" t="s">
        <v>1003</v>
      </c>
      <c r="BH97" s="144" t="s">
        <v>1003</v>
      </c>
      <c r="BI97" s="144" t="s">
        <v>1003</v>
      </c>
      <c r="BJ97" s="144" t="s">
        <v>1003</v>
      </c>
      <c r="BK97" s="144" t="s">
        <v>1003</v>
      </c>
      <c r="BL97" s="144" t="s">
        <v>1003</v>
      </c>
      <c r="BM97" s="144" t="s">
        <v>1003</v>
      </c>
      <c r="BN97" s="144" t="s">
        <v>1003</v>
      </c>
      <c r="BO97" s="144" t="s">
        <v>1003</v>
      </c>
      <c r="BP97" s="144" t="s">
        <v>1003</v>
      </c>
      <c r="BQ97" s="144" t="s">
        <v>1003</v>
      </c>
      <c r="BR97" s="144" t="s">
        <v>1003</v>
      </c>
      <c r="BS97" s="144" t="s">
        <v>1003</v>
      </c>
      <c r="BT97" s="144" t="s">
        <v>1003</v>
      </c>
      <c r="BU97" s="144" t="s">
        <v>1003</v>
      </c>
      <c r="BV97" s="144" t="s">
        <v>1003</v>
      </c>
      <c r="BW97" s="144" t="s">
        <v>1003</v>
      </c>
      <c r="BX97" s="144" t="s">
        <v>1003</v>
      </c>
      <c r="BY97" s="144" t="s">
        <v>1003</v>
      </c>
      <c r="BZ97" s="144" t="s">
        <v>1003</v>
      </c>
      <c r="CA97" s="144" t="s">
        <v>1003</v>
      </c>
      <c r="CB97" s="144" t="s">
        <v>1003</v>
      </c>
      <c r="CC97" s="144" t="s">
        <v>1003</v>
      </c>
      <c r="CD97" s="144" t="s">
        <v>1003</v>
      </c>
      <c r="CE97" s="144" t="s">
        <v>1003</v>
      </c>
      <c r="CF97" s="144" t="s">
        <v>1003</v>
      </c>
      <c r="CG97" s="144" t="s">
        <v>1003</v>
      </c>
      <c r="CH97" s="144" t="s">
        <v>1003</v>
      </c>
      <c r="CI97" s="144" t="s">
        <v>1003</v>
      </c>
      <c r="CJ97" s="144" t="s">
        <v>1003</v>
      </c>
      <c r="CK97" s="144" t="s">
        <v>1003</v>
      </c>
      <c r="CL97" s="144" t="s">
        <v>1003</v>
      </c>
      <c r="CM97" s="144" t="s">
        <v>1003</v>
      </c>
      <c r="CN97" s="144" t="s">
        <v>1003</v>
      </c>
      <c r="CO97" s="144" t="s">
        <v>1003</v>
      </c>
      <c r="CP97" s="144" t="s">
        <v>1003</v>
      </c>
      <c r="CQ97" s="144" t="s">
        <v>1003</v>
      </c>
      <c r="CR97" s="144" t="s">
        <v>1003</v>
      </c>
      <c r="CS97" s="144" t="s">
        <v>1003</v>
      </c>
      <c r="CT97" s="144" t="s">
        <v>1003</v>
      </c>
      <c r="CU97" s="144" t="s">
        <v>1003</v>
      </c>
      <c r="CV97" s="144" t="s">
        <v>1003</v>
      </c>
    </row>
    <row r="98" spans="1:100" ht="63" x14ac:dyDescent="0.25">
      <c r="A98" s="307" t="s">
        <v>211</v>
      </c>
      <c r="B98" s="307" t="s">
        <v>1432</v>
      </c>
      <c r="C98" s="1041" t="s">
        <v>1346</v>
      </c>
      <c r="D98" s="1042" t="s">
        <v>1003</v>
      </c>
      <c r="E98" s="144" t="s">
        <v>1003</v>
      </c>
      <c r="F98" s="1042" t="s">
        <v>1003</v>
      </c>
      <c r="G98" s="1042" t="s">
        <v>1003</v>
      </c>
      <c r="H98" s="1042" t="s">
        <v>1003</v>
      </c>
      <c r="I98" s="1042" t="s">
        <v>1003</v>
      </c>
      <c r="J98" s="1042" t="s">
        <v>1003</v>
      </c>
      <c r="K98" s="1042" t="s">
        <v>1003</v>
      </c>
      <c r="L98" s="1042" t="s">
        <v>1003</v>
      </c>
      <c r="M98" s="144" t="s">
        <v>1003</v>
      </c>
      <c r="N98" s="144" t="s">
        <v>1003</v>
      </c>
      <c r="O98" s="144" t="s">
        <v>1003</v>
      </c>
      <c r="P98" s="144" t="s">
        <v>1003</v>
      </c>
      <c r="Q98" s="144" t="s">
        <v>1003</v>
      </c>
      <c r="R98" s="144" t="s">
        <v>1003</v>
      </c>
      <c r="S98" s="144" t="s">
        <v>1003</v>
      </c>
      <c r="T98" s="1042" t="s">
        <v>1003</v>
      </c>
      <c r="U98" s="1042" t="s">
        <v>1003</v>
      </c>
      <c r="V98" s="1042" t="s">
        <v>1003</v>
      </c>
      <c r="W98" s="1042" t="s">
        <v>1003</v>
      </c>
      <c r="X98" s="1042" t="s">
        <v>1003</v>
      </c>
      <c r="Y98" s="1042" t="s">
        <v>1003</v>
      </c>
      <c r="Z98" s="1042" t="s">
        <v>1003</v>
      </c>
      <c r="AA98" s="1042" t="s">
        <v>1003</v>
      </c>
      <c r="AB98" s="1042" t="s">
        <v>1003</v>
      </c>
      <c r="AC98" s="1042" t="s">
        <v>1003</v>
      </c>
      <c r="AD98" s="144" t="s">
        <v>1003</v>
      </c>
      <c r="AE98" s="144" t="s">
        <v>1003</v>
      </c>
      <c r="AF98" s="144" t="s">
        <v>1003</v>
      </c>
      <c r="AG98" s="144" t="s">
        <v>1003</v>
      </c>
      <c r="AH98" s="144" t="s">
        <v>1003</v>
      </c>
      <c r="AI98" s="144" t="s">
        <v>1003</v>
      </c>
      <c r="AJ98" s="144" t="s">
        <v>1003</v>
      </c>
      <c r="AK98" s="144" t="s">
        <v>1003</v>
      </c>
      <c r="AL98" s="144" t="s">
        <v>1003</v>
      </c>
      <c r="AM98" s="144" t="s">
        <v>1003</v>
      </c>
      <c r="AN98" s="144" t="s">
        <v>1003</v>
      </c>
      <c r="AO98" s="144" t="s">
        <v>1003</v>
      </c>
      <c r="AP98" s="144" t="s">
        <v>1003</v>
      </c>
      <c r="AQ98" s="144" t="s">
        <v>1003</v>
      </c>
      <c r="AR98" s="144" t="s">
        <v>1003</v>
      </c>
      <c r="AS98" s="144" t="s">
        <v>1003</v>
      </c>
      <c r="AT98" s="144" t="s">
        <v>1003</v>
      </c>
      <c r="AU98" s="144" t="s">
        <v>1003</v>
      </c>
      <c r="AV98" s="144" t="s">
        <v>1003</v>
      </c>
      <c r="AW98" s="144" t="s">
        <v>1003</v>
      </c>
      <c r="AX98" s="144" t="s">
        <v>1003</v>
      </c>
      <c r="AY98" s="144" t="s">
        <v>1003</v>
      </c>
      <c r="AZ98" s="144" t="s">
        <v>1003</v>
      </c>
      <c r="BA98" s="144" t="s">
        <v>1003</v>
      </c>
      <c r="BB98" s="144" t="s">
        <v>1003</v>
      </c>
      <c r="BC98" s="144" t="s">
        <v>1003</v>
      </c>
      <c r="BD98" s="144" t="s">
        <v>1003</v>
      </c>
      <c r="BE98" s="144" t="s">
        <v>1003</v>
      </c>
      <c r="BF98" s="144" t="s">
        <v>1003</v>
      </c>
      <c r="BG98" s="144" t="s">
        <v>1003</v>
      </c>
      <c r="BH98" s="144" t="s">
        <v>1003</v>
      </c>
      <c r="BI98" s="144" t="s">
        <v>1003</v>
      </c>
      <c r="BJ98" s="144" t="s">
        <v>1003</v>
      </c>
      <c r="BK98" s="144" t="s">
        <v>1003</v>
      </c>
      <c r="BL98" s="144" t="s">
        <v>1003</v>
      </c>
      <c r="BM98" s="144" t="s">
        <v>1003</v>
      </c>
      <c r="BN98" s="144" t="s">
        <v>1003</v>
      </c>
      <c r="BO98" s="144" t="s">
        <v>1003</v>
      </c>
      <c r="BP98" s="144" t="s">
        <v>1003</v>
      </c>
      <c r="BQ98" s="144" t="s">
        <v>1003</v>
      </c>
      <c r="BR98" s="144" t="s">
        <v>1003</v>
      </c>
      <c r="BS98" s="144" t="s">
        <v>1003</v>
      </c>
      <c r="BT98" s="144" t="s">
        <v>1003</v>
      </c>
      <c r="BU98" s="144" t="s">
        <v>1003</v>
      </c>
      <c r="BV98" s="144" t="s">
        <v>1003</v>
      </c>
      <c r="BW98" s="144" t="s">
        <v>1003</v>
      </c>
      <c r="BX98" s="144" t="s">
        <v>1003</v>
      </c>
      <c r="BY98" s="144" t="s">
        <v>1003</v>
      </c>
      <c r="BZ98" s="144" t="s">
        <v>1003</v>
      </c>
      <c r="CA98" s="144" t="s">
        <v>1003</v>
      </c>
      <c r="CB98" s="144" t="s">
        <v>1003</v>
      </c>
      <c r="CC98" s="144" t="s">
        <v>1003</v>
      </c>
      <c r="CD98" s="144" t="s">
        <v>1003</v>
      </c>
      <c r="CE98" s="144" t="s">
        <v>1003</v>
      </c>
      <c r="CF98" s="144" t="s">
        <v>1003</v>
      </c>
      <c r="CG98" s="144" t="s">
        <v>1003</v>
      </c>
      <c r="CH98" s="144" t="s">
        <v>1003</v>
      </c>
      <c r="CI98" s="144" t="s">
        <v>1003</v>
      </c>
      <c r="CJ98" s="144" t="s">
        <v>1003</v>
      </c>
      <c r="CK98" s="144" t="s">
        <v>1003</v>
      </c>
      <c r="CL98" s="144" t="s">
        <v>1003</v>
      </c>
      <c r="CM98" s="144" t="s">
        <v>1003</v>
      </c>
      <c r="CN98" s="144" t="s">
        <v>1003</v>
      </c>
      <c r="CO98" s="144" t="s">
        <v>1003</v>
      </c>
      <c r="CP98" s="144" t="s">
        <v>1003</v>
      </c>
      <c r="CQ98" s="144" t="s">
        <v>1003</v>
      </c>
      <c r="CR98" s="144" t="s">
        <v>1003</v>
      </c>
      <c r="CS98" s="144" t="s">
        <v>1003</v>
      </c>
      <c r="CT98" s="144" t="s">
        <v>1003</v>
      </c>
      <c r="CU98" s="144" t="s">
        <v>1003</v>
      </c>
      <c r="CV98" s="144" t="s">
        <v>1003</v>
      </c>
    </row>
    <row r="99" spans="1:100" ht="63" x14ac:dyDescent="0.25">
      <c r="A99" s="307" t="s">
        <v>1433</v>
      </c>
      <c r="B99" s="307" t="s">
        <v>1434</v>
      </c>
      <c r="C99" s="1041" t="s">
        <v>1346</v>
      </c>
      <c r="D99" s="1042" t="s">
        <v>1003</v>
      </c>
      <c r="E99" s="144" t="s">
        <v>1003</v>
      </c>
      <c r="F99" s="1042" t="s">
        <v>1003</v>
      </c>
      <c r="G99" s="1042" t="s">
        <v>1003</v>
      </c>
      <c r="H99" s="1042" t="s">
        <v>1003</v>
      </c>
      <c r="I99" s="1042" t="s">
        <v>1003</v>
      </c>
      <c r="J99" s="1042" t="s">
        <v>1003</v>
      </c>
      <c r="K99" s="1042" t="s">
        <v>1003</v>
      </c>
      <c r="L99" s="1042" t="s">
        <v>1003</v>
      </c>
      <c r="M99" s="144" t="s">
        <v>1003</v>
      </c>
      <c r="N99" s="144" t="s">
        <v>1003</v>
      </c>
      <c r="O99" s="144" t="s">
        <v>1003</v>
      </c>
      <c r="P99" s="144" t="s">
        <v>1003</v>
      </c>
      <c r="Q99" s="144" t="s">
        <v>1003</v>
      </c>
      <c r="R99" s="144" t="s">
        <v>1003</v>
      </c>
      <c r="S99" s="144" t="s">
        <v>1003</v>
      </c>
      <c r="T99" s="1042" t="s">
        <v>1003</v>
      </c>
      <c r="U99" s="1042" t="s">
        <v>1003</v>
      </c>
      <c r="V99" s="1042" t="s">
        <v>1003</v>
      </c>
      <c r="W99" s="1042" t="s">
        <v>1003</v>
      </c>
      <c r="X99" s="1042" t="s">
        <v>1003</v>
      </c>
      <c r="Y99" s="1042" t="s">
        <v>1003</v>
      </c>
      <c r="Z99" s="1042" t="s">
        <v>1003</v>
      </c>
      <c r="AA99" s="1042" t="s">
        <v>1003</v>
      </c>
      <c r="AB99" s="1042" t="s">
        <v>1003</v>
      </c>
      <c r="AC99" s="1042" t="s">
        <v>1003</v>
      </c>
      <c r="AD99" s="144" t="s">
        <v>1003</v>
      </c>
      <c r="AE99" s="144" t="s">
        <v>1003</v>
      </c>
      <c r="AF99" s="144" t="s">
        <v>1003</v>
      </c>
      <c r="AG99" s="144" t="s">
        <v>1003</v>
      </c>
      <c r="AH99" s="144" t="s">
        <v>1003</v>
      </c>
      <c r="AI99" s="144" t="s">
        <v>1003</v>
      </c>
      <c r="AJ99" s="144" t="s">
        <v>1003</v>
      </c>
      <c r="AK99" s="144" t="s">
        <v>1003</v>
      </c>
      <c r="AL99" s="144" t="s">
        <v>1003</v>
      </c>
      <c r="AM99" s="144" t="s">
        <v>1003</v>
      </c>
      <c r="AN99" s="144" t="s">
        <v>1003</v>
      </c>
      <c r="AO99" s="144" t="s">
        <v>1003</v>
      </c>
      <c r="AP99" s="144" t="s">
        <v>1003</v>
      </c>
      <c r="AQ99" s="144" t="s">
        <v>1003</v>
      </c>
      <c r="AR99" s="144" t="s">
        <v>1003</v>
      </c>
      <c r="AS99" s="144" t="s">
        <v>1003</v>
      </c>
      <c r="AT99" s="144" t="s">
        <v>1003</v>
      </c>
      <c r="AU99" s="144" t="s">
        <v>1003</v>
      </c>
      <c r="AV99" s="144" t="s">
        <v>1003</v>
      </c>
      <c r="AW99" s="144" t="s">
        <v>1003</v>
      </c>
      <c r="AX99" s="144" t="s">
        <v>1003</v>
      </c>
      <c r="AY99" s="144" t="s">
        <v>1003</v>
      </c>
      <c r="AZ99" s="144" t="s">
        <v>1003</v>
      </c>
      <c r="BA99" s="144" t="s">
        <v>1003</v>
      </c>
      <c r="BB99" s="144" t="s">
        <v>1003</v>
      </c>
      <c r="BC99" s="144" t="s">
        <v>1003</v>
      </c>
      <c r="BD99" s="144" t="s">
        <v>1003</v>
      </c>
      <c r="BE99" s="144" t="s">
        <v>1003</v>
      </c>
      <c r="BF99" s="144" t="s">
        <v>1003</v>
      </c>
      <c r="BG99" s="144" t="s">
        <v>1003</v>
      </c>
      <c r="BH99" s="144" t="s">
        <v>1003</v>
      </c>
      <c r="BI99" s="144" t="s">
        <v>1003</v>
      </c>
      <c r="BJ99" s="144" t="s">
        <v>1003</v>
      </c>
      <c r="BK99" s="144" t="s">
        <v>1003</v>
      </c>
      <c r="BL99" s="144" t="s">
        <v>1003</v>
      </c>
      <c r="BM99" s="144" t="s">
        <v>1003</v>
      </c>
      <c r="BN99" s="144" t="s">
        <v>1003</v>
      </c>
      <c r="BO99" s="144" t="s">
        <v>1003</v>
      </c>
      <c r="BP99" s="144" t="s">
        <v>1003</v>
      </c>
      <c r="BQ99" s="144" t="s">
        <v>1003</v>
      </c>
      <c r="BR99" s="144" t="s">
        <v>1003</v>
      </c>
      <c r="BS99" s="144" t="s">
        <v>1003</v>
      </c>
      <c r="BT99" s="144" t="s">
        <v>1003</v>
      </c>
      <c r="BU99" s="144" t="s">
        <v>1003</v>
      </c>
      <c r="BV99" s="144" t="s">
        <v>1003</v>
      </c>
      <c r="BW99" s="144" t="s">
        <v>1003</v>
      </c>
      <c r="BX99" s="144" t="s">
        <v>1003</v>
      </c>
      <c r="BY99" s="144" t="s">
        <v>1003</v>
      </c>
      <c r="BZ99" s="144" t="s">
        <v>1003</v>
      </c>
      <c r="CA99" s="144" t="s">
        <v>1003</v>
      </c>
      <c r="CB99" s="144" t="s">
        <v>1003</v>
      </c>
      <c r="CC99" s="144" t="s">
        <v>1003</v>
      </c>
      <c r="CD99" s="144" t="s">
        <v>1003</v>
      </c>
      <c r="CE99" s="144" t="s">
        <v>1003</v>
      </c>
      <c r="CF99" s="144" t="s">
        <v>1003</v>
      </c>
      <c r="CG99" s="144" t="s">
        <v>1003</v>
      </c>
      <c r="CH99" s="144" t="s">
        <v>1003</v>
      </c>
      <c r="CI99" s="144" t="s">
        <v>1003</v>
      </c>
      <c r="CJ99" s="144" t="s">
        <v>1003</v>
      </c>
      <c r="CK99" s="144" t="s">
        <v>1003</v>
      </c>
      <c r="CL99" s="144" t="s">
        <v>1003</v>
      </c>
      <c r="CM99" s="144" t="s">
        <v>1003</v>
      </c>
      <c r="CN99" s="144" t="s">
        <v>1003</v>
      </c>
      <c r="CO99" s="144" t="s">
        <v>1003</v>
      </c>
      <c r="CP99" s="144" t="s">
        <v>1003</v>
      </c>
      <c r="CQ99" s="144" t="s">
        <v>1003</v>
      </c>
      <c r="CR99" s="144" t="s">
        <v>1003</v>
      </c>
      <c r="CS99" s="144" t="s">
        <v>1003</v>
      </c>
      <c r="CT99" s="144" t="s">
        <v>1003</v>
      </c>
      <c r="CU99" s="144" t="s">
        <v>1003</v>
      </c>
      <c r="CV99" s="144" t="s">
        <v>1003</v>
      </c>
    </row>
    <row r="100" spans="1:100" ht="47.25" x14ac:dyDescent="0.25">
      <c r="A100" s="307" t="s">
        <v>1435</v>
      </c>
      <c r="B100" s="307" t="s">
        <v>1436</v>
      </c>
      <c r="C100" s="1041" t="s">
        <v>1346</v>
      </c>
      <c r="D100" s="1042" t="s">
        <v>1003</v>
      </c>
      <c r="E100" s="144" t="s">
        <v>1003</v>
      </c>
      <c r="F100" s="1042" t="s">
        <v>1003</v>
      </c>
      <c r="G100" s="1042" t="s">
        <v>1003</v>
      </c>
      <c r="H100" s="1042" t="s">
        <v>1003</v>
      </c>
      <c r="I100" s="1042" t="s">
        <v>1003</v>
      </c>
      <c r="J100" s="1042" t="s">
        <v>1003</v>
      </c>
      <c r="K100" s="1042" t="s">
        <v>1003</v>
      </c>
      <c r="L100" s="1042" t="s">
        <v>1003</v>
      </c>
      <c r="M100" s="144" t="s">
        <v>1003</v>
      </c>
      <c r="N100" s="144" t="s">
        <v>1003</v>
      </c>
      <c r="O100" s="144" t="s">
        <v>1003</v>
      </c>
      <c r="P100" s="144" t="s">
        <v>1003</v>
      </c>
      <c r="Q100" s="144" t="s">
        <v>1003</v>
      </c>
      <c r="R100" s="144" t="s">
        <v>1003</v>
      </c>
      <c r="S100" s="144" t="s">
        <v>1003</v>
      </c>
      <c r="T100" s="1042" t="s">
        <v>1003</v>
      </c>
      <c r="U100" s="1042" t="s">
        <v>1003</v>
      </c>
      <c r="V100" s="1042" t="s">
        <v>1003</v>
      </c>
      <c r="W100" s="1042" t="s">
        <v>1003</v>
      </c>
      <c r="X100" s="1042" t="s">
        <v>1003</v>
      </c>
      <c r="Y100" s="1042" t="s">
        <v>1003</v>
      </c>
      <c r="Z100" s="1042" t="s">
        <v>1003</v>
      </c>
      <c r="AA100" s="1042" t="s">
        <v>1003</v>
      </c>
      <c r="AB100" s="1042" t="s">
        <v>1003</v>
      </c>
      <c r="AC100" s="1042" t="s">
        <v>1003</v>
      </c>
      <c r="AD100" s="144" t="s">
        <v>1003</v>
      </c>
      <c r="AE100" s="144" t="s">
        <v>1003</v>
      </c>
      <c r="AF100" s="144" t="s">
        <v>1003</v>
      </c>
      <c r="AG100" s="144" t="s">
        <v>1003</v>
      </c>
      <c r="AH100" s="144" t="s">
        <v>1003</v>
      </c>
      <c r="AI100" s="144" t="s">
        <v>1003</v>
      </c>
      <c r="AJ100" s="144" t="s">
        <v>1003</v>
      </c>
      <c r="AK100" s="144" t="s">
        <v>1003</v>
      </c>
      <c r="AL100" s="144" t="s">
        <v>1003</v>
      </c>
      <c r="AM100" s="144" t="s">
        <v>1003</v>
      </c>
      <c r="AN100" s="144" t="s">
        <v>1003</v>
      </c>
      <c r="AO100" s="144" t="s">
        <v>1003</v>
      </c>
      <c r="AP100" s="144" t="s">
        <v>1003</v>
      </c>
      <c r="AQ100" s="144" t="s">
        <v>1003</v>
      </c>
      <c r="AR100" s="144" t="s">
        <v>1003</v>
      </c>
      <c r="AS100" s="144" t="s">
        <v>1003</v>
      </c>
      <c r="AT100" s="144" t="s">
        <v>1003</v>
      </c>
      <c r="AU100" s="144" t="s">
        <v>1003</v>
      </c>
      <c r="AV100" s="144" t="s">
        <v>1003</v>
      </c>
      <c r="AW100" s="144" t="s">
        <v>1003</v>
      </c>
      <c r="AX100" s="144" t="s">
        <v>1003</v>
      </c>
      <c r="AY100" s="144" t="s">
        <v>1003</v>
      </c>
      <c r="AZ100" s="144" t="s">
        <v>1003</v>
      </c>
      <c r="BA100" s="144" t="s">
        <v>1003</v>
      </c>
      <c r="BB100" s="144" t="s">
        <v>1003</v>
      </c>
      <c r="BC100" s="144" t="s">
        <v>1003</v>
      </c>
      <c r="BD100" s="144" t="s">
        <v>1003</v>
      </c>
      <c r="BE100" s="144" t="s">
        <v>1003</v>
      </c>
      <c r="BF100" s="144" t="s">
        <v>1003</v>
      </c>
      <c r="BG100" s="144" t="s">
        <v>1003</v>
      </c>
      <c r="BH100" s="144" t="s">
        <v>1003</v>
      </c>
      <c r="BI100" s="144" t="s">
        <v>1003</v>
      </c>
      <c r="BJ100" s="144" t="s">
        <v>1003</v>
      </c>
      <c r="BK100" s="144" t="s">
        <v>1003</v>
      </c>
      <c r="BL100" s="144" t="s">
        <v>1003</v>
      </c>
      <c r="BM100" s="144" t="s">
        <v>1003</v>
      </c>
      <c r="BN100" s="144" t="s">
        <v>1003</v>
      </c>
      <c r="BO100" s="144" t="s">
        <v>1003</v>
      </c>
      <c r="BP100" s="144" t="s">
        <v>1003</v>
      </c>
      <c r="BQ100" s="144" t="s">
        <v>1003</v>
      </c>
      <c r="BR100" s="144" t="s">
        <v>1003</v>
      </c>
      <c r="BS100" s="144" t="s">
        <v>1003</v>
      </c>
      <c r="BT100" s="144" t="s">
        <v>1003</v>
      </c>
      <c r="BU100" s="144" t="s">
        <v>1003</v>
      </c>
      <c r="BV100" s="144" t="s">
        <v>1003</v>
      </c>
      <c r="BW100" s="144" t="s">
        <v>1003</v>
      </c>
      <c r="BX100" s="144" t="s">
        <v>1003</v>
      </c>
      <c r="BY100" s="144" t="s">
        <v>1003</v>
      </c>
      <c r="BZ100" s="144" t="s">
        <v>1003</v>
      </c>
      <c r="CA100" s="144" t="s">
        <v>1003</v>
      </c>
      <c r="CB100" s="144" t="s">
        <v>1003</v>
      </c>
      <c r="CC100" s="144" t="s">
        <v>1003</v>
      </c>
      <c r="CD100" s="144" t="s">
        <v>1003</v>
      </c>
      <c r="CE100" s="144" t="s">
        <v>1003</v>
      </c>
      <c r="CF100" s="144" t="s">
        <v>1003</v>
      </c>
      <c r="CG100" s="144" t="s">
        <v>1003</v>
      </c>
      <c r="CH100" s="144" t="s">
        <v>1003</v>
      </c>
      <c r="CI100" s="144" t="s">
        <v>1003</v>
      </c>
      <c r="CJ100" s="144" t="s">
        <v>1003</v>
      </c>
      <c r="CK100" s="144" t="s">
        <v>1003</v>
      </c>
      <c r="CL100" s="144" t="s">
        <v>1003</v>
      </c>
      <c r="CM100" s="144" t="s">
        <v>1003</v>
      </c>
      <c r="CN100" s="144" t="s">
        <v>1003</v>
      </c>
      <c r="CO100" s="144" t="s">
        <v>1003</v>
      </c>
      <c r="CP100" s="144" t="s">
        <v>1003</v>
      </c>
      <c r="CQ100" s="144" t="s">
        <v>1003</v>
      </c>
      <c r="CR100" s="144" t="s">
        <v>1003</v>
      </c>
      <c r="CS100" s="144" t="s">
        <v>1003</v>
      </c>
      <c r="CT100" s="144" t="s">
        <v>1003</v>
      </c>
      <c r="CU100" s="144" t="s">
        <v>1003</v>
      </c>
      <c r="CV100" s="144" t="s">
        <v>1003</v>
      </c>
    </row>
    <row r="101" spans="1:100" ht="31.5" x14ac:dyDescent="0.25">
      <c r="A101" s="307" t="s">
        <v>212</v>
      </c>
      <c r="B101" s="307" t="s">
        <v>1437</v>
      </c>
      <c r="C101" s="1041" t="s">
        <v>1346</v>
      </c>
      <c r="D101" s="1042" t="s">
        <v>1003</v>
      </c>
      <c r="E101" s="144" t="s">
        <v>1003</v>
      </c>
      <c r="F101" s="1042" t="s">
        <v>1003</v>
      </c>
      <c r="G101" s="1042" t="s">
        <v>1003</v>
      </c>
      <c r="H101" s="1042" t="s">
        <v>1003</v>
      </c>
      <c r="I101" s="1042" t="s">
        <v>1003</v>
      </c>
      <c r="J101" s="1042" t="s">
        <v>1003</v>
      </c>
      <c r="K101" s="1042" t="s">
        <v>1003</v>
      </c>
      <c r="L101" s="1042" t="s">
        <v>1003</v>
      </c>
      <c r="M101" s="144" t="s">
        <v>1003</v>
      </c>
      <c r="N101" s="144" t="s">
        <v>1003</v>
      </c>
      <c r="O101" s="144" t="s">
        <v>1003</v>
      </c>
      <c r="P101" s="144" t="s">
        <v>1003</v>
      </c>
      <c r="Q101" s="144" t="s">
        <v>1003</v>
      </c>
      <c r="R101" s="144" t="s">
        <v>1003</v>
      </c>
      <c r="S101" s="144" t="s">
        <v>1003</v>
      </c>
      <c r="T101" s="1042" t="s">
        <v>1003</v>
      </c>
      <c r="U101" s="1042" t="s">
        <v>1003</v>
      </c>
      <c r="V101" s="1042" t="s">
        <v>1003</v>
      </c>
      <c r="W101" s="1042" t="s">
        <v>1003</v>
      </c>
      <c r="X101" s="1042" t="s">
        <v>1003</v>
      </c>
      <c r="Y101" s="1042" t="s">
        <v>1003</v>
      </c>
      <c r="Z101" s="1042" t="s">
        <v>1003</v>
      </c>
      <c r="AA101" s="1042" t="s">
        <v>1003</v>
      </c>
      <c r="AB101" s="1042" t="s">
        <v>1003</v>
      </c>
      <c r="AC101" s="1042" t="s">
        <v>1003</v>
      </c>
      <c r="AD101" s="144" t="s">
        <v>1003</v>
      </c>
      <c r="AE101" s="144" t="s">
        <v>1003</v>
      </c>
      <c r="AF101" s="144" t="s">
        <v>1003</v>
      </c>
      <c r="AG101" s="144" t="s">
        <v>1003</v>
      </c>
      <c r="AH101" s="144" t="s">
        <v>1003</v>
      </c>
      <c r="AI101" s="144" t="s">
        <v>1003</v>
      </c>
      <c r="AJ101" s="144" t="s">
        <v>1003</v>
      </c>
      <c r="AK101" s="144" t="s">
        <v>1003</v>
      </c>
      <c r="AL101" s="144" t="s">
        <v>1003</v>
      </c>
      <c r="AM101" s="144" t="s">
        <v>1003</v>
      </c>
      <c r="AN101" s="144" t="s">
        <v>1003</v>
      </c>
      <c r="AO101" s="144" t="s">
        <v>1003</v>
      </c>
      <c r="AP101" s="144" t="s">
        <v>1003</v>
      </c>
      <c r="AQ101" s="144" t="s">
        <v>1003</v>
      </c>
      <c r="AR101" s="144" t="s">
        <v>1003</v>
      </c>
      <c r="AS101" s="144" t="s">
        <v>1003</v>
      </c>
      <c r="AT101" s="144" t="s">
        <v>1003</v>
      </c>
      <c r="AU101" s="144" t="s">
        <v>1003</v>
      </c>
      <c r="AV101" s="144" t="s">
        <v>1003</v>
      </c>
      <c r="AW101" s="144" t="s">
        <v>1003</v>
      </c>
      <c r="AX101" s="144" t="s">
        <v>1003</v>
      </c>
      <c r="AY101" s="144" t="s">
        <v>1003</v>
      </c>
      <c r="AZ101" s="144" t="s">
        <v>1003</v>
      </c>
      <c r="BA101" s="144" t="s">
        <v>1003</v>
      </c>
      <c r="BB101" s="144" t="s">
        <v>1003</v>
      </c>
      <c r="BC101" s="144" t="s">
        <v>1003</v>
      </c>
      <c r="BD101" s="144" t="s">
        <v>1003</v>
      </c>
      <c r="BE101" s="144" t="s">
        <v>1003</v>
      </c>
      <c r="BF101" s="144" t="s">
        <v>1003</v>
      </c>
      <c r="BG101" s="144" t="s">
        <v>1003</v>
      </c>
      <c r="BH101" s="144" t="s">
        <v>1003</v>
      </c>
      <c r="BI101" s="144" t="s">
        <v>1003</v>
      </c>
      <c r="BJ101" s="144" t="s">
        <v>1003</v>
      </c>
      <c r="BK101" s="144" t="s">
        <v>1003</v>
      </c>
      <c r="BL101" s="144" t="s">
        <v>1003</v>
      </c>
      <c r="BM101" s="144" t="s">
        <v>1003</v>
      </c>
      <c r="BN101" s="144" t="s">
        <v>1003</v>
      </c>
      <c r="BO101" s="144" t="s">
        <v>1003</v>
      </c>
      <c r="BP101" s="144" t="s">
        <v>1003</v>
      </c>
      <c r="BQ101" s="144" t="s">
        <v>1003</v>
      </c>
      <c r="BR101" s="144" t="s">
        <v>1003</v>
      </c>
      <c r="BS101" s="144" t="s">
        <v>1003</v>
      </c>
      <c r="BT101" s="144" t="s">
        <v>1003</v>
      </c>
      <c r="BU101" s="144" t="s">
        <v>1003</v>
      </c>
      <c r="BV101" s="144" t="s">
        <v>1003</v>
      </c>
      <c r="BW101" s="144" t="s">
        <v>1003</v>
      </c>
      <c r="BX101" s="144" t="s">
        <v>1003</v>
      </c>
      <c r="BY101" s="144" t="s">
        <v>1003</v>
      </c>
      <c r="BZ101" s="144" t="s">
        <v>1003</v>
      </c>
      <c r="CA101" s="144" t="s">
        <v>1003</v>
      </c>
      <c r="CB101" s="144" t="s">
        <v>1003</v>
      </c>
      <c r="CC101" s="144" t="s">
        <v>1003</v>
      </c>
      <c r="CD101" s="144" t="s">
        <v>1003</v>
      </c>
      <c r="CE101" s="144" t="s">
        <v>1003</v>
      </c>
      <c r="CF101" s="144" t="s">
        <v>1003</v>
      </c>
      <c r="CG101" s="144" t="s">
        <v>1003</v>
      </c>
      <c r="CH101" s="144" t="s">
        <v>1003</v>
      </c>
      <c r="CI101" s="144" t="s">
        <v>1003</v>
      </c>
      <c r="CJ101" s="144" t="s">
        <v>1003</v>
      </c>
      <c r="CK101" s="144" t="s">
        <v>1003</v>
      </c>
      <c r="CL101" s="144" t="s">
        <v>1003</v>
      </c>
      <c r="CM101" s="144" t="s">
        <v>1003</v>
      </c>
      <c r="CN101" s="144" t="s">
        <v>1003</v>
      </c>
      <c r="CO101" s="144" t="s">
        <v>1003</v>
      </c>
      <c r="CP101" s="144" t="s">
        <v>1003</v>
      </c>
      <c r="CQ101" s="144" t="s">
        <v>1003</v>
      </c>
      <c r="CR101" s="144" t="s">
        <v>1003</v>
      </c>
      <c r="CS101" s="144" t="s">
        <v>1003</v>
      </c>
      <c r="CT101" s="144" t="s">
        <v>1003</v>
      </c>
      <c r="CU101" s="144" t="s">
        <v>1003</v>
      </c>
      <c r="CV101" s="144" t="s">
        <v>1003</v>
      </c>
    </row>
    <row r="102" spans="1:100" ht="47.25" x14ac:dyDescent="0.25">
      <c r="A102" s="307" t="s">
        <v>282</v>
      </c>
      <c r="B102" s="307" t="s">
        <v>1438</v>
      </c>
      <c r="C102" s="1041" t="s">
        <v>1346</v>
      </c>
      <c r="D102" s="1042" t="s">
        <v>1003</v>
      </c>
      <c r="E102" s="144" t="s">
        <v>1003</v>
      </c>
      <c r="F102" s="1042" t="s">
        <v>1003</v>
      </c>
      <c r="G102" s="1042" t="s">
        <v>1003</v>
      </c>
      <c r="H102" s="1042" t="s">
        <v>1003</v>
      </c>
      <c r="I102" s="1042" t="s">
        <v>1003</v>
      </c>
      <c r="J102" s="1042" t="s">
        <v>1003</v>
      </c>
      <c r="K102" s="1042" t="s">
        <v>1003</v>
      </c>
      <c r="L102" s="1042" t="s">
        <v>1003</v>
      </c>
      <c r="M102" s="144" t="s">
        <v>1003</v>
      </c>
      <c r="N102" s="144" t="s">
        <v>1003</v>
      </c>
      <c r="O102" s="144" t="s">
        <v>1003</v>
      </c>
      <c r="P102" s="144" t="s">
        <v>1003</v>
      </c>
      <c r="Q102" s="144" t="s">
        <v>1003</v>
      </c>
      <c r="R102" s="144" t="s">
        <v>1003</v>
      </c>
      <c r="S102" s="144" t="s">
        <v>1003</v>
      </c>
      <c r="T102" s="1042" t="s">
        <v>1003</v>
      </c>
      <c r="U102" s="1042" t="s">
        <v>1003</v>
      </c>
      <c r="V102" s="1042" t="s">
        <v>1003</v>
      </c>
      <c r="W102" s="1042" t="s">
        <v>1003</v>
      </c>
      <c r="X102" s="1042" t="s">
        <v>1003</v>
      </c>
      <c r="Y102" s="1042" t="s">
        <v>1003</v>
      </c>
      <c r="Z102" s="1042" t="s">
        <v>1003</v>
      </c>
      <c r="AA102" s="1042" t="s">
        <v>1003</v>
      </c>
      <c r="AB102" s="1042" t="s">
        <v>1003</v>
      </c>
      <c r="AC102" s="1042" t="s">
        <v>1003</v>
      </c>
      <c r="AD102" s="144" t="s">
        <v>1003</v>
      </c>
      <c r="AE102" s="144" t="s">
        <v>1003</v>
      </c>
      <c r="AF102" s="144" t="s">
        <v>1003</v>
      </c>
      <c r="AG102" s="144" t="s">
        <v>1003</v>
      </c>
      <c r="AH102" s="144" t="s">
        <v>1003</v>
      </c>
      <c r="AI102" s="144" t="s">
        <v>1003</v>
      </c>
      <c r="AJ102" s="144" t="s">
        <v>1003</v>
      </c>
      <c r="AK102" s="144" t="s">
        <v>1003</v>
      </c>
      <c r="AL102" s="144" t="s">
        <v>1003</v>
      </c>
      <c r="AM102" s="144" t="s">
        <v>1003</v>
      </c>
      <c r="AN102" s="144" t="s">
        <v>1003</v>
      </c>
      <c r="AO102" s="144" t="s">
        <v>1003</v>
      </c>
      <c r="AP102" s="144" t="s">
        <v>1003</v>
      </c>
      <c r="AQ102" s="144" t="s">
        <v>1003</v>
      </c>
      <c r="AR102" s="144" t="s">
        <v>1003</v>
      </c>
      <c r="AS102" s="144" t="s">
        <v>1003</v>
      </c>
      <c r="AT102" s="144" t="s">
        <v>1003</v>
      </c>
      <c r="AU102" s="144" t="s">
        <v>1003</v>
      </c>
      <c r="AV102" s="144" t="s">
        <v>1003</v>
      </c>
      <c r="AW102" s="144" t="s">
        <v>1003</v>
      </c>
      <c r="AX102" s="144" t="s">
        <v>1003</v>
      </c>
      <c r="AY102" s="144" t="s">
        <v>1003</v>
      </c>
      <c r="AZ102" s="144" t="s">
        <v>1003</v>
      </c>
      <c r="BA102" s="144" t="s">
        <v>1003</v>
      </c>
      <c r="BB102" s="144" t="s">
        <v>1003</v>
      </c>
      <c r="BC102" s="144" t="s">
        <v>1003</v>
      </c>
      <c r="BD102" s="144" t="s">
        <v>1003</v>
      </c>
      <c r="BE102" s="144" t="s">
        <v>1003</v>
      </c>
      <c r="BF102" s="144" t="s">
        <v>1003</v>
      </c>
      <c r="BG102" s="144" t="s">
        <v>1003</v>
      </c>
      <c r="BH102" s="144" t="s">
        <v>1003</v>
      </c>
      <c r="BI102" s="144" t="s">
        <v>1003</v>
      </c>
      <c r="BJ102" s="144" t="s">
        <v>1003</v>
      </c>
      <c r="BK102" s="144" t="s">
        <v>1003</v>
      </c>
      <c r="BL102" s="144" t="s">
        <v>1003</v>
      </c>
      <c r="BM102" s="144" t="s">
        <v>1003</v>
      </c>
      <c r="BN102" s="144" t="s">
        <v>1003</v>
      </c>
      <c r="BO102" s="144" t="s">
        <v>1003</v>
      </c>
      <c r="BP102" s="144" t="s">
        <v>1003</v>
      </c>
      <c r="BQ102" s="144" t="s">
        <v>1003</v>
      </c>
      <c r="BR102" s="144" t="s">
        <v>1003</v>
      </c>
      <c r="BS102" s="144" t="s">
        <v>1003</v>
      </c>
      <c r="BT102" s="144" t="s">
        <v>1003</v>
      </c>
      <c r="BU102" s="144" t="s">
        <v>1003</v>
      </c>
      <c r="BV102" s="144" t="s">
        <v>1003</v>
      </c>
      <c r="BW102" s="144" t="s">
        <v>1003</v>
      </c>
      <c r="BX102" s="144" t="s">
        <v>1003</v>
      </c>
      <c r="BY102" s="144" t="s">
        <v>1003</v>
      </c>
      <c r="BZ102" s="144" t="s">
        <v>1003</v>
      </c>
      <c r="CA102" s="144" t="s">
        <v>1003</v>
      </c>
      <c r="CB102" s="144" t="s">
        <v>1003</v>
      </c>
      <c r="CC102" s="144" t="s">
        <v>1003</v>
      </c>
      <c r="CD102" s="144" t="s">
        <v>1003</v>
      </c>
      <c r="CE102" s="144" t="s">
        <v>1003</v>
      </c>
      <c r="CF102" s="144" t="s">
        <v>1003</v>
      </c>
      <c r="CG102" s="144" t="s">
        <v>1003</v>
      </c>
      <c r="CH102" s="144" t="s">
        <v>1003</v>
      </c>
      <c r="CI102" s="144" t="s">
        <v>1003</v>
      </c>
      <c r="CJ102" s="144" t="s">
        <v>1003</v>
      </c>
      <c r="CK102" s="144" t="s">
        <v>1003</v>
      </c>
      <c r="CL102" s="144" t="s">
        <v>1003</v>
      </c>
      <c r="CM102" s="144" t="s">
        <v>1003</v>
      </c>
      <c r="CN102" s="144" t="s">
        <v>1003</v>
      </c>
      <c r="CO102" s="144" t="s">
        <v>1003</v>
      </c>
      <c r="CP102" s="144" t="s">
        <v>1003</v>
      </c>
      <c r="CQ102" s="144" t="s">
        <v>1003</v>
      </c>
      <c r="CR102" s="144" t="s">
        <v>1003</v>
      </c>
      <c r="CS102" s="144" t="s">
        <v>1003</v>
      </c>
      <c r="CT102" s="144" t="s">
        <v>1003</v>
      </c>
      <c r="CU102" s="144" t="s">
        <v>1003</v>
      </c>
      <c r="CV102" s="144" t="s">
        <v>1003</v>
      </c>
    </row>
    <row r="103" spans="1:100" ht="31.5" x14ac:dyDescent="0.25">
      <c r="A103" s="307" t="s">
        <v>284</v>
      </c>
      <c r="B103" s="307" t="s">
        <v>1439</v>
      </c>
      <c r="C103" s="1041" t="s">
        <v>1346</v>
      </c>
      <c r="D103" s="1042" t="s">
        <v>1003</v>
      </c>
      <c r="E103" s="144" t="s">
        <v>1003</v>
      </c>
      <c r="F103" s="1042" t="s">
        <v>1003</v>
      </c>
      <c r="G103" s="1042" t="s">
        <v>1003</v>
      </c>
      <c r="H103" s="1042" t="s">
        <v>1003</v>
      </c>
      <c r="I103" s="1042" t="s">
        <v>1003</v>
      </c>
      <c r="J103" s="1042" t="s">
        <v>1003</v>
      </c>
      <c r="K103" s="1042" t="s">
        <v>1003</v>
      </c>
      <c r="L103" s="1042" t="s">
        <v>1003</v>
      </c>
      <c r="M103" s="144" t="s">
        <v>1003</v>
      </c>
      <c r="N103" s="144" t="s">
        <v>1003</v>
      </c>
      <c r="O103" s="144" t="s">
        <v>1003</v>
      </c>
      <c r="P103" s="144" t="s">
        <v>1003</v>
      </c>
      <c r="Q103" s="144" t="s">
        <v>1003</v>
      </c>
      <c r="R103" s="144" t="s">
        <v>1003</v>
      </c>
      <c r="S103" s="144" t="s">
        <v>1003</v>
      </c>
      <c r="T103" s="1042" t="s">
        <v>1003</v>
      </c>
      <c r="U103" s="1042" t="s">
        <v>1003</v>
      </c>
      <c r="V103" s="1042" t="s">
        <v>1003</v>
      </c>
      <c r="W103" s="1042" t="s">
        <v>1003</v>
      </c>
      <c r="X103" s="1042" t="s">
        <v>1003</v>
      </c>
      <c r="Y103" s="1042" t="s">
        <v>1003</v>
      </c>
      <c r="Z103" s="1042" t="s">
        <v>1003</v>
      </c>
      <c r="AA103" s="1042" t="s">
        <v>1003</v>
      </c>
      <c r="AB103" s="1042" t="s">
        <v>1003</v>
      </c>
      <c r="AC103" s="1042" t="s">
        <v>1003</v>
      </c>
      <c r="AD103" s="144" t="s">
        <v>1003</v>
      </c>
      <c r="AE103" s="144" t="s">
        <v>1003</v>
      </c>
      <c r="AF103" s="144" t="s">
        <v>1003</v>
      </c>
      <c r="AG103" s="144" t="s">
        <v>1003</v>
      </c>
      <c r="AH103" s="144" t="s">
        <v>1003</v>
      </c>
      <c r="AI103" s="144" t="s">
        <v>1003</v>
      </c>
      <c r="AJ103" s="144" t="s">
        <v>1003</v>
      </c>
      <c r="AK103" s="144" t="s">
        <v>1003</v>
      </c>
      <c r="AL103" s="144" t="s">
        <v>1003</v>
      </c>
      <c r="AM103" s="144" t="s">
        <v>1003</v>
      </c>
      <c r="AN103" s="144" t="s">
        <v>1003</v>
      </c>
      <c r="AO103" s="144" t="s">
        <v>1003</v>
      </c>
      <c r="AP103" s="144" t="s">
        <v>1003</v>
      </c>
      <c r="AQ103" s="144" t="s">
        <v>1003</v>
      </c>
      <c r="AR103" s="144" t="s">
        <v>1003</v>
      </c>
      <c r="AS103" s="144" t="s">
        <v>1003</v>
      </c>
      <c r="AT103" s="144" t="s">
        <v>1003</v>
      </c>
      <c r="AU103" s="144" t="s">
        <v>1003</v>
      </c>
      <c r="AV103" s="144" t="s">
        <v>1003</v>
      </c>
      <c r="AW103" s="144" t="s">
        <v>1003</v>
      </c>
      <c r="AX103" s="144" t="s">
        <v>1003</v>
      </c>
      <c r="AY103" s="144" t="s">
        <v>1003</v>
      </c>
      <c r="AZ103" s="144" t="s">
        <v>1003</v>
      </c>
      <c r="BA103" s="144" t="s">
        <v>1003</v>
      </c>
      <c r="BB103" s="144" t="s">
        <v>1003</v>
      </c>
      <c r="BC103" s="144" t="s">
        <v>1003</v>
      </c>
      <c r="BD103" s="144" t="s">
        <v>1003</v>
      </c>
      <c r="BE103" s="144" t="s">
        <v>1003</v>
      </c>
      <c r="BF103" s="144" t="s">
        <v>1003</v>
      </c>
      <c r="BG103" s="144" t="s">
        <v>1003</v>
      </c>
      <c r="BH103" s="144" t="s">
        <v>1003</v>
      </c>
      <c r="BI103" s="144" t="s">
        <v>1003</v>
      </c>
      <c r="BJ103" s="144" t="s">
        <v>1003</v>
      </c>
      <c r="BK103" s="144" t="s">
        <v>1003</v>
      </c>
      <c r="BL103" s="144" t="s">
        <v>1003</v>
      </c>
      <c r="BM103" s="144" t="s">
        <v>1003</v>
      </c>
      <c r="BN103" s="144" t="s">
        <v>1003</v>
      </c>
      <c r="BO103" s="144" t="s">
        <v>1003</v>
      </c>
      <c r="BP103" s="144" t="s">
        <v>1003</v>
      </c>
      <c r="BQ103" s="144" t="s">
        <v>1003</v>
      </c>
      <c r="BR103" s="144" t="s">
        <v>1003</v>
      </c>
      <c r="BS103" s="144" t="s">
        <v>1003</v>
      </c>
      <c r="BT103" s="144" t="s">
        <v>1003</v>
      </c>
      <c r="BU103" s="144" t="s">
        <v>1003</v>
      </c>
      <c r="BV103" s="144" t="s">
        <v>1003</v>
      </c>
      <c r="BW103" s="144" t="s">
        <v>1003</v>
      </c>
      <c r="BX103" s="144" t="s">
        <v>1003</v>
      </c>
      <c r="BY103" s="144" t="s">
        <v>1003</v>
      </c>
      <c r="BZ103" s="144" t="s">
        <v>1003</v>
      </c>
      <c r="CA103" s="144" t="s">
        <v>1003</v>
      </c>
      <c r="CB103" s="144" t="s">
        <v>1003</v>
      </c>
      <c r="CC103" s="144" t="s">
        <v>1003</v>
      </c>
      <c r="CD103" s="144" t="s">
        <v>1003</v>
      </c>
      <c r="CE103" s="144" t="s">
        <v>1003</v>
      </c>
      <c r="CF103" s="144" t="s">
        <v>1003</v>
      </c>
      <c r="CG103" s="144" t="s">
        <v>1003</v>
      </c>
      <c r="CH103" s="144" t="s">
        <v>1003</v>
      </c>
      <c r="CI103" s="144" t="s">
        <v>1003</v>
      </c>
      <c r="CJ103" s="144" t="s">
        <v>1003</v>
      </c>
      <c r="CK103" s="144" t="s">
        <v>1003</v>
      </c>
      <c r="CL103" s="144" t="s">
        <v>1003</v>
      </c>
      <c r="CM103" s="144" t="s">
        <v>1003</v>
      </c>
      <c r="CN103" s="144" t="s">
        <v>1003</v>
      </c>
      <c r="CO103" s="144" t="s">
        <v>1003</v>
      </c>
      <c r="CP103" s="144" t="s">
        <v>1003</v>
      </c>
      <c r="CQ103" s="144" t="s">
        <v>1003</v>
      </c>
      <c r="CR103" s="144" t="s">
        <v>1003</v>
      </c>
      <c r="CS103" s="144" t="s">
        <v>1003</v>
      </c>
      <c r="CT103" s="144" t="s">
        <v>1003</v>
      </c>
      <c r="CU103" s="144" t="s">
        <v>1003</v>
      </c>
      <c r="CV103" s="144" t="s">
        <v>1003</v>
      </c>
    </row>
    <row r="116" spans="1:1" x14ac:dyDescent="0.25">
      <c r="A116" s="108" t="s">
        <v>1522</v>
      </c>
    </row>
  </sheetData>
  <mergeCells count="47">
    <mergeCell ref="AY17:BG17"/>
    <mergeCell ref="BI17:BQ17"/>
    <mergeCell ref="BS17:CA17"/>
    <mergeCell ref="CC17:CK17"/>
    <mergeCell ref="CM17:CU17"/>
    <mergeCell ref="T14:AM14"/>
    <mergeCell ref="AN14:CU14"/>
    <mergeCell ref="CV14:CV18"/>
    <mergeCell ref="T15:AM15"/>
    <mergeCell ref="AN15:BG15"/>
    <mergeCell ref="BH15:CA15"/>
    <mergeCell ref="CB15:CU15"/>
    <mergeCell ref="AD16:AM16"/>
    <mergeCell ref="AN16:AW16"/>
    <mergeCell ref="AX16:BG16"/>
    <mergeCell ref="BH16:BQ16"/>
    <mergeCell ref="BR16:CA16"/>
    <mergeCell ref="CB16:CK16"/>
    <mergeCell ref="CL16:CU16"/>
    <mergeCell ref="AE17:AM17"/>
    <mergeCell ref="AO17:AW17"/>
    <mergeCell ref="A9:AL9"/>
    <mergeCell ref="A10:AL10"/>
    <mergeCell ref="G11:AB11"/>
    <mergeCell ref="G12:AB12"/>
    <mergeCell ref="A13:CQ13"/>
    <mergeCell ref="A4:AL4"/>
    <mergeCell ref="A5:AL5"/>
    <mergeCell ref="G6:AB6"/>
    <mergeCell ref="G7:AC7"/>
    <mergeCell ref="A8:AL8"/>
    <mergeCell ref="AD2:AH2"/>
    <mergeCell ref="A14:A18"/>
    <mergeCell ref="B14:B18"/>
    <mergeCell ref="C14:C18"/>
    <mergeCell ref="D14:E16"/>
    <mergeCell ref="F14:S15"/>
    <mergeCell ref="D17:D18"/>
    <mergeCell ref="E17:E18"/>
    <mergeCell ref="G17:L17"/>
    <mergeCell ref="T16:AB16"/>
    <mergeCell ref="U17:AB17"/>
    <mergeCell ref="N17:S17"/>
    <mergeCell ref="F16:L16"/>
    <mergeCell ref="M16:S16"/>
    <mergeCell ref="C6:F6"/>
    <mergeCell ref="B11:F1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77"/>
  <sheetViews>
    <sheetView topLeftCell="A67" workbookViewId="0">
      <selection activeCell="S13" sqref="S13:AH13"/>
    </sheetView>
  </sheetViews>
  <sheetFormatPr defaultColWidth="9" defaultRowHeight="15.75" x14ac:dyDescent="0.25"/>
  <cols>
    <col min="1" max="1" width="11.625" style="108" customWidth="1"/>
    <col min="2" max="2" width="37.375" style="108" customWidth="1"/>
    <col min="3" max="3" width="13.875" style="119" customWidth="1"/>
    <col min="4" max="4" width="18" style="108" customWidth="1"/>
    <col min="5" max="5" width="6.125" style="108" customWidth="1"/>
    <col min="6" max="13" width="6" style="108" customWidth="1"/>
    <col min="14" max="14" width="18" style="108" customWidth="1"/>
    <col min="15" max="23" width="6" style="108" customWidth="1"/>
    <col min="24" max="24" width="18" style="108" customWidth="1"/>
    <col min="25" max="33" width="6" style="108" customWidth="1"/>
    <col min="34" max="34" width="18" style="108" customWidth="1"/>
    <col min="35" max="35" width="16.25" style="108" customWidth="1"/>
    <col min="36" max="37" width="6" style="108" customWidth="1"/>
    <col min="38" max="38" width="7.375" style="108" customWidth="1"/>
    <col min="39" max="43" width="6" style="108" customWidth="1"/>
    <col min="44" max="44" width="18" style="108" customWidth="1"/>
    <col min="45" max="45" width="8" style="108" customWidth="1"/>
    <col min="46" max="47" width="6" style="108" customWidth="1"/>
    <col min="48" max="48" width="7.875" style="108" customWidth="1"/>
    <col min="49" max="52" width="6" style="108" customWidth="1"/>
    <col min="53" max="53" width="7.625" style="108" customWidth="1"/>
    <col min="54" max="54" width="5.75" style="108" customWidth="1"/>
    <col min="55" max="55" width="16.125" style="108" customWidth="1"/>
    <col min="56" max="56" width="21.25" style="108" customWidth="1"/>
    <col min="57" max="57" width="12.625" style="108" customWidth="1"/>
    <col min="58" max="58" width="22.375" style="108" customWidth="1"/>
    <col min="59" max="59" width="10.875" style="108" customWidth="1"/>
    <col min="60" max="60" width="17.375" style="108" customWidth="1"/>
    <col min="61" max="62" width="4.125" style="108" customWidth="1"/>
    <col min="63" max="63" width="3.75" style="108" customWidth="1"/>
    <col min="64" max="64" width="3.875" style="108" customWidth="1"/>
    <col min="65" max="65" width="4.5" style="108" customWidth="1"/>
    <col min="66" max="66" width="5" style="108" customWidth="1"/>
    <col min="67" max="67" width="5.5" style="108" customWidth="1"/>
    <col min="68" max="68" width="5.75" style="108" customWidth="1"/>
    <col min="69" max="69" width="5.5" style="108" customWidth="1"/>
    <col min="70" max="71" width="5" style="108" customWidth="1"/>
    <col min="72" max="72" width="12.875" style="108" customWidth="1"/>
    <col min="73" max="82" width="5" style="108" customWidth="1"/>
    <col min="83" max="16384" width="9" style="108"/>
  </cols>
  <sheetData>
    <row r="1" spans="1:81" ht="18.75" x14ac:dyDescent="0.25">
      <c r="R1" s="107"/>
      <c r="S1" s="107"/>
      <c r="T1" s="107"/>
      <c r="U1" s="107"/>
      <c r="V1" s="107"/>
      <c r="W1" s="107"/>
      <c r="X1" s="107"/>
      <c r="Y1" s="107"/>
      <c r="Z1" s="107"/>
      <c r="AA1" s="107"/>
      <c r="AB1" s="107"/>
      <c r="AC1" s="107"/>
      <c r="AD1" s="107"/>
      <c r="AE1" s="107"/>
      <c r="AF1" s="107"/>
      <c r="AG1" s="107"/>
      <c r="AH1" s="107"/>
      <c r="AI1" s="107"/>
      <c r="AJ1" s="107"/>
      <c r="AK1" s="107"/>
      <c r="AL1" s="107"/>
      <c r="AS1" s="303" t="s">
        <v>1126</v>
      </c>
      <c r="AT1" s="303"/>
      <c r="AU1" s="211"/>
      <c r="AV1" s="211"/>
      <c r="AZ1" s="22"/>
    </row>
    <row r="2" spans="1:81" ht="51" customHeight="1" x14ac:dyDescent="0.25">
      <c r="R2" s="107"/>
      <c r="S2" s="107"/>
      <c r="T2" s="107"/>
      <c r="U2" s="107"/>
      <c r="V2" s="107"/>
      <c r="W2" s="107"/>
      <c r="X2" s="107"/>
      <c r="Y2" s="107"/>
      <c r="Z2" s="107"/>
      <c r="AA2" s="107"/>
      <c r="AB2" s="107"/>
      <c r="AC2" s="107"/>
      <c r="AD2" s="107"/>
      <c r="AE2" s="107"/>
      <c r="AF2" s="107"/>
      <c r="AG2" s="107"/>
      <c r="AH2" s="107"/>
      <c r="AI2" s="107"/>
      <c r="AJ2" s="107"/>
      <c r="AK2" s="107"/>
      <c r="AL2" s="107"/>
      <c r="AS2" s="2584" t="s">
        <v>934</v>
      </c>
      <c r="AT2" s="2584"/>
      <c r="AU2" s="2584"/>
      <c r="AV2" s="2584"/>
      <c r="AW2" s="2584"/>
      <c r="AX2" s="2584"/>
      <c r="AY2" s="2584"/>
      <c r="AZ2" s="2584"/>
    </row>
    <row r="3" spans="1:81" ht="18.75" x14ac:dyDescent="0.3">
      <c r="R3" s="107"/>
      <c r="S3" s="107"/>
      <c r="T3" s="107"/>
      <c r="U3" s="107"/>
      <c r="V3" s="107"/>
      <c r="W3" s="107"/>
      <c r="X3" s="107"/>
      <c r="Y3" s="107"/>
      <c r="Z3" s="107"/>
      <c r="AA3" s="107"/>
      <c r="AB3" s="107"/>
      <c r="AC3" s="107"/>
      <c r="AD3" s="107"/>
      <c r="AE3" s="107"/>
      <c r="AF3" s="107"/>
      <c r="AG3" s="107"/>
      <c r="AH3" s="107"/>
      <c r="AI3" s="107"/>
      <c r="AJ3" s="107"/>
      <c r="AK3" s="107"/>
      <c r="AL3" s="107"/>
      <c r="AS3" s="109" t="s">
        <v>1491</v>
      </c>
      <c r="AT3" s="109"/>
      <c r="AU3" s="213"/>
      <c r="AV3" s="213"/>
      <c r="AZ3" s="30"/>
    </row>
    <row r="4" spans="1:81" ht="18.75" x14ac:dyDescent="0.3">
      <c r="A4" s="2609" t="s">
        <v>1127</v>
      </c>
      <c r="B4" s="2609"/>
      <c r="C4" s="2609"/>
      <c r="D4" s="2609"/>
      <c r="E4" s="2609"/>
      <c r="F4" s="2609"/>
      <c r="G4" s="2609"/>
      <c r="H4" s="2609"/>
      <c r="I4" s="2609"/>
      <c r="J4" s="2609"/>
      <c r="K4" s="2609"/>
      <c r="L4" s="2609"/>
      <c r="M4" s="2609"/>
      <c r="N4" s="2609"/>
      <c r="O4" s="2609"/>
      <c r="P4" s="2609"/>
      <c r="Q4" s="2609"/>
      <c r="R4" s="2609"/>
      <c r="S4" s="2609"/>
      <c r="T4" s="2609"/>
      <c r="U4" s="2609"/>
      <c r="V4" s="2609"/>
      <c r="W4" s="2609"/>
      <c r="X4" s="2609"/>
      <c r="Y4" s="2609"/>
      <c r="Z4" s="2609"/>
      <c r="AA4" s="2609"/>
      <c r="AB4" s="2609"/>
      <c r="AC4" s="2609"/>
      <c r="AD4" s="2609"/>
      <c r="AE4" s="2609"/>
      <c r="AF4" s="2609"/>
      <c r="AG4" s="2609"/>
      <c r="AH4" s="2609"/>
      <c r="AI4" s="2609"/>
      <c r="AJ4" s="2609"/>
      <c r="AK4" s="2609"/>
      <c r="AL4" s="2609"/>
      <c r="AM4" s="2609"/>
      <c r="AN4" s="2609"/>
      <c r="AO4" s="2609"/>
      <c r="AP4" s="2609"/>
      <c r="AQ4" s="2609"/>
      <c r="AR4" s="2609"/>
      <c r="AS4" s="2609"/>
      <c r="AT4" s="2609"/>
      <c r="AU4" s="2609"/>
      <c r="AV4" s="2609"/>
      <c r="AW4" s="2609"/>
      <c r="AX4" s="2609"/>
      <c r="AY4" s="2609"/>
      <c r="AZ4" s="2609"/>
    </row>
    <row r="5" spans="1:81" ht="18.75" x14ac:dyDescent="0.3">
      <c r="A5" s="2610" t="s">
        <v>1562</v>
      </c>
      <c r="B5" s="2610"/>
      <c r="C5" s="2610"/>
      <c r="D5" s="2610"/>
      <c r="E5" s="2610"/>
      <c r="F5" s="2610"/>
      <c r="G5" s="2610"/>
      <c r="H5" s="2610"/>
      <c r="I5" s="2610"/>
      <c r="J5" s="2610"/>
      <c r="K5" s="2610"/>
      <c r="L5" s="2610"/>
      <c r="M5" s="2610"/>
      <c r="N5" s="2610"/>
      <c r="O5" s="2610"/>
      <c r="P5" s="2610"/>
      <c r="Q5" s="2610"/>
      <c r="R5" s="2610"/>
      <c r="S5" s="2610"/>
      <c r="T5" s="2610"/>
      <c r="U5" s="2610"/>
      <c r="V5" s="2610"/>
      <c r="W5" s="2610"/>
      <c r="X5" s="2610"/>
      <c r="Y5" s="2610"/>
      <c r="Z5" s="2610"/>
      <c r="AA5" s="2610"/>
      <c r="AB5" s="2610"/>
      <c r="AC5" s="2610"/>
      <c r="AD5" s="2610"/>
      <c r="AE5" s="2610"/>
      <c r="AF5" s="2610"/>
      <c r="AG5" s="2610"/>
      <c r="AH5" s="2610"/>
      <c r="AI5" s="2610"/>
      <c r="AJ5" s="2610"/>
      <c r="AK5" s="2610"/>
      <c r="AL5" s="2610"/>
      <c r="AM5" s="2610"/>
      <c r="AN5" s="2610"/>
      <c r="AO5" s="2610"/>
      <c r="AP5" s="2610"/>
      <c r="AQ5" s="2610"/>
      <c r="AR5" s="2610"/>
      <c r="AS5" s="2610"/>
      <c r="AT5" s="2610"/>
      <c r="AU5" s="2610"/>
      <c r="AV5" s="2610"/>
      <c r="AW5" s="2610"/>
      <c r="AX5" s="2610"/>
      <c r="AY5" s="2610"/>
      <c r="AZ5" s="2610"/>
    </row>
    <row r="6" spans="1:81" x14ac:dyDescent="0.25">
      <c r="A6" s="630"/>
      <c r="B6" s="630"/>
      <c r="C6" s="630"/>
      <c r="D6" s="630"/>
      <c r="E6" s="630"/>
      <c r="F6" s="630"/>
      <c r="G6" s="630"/>
      <c r="H6" s="630"/>
      <c r="I6" s="630"/>
      <c r="J6" s="630"/>
      <c r="K6" s="630"/>
      <c r="L6" s="630"/>
      <c r="M6" s="630"/>
      <c r="N6" s="630"/>
      <c r="O6" s="630"/>
      <c r="P6" s="630"/>
      <c r="Q6" s="630"/>
      <c r="R6" s="630"/>
      <c r="S6" s="630"/>
      <c r="T6" s="630"/>
      <c r="U6" s="630"/>
      <c r="V6" s="630"/>
      <c r="W6" s="630"/>
      <c r="X6" s="630"/>
      <c r="Y6" s="630"/>
      <c r="Z6" s="630"/>
      <c r="AA6" s="630"/>
      <c r="AB6" s="630"/>
      <c r="AC6" s="630"/>
      <c r="AD6" s="630"/>
      <c r="AE6" s="630"/>
      <c r="AF6" s="630"/>
      <c r="AG6" s="630"/>
      <c r="AH6" s="630"/>
      <c r="AI6" s="630"/>
      <c r="AJ6" s="630"/>
      <c r="AK6" s="630"/>
      <c r="AL6" s="630"/>
      <c r="AM6" s="630"/>
      <c r="AN6" s="630"/>
      <c r="AO6" s="630"/>
      <c r="AP6" s="630"/>
      <c r="AQ6" s="630"/>
      <c r="AR6" s="630"/>
      <c r="AS6" s="630"/>
      <c r="AT6" s="630"/>
      <c r="AU6" s="630"/>
      <c r="AV6" s="630"/>
      <c r="AW6" s="630"/>
      <c r="AX6" s="630"/>
      <c r="AY6" s="630"/>
      <c r="AZ6" s="630"/>
    </row>
    <row r="7" spans="1:81" ht="18.75" x14ac:dyDescent="0.25">
      <c r="B7" s="110"/>
      <c r="C7" s="111"/>
      <c r="D7" s="110"/>
      <c r="E7" s="110"/>
      <c r="F7" s="2547" t="s">
        <v>936</v>
      </c>
      <c r="G7" s="2547"/>
      <c r="H7" s="2547"/>
      <c r="I7" s="2547"/>
      <c r="J7" s="2547"/>
      <c r="K7" s="2547"/>
      <c r="L7" s="2547"/>
      <c r="M7" s="2547"/>
      <c r="N7" s="2548" t="s">
        <v>937</v>
      </c>
      <c r="O7" s="2548"/>
      <c r="P7" s="2548"/>
      <c r="Q7" s="2548"/>
      <c r="R7" s="2548"/>
      <c r="S7" s="2548"/>
      <c r="T7" s="2548"/>
      <c r="U7" s="2548"/>
      <c r="V7" s="2548"/>
      <c r="W7" s="2548"/>
      <c r="X7" s="2548"/>
      <c r="Y7" s="2548"/>
      <c r="Z7" s="2548"/>
      <c r="AA7" s="2548"/>
      <c r="AB7" s="2548"/>
      <c r="AC7" s="2548"/>
      <c r="AD7" s="2548"/>
      <c r="AE7" s="2548"/>
      <c r="AF7" s="2548"/>
      <c r="AG7" s="2548"/>
      <c r="AH7" s="2548"/>
      <c r="AI7" s="110"/>
      <c r="AJ7" s="110"/>
      <c r="AK7" s="110"/>
      <c r="AL7" s="110"/>
      <c r="AM7" s="110"/>
      <c r="AN7" s="110"/>
      <c r="AO7" s="110"/>
      <c r="AP7" s="110"/>
      <c r="AQ7" s="110"/>
      <c r="AR7" s="110"/>
      <c r="AS7" s="110"/>
      <c r="AT7" s="110"/>
      <c r="AU7" s="110"/>
      <c r="AV7" s="110"/>
      <c r="AW7" s="110"/>
      <c r="AX7" s="110"/>
      <c r="AY7" s="110"/>
      <c r="AZ7" s="110"/>
      <c r="BA7" s="113"/>
      <c r="BB7" s="113"/>
      <c r="BC7" s="113"/>
      <c r="BD7" s="113"/>
      <c r="BE7" s="113"/>
      <c r="BF7" s="113"/>
      <c r="BG7" s="113"/>
      <c r="BH7" s="113"/>
      <c r="BI7" s="113"/>
      <c r="BJ7" s="113"/>
      <c r="BK7" s="113"/>
      <c r="BL7" s="113"/>
      <c r="BM7" s="113"/>
      <c r="BN7" s="113"/>
      <c r="BO7" s="113"/>
      <c r="BP7" s="113"/>
      <c r="BQ7" s="113"/>
      <c r="BR7" s="113"/>
      <c r="BS7" s="113"/>
      <c r="BT7" s="113"/>
      <c r="BU7" s="113"/>
      <c r="BV7" s="113"/>
      <c r="BW7" s="113"/>
      <c r="BX7" s="113"/>
      <c r="BY7" s="113"/>
      <c r="BZ7" s="113"/>
      <c r="CA7" s="113"/>
      <c r="CB7" s="113"/>
      <c r="CC7" s="113"/>
    </row>
    <row r="8" spans="1:81" x14ac:dyDescent="0.25">
      <c r="A8" s="115" t="s">
        <v>938</v>
      </c>
      <c r="B8" s="115"/>
      <c r="C8" s="116"/>
      <c r="D8" s="115"/>
      <c r="E8" s="115"/>
      <c r="F8" s="115"/>
      <c r="G8" s="115"/>
      <c r="H8" s="115"/>
      <c r="I8" s="115"/>
      <c r="J8" s="115"/>
      <c r="K8" s="115"/>
      <c r="L8" s="115"/>
      <c r="M8" s="115"/>
      <c r="N8" s="2611" t="s">
        <v>939</v>
      </c>
      <c r="O8" s="2611"/>
      <c r="P8" s="2611"/>
      <c r="Q8" s="2611"/>
      <c r="R8" s="2611"/>
      <c r="S8" s="2611"/>
      <c r="T8" s="2611"/>
      <c r="U8" s="2611"/>
      <c r="V8" s="2611"/>
      <c r="W8" s="2611"/>
      <c r="X8" s="2611"/>
      <c r="Y8" s="2611"/>
      <c r="Z8" s="2611"/>
      <c r="AA8" s="2611"/>
      <c r="AB8" s="2611"/>
      <c r="AC8" s="2611"/>
      <c r="AD8" s="2611"/>
      <c r="AE8" s="2611"/>
      <c r="AF8" s="2611"/>
      <c r="AG8" s="2611"/>
      <c r="AH8" s="2611"/>
      <c r="AI8" s="115"/>
      <c r="AJ8" s="115"/>
      <c r="AK8" s="115"/>
      <c r="AL8" s="115"/>
      <c r="AM8" s="115"/>
      <c r="AN8" s="115"/>
      <c r="AO8" s="115"/>
      <c r="AP8" s="115"/>
      <c r="AQ8" s="115"/>
      <c r="AR8" s="115"/>
      <c r="AS8" s="115"/>
      <c r="AT8" s="115"/>
      <c r="AU8" s="115"/>
      <c r="AV8" s="115"/>
      <c r="AW8" s="115"/>
      <c r="AX8" s="115"/>
      <c r="AY8" s="115"/>
      <c r="AZ8" s="115"/>
      <c r="BA8" s="115"/>
      <c r="BB8" s="115"/>
      <c r="BC8" s="115"/>
      <c r="BD8" s="115"/>
      <c r="BE8" s="115"/>
      <c r="BF8" s="115"/>
      <c r="BG8" s="115"/>
      <c r="BH8" s="115"/>
      <c r="BI8" s="115"/>
      <c r="BJ8" s="115"/>
      <c r="BK8" s="115"/>
      <c r="BL8" s="115"/>
      <c r="BM8" s="115"/>
      <c r="BN8" s="115"/>
      <c r="BO8" s="115"/>
      <c r="BP8" s="115"/>
      <c r="BQ8" s="115"/>
      <c r="BR8" s="115"/>
      <c r="BS8" s="115"/>
      <c r="BT8" s="115"/>
      <c r="BU8" s="115"/>
      <c r="BV8" s="115"/>
      <c r="BW8" s="115"/>
      <c r="BX8" s="115"/>
      <c r="BY8" s="115"/>
      <c r="BZ8" s="115"/>
      <c r="CA8" s="115"/>
      <c r="CB8" s="115"/>
      <c r="CC8" s="115"/>
    </row>
    <row r="9" spans="1:81" x14ac:dyDescent="0.25">
      <c r="A9" s="116"/>
      <c r="B9" s="116"/>
      <c r="C9" s="116"/>
      <c r="D9" s="116"/>
      <c r="E9" s="116"/>
      <c r="F9" s="116"/>
      <c r="G9" s="116"/>
      <c r="H9" s="116"/>
      <c r="I9" s="116"/>
      <c r="J9" s="116"/>
      <c r="K9" s="116"/>
      <c r="L9" s="116"/>
      <c r="M9" s="116"/>
      <c r="N9" s="116"/>
      <c r="O9" s="116"/>
      <c r="P9" s="116"/>
      <c r="Q9" s="116"/>
      <c r="R9" s="116"/>
      <c r="S9" s="116"/>
      <c r="T9" s="116"/>
      <c r="U9" s="116"/>
      <c r="V9" s="116"/>
      <c r="W9" s="116"/>
      <c r="X9" s="116"/>
      <c r="Y9" s="116"/>
      <c r="Z9" s="116"/>
      <c r="AA9" s="116"/>
      <c r="AB9" s="116"/>
      <c r="AC9" s="116"/>
      <c r="AD9" s="116"/>
      <c r="AE9" s="116"/>
      <c r="AF9" s="116"/>
      <c r="AG9" s="116"/>
      <c r="AH9" s="116"/>
      <c r="AI9" s="116"/>
      <c r="AJ9" s="116"/>
      <c r="AK9" s="116"/>
      <c r="AL9" s="116"/>
      <c r="AM9" s="116"/>
      <c r="AN9" s="116"/>
      <c r="AO9" s="116"/>
      <c r="AP9" s="116"/>
      <c r="AQ9" s="116"/>
      <c r="AR9" s="116"/>
      <c r="AS9" s="116"/>
      <c r="AT9" s="116"/>
      <c r="AU9" s="116"/>
      <c r="AV9" s="116"/>
      <c r="AW9" s="116"/>
      <c r="AX9" s="116"/>
      <c r="AY9" s="116"/>
      <c r="AZ9" s="116"/>
      <c r="BA9" s="115"/>
      <c r="BB9" s="115"/>
      <c r="BC9" s="115"/>
      <c r="BD9" s="115"/>
      <c r="BE9" s="115"/>
      <c r="BF9" s="115"/>
      <c r="BG9" s="115"/>
      <c r="BH9" s="115"/>
      <c r="BI9" s="115"/>
      <c r="BJ9" s="115"/>
      <c r="BK9" s="115"/>
      <c r="BL9" s="115"/>
      <c r="BM9" s="115"/>
      <c r="BN9" s="115"/>
      <c r="BO9" s="115"/>
      <c r="BP9" s="115"/>
      <c r="BQ9" s="115"/>
      <c r="BR9" s="115"/>
      <c r="BS9" s="115"/>
      <c r="BT9" s="115"/>
      <c r="BU9" s="115"/>
      <c r="BV9" s="115"/>
      <c r="BW9" s="115"/>
      <c r="BX9" s="115"/>
      <c r="BY9" s="115"/>
      <c r="BZ9" s="115"/>
      <c r="CA9" s="115"/>
      <c r="CB9" s="115"/>
      <c r="CC9" s="115"/>
    </row>
    <row r="10" spans="1:81" x14ac:dyDescent="0.25">
      <c r="A10" s="2615" t="s">
        <v>1488</v>
      </c>
      <c r="B10" s="2615"/>
      <c r="C10" s="2615"/>
      <c r="D10" s="2615"/>
      <c r="E10" s="2615"/>
      <c r="F10" s="2615"/>
      <c r="G10" s="2615"/>
      <c r="H10" s="2615"/>
      <c r="I10" s="2615"/>
      <c r="J10" s="2615"/>
      <c r="K10" s="2615"/>
      <c r="L10" s="2615"/>
      <c r="M10" s="2615"/>
      <c r="N10" s="2615"/>
      <c r="O10" s="2615"/>
      <c r="P10" s="2615"/>
      <c r="Q10" s="2615"/>
      <c r="R10" s="2615"/>
      <c r="S10" s="2615"/>
      <c r="T10" s="2615"/>
      <c r="U10" s="2615"/>
      <c r="V10" s="2615"/>
      <c r="W10" s="2615"/>
      <c r="X10" s="2615"/>
      <c r="Y10" s="2615"/>
      <c r="Z10" s="2615"/>
      <c r="AA10" s="2615"/>
      <c r="AB10" s="2615"/>
      <c r="AC10" s="2615"/>
      <c r="AD10" s="2615"/>
      <c r="AE10" s="2615"/>
      <c r="AF10" s="2615"/>
      <c r="AG10" s="2615"/>
      <c r="AH10" s="2615"/>
      <c r="AI10" s="2615"/>
      <c r="AJ10" s="2615"/>
      <c r="AK10" s="2615"/>
      <c r="AL10" s="2615"/>
      <c r="AM10" s="2615"/>
      <c r="AN10" s="2615"/>
      <c r="AO10" s="2615"/>
      <c r="AP10" s="2615"/>
      <c r="AQ10" s="2615"/>
      <c r="AR10" s="2615"/>
      <c r="AS10" s="2615"/>
      <c r="AT10" s="2615"/>
      <c r="AU10" s="2615"/>
      <c r="AV10" s="2615"/>
      <c r="AW10" s="2615"/>
      <c r="AX10" s="2615"/>
      <c r="AY10" s="2615"/>
      <c r="AZ10" s="2615"/>
      <c r="BA10" s="1087"/>
      <c r="BB10" s="1087"/>
      <c r="BC10" s="1087"/>
      <c r="BD10" s="1087"/>
      <c r="BE10" s="1087"/>
      <c r="BF10" s="1087"/>
      <c r="BG10" s="1087"/>
      <c r="BH10" s="1087"/>
      <c r="BI10" s="1087"/>
      <c r="BJ10" s="1087"/>
      <c r="BK10" s="1087"/>
      <c r="BL10" s="1087"/>
      <c r="BM10" s="1087"/>
      <c r="BN10" s="1087"/>
      <c r="BO10" s="1087"/>
      <c r="BP10" s="1087"/>
      <c r="BQ10" s="1087"/>
      <c r="BR10" s="1087"/>
      <c r="BS10" s="1087"/>
      <c r="BT10" s="1087"/>
    </row>
    <row r="11" spans="1:81" ht="18.75" x14ac:dyDescent="0.3">
      <c r="A11" s="1088"/>
      <c r="B11" s="1088"/>
      <c r="C11" s="1088"/>
      <c r="D11" s="1088"/>
      <c r="E11" s="1088"/>
      <c r="F11" s="1088"/>
      <c r="G11" s="1088"/>
      <c r="H11" s="1088"/>
      <c r="I11" s="1088"/>
      <c r="J11" s="1088"/>
      <c r="K11" s="1088"/>
      <c r="L11" s="1088"/>
      <c r="M11" s="1088"/>
      <c r="N11" s="1088"/>
      <c r="O11" s="1088"/>
      <c r="P11" s="1088"/>
      <c r="Q11" s="1088"/>
      <c r="R11" s="1088"/>
      <c r="S11" s="1088"/>
      <c r="T11" s="1088"/>
      <c r="U11" s="1088"/>
      <c r="V11" s="1088"/>
      <c r="W11" s="1088"/>
      <c r="X11" s="1088"/>
      <c r="Y11" s="1088"/>
      <c r="Z11" s="1088"/>
      <c r="AA11" s="1088"/>
      <c r="AB11" s="1088"/>
      <c r="AC11" s="1088"/>
      <c r="AD11" s="1088"/>
      <c r="AE11" s="1088"/>
      <c r="AF11" s="1088"/>
      <c r="AG11" s="1088"/>
      <c r="AH11" s="1088"/>
      <c r="AI11" s="1088"/>
      <c r="AJ11" s="1088"/>
      <c r="AK11" s="1088"/>
      <c r="AL11" s="1088"/>
      <c r="AM11" s="1088"/>
      <c r="AN11" s="1088"/>
      <c r="AO11" s="1088"/>
      <c r="AP11" s="1088"/>
      <c r="AQ11" s="1088"/>
      <c r="AR11" s="1088"/>
      <c r="AS11" s="1088"/>
      <c r="AT11" s="1088"/>
      <c r="AU11" s="1088"/>
      <c r="AV11" s="1088"/>
      <c r="AW11" s="1088"/>
      <c r="AX11" s="1088"/>
      <c r="AY11" s="1088"/>
      <c r="AZ11" s="1088"/>
      <c r="BA11" s="871"/>
      <c r="BB11" s="871"/>
      <c r="BC11" s="871"/>
      <c r="BD11" s="871"/>
      <c r="BE11" s="871"/>
      <c r="BF11" s="871"/>
      <c r="BG11" s="871"/>
      <c r="BH11" s="871"/>
      <c r="BI11" s="871"/>
      <c r="BJ11" s="871"/>
      <c r="BK11" s="871"/>
      <c r="BL11" s="871"/>
    </row>
    <row r="12" spans="1:81" ht="18.75" x14ac:dyDescent="0.25">
      <c r="B12" s="244"/>
      <c r="C12" s="108"/>
      <c r="D12" s="244"/>
      <c r="E12" s="2552" t="s">
        <v>1128</v>
      </c>
      <c r="F12" s="2552"/>
      <c r="G12" s="2552"/>
      <c r="H12" s="2552"/>
      <c r="I12" s="2552"/>
      <c r="J12" s="2552"/>
      <c r="K12" s="2552"/>
      <c r="L12" s="2552"/>
      <c r="M12" s="2552"/>
      <c r="N12" s="2552"/>
      <c r="O12" s="2552"/>
      <c r="P12" s="2552"/>
      <c r="Q12" s="2552"/>
      <c r="R12" s="2552"/>
      <c r="S12" s="2616" t="s">
        <v>1489</v>
      </c>
      <c r="T12" s="2616"/>
      <c r="U12" s="2616"/>
      <c r="V12" s="2616"/>
      <c r="W12" s="2616"/>
      <c r="X12" s="2616"/>
      <c r="Y12" s="2616"/>
      <c r="Z12" s="2616"/>
      <c r="AA12" s="2616"/>
      <c r="AB12" s="2616"/>
      <c r="AC12" s="2616"/>
      <c r="AD12" s="2616"/>
      <c r="AE12" s="2616"/>
      <c r="AF12" s="2616"/>
      <c r="AG12" s="2616"/>
      <c r="AH12" s="2616"/>
      <c r="AI12" s="244"/>
      <c r="AJ12" s="244"/>
      <c r="AK12" s="244"/>
      <c r="AL12" s="244"/>
      <c r="AM12" s="244"/>
      <c r="AN12" s="244"/>
      <c r="AO12" s="244"/>
      <c r="AP12" s="244"/>
      <c r="AQ12" s="244"/>
      <c r="AR12" s="244"/>
      <c r="AS12" s="244"/>
      <c r="AT12" s="244"/>
      <c r="AU12" s="244"/>
      <c r="AV12" s="244"/>
      <c r="AW12" s="244"/>
      <c r="AX12" s="244"/>
      <c r="AY12" s="244"/>
      <c r="AZ12" s="244"/>
      <c r="BA12" s="244"/>
      <c r="BB12" s="244"/>
      <c r="BC12" s="244"/>
      <c r="BD12" s="244"/>
      <c r="BE12" s="244"/>
      <c r="BF12" s="244"/>
      <c r="BG12" s="244"/>
      <c r="BH12" s="244"/>
      <c r="BI12" s="244"/>
      <c r="BJ12" s="244"/>
      <c r="BK12" s="244"/>
      <c r="BL12" s="244"/>
      <c r="BM12" s="244"/>
      <c r="BN12" s="244"/>
      <c r="BO12" s="244"/>
      <c r="BP12" s="244"/>
      <c r="BQ12" s="244"/>
      <c r="BR12" s="244"/>
      <c r="BS12" s="244"/>
      <c r="BT12" s="244"/>
      <c r="BU12" s="244"/>
      <c r="BV12" s="244"/>
      <c r="BW12" s="244"/>
      <c r="BX12" s="244"/>
      <c r="BY12" s="244"/>
      <c r="BZ12" s="244"/>
      <c r="CA12" s="244"/>
      <c r="CB12" s="244"/>
      <c r="CC12" s="244"/>
    </row>
    <row r="13" spans="1:81" x14ac:dyDescent="0.25">
      <c r="A13" s="167"/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67"/>
      <c r="N13" s="167"/>
      <c r="O13" s="167"/>
      <c r="P13" s="167"/>
      <c r="R13" s="167"/>
      <c r="S13" s="2617" t="s">
        <v>941</v>
      </c>
      <c r="T13" s="2617"/>
      <c r="U13" s="2617"/>
      <c r="V13" s="2617"/>
      <c r="W13" s="2617"/>
      <c r="X13" s="2617"/>
      <c r="Y13" s="2617"/>
      <c r="Z13" s="2617"/>
      <c r="AA13" s="2617"/>
      <c r="AB13" s="2617"/>
      <c r="AC13" s="2617"/>
      <c r="AD13" s="2617"/>
      <c r="AE13" s="2617"/>
      <c r="AF13" s="2617"/>
      <c r="AG13" s="2617"/>
      <c r="AH13" s="2617"/>
      <c r="AI13" s="167"/>
      <c r="AJ13" s="167"/>
      <c r="AK13" s="167"/>
      <c r="AL13" s="167"/>
      <c r="AM13" s="167"/>
      <c r="AN13" s="167"/>
      <c r="AO13" s="167"/>
      <c r="AP13" s="167"/>
      <c r="AQ13" s="167"/>
      <c r="AR13" s="167"/>
      <c r="AS13" s="167"/>
      <c r="AT13" s="167"/>
      <c r="AU13" s="167"/>
      <c r="AV13" s="167"/>
      <c r="AW13" s="167"/>
      <c r="AX13" s="167"/>
      <c r="AY13" s="167"/>
      <c r="AZ13" s="167"/>
      <c r="BA13" s="167"/>
      <c r="BB13" s="167"/>
      <c r="BC13" s="167"/>
      <c r="BD13" s="167"/>
      <c r="BE13" s="167"/>
      <c r="BF13" s="167"/>
      <c r="BG13" s="167"/>
      <c r="BH13" s="167"/>
      <c r="BI13" s="167"/>
      <c r="BJ13" s="167"/>
      <c r="BK13" s="167"/>
      <c r="BL13" s="167"/>
      <c r="BM13" s="167"/>
      <c r="BN13" s="167"/>
      <c r="BO13" s="167"/>
      <c r="BP13" s="167"/>
      <c r="BQ13" s="167"/>
      <c r="BR13" s="167"/>
      <c r="BS13" s="167"/>
      <c r="BT13" s="167"/>
      <c r="BU13" s="167"/>
      <c r="BV13" s="167"/>
      <c r="BW13" s="167"/>
      <c r="BX13" s="167"/>
      <c r="BY13" s="167"/>
      <c r="BZ13" s="167"/>
      <c r="CA13" s="167"/>
      <c r="CB13" s="167"/>
      <c r="CC13" s="167"/>
    </row>
    <row r="14" spans="1:81" x14ac:dyDescent="0.25">
      <c r="A14" s="2618"/>
      <c r="B14" s="2618"/>
      <c r="C14" s="2618"/>
      <c r="D14" s="2618"/>
      <c r="E14" s="2618"/>
      <c r="F14" s="2618"/>
      <c r="G14" s="2618"/>
      <c r="H14" s="2618"/>
      <c r="I14" s="2618"/>
      <c r="J14" s="2618"/>
      <c r="K14" s="2618"/>
      <c r="L14" s="2618"/>
      <c r="M14" s="2618"/>
      <c r="N14" s="2618"/>
      <c r="O14" s="2618"/>
      <c r="P14" s="2618"/>
      <c r="Q14" s="2618"/>
      <c r="R14" s="2618"/>
      <c r="S14" s="2618"/>
      <c r="T14" s="2618"/>
      <c r="U14" s="2618"/>
      <c r="V14" s="2618"/>
      <c r="W14" s="2618"/>
      <c r="X14" s="2618"/>
      <c r="Y14" s="2618"/>
      <c r="Z14" s="2618"/>
      <c r="AA14" s="2618"/>
      <c r="AB14" s="2618"/>
      <c r="AC14" s="2618"/>
      <c r="AD14" s="2618"/>
      <c r="AE14" s="2618"/>
      <c r="AF14" s="2618"/>
      <c r="AG14" s="2618"/>
      <c r="AH14" s="2618"/>
      <c r="AI14" s="2618"/>
      <c r="AJ14" s="2618"/>
      <c r="AK14" s="2618"/>
      <c r="AL14" s="2618"/>
      <c r="AM14" s="2618"/>
      <c r="AN14" s="2618"/>
      <c r="AO14" s="2618"/>
      <c r="AP14" s="2618"/>
      <c r="AQ14" s="2618"/>
      <c r="AR14" s="2618"/>
      <c r="AS14" s="2618"/>
      <c r="AT14" s="2618"/>
      <c r="AU14" s="2618"/>
      <c r="AV14" s="2618"/>
      <c r="AW14" s="2618"/>
      <c r="AX14" s="2618"/>
      <c r="AY14" s="2618"/>
      <c r="AZ14" s="2618"/>
      <c r="BA14" s="246"/>
      <c r="BB14" s="246"/>
      <c r="BC14" s="246"/>
      <c r="BD14" s="246"/>
      <c r="BE14" s="246"/>
      <c r="BF14" s="246"/>
      <c r="BG14" s="246"/>
      <c r="BH14" s="246"/>
      <c r="BI14" s="246"/>
      <c r="BJ14" s="246"/>
      <c r="BK14" s="246"/>
      <c r="BL14" s="246"/>
      <c r="BM14" s="246"/>
      <c r="BN14" s="246"/>
      <c r="BO14" s="246"/>
      <c r="BP14" s="246"/>
      <c r="BQ14" s="246"/>
      <c r="BR14" s="246"/>
      <c r="BS14" s="246"/>
      <c r="BT14" s="246"/>
      <c r="BU14" s="171"/>
      <c r="BV14" s="171"/>
    </row>
    <row r="15" spans="1:81" x14ac:dyDescent="0.25">
      <c r="A15" s="2585" t="s">
        <v>942</v>
      </c>
      <c r="B15" s="2588" t="s">
        <v>19</v>
      </c>
      <c r="C15" s="2588" t="s">
        <v>1031</v>
      </c>
      <c r="D15" s="2612" t="s">
        <v>1129</v>
      </c>
      <c r="E15" s="2613"/>
      <c r="F15" s="2613"/>
      <c r="G15" s="2613"/>
      <c r="H15" s="2613"/>
      <c r="I15" s="2613"/>
      <c r="J15" s="2613"/>
      <c r="K15" s="2613"/>
      <c r="L15" s="2613"/>
      <c r="M15" s="2613"/>
      <c r="N15" s="2613"/>
      <c r="O15" s="2613"/>
      <c r="P15" s="2613"/>
      <c r="Q15" s="2613"/>
      <c r="R15" s="2613"/>
      <c r="S15" s="2613"/>
      <c r="T15" s="2613"/>
      <c r="U15" s="2613"/>
      <c r="V15" s="2613"/>
      <c r="W15" s="2613"/>
      <c r="X15" s="2613"/>
      <c r="Y15" s="2613"/>
      <c r="Z15" s="2613"/>
      <c r="AA15" s="2613"/>
      <c r="AB15" s="2613"/>
      <c r="AC15" s="2613"/>
      <c r="AD15" s="2613"/>
      <c r="AE15" s="2613"/>
      <c r="AF15" s="2613"/>
      <c r="AG15" s="2613"/>
      <c r="AH15" s="2613"/>
      <c r="AI15" s="2613"/>
      <c r="AJ15" s="2613"/>
      <c r="AK15" s="2613"/>
      <c r="AL15" s="2613"/>
      <c r="AM15" s="2613"/>
      <c r="AN15" s="2613"/>
      <c r="AO15" s="2613"/>
      <c r="AP15" s="2613"/>
      <c r="AQ15" s="2613"/>
      <c r="AR15" s="2613"/>
      <c r="AS15" s="2613"/>
      <c r="AT15" s="2613"/>
      <c r="AU15" s="2613"/>
      <c r="AV15" s="2613"/>
      <c r="AW15" s="2613"/>
      <c r="AX15" s="2613"/>
      <c r="AY15" s="2613"/>
      <c r="AZ15" s="2613"/>
      <c r="BA15" s="2614"/>
      <c r="BB15" s="171"/>
      <c r="BC15" s="171"/>
      <c r="BD15" s="171"/>
    </row>
    <row r="16" spans="1:81" ht="15.75" customHeight="1" x14ac:dyDescent="0.25">
      <c r="A16" s="2586"/>
      <c r="B16" s="2588"/>
      <c r="C16" s="2588"/>
      <c r="D16" s="2612" t="s">
        <v>1130</v>
      </c>
      <c r="E16" s="2613"/>
      <c r="F16" s="2613"/>
      <c r="G16" s="2613"/>
      <c r="H16" s="2613"/>
      <c r="I16" s="2613"/>
      <c r="J16" s="2613"/>
      <c r="K16" s="2613"/>
      <c r="L16" s="2613"/>
      <c r="M16" s="2614"/>
      <c r="N16" s="2612" t="s">
        <v>1131</v>
      </c>
      <c r="O16" s="2613"/>
      <c r="P16" s="2613"/>
      <c r="Q16" s="2613"/>
      <c r="R16" s="2613"/>
      <c r="S16" s="2613"/>
      <c r="T16" s="2613"/>
      <c r="U16" s="2613"/>
      <c r="V16" s="2613"/>
      <c r="W16" s="2614"/>
      <c r="X16" s="2612" t="s">
        <v>1132</v>
      </c>
      <c r="Y16" s="2613"/>
      <c r="Z16" s="2613"/>
      <c r="AA16" s="2613"/>
      <c r="AB16" s="2613"/>
      <c r="AC16" s="2613"/>
      <c r="AD16" s="2613"/>
      <c r="AE16" s="2613"/>
      <c r="AF16" s="2613"/>
      <c r="AG16" s="2614"/>
      <c r="AH16" s="2612" t="s">
        <v>1133</v>
      </c>
      <c r="AI16" s="2613"/>
      <c r="AJ16" s="2613"/>
      <c r="AK16" s="2613"/>
      <c r="AL16" s="2613"/>
      <c r="AM16" s="2613"/>
      <c r="AN16" s="2613"/>
      <c r="AO16" s="2613"/>
      <c r="AP16" s="2613"/>
      <c r="AQ16" s="2614"/>
      <c r="AR16" s="2595" t="s">
        <v>1134</v>
      </c>
      <c r="AS16" s="2596"/>
      <c r="AT16" s="2596"/>
      <c r="AU16" s="2596"/>
      <c r="AV16" s="2596"/>
      <c r="AW16" s="2596"/>
      <c r="AX16" s="2596"/>
      <c r="AY16" s="2596"/>
      <c r="AZ16" s="2596"/>
      <c r="BA16" s="2597"/>
      <c r="BB16" s="171"/>
      <c r="BC16" s="171"/>
      <c r="BD16" s="171"/>
    </row>
    <row r="17" spans="1:53" ht="31.5" customHeight="1" x14ac:dyDescent="0.25">
      <c r="A17" s="2586"/>
      <c r="B17" s="2588"/>
      <c r="C17" s="2588"/>
      <c r="D17" s="1035" t="s">
        <v>22</v>
      </c>
      <c r="E17" s="2612" t="s">
        <v>21</v>
      </c>
      <c r="F17" s="2613"/>
      <c r="G17" s="2613"/>
      <c r="H17" s="2613"/>
      <c r="I17" s="2613"/>
      <c r="J17" s="2613"/>
      <c r="K17" s="2613"/>
      <c r="L17" s="2613"/>
      <c r="M17" s="2614"/>
      <c r="N17" s="1035" t="s">
        <v>22</v>
      </c>
      <c r="O17" s="2595" t="s">
        <v>21</v>
      </c>
      <c r="P17" s="2596"/>
      <c r="Q17" s="2596"/>
      <c r="R17" s="2596"/>
      <c r="S17" s="2596"/>
      <c r="T17" s="2596"/>
      <c r="U17" s="2596"/>
      <c r="V17" s="2596"/>
      <c r="W17" s="2597"/>
      <c r="X17" s="1035" t="s">
        <v>22</v>
      </c>
      <c r="Y17" s="2595" t="s">
        <v>21</v>
      </c>
      <c r="Z17" s="2596"/>
      <c r="AA17" s="2596"/>
      <c r="AB17" s="2596"/>
      <c r="AC17" s="2596"/>
      <c r="AD17" s="2596"/>
      <c r="AE17" s="2596"/>
      <c r="AF17" s="2596"/>
      <c r="AG17" s="2597"/>
      <c r="AH17" s="1035" t="s">
        <v>22</v>
      </c>
      <c r="AI17" s="2595" t="s">
        <v>21</v>
      </c>
      <c r="AJ17" s="2596"/>
      <c r="AK17" s="2596"/>
      <c r="AL17" s="2596"/>
      <c r="AM17" s="2596"/>
      <c r="AN17" s="2596"/>
      <c r="AO17" s="2596"/>
      <c r="AP17" s="2596"/>
      <c r="AQ17" s="2597"/>
      <c r="AR17" s="1035" t="s">
        <v>22</v>
      </c>
      <c r="AS17" s="2595" t="s">
        <v>21</v>
      </c>
      <c r="AT17" s="2596"/>
      <c r="AU17" s="2596"/>
      <c r="AV17" s="2596"/>
      <c r="AW17" s="2596"/>
      <c r="AX17" s="2596"/>
      <c r="AY17" s="2596"/>
      <c r="AZ17" s="2596"/>
      <c r="BA17" s="2597"/>
    </row>
    <row r="18" spans="1:53" ht="100.5" x14ac:dyDescent="0.25">
      <c r="A18" s="2587"/>
      <c r="B18" s="2588"/>
      <c r="C18" s="2588"/>
      <c r="D18" s="616" t="s">
        <v>1039</v>
      </c>
      <c r="E18" s="616" t="s">
        <v>1039</v>
      </c>
      <c r="F18" s="1037" t="s">
        <v>2</v>
      </c>
      <c r="G18" s="1037" t="s">
        <v>3</v>
      </c>
      <c r="H18" s="1037" t="s">
        <v>55</v>
      </c>
      <c r="I18" s="1037" t="s">
        <v>1</v>
      </c>
      <c r="J18" s="1037" t="s">
        <v>1041</v>
      </c>
      <c r="K18" s="1037" t="s">
        <v>1042</v>
      </c>
      <c r="L18" s="1037" t="s">
        <v>1040</v>
      </c>
      <c r="M18" s="1037" t="s">
        <v>1043</v>
      </c>
      <c r="N18" s="616" t="s">
        <v>1039</v>
      </c>
      <c r="O18" s="616" t="s">
        <v>1039</v>
      </c>
      <c r="P18" s="1037" t="s">
        <v>2</v>
      </c>
      <c r="Q18" s="1037" t="s">
        <v>3</v>
      </c>
      <c r="R18" s="1037" t="s">
        <v>55</v>
      </c>
      <c r="S18" s="1037" t="s">
        <v>1</v>
      </c>
      <c r="T18" s="1037" t="s">
        <v>1041</v>
      </c>
      <c r="U18" s="1037" t="s">
        <v>1042</v>
      </c>
      <c r="V18" s="1037" t="s">
        <v>1040</v>
      </c>
      <c r="W18" s="1037" t="s">
        <v>1043</v>
      </c>
      <c r="X18" s="616" t="s">
        <v>1039</v>
      </c>
      <c r="Y18" s="616" t="s">
        <v>1039</v>
      </c>
      <c r="Z18" s="1037" t="s">
        <v>2</v>
      </c>
      <c r="AA18" s="1037" t="s">
        <v>3</v>
      </c>
      <c r="AB18" s="1037" t="s">
        <v>55</v>
      </c>
      <c r="AC18" s="1037" t="s">
        <v>1</v>
      </c>
      <c r="AD18" s="1037" t="s">
        <v>1041</v>
      </c>
      <c r="AE18" s="1037" t="s">
        <v>1042</v>
      </c>
      <c r="AF18" s="1037" t="s">
        <v>1040</v>
      </c>
      <c r="AG18" s="1037" t="s">
        <v>1043</v>
      </c>
      <c r="AH18" s="616" t="s">
        <v>1039</v>
      </c>
      <c r="AI18" s="616" t="s">
        <v>1039</v>
      </c>
      <c r="AJ18" s="1037" t="s">
        <v>2</v>
      </c>
      <c r="AK18" s="1037" t="s">
        <v>3</v>
      </c>
      <c r="AL18" s="1037" t="s">
        <v>55</v>
      </c>
      <c r="AM18" s="1037" t="s">
        <v>1</v>
      </c>
      <c r="AN18" s="1037" t="s">
        <v>1041</v>
      </c>
      <c r="AO18" s="1037" t="s">
        <v>1042</v>
      </c>
      <c r="AP18" s="1037" t="s">
        <v>1040</v>
      </c>
      <c r="AQ18" s="1037" t="s">
        <v>1043</v>
      </c>
      <c r="AR18" s="616" t="s">
        <v>1039</v>
      </c>
      <c r="AS18" s="616" t="s">
        <v>1039</v>
      </c>
      <c r="AT18" s="1037" t="s">
        <v>2</v>
      </c>
      <c r="AU18" s="1037" t="s">
        <v>3</v>
      </c>
      <c r="AV18" s="1037" t="s">
        <v>55</v>
      </c>
      <c r="AW18" s="1037" t="s">
        <v>1</v>
      </c>
      <c r="AX18" s="1037" t="s">
        <v>1041</v>
      </c>
      <c r="AY18" s="1037" t="s">
        <v>1042</v>
      </c>
      <c r="AZ18" s="1037" t="s">
        <v>1040</v>
      </c>
      <c r="BA18" s="1037" t="s">
        <v>1043</v>
      </c>
    </row>
    <row r="19" spans="1:53" x14ac:dyDescent="0.25">
      <c r="A19" s="1089">
        <v>1</v>
      </c>
      <c r="B19" s="1089">
        <v>2</v>
      </c>
      <c r="C19" s="1089">
        <v>3</v>
      </c>
      <c r="D19" s="1090" t="s">
        <v>372</v>
      </c>
      <c r="E19" s="1090" t="s">
        <v>374</v>
      </c>
      <c r="F19" s="1090" t="s">
        <v>376</v>
      </c>
      <c r="G19" s="1090" t="s">
        <v>380</v>
      </c>
      <c r="H19" s="1090" t="s">
        <v>1135</v>
      </c>
      <c r="I19" s="1090" t="s">
        <v>1136</v>
      </c>
      <c r="J19" s="1090" t="s">
        <v>1137</v>
      </c>
      <c r="K19" s="1090" t="s">
        <v>1138</v>
      </c>
      <c r="L19" s="1090" t="s">
        <v>1139</v>
      </c>
      <c r="M19" s="1090" t="s">
        <v>1140</v>
      </c>
      <c r="N19" s="1090" t="s">
        <v>382</v>
      </c>
      <c r="O19" s="1090" t="s">
        <v>384</v>
      </c>
      <c r="P19" s="1090" t="s">
        <v>386</v>
      </c>
      <c r="Q19" s="1090" t="s">
        <v>390</v>
      </c>
      <c r="R19" s="1090" t="s">
        <v>1141</v>
      </c>
      <c r="S19" s="1090" t="s">
        <v>1142</v>
      </c>
      <c r="T19" s="1090" t="s">
        <v>1143</v>
      </c>
      <c r="U19" s="1090" t="s">
        <v>1144</v>
      </c>
      <c r="V19" s="1090" t="s">
        <v>1145</v>
      </c>
      <c r="W19" s="1090" t="s">
        <v>1146</v>
      </c>
      <c r="X19" s="1090" t="s">
        <v>1147</v>
      </c>
      <c r="Y19" s="1090" t="s">
        <v>1148</v>
      </c>
      <c r="Z19" s="1090" t="s">
        <v>1149</v>
      </c>
      <c r="AA19" s="1090" t="s">
        <v>1150</v>
      </c>
      <c r="AB19" s="1090" t="s">
        <v>1151</v>
      </c>
      <c r="AC19" s="1090" t="s">
        <v>1152</v>
      </c>
      <c r="AD19" s="1090" t="s">
        <v>1153</v>
      </c>
      <c r="AE19" s="1090" t="s">
        <v>1154</v>
      </c>
      <c r="AF19" s="1090" t="s">
        <v>1155</v>
      </c>
      <c r="AG19" s="1090" t="s">
        <v>1156</v>
      </c>
      <c r="AH19" s="1090" t="s">
        <v>1157</v>
      </c>
      <c r="AI19" s="1090" t="s">
        <v>1158</v>
      </c>
      <c r="AJ19" s="1090" t="s">
        <v>1159</v>
      </c>
      <c r="AK19" s="1090" t="s">
        <v>1160</v>
      </c>
      <c r="AL19" s="1090" t="s">
        <v>1161</v>
      </c>
      <c r="AM19" s="1090" t="s">
        <v>1162</v>
      </c>
      <c r="AN19" s="1090" t="s">
        <v>1163</v>
      </c>
      <c r="AO19" s="1090" t="s">
        <v>1164</v>
      </c>
      <c r="AP19" s="1090" t="s">
        <v>1165</v>
      </c>
      <c r="AQ19" s="1090" t="s">
        <v>1166</v>
      </c>
      <c r="AR19" s="1090" t="s">
        <v>1167</v>
      </c>
      <c r="AS19" s="1090" t="s">
        <v>849</v>
      </c>
      <c r="AT19" s="1090" t="s">
        <v>1168</v>
      </c>
      <c r="AU19" s="1090" t="s">
        <v>1169</v>
      </c>
      <c r="AV19" s="1090" t="s">
        <v>1125</v>
      </c>
      <c r="AW19" s="1090" t="s">
        <v>1170</v>
      </c>
      <c r="AX19" s="1090" t="s">
        <v>1171</v>
      </c>
      <c r="AY19" s="1090" t="s">
        <v>1172</v>
      </c>
      <c r="AZ19" s="1090" t="s">
        <v>1173</v>
      </c>
      <c r="BA19" s="1090" t="s">
        <v>1174</v>
      </c>
    </row>
    <row r="20" spans="1:53" x14ac:dyDescent="0.25">
      <c r="A20" s="1091"/>
      <c r="B20" s="1092"/>
      <c r="C20" s="313"/>
      <c r="D20" s="1093"/>
      <c r="E20" s="1093"/>
      <c r="F20" s="1093"/>
      <c r="G20" s="1093"/>
      <c r="H20" s="1093"/>
      <c r="I20" s="1093"/>
      <c r="J20" s="1093"/>
      <c r="K20" s="1093"/>
      <c r="L20" s="1093"/>
      <c r="M20" s="1093"/>
      <c r="N20" s="1093"/>
      <c r="O20" s="1093"/>
      <c r="P20" s="1093"/>
      <c r="Q20" s="1093"/>
      <c r="R20" s="1093"/>
      <c r="S20" s="1093"/>
      <c r="T20" s="1093"/>
      <c r="U20" s="1093"/>
      <c r="V20" s="1093"/>
      <c r="W20" s="1093"/>
      <c r="X20" s="1093"/>
      <c r="Y20" s="1093"/>
      <c r="Z20" s="1093"/>
      <c r="AA20" s="1093"/>
      <c r="AB20" s="1093"/>
      <c r="AC20" s="1093"/>
      <c r="AD20" s="1093"/>
      <c r="AE20" s="1093"/>
      <c r="AF20" s="1093"/>
      <c r="AG20" s="1093"/>
      <c r="AH20" s="1093"/>
      <c r="AI20" s="1093"/>
      <c r="AJ20" s="1093"/>
      <c r="AK20" s="1093"/>
      <c r="AL20" s="1093"/>
      <c r="AM20" s="1093"/>
      <c r="AN20" s="1093"/>
      <c r="AO20" s="1093"/>
      <c r="AP20" s="1093"/>
      <c r="AQ20" s="1093"/>
      <c r="AR20" s="1093"/>
      <c r="AS20" s="1093"/>
      <c r="AT20" s="1093"/>
      <c r="AU20" s="1093"/>
      <c r="AV20" s="1093"/>
      <c r="AW20" s="1093"/>
      <c r="AX20" s="1093"/>
      <c r="AY20" s="1093"/>
      <c r="AZ20" s="1093"/>
      <c r="BA20" s="1093"/>
    </row>
    <row r="21" spans="1:53" s="128" customFormat="1" ht="31.5" x14ac:dyDescent="0.25">
      <c r="A21" s="250" t="s">
        <v>1354</v>
      </c>
      <c r="B21" s="251" t="s">
        <v>164</v>
      </c>
      <c r="C21" s="126" t="s">
        <v>1003</v>
      </c>
      <c r="D21" s="252">
        <f>SUM(D22:D27)</f>
        <v>0</v>
      </c>
      <c r="E21" s="252">
        <f t="shared" ref="E21:BA21" si="0">SUM(E22:E27)</f>
        <v>0</v>
      </c>
      <c r="F21" s="252">
        <f t="shared" si="0"/>
        <v>0</v>
      </c>
      <c r="G21" s="252">
        <f t="shared" si="0"/>
        <v>0</v>
      </c>
      <c r="H21" s="252">
        <f t="shared" si="0"/>
        <v>0</v>
      </c>
      <c r="I21" s="252">
        <f t="shared" si="0"/>
        <v>0</v>
      </c>
      <c r="J21" s="252">
        <f t="shared" si="0"/>
        <v>0</v>
      </c>
      <c r="K21" s="252">
        <f t="shared" si="0"/>
        <v>0</v>
      </c>
      <c r="L21" s="252">
        <f t="shared" si="0"/>
        <v>0</v>
      </c>
      <c r="M21" s="252">
        <f t="shared" si="0"/>
        <v>0</v>
      </c>
      <c r="N21" s="252">
        <f t="shared" si="0"/>
        <v>0</v>
      </c>
      <c r="O21" s="252">
        <f t="shared" si="0"/>
        <v>0</v>
      </c>
      <c r="P21" s="252">
        <f t="shared" si="0"/>
        <v>0</v>
      </c>
      <c r="Q21" s="252">
        <f t="shared" si="0"/>
        <v>0</v>
      </c>
      <c r="R21" s="252">
        <f t="shared" si="0"/>
        <v>0</v>
      </c>
      <c r="S21" s="252">
        <f t="shared" si="0"/>
        <v>0</v>
      </c>
      <c r="T21" s="252">
        <f t="shared" si="0"/>
        <v>0</v>
      </c>
      <c r="U21" s="252">
        <f t="shared" si="0"/>
        <v>0</v>
      </c>
      <c r="V21" s="252">
        <f t="shared" si="0"/>
        <v>0</v>
      </c>
      <c r="W21" s="252">
        <f t="shared" si="0"/>
        <v>0</v>
      </c>
      <c r="X21" s="252">
        <f t="shared" si="0"/>
        <v>0</v>
      </c>
      <c r="Y21" s="252">
        <f t="shared" si="0"/>
        <v>0</v>
      </c>
      <c r="Z21" s="252">
        <f t="shared" si="0"/>
        <v>0</v>
      </c>
      <c r="AA21" s="252">
        <f t="shared" si="0"/>
        <v>0</v>
      </c>
      <c r="AB21" s="252">
        <f t="shared" si="0"/>
        <v>0</v>
      </c>
      <c r="AC21" s="252">
        <f t="shared" si="0"/>
        <v>0</v>
      </c>
      <c r="AD21" s="252">
        <f t="shared" si="0"/>
        <v>0</v>
      </c>
      <c r="AE21" s="252">
        <f t="shared" si="0"/>
        <v>0</v>
      </c>
      <c r="AF21" s="252">
        <f t="shared" si="0"/>
        <v>0</v>
      </c>
      <c r="AG21" s="252">
        <f t="shared" si="0"/>
        <v>0</v>
      </c>
      <c r="AH21" s="252">
        <f t="shared" si="0"/>
        <v>0</v>
      </c>
      <c r="AI21" s="127">
        <f t="shared" si="0"/>
        <v>17.484540650000003</v>
      </c>
      <c r="AJ21" s="252">
        <f t="shared" si="0"/>
        <v>0</v>
      </c>
      <c r="AK21" s="252">
        <f t="shared" si="0"/>
        <v>0</v>
      </c>
      <c r="AL21" s="252">
        <f t="shared" si="0"/>
        <v>11.98</v>
      </c>
      <c r="AM21" s="252">
        <f t="shared" si="0"/>
        <v>0</v>
      </c>
      <c r="AN21" s="252">
        <f t="shared" si="0"/>
        <v>0</v>
      </c>
      <c r="AO21" s="252">
        <f t="shared" si="0"/>
        <v>0</v>
      </c>
      <c r="AP21" s="252">
        <f t="shared" si="0"/>
        <v>207</v>
      </c>
      <c r="AQ21" s="252">
        <f t="shared" si="0"/>
        <v>0</v>
      </c>
      <c r="AR21" s="252">
        <f t="shared" si="0"/>
        <v>0</v>
      </c>
      <c r="AS21" s="127">
        <f t="shared" si="0"/>
        <v>17.484540650000003</v>
      </c>
      <c r="AT21" s="252">
        <f t="shared" si="0"/>
        <v>0</v>
      </c>
      <c r="AU21" s="252">
        <f t="shared" si="0"/>
        <v>0</v>
      </c>
      <c r="AV21" s="252">
        <f t="shared" si="0"/>
        <v>11.98</v>
      </c>
      <c r="AW21" s="252">
        <f t="shared" si="0"/>
        <v>0</v>
      </c>
      <c r="AX21" s="252">
        <f t="shared" si="0"/>
        <v>0</v>
      </c>
      <c r="AY21" s="252">
        <f t="shared" si="0"/>
        <v>0</v>
      </c>
      <c r="AZ21" s="252">
        <f t="shared" si="0"/>
        <v>207</v>
      </c>
      <c r="BA21" s="252">
        <f t="shared" si="0"/>
        <v>0</v>
      </c>
    </row>
    <row r="22" spans="1:53" x14ac:dyDescent="0.25">
      <c r="A22" s="1094" t="s">
        <v>1355</v>
      </c>
      <c r="B22" s="1095" t="s">
        <v>1356</v>
      </c>
      <c r="C22" s="309" t="s">
        <v>1003</v>
      </c>
      <c r="D22" s="313" t="s">
        <v>1003</v>
      </c>
      <c r="E22" s="313" t="s">
        <v>1003</v>
      </c>
      <c r="F22" s="313" t="s">
        <v>1003</v>
      </c>
      <c r="G22" s="313" t="s">
        <v>1003</v>
      </c>
      <c r="H22" s="313" t="s">
        <v>1003</v>
      </c>
      <c r="I22" s="313" t="s">
        <v>1003</v>
      </c>
      <c r="J22" s="313" t="s">
        <v>1003</v>
      </c>
      <c r="K22" s="313" t="s">
        <v>1003</v>
      </c>
      <c r="L22" s="313" t="s">
        <v>1003</v>
      </c>
      <c r="M22" s="313" t="s">
        <v>1003</v>
      </c>
      <c r="N22" s="313" t="s">
        <v>1003</v>
      </c>
      <c r="O22" s="313" t="s">
        <v>1003</v>
      </c>
      <c r="P22" s="313" t="s">
        <v>1003</v>
      </c>
      <c r="Q22" s="313" t="s">
        <v>1003</v>
      </c>
      <c r="R22" s="313" t="s">
        <v>1003</v>
      </c>
      <c r="S22" s="313" t="s">
        <v>1003</v>
      </c>
      <c r="T22" s="313" t="s">
        <v>1003</v>
      </c>
      <c r="U22" s="313" t="s">
        <v>1003</v>
      </c>
      <c r="V22" s="313" t="s">
        <v>1003</v>
      </c>
      <c r="W22" s="313" t="s">
        <v>1003</v>
      </c>
      <c r="X22" s="313" t="s">
        <v>1003</v>
      </c>
      <c r="Y22" s="313" t="s">
        <v>1003</v>
      </c>
      <c r="Z22" s="313" t="s">
        <v>1003</v>
      </c>
      <c r="AA22" s="313" t="s">
        <v>1003</v>
      </c>
      <c r="AB22" s="313" t="s">
        <v>1003</v>
      </c>
      <c r="AC22" s="313" t="s">
        <v>1003</v>
      </c>
      <c r="AD22" s="313" t="s">
        <v>1003</v>
      </c>
      <c r="AE22" s="313" t="s">
        <v>1003</v>
      </c>
      <c r="AF22" s="313" t="s">
        <v>1003</v>
      </c>
      <c r="AG22" s="313" t="s">
        <v>1003</v>
      </c>
      <c r="AH22" s="313" t="s">
        <v>1003</v>
      </c>
      <c r="AI22" s="313" t="s">
        <v>1003</v>
      </c>
      <c r="AJ22" s="313" t="s">
        <v>1003</v>
      </c>
      <c r="AK22" s="313" t="s">
        <v>1003</v>
      </c>
      <c r="AL22" s="313" t="s">
        <v>1003</v>
      </c>
      <c r="AM22" s="313" t="s">
        <v>1003</v>
      </c>
      <c r="AN22" s="313" t="s">
        <v>1003</v>
      </c>
      <c r="AO22" s="313" t="s">
        <v>1003</v>
      </c>
      <c r="AP22" s="313" t="s">
        <v>1003</v>
      </c>
      <c r="AQ22" s="313" t="s">
        <v>1003</v>
      </c>
      <c r="AR22" s="313" t="s">
        <v>1003</v>
      </c>
      <c r="AS22" s="313" t="s">
        <v>1003</v>
      </c>
      <c r="AT22" s="313" t="s">
        <v>1003</v>
      </c>
      <c r="AU22" s="313" t="s">
        <v>1003</v>
      </c>
      <c r="AV22" s="313" t="s">
        <v>1003</v>
      </c>
      <c r="AW22" s="313" t="s">
        <v>1003</v>
      </c>
      <c r="AX22" s="313" t="s">
        <v>1003</v>
      </c>
      <c r="AY22" s="313" t="s">
        <v>1003</v>
      </c>
      <c r="AZ22" s="313" t="s">
        <v>1003</v>
      </c>
      <c r="BA22" s="313" t="s">
        <v>1003</v>
      </c>
    </row>
    <row r="23" spans="1:53" s="135" customFormat="1" ht="31.5" x14ac:dyDescent="0.25">
      <c r="A23" s="1096" t="s">
        <v>1357</v>
      </c>
      <c r="B23" s="1097" t="s">
        <v>1358</v>
      </c>
      <c r="C23" s="133" t="s">
        <v>1003</v>
      </c>
      <c r="D23" s="308">
        <f>D49</f>
        <v>0</v>
      </c>
      <c r="E23" s="308">
        <f t="shared" ref="E23:AO23" si="1">E49</f>
        <v>0</v>
      </c>
      <c r="F23" s="308">
        <f t="shared" si="1"/>
        <v>0</v>
      </c>
      <c r="G23" s="308">
        <f t="shared" si="1"/>
        <v>0</v>
      </c>
      <c r="H23" s="308">
        <f t="shared" si="1"/>
        <v>0</v>
      </c>
      <c r="I23" s="308">
        <f t="shared" si="1"/>
        <v>0</v>
      </c>
      <c r="J23" s="308">
        <f t="shared" si="1"/>
        <v>0</v>
      </c>
      <c r="K23" s="308">
        <f t="shared" si="1"/>
        <v>0</v>
      </c>
      <c r="L23" s="308">
        <f t="shared" si="1"/>
        <v>0</v>
      </c>
      <c r="M23" s="308">
        <f t="shared" si="1"/>
        <v>0</v>
      </c>
      <c r="N23" s="308">
        <f t="shared" si="1"/>
        <v>0</v>
      </c>
      <c r="O23" s="308">
        <f t="shared" si="1"/>
        <v>0</v>
      </c>
      <c r="P23" s="308">
        <f t="shared" si="1"/>
        <v>0</v>
      </c>
      <c r="Q23" s="308">
        <f t="shared" si="1"/>
        <v>0</v>
      </c>
      <c r="R23" s="308">
        <f t="shared" si="1"/>
        <v>0</v>
      </c>
      <c r="S23" s="308">
        <f t="shared" si="1"/>
        <v>0</v>
      </c>
      <c r="T23" s="308">
        <f t="shared" si="1"/>
        <v>0</v>
      </c>
      <c r="U23" s="308">
        <f t="shared" si="1"/>
        <v>0</v>
      </c>
      <c r="V23" s="308">
        <f t="shared" si="1"/>
        <v>0</v>
      </c>
      <c r="W23" s="308">
        <f t="shared" si="1"/>
        <v>0</v>
      </c>
      <c r="X23" s="308">
        <f t="shared" si="1"/>
        <v>0</v>
      </c>
      <c r="Y23" s="308">
        <f t="shared" si="1"/>
        <v>0</v>
      </c>
      <c r="Z23" s="308">
        <f t="shared" si="1"/>
        <v>0</v>
      </c>
      <c r="AA23" s="308">
        <f t="shared" si="1"/>
        <v>0</v>
      </c>
      <c r="AB23" s="308">
        <f t="shared" si="1"/>
        <v>0</v>
      </c>
      <c r="AC23" s="308">
        <f t="shared" si="1"/>
        <v>0</v>
      </c>
      <c r="AD23" s="308">
        <f t="shared" si="1"/>
        <v>0</v>
      </c>
      <c r="AE23" s="308">
        <f t="shared" si="1"/>
        <v>0</v>
      </c>
      <c r="AF23" s="308">
        <f t="shared" si="1"/>
        <v>0</v>
      </c>
      <c r="AG23" s="308">
        <f t="shared" si="1"/>
        <v>0</v>
      </c>
      <c r="AH23" s="308">
        <f t="shared" si="1"/>
        <v>0</v>
      </c>
      <c r="AI23" s="134">
        <f t="shared" si="1"/>
        <v>17.484540650000003</v>
      </c>
      <c r="AJ23" s="308">
        <f t="shared" si="1"/>
        <v>0</v>
      </c>
      <c r="AK23" s="308">
        <f t="shared" si="1"/>
        <v>0</v>
      </c>
      <c r="AL23" s="308">
        <f t="shared" si="1"/>
        <v>11.98</v>
      </c>
      <c r="AM23" s="308">
        <f t="shared" si="1"/>
        <v>0</v>
      </c>
      <c r="AN23" s="308">
        <f t="shared" si="1"/>
        <v>0</v>
      </c>
      <c r="AO23" s="308">
        <f t="shared" si="1"/>
        <v>0</v>
      </c>
      <c r="AP23" s="308">
        <f>AP49</f>
        <v>207</v>
      </c>
      <c r="AQ23" s="308">
        <f>AQ49</f>
        <v>0</v>
      </c>
      <c r="AR23" s="308">
        <f t="shared" ref="AR23:BA23" si="2">SUM(D23,N23,X23,AH23)</f>
        <v>0</v>
      </c>
      <c r="AS23" s="134">
        <f t="shared" si="2"/>
        <v>17.484540650000003</v>
      </c>
      <c r="AT23" s="308">
        <f t="shared" si="2"/>
        <v>0</v>
      </c>
      <c r="AU23" s="308">
        <f t="shared" si="2"/>
        <v>0</v>
      </c>
      <c r="AV23" s="308">
        <f t="shared" si="2"/>
        <v>11.98</v>
      </c>
      <c r="AW23" s="308">
        <f t="shared" si="2"/>
        <v>0</v>
      </c>
      <c r="AX23" s="308">
        <f t="shared" si="2"/>
        <v>0</v>
      </c>
      <c r="AY23" s="308">
        <f t="shared" si="2"/>
        <v>0</v>
      </c>
      <c r="AZ23" s="308">
        <f t="shared" si="2"/>
        <v>207</v>
      </c>
      <c r="BA23" s="308">
        <f t="shared" si="2"/>
        <v>0</v>
      </c>
    </row>
    <row r="24" spans="1:53" ht="63" x14ac:dyDescent="0.25">
      <c r="A24" s="1094" t="s">
        <v>1359</v>
      </c>
      <c r="B24" s="1095" t="s">
        <v>1360</v>
      </c>
      <c r="C24" s="309" t="s">
        <v>1003</v>
      </c>
      <c r="D24" s="313" t="s">
        <v>1003</v>
      </c>
      <c r="E24" s="313" t="s">
        <v>1003</v>
      </c>
      <c r="F24" s="313" t="s">
        <v>1003</v>
      </c>
      <c r="G24" s="313" t="s">
        <v>1003</v>
      </c>
      <c r="H24" s="313" t="s">
        <v>1003</v>
      </c>
      <c r="I24" s="313" t="s">
        <v>1003</v>
      </c>
      <c r="J24" s="313" t="s">
        <v>1003</v>
      </c>
      <c r="K24" s="313" t="s">
        <v>1003</v>
      </c>
      <c r="L24" s="313" t="s">
        <v>1003</v>
      </c>
      <c r="M24" s="313" t="s">
        <v>1003</v>
      </c>
      <c r="N24" s="313" t="s">
        <v>1003</v>
      </c>
      <c r="O24" s="313" t="s">
        <v>1003</v>
      </c>
      <c r="P24" s="313" t="s">
        <v>1003</v>
      </c>
      <c r="Q24" s="313" t="s">
        <v>1003</v>
      </c>
      <c r="R24" s="313" t="s">
        <v>1003</v>
      </c>
      <c r="S24" s="313" t="s">
        <v>1003</v>
      </c>
      <c r="T24" s="313" t="s">
        <v>1003</v>
      </c>
      <c r="U24" s="313" t="s">
        <v>1003</v>
      </c>
      <c r="V24" s="313" t="s">
        <v>1003</v>
      </c>
      <c r="W24" s="313" t="s">
        <v>1003</v>
      </c>
      <c r="X24" s="313" t="s">
        <v>1003</v>
      </c>
      <c r="Y24" s="313" t="s">
        <v>1003</v>
      </c>
      <c r="Z24" s="313" t="s">
        <v>1003</v>
      </c>
      <c r="AA24" s="313" t="s">
        <v>1003</v>
      </c>
      <c r="AB24" s="313" t="s">
        <v>1003</v>
      </c>
      <c r="AC24" s="313" t="s">
        <v>1003</v>
      </c>
      <c r="AD24" s="313" t="s">
        <v>1003</v>
      </c>
      <c r="AE24" s="313" t="s">
        <v>1003</v>
      </c>
      <c r="AF24" s="313" t="s">
        <v>1003</v>
      </c>
      <c r="AG24" s="313" t="s">
        <v>1003</v>
      </c>
      <c r="AH24" s="313" t="s">
        <v>1003</v>
      </c>
      <c r="AI24" s="313" t="s">
        <v>1003</v>
      </c>
      <c r="AJ24" s="313" t="s">
        <v>1003</v>
      </c>
      <c r="AK24" s="313" t="s">
        <v>1003</v>
      </c>
      <c r="AL24" s="313" t="s">
        <v>1003</v>
      </c>
      <c r="AM24" s="313" t="s">
        <v>1003</v>
      </c>
      <c r="AN24" s="313" t="s">
        <v>1003</v>
      </c>
      <c r="AO24" s="313" t="s">
        <v>1003</v>
      </c>
      <c r="AP24" s="313" t="s">
        <v>1003</v>
      </c>
      <c r="AQ24" s="313" t="s">
        <v>1003</v>
      </c>
      <c r="AR24" s="313" t="s">
        <v>1003</v>
      </c>
      <c r="AS24" s="313" t="s">
        <v>1003</v>
      </c>
      <c r="AT24" s="313" t="s">
        <v>1003</v>
      </c>
      <c r="AU24" s="313" t="s">
        <v>1003</v>
      </c>
      <c r="AV24" s="313" t="s">
        <v>1003</v>
      </c>
      <c r="AW24" s="313" t="s">
        <v>1003</v>
      </c>
      <c r="AX24" s="313" t="s">
        <v>1003</v>
      </c>
      <c r="AY24" s="313" t="s">
        <v>1003</v>
      </c>
      <c r="AZ24" s="313" t="s">
        <v>1003</v>
      </c>
      <c r="BA24" s="313" t="s">
        <v>1003</v>
      </c>
    </row>
    <row r="25" spans="1:53" ht="31.5" x14ac:dyDescent="0.25">
      <c r="A25" s="1094" t="s">
        <v>1361</v>
      </c>
      <c r="B25" s="1095" t="s">
        <v>1362</v>
      </c>
      <c r="C25" s="309" t="s">
        <v>1003</v>
      </c>
      <c r="D25" s="313" t="s">
        <v>1003</v>
      </c>
      <c r="E25" s="313" t="s">
        <v>1003</v>
      </c>
      <c r="F25" s="313" t="s">
        <v>1003</v>
      </c>
      <c r="G25" s="313" t="s">
        <v>1003</v>
      </c>
      <c r="H25" s="313" t="s">
        <v>1003</v>
      </c>
      <c r="I25" s="313" t="s">
        <v>1003</v>
      </c>
      <c r="J25" s="313" t="s">
        <v>1003</v>
      </c>
      <c r="K25" s="313" t="s">
        <v>1003</v>
      </c>
      <c r="L25" s="313" t="s">
        <v>1003</v>
      </c>
      <c r="M25" s="313" t="s">
        <v>1003</v>
      </c>
      <c r="N25" s="313" t="s">
        <v>1003</v>
      </c>
      <c r="O25" s="313" t="s">
        <v>1003</v>
      </c>
      <c r="P25" s="313" t="s">
        <v>1003</v>
      </c>
      <c r="Q25" s="313" t="s">
        <v>1003</v>
      </c>
      <c r="R25" s="313" t="s">
        <v>1003</v>
      </c>
      <c r="S25" s="313" t="s">
        <v>1003</v>
      </c>
      <c r="T25" s="313" t="s">
        <v>1003</v>
      </c>
      <c r="U25" s="313" t="s">
        <v>1003</v>
      </c>
      <c r="V25" s="313" t="s">
        <v>1003</v>
      </c>
      <c r="W25" s="313" t="s">
        <v>1003</v>
      </c>
      <c r="X25" s="313" t="s">
        <v>1003</v>
      </c>
      <c r="Y25" s="313" t="s">
        <v>1003</v>
      </c>
      <c r="Z25" s="313" t="s">
        <v>1003</v>
      </c>
      <c r="AA25" s="313" t="s">
        <v>1003</v>
      </c>
      <c r="AB25" s="313" t="s">
        <v>1003</v>
      </c>
      <c r="AC25" s="313" t="s">
        <v>1003</v>
      </c>
      <c r="AD25" s="313" t="s">
        <v>1003</v>
      </c>
      <c r="AE25" s="313" t="s">
        <v>1003</v>
      </c>
      <c r="AF25" s="313" t="s">
        <v>1003</v>
      </c>
      <c r="AG25" s="313" t="s">
        <v>1003</v>
      </c>
      <c r="AH25" s="313" t="s">
        <v>1003</v>
      </c>
      <c r="AI25" s="313" t="s">
        <v>1003</v>
      </c>
      <c r="AJ25" s="313" t="s">
        <v>1003</v>
      </c>
      <c r="AK25" s="313" t="s">
        <v>1003</v>
      </c>
      <c r="AL25" s="313" t="s">
        <v>1003</v>
      </c>
      <c r="AM25" s="313" t="s">
        <v>1003</v>
      </c>
      <c r="AN25" s="313" t="s">
        <v>1003</v>
      </c>
      <c r="AO25" s="313" t="s">
        <v>1003</v>
      </c>
      <c r="AP25" s="313" t="s">
        <v>1003</v>
      </c>
      <c r="AQ25" s="313" t="s">
        <v>1003</v>
      </c>
      <c r="AR25" s="313" t="s">
        <v>1003</v>
      </c>
      <c r="AS25" s="313" t="s">
        <v>1003</v>
      </c>
      <c r="AT25" s="313" t="s">
        <v>1003</v>
      </c>
      <c r="AU25" s="313" t="s">
        <v>1003</v>
      </c>
      <c r="AV25" s="313" t="s">
        <v>1003</v>
      </c>
      <c r="AW25" s="313" t="s">
        <v>1003</v>
      </c>
      <c r="AX25" s="313" t="s">
        <v>1003</v>
      </c>
      <c r="AY25" s="313" t="s">
        <v>1003</v>
      </c>
      <c r="AZ25" s="313" t="s">
        <v>1003</v>
      </c>
      <c r="BA25" s="313" t="s">
        <v>1003</v>
      </c>
    </row>
    <row r="26" spans="1:53" ht="47.25" x14ac:dyDescent="0.25">
      <c r="A26" s="1094" t="s">
        <v>1363</v>
      </c>
      <c r="B26" s="1095" t="s">
        <v>1364</v>
      </c>
      <c r="C26" s="309" t="s">
        <v>1003</v>
      </c>
      <c r="D26" s="313" t="s">
        <v>1003</v>
      </c>
      <c r="E26" s="313" t="s">
        <v>1003</v>
      </c>
      <c r="F26" s="313" t="s">
        <v>1003</v>
      </c>
      <c r="G26" s="313" t="s">
        <v>1003</v>
      </c>
      <c r="H26" s="313" t="s">
        <v>1003</v>
      </c>
      <c r="I26" s="313" t="s">
        <v>1003</v>
      </c>
      <c r="J26" s="313" t="s">
        <v>1003</v>
      </c>
      <c r="K26" s="313" t="s">
        <v>1003</v>
      </c>
      <c r="L26" s="313" t="s">
        <v>1003</v>
      </c>
      <c r="M26" s="313" t="s">
        <v>1003</v>
      </c>
      <c r="N26" s="313" t="s">
        <v>1003</v>
      </c>
      <c r="O26" s="313" t="s">
        <v>1003</v>
      </c>
      <c r="P26" s="313" t="s">
        <v>1003</v>
      </c>
      <c r="Q26" s="313" t="s">
        <v>1003</v>
      </c>
      <c r="R26" s="313" t="s">
        <v>1003</v>
      </c>
      <c r="S26" s="313" t="s">
        <v>1003</v>
      </c>
      <c r="T26" s="313" t="s">
        <v>1003</v>
      </c>
      <c r="U26" s="313" t="s">
        <v>1003</v>
      </c>
      <c r="V26" s="313" t="s">
        <v>1003</v>
      </c>
      <c r="W26" s="313" t="s">
        <v>1003</v>
      </c>
      <c r="X26" s="313" t="s">
        <v>1003</v>
      </c>
      <c r="Y26" s="313" t="s">
        <v>1003</v>
      </c>
      <c r="Z26" s="313" t="s">
        <v>1003</v>
      </c>
      <c r="AA26" s="313" t="s">
        <v>1003</v>
      </c>
      <c r="AB26" s="313" t="s">
        <v>1003</v>
      </c>
      <c r="AC26" s="313" t="s">
        <v>1003</v>
      </c>
      <c r="AD26" s="313" t="s">
        <v>1003</v>
      </c>
      <c r="AE26" s="313" t="s">
        <v>1003</v>
      </c>
      <c r="AF26" s="313" t="s">
        <v>1003</v>
      </c>
      <c r="AG26" s="313" t="s">
        <v>1003</v>
      </c>
      <c r="AH26" s="313" t="s">
        <v>1003</v>
      </c>
      <c r="AI26" s="313" t="s">
        <v>1003</v>
      </c>
      <c r="AJ26" s="313" t="s">
        <v>1003</v>
      </c>
      <c r="AK26" s="313" t="s">
        <v>1003</v>
      </c>
      <c r="AL26" s="313" t="s">
        <v>1003</v>
      </c>
      <c r="AM26" s="313" t="s">
        <v>1003</v>
      </c>
      <c r="AN26" s="313" t="s">
        <v>1003</v>
      </c>
      <c r="AO26" s="313" t="s">
        <v>1003</v>
      </c>
      <c r="AP26" s="313" t="s">
        <v>1003</v>
      </c>
      <c r="AQ26" s="313" t="s">
        <v>1003</v>
      </c>
      <c r="AR26" s="313" t="s">
        <v>1003</v>
      </c>
      <c r="AS26" s="313" t="s">
        <v>1003</v>
      </c>
      <c r="AT26" s="313" t="s">
        <v>1003</v>
      </c>
      <c r="AU26" s="313" t="s">
        <v>1003</v>
      </c>
      <c r="AV26" s="313" t="s">
        <v>1003</v>
      </c>
      <c r="AW26" s="313" t="s">
        <v>1003</v>
      </c>
      <c r="AX26" s="313" t="s">
        <v>1003</v>
      </c>
      <c r="AY26" s="313" t="s">
        <v>1003</v>
      </c>
      <c r="AZ26" s="313" t="s">
        <v>1003</v>
      </c>
      <c r="BA26" s="313" t="s">
        <v>1003</v>
      </c>
    </row>
    <row r="27" spans="1:53" x14ac:dyDescent="0.25">
      <c r="A27" s="1094" t="s">
        <v>1365</v>
      </c>
      <c r="B27" s="1095" t="s">
        <v>1366</v>
      </c>
      <c r="C27" s="309" t="s">
        <v>1003</v>
      </c>
      <c r="D27" s="313" t="s">
        <v>1003</v>
      </c>
      <c r="E27" s="313" t="s">
        <v>1003</v>
      </c>
      <c r="F27" s="313" t="s">
        <v>1003</v>
      </c>
      <c r="G27" s="313" t="s">
        <v>1003</v>
      </c>
      <c r="H27" s="313" t="s">
        <v>1003</v>
      </c>
      <c r="I27" s="313" t="s">
        <v>1003</v>
      </c>
      <c r="J27" s="313" t="s">
        <v>1003</v>
      </c>
      <c r="K27" s="313" t="s">
        <v>1003</v>
      </c>
      <c r="L27" s="313" t="s">
        <v>1003</v>
      </c>
      <c r="M27" s="313" t="s">
        <v>1003</v>
      </c>
      <c r="N27" s="313" t="s">
        <v>1003</v>
      </c>
      <c r="O27" s="313" t="s">
        <v>1003</v>
      </c>
      <c r="P27" s="313" t="s">
        <v>1003</v>
      </c>
      <c r="Q27" s="313" t="s">
        <v>1003</v>
      </c>
      <c r="R27" s="313" t="s">
        <v>1003</v>
      </c>
      <c r="S27" s="313" t="s">
        <v>1003</v>
      </c>
      <c r="T27" s="313" t="s">
        <v>1003</v>
      </c>
      <c r="U27" s="313" t="s">
        <v>1003</v>
      </c>
      <c r="V27" s="313" t="s">
        <v>1003</v>
      </c>
      <c r="W27" s="313" t="s">
        <v>1003</v>
      </c>
      <c r="X27" s="313" t="s">
        <v>1003</v>
      </c>
      <c r="Y27" s="313" t="s">
        <v>1003</v>
      </c>
      <c r="Z27" s="313" t="s">
        <v>1003</v>
      </c>
      <c r="AA27" s="313" t="s">
        <v>1003</v>
      </c>
      <c r="AB27" s="313" t="s">
        <v>1003</v>
      </c>
      <c r="AC27" s="313" t="s">
        <v>1003</v>
      </c>
      <c r="AD27" s="313" t="s">
        <v>1003</v>
      </c>
      <c r="AE27" s="313" t="s">
        <v>1003</v>
      </c>
      <c r="AF27" s="313" t="s">
        <v>1003</v>
      </c>
      <c r="AG27" s="313" t="s">
        <v>1003</v>
      </c>
      <c r="AH27" s="313" t="s">
        <v>1003</v>
      </c>
      <c r="AI27" s="313" t="s">
        <v>1003</v>
      </c>
      <c r="AJ27" s="313" t="s">
        <v>1003</v>
      </c>
      <c r="AK27" s="313" t="s">
        <v>1003</v>
      </c>
      <c r="AL27" s="313" t="s">
        <v>1003</v>
      </c>
      <c r="AM27" s="313" t="s">
        <v>1003</v>
      </c>
      <c r="AN27" s="313" t="s">
        <v>1003</v>
      </c>
      <c r="AO27" s="313" t="s">
        <v>1003</v>
      </c>
      <c r="AP27" s="313" t="s">
        <v>1003</v>
      </c>
      <c r="AQ27" s="313" t="s">
        <v>1003</v>
      </c>
      <c r="AR27" s="313" t="s">
        <v>1003</v>
      </c>
      <c r="AS27" s="313" t="s">
        <v>1003</v>
      </c>
      <c r="AT27" s="313" t="s">
        <v>1003</v>
      </c>
      <c r="AU27" s="313" t="s">
        <v>1003</v>
      </c>
      <c r="AV27" s="313" t="s">
        <v>1003</v>
      </c>
      <c r="AW27" s="313" t="s">
        <v>1003</v>
      </c>
      <c r="AX27" s="313" t="s">
        <v>1003</v>
      </c>
      <c r="AY27" s="313" t="s">
        <v>1003</v>
      </c>
      <c r="AZ27" s="313" t="s">
        <v>1003</v>
      </c>
      <c r="BA27" s="313" t="s">
        <v>1003</v>
      </c>
    </row>
    <row r="28" spans="1:53" x14ac:dyDescent="0.25">
      <c r="A28" s="1094" t="s">
        <v>1367</v>
      </c>
      <c r="B28" s="1095" t="s">
        <v>1368</v>
      </c>
      <c r="C28" s="309" t="s">
        <v>1003</v>
      </c>
      <c r="D28" s="313" t="s">
        <v>1003</v>
      </c>
      <c r="E28" s="313" t="s">
        <v>1003</v>
      </c>
      <c r="F28" s="313" t="s">
        <v>1003</v>
      </c>
      <c r="G28" s="313" t="s">
        <v>1003</v>
      </c>
      <c r="H28" s="313" t="s">
        <v>1003</v>
      </c>
      <c r="I28" s="313" t="s">
        <v>1003</v>
      </c>
      <c r="J28" s="313" t="s">
        <v>1003</v>
      </c>
      <c r="K28" s="313" t="s">
        <v>1003</v>
      </c>
      <c r="L28" s="313" t="s">
        <v>1003</v>
      </c>
      <c r="M28" s="313" t="s">
        <v>1003</v>
      </c>
      <c r="N28" s="313" t="s">
        <v>1003</v>
      </c>
      <c r="O28" s="313" t="s">
        <v>1003</v>
      </c>
      <c r="P28" s="313" t="s">
        <v>1003</v>
      </c>
      <c r="Q28" s="313" t="s">
        <v>1003</v>
      </c>
      <c r="R28" s="313" t="s">
        <v>1003</v>
      </c>
      <c r="S28" s="313" t="s">
        <v>1003</v>
      </c>
      <c r="T28" s="313" t="s">
        <v>1003</v>
      </c>
      <c r="U28" s="313" t="s">
        <v>1003</v>
      </c>
      <c r="V28" s="313" t="s">
        <v>1003</v>
      </c>
      <c r="W28" s="313" t="s">
        <v>1003</v>
      </c>
      <c r="X28" s="313" t="s">
        <v>1003</v>
      </c>
      <c r="Y28" s="313" t="s">
        <v>1003</v>
      </c>
      <c r="Z28" s="313" t="s">
        <v>1003</v>
      </c>
      <c r="AA28" s="313" t="s">
        <v>1003</v>
      </c>
      <c r="AB28" s="313" t="s">
        <v>1003</v>
      </c>
      <c r="AC28" s="313" t="s">
        <v>1003</v>
      </c>
      <c r="AD28" s="313" t="s">
        <v>1003</v>
      </c>
      <c r="AE28" s="313" t="s">
        <v>1003</v>
      </c>
      <c r="AF28" s="313" t="s">
        <v>1003</v>
      </c>
      <c r="AG28" s="313" t="s">
        <v>1003</v>
      </c>
      <c r="AH28" s="313" t="s">
        <v>1003</v>
      </c>
      <c r="AI28" s="313" t="s">
        <v>1003</v>
      </c>
      <c r="AJ28" s="313" t="s">
        <v>1003</v>
      </c>
      <c r="AK28" s="313" t="s">
        <v>1003</v>
      </c>
      <c r="AL28" s="313" t="s">
        <v>1003</v>
      </c>
      <c r="AM28" s="313" t="s">
        <v>1003</v>
      </c>
      <c r="AN28" s="313" t="s">
        <v>1003</v>
      </c>
      <c r="AO28" s="313" t="s">
        <v>1003</v>
      </c>
      <c r="AP28" s="313" t="s">
        <v>1003</v>
      </c>
      <c r="AQ28" s="313" t="s">
        <v>1003</v>
      </c>
      <c r="AR28" s="313" t="s">
        <v>1003</v>
      </c>
      <c r="AS28" s="313" t="s">
        <v>1003</v>
      </c>
      <c r="AT28" s="313" t="s">
        <v>1003</v>
      </c>
      <c r="AU28" s="313" t="s">
        <v>1003</v>
      </c>
      <c r="AV28" s="313" t="s">
        <v>1003</v>
      </c>
      <c r="AW28" s="313" t="s">
        <v>1003</v>
      </c>
      <c r="AX28" s="313" t="s">
        <v>1003</v>
      </c>
      <c r="AY28" s="313" t="s">
        <v>1003</v>
      </c>
      <c r="AZ28" s="313" t="s">
        <v>1003</v>
      </c>
      <c r="BA28" s="313" t="s">
        <v>1003</v>
      </c>
    </row>
    <row r="29" spans="1:53" ht="31.5" x14ac:dyDescent="0.25">
      <c r="A29" s="1094" t="s">
        <v>170</v>
      </c>
      <c r="B29" s="1095" t="s">
        <v>1369</v>
      </c>
      <c r="C29" s="309" t="s">
        <v>1346</v>
      </c>
      <c r="D29" s="313" t="s">
        <v>1003</v>
      </c>
      <c r="E29" s="313" t="s">
        <v>1003</v>
      </c>
      <c r="F29" s="313" t="s">
        <v>1003</v>
      </c>
      <c r="G29" s="313" t="s">
        <v>1003</v>
      </c>
      <c r="H29" s="313" t="s">
        <v>1003</v>
      </c>
      <c r="I29" s="313" t="s">
        <v>1003</v>
      </c>
      <c r="J29" s="313" t="s">
        <v>1003</v>
      </c>
      <c r="K29" s="313" t="s">
        <v>1003</v>
      </c>
      <c r="L29" s="313" t="s">
        <v>1003</v>
      </c>
      <c r="M29" s="313" t="s">
        <v>1003</v>
      </c>
      <c r="N29" s="313" t="s">
        <v>1003</v>
      </c>
      <c r="O29" s="313" t="s">
        <v>1003</v>
      </c>
      <c r="P29" s="313" t="s">
        <v>1003</v>
      </c>
      <c r="Q29" s="313" t="s">
        <v>1003</v>
      </c>
      <c r="R29" s="313" t="s">
        <v>1003</v>
      </c>
      <c r="S29" s="313" t="s">
        <v>1003</v>
      </c>
      <c r="T29" s="313" t="s">
        <v>1003</v>
      </c>
      <c r="U29" s="313" t="s">
        <v>1003</v>
      </c>
      <c r="V29" s="313" t="s">
        <v>1003</v>
      </c>
      <c r="W29" s="313" t="s">
        <v>1003</v>
      </c>
      <c r="X29" s="313" t="s">
        <v>1003</v>
      </c>
      <c r="Y29" s="313" t="s">
        <v>1003</v>
      </c>
      <c r="Z29" s="313" t="s">
        <v>1003</v>
      </c>
      <c r="AA29" s="313" t="s">
        <v>1003</v>
      </c>
      <c r="AB29" s="313" t="s">
        <v>1003</v>
      </c>
      <c r="AC29" s="313" t="s">
        <v>1003</v>
      </c>
      <c r="AD29" s="313" t="s">
        <v>1003</v>
      </c>
      <c r="AE29" s="313" t="s">
        <v>1003</v>
      </c>
      <c r="AF29" s="313" t="s">
        <v>1003</v>
      </c>
      <c r="AG29" s="313" t="s">
        <v>1003</v>
      </c>
      <c r="AH29" s="313" t="s">
        <v>1003</v>
      </c>
      <c r="AI29" s="313" t="s">
        <v>1003</v>
      </c>
      <c r="AJ29" s="313" t="s">
        <v>1003</v>
      </c>
      <c r="AK29" s="313" t="s">
        <v>1003</v>
      </c>
      <c r="AL29" s="313" t="s">
        <v>1003</v>
      </c>
      <c r="AM29" s="313" t="s">
        <v>1003</v>
      </c>
      <c r="AN29" s="313" t="s">
        <v>1003</v>
      </c>
      <c r="AO29" s="313" t="s">
        <v>1003</v>
      </c>
      <c r="AP29" s="313" t="s">
        <v>1003</v>
      </c>
      <c r="AQ29" s="313" t="s">
        <v>1003</v>
      </c>
      <c r="AR29" s="313" t="s">
        <v>1003</v>
      </c>
      <c r="AS29" s="313" t="s">
        <v>1003</v>
      </c>
      <c r="AT29" s="313" t="s">
        <v>1003</v>
      </c>
      <c r="AU29" s="313" t="s">
        <v>1003</v>
      </c>
      <c r="AV29" s="313" t="s">
        <v>1003</v>
      </c>
      <c r="AW29" s="313" t="s">
        <v>1003</v>
      </c>
      <c r="AX29" s="313" t="s">
        <v>1003</v>
      </c>
      <c r="AY29" s="313" t="s">
        <v>1003</v>
      </c>
      <c r="AZ29" s="313" t="s">
        <v>1003</v>
      </c>
      <c r="BA29" s="313" t="s">
        <v>1003</v>
      </c>
    </row>
    <row r="30" spans="1:53" ht="47.25" x14ac:dyDescent="0.25">
      <c r="A30" s="1094" t="s">
        <v>172</v>
      </c>
      <c r="B30" s="1095" t="s">
        <v>1370</v>
      </c>
      <c r="C30" s="309" t="s">
        <v>1346</v>
      </c>
      <c r="D30" s="313" t="s">
        <v>1003</v>
      </c>
      <c r="E30" s="313" t="s">
        <v>1003</v>
      </c>
      <c r="F30" s="313" t="s">
        <v>1003</v>
      </c>
      <c r="G30" s="313" t="s">
        <v>1003</v>
      </c>
      <c r="H30" s="313" t="s">
        <v>1003</v>
      </c>
      <c r="I30" s="313" t="s">
        <v>1003</v>
      </c>
      <c r="J30" s="313" t="s">
        <v>1003</v>
      </c>
      <c r="K30" s="313" t="s">
        <v>1003</v>
      </c>
      <c r="L30" s="313" t="s">
        <v>1003</v>
      </c>
      <c r="M30" s="313" t="s">
        <v>1003</v>
      </c>
      <c r="N30" s="313" t="s">
        <v>1003</v>
      </c>
      <c r="O30" s="313" t="s">
        <v>1003</v>
      </c>
      <c r="P30" s="313" t="s">
        <v>1003</v>
      </c>
      <c r="Q30" s="313" t="s">
        <v>1003</v>
      </c>
      <c r="R30" s="313" t="s">
        <v>1003</v>
      </c>
      <c r="S30" s="313" t="s">
        <v>1003</v>
      </c>
      <c r="T30" s="313" t="s">
        <v>1003</v>
      </c>
      <c r="U30" s="313" t="s">
        <v>1003</v>
      </c>
      <c r="V30" s="313" t="s">
        <v>1003</v>
      </c>
      <c r="W30" s="313" t="s">
        <v>1003</v>
      </c>
      <c r="X30" s="313" t="s">
        <v>1003</v>
      </c>
      <c r="Y30" s="313" t="s">
        <v>1003</v>
      </c>
      <c r="Z30" s="313" t="s">
        <v>1003</v>
      </c>
      <c r="AA30" s="313" t="s">
        <v>1003</v>
      </c>
      <c r="AB30" s="313" t="s">
        <v>1003</v>
      </c>
      <c r="AC30" s="313" t="s">
        <v>1003</v>
      </c>
      <c r="AD30" s="313" t="s">
        <v>1003</v>
      </c>
      <c r="AE30" s="313" t="s">
        <v>1003</v>
      </c>
      <c r="AF30" s="313" t="s">
        <v>1003</v>
      </c>
      <c r="AG30" s="313" t="s">
        <v>1003</v>
      </c>
      <c r="AH30" s="313" t="s">
        <v>1003</v>
      </c>
      <c r="AI30" s="313" t="s">
        <v>1003</v>
      </c>
      <c r="AJ30" s="313" t="s">
        <v>1003</v>
      </c>
      <c r="AK30" s="313" t="s">
        <v>1003</v>
      </c>
      <c r="AL30" s="313" t="s">
        <v>1003</v>
      </c>
      <c r="AM30" s="313" t="s">
        <v>1003</v>
      </c>
      <c r="AN30" s="313" t="s">
        <v>1003</v>
      </c>
      <c r="AO30" s="313" t="s">
        <v>1003</v>
      </c>
      <c r="AP30" s="313" t="s">
        <v>1003</v>
      </c>
      <c r="AQ30" s="313" t="s">
        <v>1003</v>
      </c>
      <c r="AR30" s="313" t="s">
        <v>1003</v>
      </c>
      <c r="AS30" s="313" t="s">
        <v>1003</v>
      </c>
      <c r="AT30" s="313" t="s">
        <v>1003</v>
      </c>
      <c r="AU30" s="313" t="s">
        <v>1003</v>
      </c>
      <c r="AV30" s="313" t="s">
        <v>1003</v>
      </c>
      <c r="AW30" s="313" t="s">
        <v>1003</v>
      </c>
      <c r="AX30" s="313" t="s">
        <v>1003</v>
      </c>
      <c r="AY30" s="313" t="s">
        <v>1003</v>
      </c>
      <c r="AZ30" s="313" t="s">
        <v>1003</v>
      </c>
      <c r="BA30" s="313" t="s">
        <v>1003</v>
      </c>
    </row>
    <row r="31" spans="1:53" ht="63" x14ac:dyDescent="0.25">
      <c r="A31" s="1094" t="s">
        <v>173</v>
      </c>
      <c r="B31" s="1095" t="s">
        <v>1371</v>
      </c>
      <c r="C31" s="309" t="s">
        <v>1003</v>
      </c>
      <c r="D31" s="313" t="s">
        <v>1003</v>
      </c>
      <c r="E31" s="313" t="s">
        <v>1003</v>
      </c>
      <c r="F31" s="313" t="s">
        <v>1003</v>
      </c>
      <c r="G31" s="313" t="s">
        <v>1003</v>
      </c>
      <c r="H31" s="313" t="s">
        <v>1003</v>
      </c>
      <c r="I31" s="313" t="s">
        <v>1003</v>
      </c>
      <c r="J31" s="313" t="s">
        <v>1003</v>
      </c>
      <c r="K31" s="313" t="s">
        <v>1003</v>
      </c>
      <c r="L31" s="313" t="s">
        <v>1003</v>
      </c>
      <c r="M31" s="313" t="s">
        <v>1003</v>
      </c>
      <c r="N31" s="313" t="s">
        <v>1003</v>
      </c>
      <c r="O31" s="313" t="s">
        <v>1003</v>
      </c>
      <c r="P31" s="313" t="s">
        <v>1003</v>
      </c>
      <c r="Q31" s="313" t="s">
        <v>1003</v>
      </c>
      <c r="R31" s="313" t="s">
        <v>1003</v>
      </c>
      <c r="S31" s="313" t="s">
        <v>1003</v>
      </c>
      <c r="T31" s="313" t="s">
        <v>1003</v>
      </c>
      <c r="U31" s="313" t="s">
        <v>1003</v>
      </c>
      <c r="V31" s="313" t="s">
        <v>1003</v>
      </c>
      <c r="W31" s="313" t="s">
        <v>1003</v>
      </c>
      <c r="X31" s="313" t="s">
        <v>1003</v>
      </c>
      <c r="Y31" s="313" t="s">
        <v>1003</v>
      </c>
      <c r="Z31" s="313" t="s">
        <v>1003</v>
      </c>
      <c r="AA31" s="313" t="s">
        <v>1003</v>
      </c>
      <c r="AB31" s="313" t="s">
        <v>1003</v>
      </c>
      <c r="AC31" s="313" t="s">
        <v>1003</v>
      </c>
      <c r="AD31" s="313" t="s">
        <v>1003</v>
      </c>
      <c r="AE31" s="313" t="s">
        <v>1003</v>
      </c>
      <c r="AF31" s="313" t="s">
        <v>1003</v>
      </c>
      <c r="AG31" s="313" t="s">
        <v>1003</v>
      </c>
      <c r="AH31" s="313" t="s">
        <v>1003</v>
      </c>
      <c r="AI31" s="313" t="s">
        <v>1003</v>
      </c>
      <c r="AJ31" s="313" t="s">
        <v>1003</v>
      </c>
      <c r="AK31" s="313" t="s">
        <v>1003</v>
      </c>
      <c r="AL31" s="313" t="s">
        <v>1003</v>
      </c>
      <c r="AM31" s="313" t="s">
        <v>1003</v>
      </c>
      <c r="AN31" s="313" t="s">
        <v>1003</v>
      </c>
      <c r="AO31" s="313" t="s">
        <v>1003</v>
      </c>
      <c r="AP31" s="313" t="s">
        <v>1003</v>
      </c>
      <c r="AQ31" s="313" t="s">
        <v>1003</v>
      </c>
      <c r="AR31" s="313" t="s">
        <v>1003</v>
      </c>
      <c r="AS31" s="313" t="s">
        <v>1003</v>
      </c>
      <c r="AT31" s="313" t="s">
        <v>1003</v>
      </c>
      <c r="AU31" s="313" t="s">
        <v>1003</v>
      </c>
      <c r="AV31" s="313" t="s">
        <v>1003</v>
      </c>
      <c r="AW31" s="313" t="s">
        <v>1003</v>
      </c>
      <c r="AX31" s="313" t="s">
        <v>1003</v>
      </c>
      <c r="AY31" s="313" t="s">
        <v>1003</v>
      </c>
      <c r="AZ31" s="313" t="s">
        <v>1003</v>
      </c>
      <c r="BA31" s="313" t="s">
        <v>1003</v>
      </c>
    </row>
    <row r="32" spans="1:53" ht="63" x14ac:dyDescent="0.25">
      <c r="A32" s="1094" t="s">
        <v>175</v>
      </c>
      <c r="B32" s="1095" t="s">
        <v>1372</v>
      </c>
      <c r="C32" s="309" t="s">
        <v>1003</v>
      </c>
      <c r="D32" s="313" t="s">
        <v>1003</v>
      </c>
      <c r="E32" s="313" t="s">
        <v>1003</v>
      </c>
      <c r="F32" s="313" t="s">
        <v>1003</v>
      </c>
      <c r="G32" s="313" t="s">
        <v>1003</v>
      </c>
      <c r="H32" s="313" t="s">
        <v>1003</v>
      </c>
      <c r="I32" s="313" t="s">
        <v>1003</v>
      </c>
      <c r="J32" s="313" t="s">
        <v>1003</v>
      </c>
      <c r="K32" s="313" t="s">
        <v>1003</v>
      </c>
      <c r="L32" s="313" t="s">
        <v>1003</v>
      </c>
      <c r="M32" s="313" t="s">
        <v>1003</v>
      </c>
      <c r="N32" s="313" t="s">
        <v>1003</v>
      </c>
      <c r="O32" s="313" t="s">
        <v>1003</v>
      </c>
      <c r="P32" s="313" t="s">
        <v>1003</v>
      </c>
      <c r="Q32" s="313" t="s">
        <v>1003</v>
      </c>
      <c r="R32" s="313" t="s">
        <v>1003</v>
      </c>
      <c r="S32" s="313" t="s">
        <v>1003</v>
      </c>
      <c r="T32" s="313" t="s">
        <v>1003</v>
      </c>
      <c r="U32" s="313" t="s">
        <v>1003</v>
      </c>
      <c r="V32" s="313" t="s">
        <v>1003</v>
      </c>
      <c r="W32" s="313" t="s">
        <v>1003</v>
      </c>
      <c r="X32" s="313" t="s">
        <v>1003</v>
      </c>
      <c r="Y32" s="313" t="s">
        <v>1003</v>
      </c>
      <c r="Z32" s="313" t="s">
        <v>1003</v>
      </c>
      <c r="AA32" s="313" t="s">
        <v>1003</v>
      </c>
      <c r="AB32" s="313" t="s">
        <v>1003</v>
      </c>
      <c r="AC32" s="313" t="s">
        <v>1003</v>
      </c>
      <c r="AD32" s="313" t="s">
        <v>1003</v>
      </c>
      <c r="AE32" s="313" t="s">
        <v>1003</v>
      </c>
      <c r="AF32" s="313" t="s">
        <v>1003</v>
      </c>
      <c r="AG32" s="313" t="s">
        <v>1003</v>
      </c>
      <c r="AH32" s="313" t="s">
        <v>1003</v>
      </c>
      <c r="AI32" s="313" t="s">
        <v>1003</v>
      </c>
      <c r="AJ32" s="313" t="s">
        <v>1003</v>
      </c>
      <c r="AK32" s="313" t="s">
        <v>1003</v>
      </c>
      <c r="AL32" s="313" t="s">
        <v>1003</v>
      </c>
      <c r="AM32" s="313" t="s">
        <v>1003</v>
      </c>
      <c r="AN32" s="313" t="s">
        <v>1003</v>
      </c>
      <c r="AO32" s="313" t="s">
        <v>1003</v>
      </c>
      <c r="AP32" s="313" t="s">
        <v>1003</v>
      </c>
      <c r="AQ32" s="313" t="s">
        <v>1003</v>
      </c>
      <c r="AR32" s="313" t="s">
        <v>1003</v>
      </c>
      <c r="AS32" s="313" t="s">
        <v>1003</v>
      </c>
      <c r="AT32" s="313" t="s">
        <v>1003</v>
      </c>
      <c r="AU32" s="313" t="s">
        <v>1003</v>
      </c>
      <c r="AV32" s="313" t="s">
        <v>1003</v>
      </c>
      <c r="AW32" s="313" t="s">
        <v>1003</v>
      </c>
      <c r="AX32" s="313" t="s">
        <v>1003</v>
      </c>
      <c r="AY32" s="313" t="s">
        <v>1003</v>
      </c>
      <c r="AZ32" s="313" t="s">
        <v>1003</v>
      </c>
      <c r="BA32" s="313" t="s">
        <v>1003</v>
      </c>
    </row>
    <row r="33" spans="1:53" ht="63" x14ac:dyDescent="0.25">
      <c r="A33" s="1094" t="s">
        <v>177</v>
      </c>
      <c r="B33" s="1095" t="s">
        <v>1373</v>
      </c>
      <c r="C33" s="309" t="s">
        <v>1003</v>
      </c>
      <c r="D33" s="313" t="s">
        <v>1003</v>
      </c>
      <c r="E33" s="313" t="s">
        <v>1003</v>
      </c>
      <c r="F33" s="313" t="s">
        <v>1003</v>
      </c>
      <c r="G33" s="313" t="s">
        <v>1003</v>
      </c>
      <c r="H33" s="313" t="s">
        <v>1003</v>
      </c>
      <c r="I33" s="313" t="s">
        <v>1003</v>
      </c>
      <c r="J33" s="313" t="s">
        <v>1003</v>
      </c>
      <c r="K33" s="313" t="s">
        <v>1003</v>
      </c>
      <c r="L33" s="313" t="s">
        <v>1003</v>
      </c>
      <c r="M33" s="313" t="s">
        <v>1003</v>
      </c>
      <c r="N33" s="313" t="s">
        <v>1003</v>
      </c>
      <c r="O33" s="313" t="s">
        <v>1003</v>
      </c>
      <c r="P33" s="313" t="s">
        <v>1003</v>
      </c>
      <c r="Q33" s="313" t="s">
        <v>1003</v>
      </c>
      <c r="R33" s="313" t="s">
        <v>1003</v>
      </c>
      <c r="S33" s="313" t="s">
        <v>1003</v>
      </c>
      <c r="T33" s="313" t="s">
        <v>1003</v>
      </c>
      <c r="U33" s="313" t="s">
        <v>1003</v>
      </c>
      <c r="V33" s="313" t="s">
        <v>1003</v>
      </c>
      <c r="W33" s="313" t="s">
        <v>1003</v>
      </c>
      <c r="X33" s="313" t="s">
        <v>1003</v>
      </c>
      <c r="Y33" s="313" t="s">
        <v>1003</v>
      </c>
      <c r="Z33" s="313" t="s">
        <v>1003</v>
      </c>
      <c r="AA33" s="313" t="s">
        <v>1003</v>
      </c>
      <c r="AB33" s="313" t="s">
        <v>1003</v>
      </c>
      <c r="AC33" s="313" t="s">
        <v>1003</v>
      </c>
      <c r="AD33" s="313" t="s">
        <v>1003</v>
      </c>
      <c r="AE33" s="313" t="s">
        <v>1003</v>
      </c>
      <c r="AF33" s="313" t="s">
        <v>1003</v>
      </c>
      <c r="AG33" s="313" t="s">
        <v>1003</v>
      </c>
      <c r="AH33" s="313" t="s">
        <v>1003</v>
      </c>
      <c r="AI33" s="313" t="s">
        <v>1003</v>
      </c>
      <c r="AJ33" s="313" t="s">
        <v>1003</v>
      </c>
      <c r="AK33" s="313" t="s">
        <v>1003</v>
      </c>
      <c r="AL33" s="313" t="s">
        <v>1003</v>
      </c>
      <c r="AM33" s="313" t="s">
        <v>1003</v>
      </c>
      <c r="AN33" s="313" t="s">
        <v>1003</v>
      </c>
      <c r="AO33" s="313" t="s">
        <v>1003</v>
      </c>
      <c r="AP33" s="313" t="s">
        <v>1003</v>
      </c>
      <c r="AQ33" s="313" t="s">
        <v>1003</v>
      </c>
      <c r="AR33" s="313" t="s">
        <v>1003</v>
      </c>
      <c r="AS33" s="313" t="s">
        <v>1003</v>
      </c>
      <c r="AT33" s="313" t="s">
        <v>1003</v>
      </c>
      <c r="AU33" s="313" t="s">
        <v>1003</v>
      </c>
      <c r="AV33" s="313" t="s">
        <v>1003</v>
      </c>
      <c r="AW33" s="313" t="s">
        <v>1003</v>
      </c>
      <c r="AX33" s="313" t="s">
        <v>1003</v>
      </c>
      <c r="AY33" s="313" t="s">
        <v>1003</v>
      </c>
      <c r="AZ33" s="313" t="s">
        <v>1003</v>
      </c>
      <c r="BA33" s="313" t="s">
        <v>1003</v>
      </c>
    </row>
    <row r="34" spans="1:53" ht="47.25" x14ac:dyDescent="0.25">
      <c r="A34" s="1094" t="s">
        <v>185</v>
      </c>
      <c r="B34" s="1095" t="s">
        <v>1374</v>
      </c>
      <c r="C34" s="309" t="s">
        <v>1346</v>
      </c>
      <c r="D34" s="313" t="s">
        <v>1003</v>
      </c>
      <c r="E34" s="313" t="s">
        <v>1003</v>
      </c>
      <c r="F34" s="313" t="s">
        <v>1003</v>
      </c>
      <c r="G34" s="313" t="s">
        <v>1003</v>
      </c>
      <c r="H34" s="313" t="s">
        <v>1003</v>
      </c>
      <c r="I34" s="313" t="s">
        <v>1003</v>
      </c>
      <c r="J34" s="313" t="s">
        <v>1003</v>
      </c>
      <c r="K34" s="313" t="s">
        <v>1003</v>
      </c>
      <c r="L34" s="313" t="s">
        <v>1003</v>
      </c>
      <c r="M34" s="313" t="s">
        <v>1003</v>
      </c>
      <c r="N34" s="313" t="s">
        <v>1003</v>
      </c>
      <c r="O34" s="313" t="s">
        <v>1003</v>
      </c>
      <c r="P34" s="313" t="s">
        <v>1003</v>
      </c>
      <c r="Q34" s="313" t="s">
        <v>1003</v>
      </c>
      <c r="R34" s="313" t="s">
        <v>1003</v>
      </c>
      <c r="S34" s="313" t="s">
        <v>1003</v>
      </c>
      <c r="T34" s="313" t="s">
        <v>1003</v>
      </c>
      <c r="U34" s="313" t="s">
        <v>1003</v>
      </c>
      <c r="V34" s="313" t="s">
        <v>1003</v>
      </c>
      <c r="W34" s="313" t="s">
        <v>1003</v>
      </c>
      <c r="X34" s="313" t="s">
        <v>1003</v>
      </c>
      <c r="Y34" s="313" t="s">
        <v>1003</v>
      </c>
      <c r="Z34" s="313" t="s">
        <v>1003</v>
      </c>
      <c r="AA34" s="313" t="s">
        <v>1003</v>
      </c>
      <c r="AB34" s="313" t="s">
        <v>1003</v>
      </c>
      <c r="AC34" s="313" t="s">
        <v>1003</v>
      </c>
      <c r="AD34" s="313" t="s">
        <v>1003</v>
      </c>
      <c r="AE34" s="313" t="s">
        <v>1003</v>
      </c>
      <c r="AF34" s="313" t="s">
        <v>1003</v>
      </c>
      <c r="AG34" s="313" t="s">
        <v>1003</v>
      </c>
      <c r="AH34" s="313" t="s">
        <v>1003</v>
      </c>
      <c r="AI34" s="313" t="s">
        <v>1003</v>
      </c>
      <c r="AJ34" s="313" t="s">
        <v>1003</v>
      </c>
      <c r="AK34" s="313" t="s">
        <v>1003</v>
      </c>
      <c r="AL34" s="313" t="s">
        <v>1003</v>
      </c>
      <c r="AM34" s="313" t="s">
        <v>1003</v>
      </c>
      <c r="AN34" s="313" t="s">
        <v>1003</v>
      </c>
      <c r="AO34" s="313" t="s">
        <v>1003</v>
      </c>
      <c r="AP34" s="313" t="s">
        <v>1003</v>
      </c>
      <c r="AQ34" s="313" t="s">
        <v>1003</v>
      </c>
      <c r="AR34" s="313" t="s">
        <v>1003</v>
      </c>
      <c r="AS34" s="313" t="s">
        <v>1003</v>
      </c>
      <c r="AT34" s="313" t="s">
        <v>1003</v>
      </c>
      <c r="AU34" s="313" t="s">
        <v>1003</v>
      </c>
      <c r="AV34" s="313" t="s">
        <v>1003</v>
      </c>
      <c r="AW34" s="313" t="s">
        <v>1003</v>
      </c>
      <c r="AX34" s="313" t="s">
        <v>1003</v>
      </c>
      <c r="AY34" s="313" t="s">
        <v>1003</v>
      </c>
      <c r="AZ34" s="313" t="s">
        <v>1003</v>
      </c>
      <c r="BA34" s="313" t="s">
        <v>1003</v>
      </c>
    </row>
    <row r="35" spans="1:53" ht="78.75" x14ac:dyDescent="0.25">
      <c r="A35" s="1094" t="s">
        <v>814</v>
      </c>
      <c r="B35" s="1095" t="s">
        <v>1375</v>
      </c>
      <c r="C35" s="309" t="s">
        <v>1346</v>
      </c>
      <c r="D35" s="313" t="s">
        <v>1003</v>
      </c>
      <c r="E35" s="313" t="s">
        <v>1003</v>
      </c>
      <c r="F35" s="313" t="s">
        <v>1003</v>
      </c>
      <c r="G35" s="313" t="s">
        <v>1003</v>
      </c>
      <c r="H35" s="313" t="s">
        <v>1003</v>
      </c>
      <c r="I35" s="313" t="s">
        <v>1003</v>
      </c>
      <c r="J35" s="313" t="s">
        <v>1003</v>
      </c>
      <c r="K35" s="313" t="s">
        <v>1003</v>
      </c>
      <c r="L35" s="313" t="s">
        <v>1003</v>
      </c>
      <c r="M35" s="313" t="s">
        <v>1003</v>
      </c>
      <c r="N35" s="313" t="s">
        <v>1003</v>
      </c>
      <c r="O35" s="313" t="s">
        <v>1003</v>
      </c>
      <c r="P35" s="313" t="s">
        <v>1003</v>
      </c>
      <c r="Q35" s="313" t="s">
        <v>1003</v>
      </c>
      <c r="R35" s="313" t="s">
        <v>1003</v>
      </c>
      <c r="S35" s="313" t="s">
        <v>1003</v>
      </c>
      <c r="T35" s="313" t="s">
        <v>1003</v>
      </c>
      <c r="U35" s="313" t="s">
        <v>1003</v>
      </c>
      <c r="V35" s="313" t="s">
        <v>1003</v>
      </c>
      <c r="W35" s="313" t="s">
        <v>1003</v>
      </c>
      <c r="X35" s="313" t="s">
        <v>1003</v>
      </c>
      <c r="Y35" s="313" t="s">
        <v>1003</v>
      </c>
      <c r="Z35" s="313" t="s">
        <v>1003</v>
      </c>
      <c r="AA35" s="313" t="s">
        <v>1003</v>
      </c>
      <c r="AB35" s="313" t="s">
        <v>1003</v>
      </c>
      <c r="AC35" s="313" t="s">
        <v>1003</v>
      </c>
      <c r="AD35" s="313" t="s">
        <v>1003</v>
      </c>
      <c r="AE35" s="313" t="s">
        <v>1003</v>
      </c>
      <c r="AF35" s="313" t="s">
        <v>1003</v>
      </c>
      <c r="AG35" s="313" t="s">
        <v>1003</v>
      </c>
      <c r="AH35" s="313" t="s">
        <v>1003</v>
      </c>
      <c r="AI35" s="313" t="s">
        <v>1003</v>
      </c>
      <c r="AJ35" s="313" t="s">
        <v>1003</v>
      </c>
      <c r="AK35" s="313" t="s">
        <v>1003</v>
      </c>
      <c r="AL35" s="313" t="s">
        <v>1003</v>
      </c>
      <c r="AM35" s="313" t="s">
        <v>1003</v>
      </c>
      <c r="AN35" s="313" t="s">
        <v>1003</v>
      </c>
      <c r="AO35" s="313" t="s">
        <v>1003</v>
      </c>
      <c r="AP35" s="313" t="s">
        <v>1003</v>
      </c>
      <c r="AQ35" s="313" t="s">
        <v>1003</v>
      </c>
      <c r="AR35" s="313" t="s">
        <v>1003</v>
      </c>
      <c r="AS35" s="313" t="s">
        <v>1003</v>
      </c>
      <c r="AT35" s="313" t="s">
        <v>1003</v>
      </c>
      <c r="AU35" s="313" t="s">
        <v>1003</v>
      </c>
      <c r="AV35" s="313" t="s">
        <v>1003</v>
      </c>
      <c r="AW35" s="313" t="s">
        <v>1003</v>
      </c>
      <c r="AX35" s="313" t="s">
        <v>1003</v>
      </c>
      <c r="AY35" s="313" t="s">
        <v>1003</v>
      </c>
      <c r="AZ35" s="313" t="s">
        <v>1003</v>
      </c>
      <c r="BA35" s="313" t="s">
        <v>1003</v>
      </c>
    </row>
    <row r="36" spans="1:53" ht="47.25" x14ac:dyDescent="0.25">
      <c r="A36" s="1094" t="s">
        <v>815</v>
      </c>
      <c r="B36" s="1095" t="s">
        <v>1376</v>
      </c>
      <c r="C36" s="309" t="s">
        <v>1346</v>
      </c>
      <c r="D36" s="313" t="s">
        <v>1003</v>
      </c>
      <c r="E36" s="313" t="s">
        <v>1003</v>
      </c>
      <c r="F36" s="313" t="s">
        <v>1003</v>
      </c>
      <c r="G36" s="313" t="s">
        <v>1003</v>
      </c>
      <c r="H36" s="313" t="s">
        <v>1003</v>
      </c>
      <c r="I36" s="313" t="s">
        <v>1003</v>
      </c>
      <c r="J36" s="313" t="s">
        <v>1003</v>
      </c>
      <c r="K36" s="313" t="s">
        <v>1003</v>
      </c>
      <c r="L36" s="313" t="s">
        <v>1003</v>
      </c>
      <c r="M36" s="313" t="s">
        <v>1003</v>
      </c>
      <c r="N36" s="313" t="s">
        <v>1003</v>
      </c>
      <c r="O36" s="313" t="s">
        <v>1003</v>
      </c>
      <c r="P36" s="313" t="s">
        <v>1003</v>
      </c>
      <c r="Q36" s="313" t="s">
        <v>1003</v>
      </c>
      <c r="R36" s="313" t="s">
        <v>1003</v>
      </c>
      <c r="S36" s="313" t="s">
        <v>1003</v>
      </c>
      <c r="T36" s="313" t="s">
        <v>1003</v>
      </c>
      <c r="U36" s="313" t="s">
        <v>1003</v>
      </c>
      <c r="V36" s="313" t="s">
        <v>1003</v>
      </c>
      <c r="W36" s="313" t="s">
        <v>1003</v>
      </c>
      <c r="X36" s="313" t="s">
        <v>1003</v>
      </c>
      <c r="Y36" s="313" t="s">
        <v>1003</v>
      </c>
      <c r="Z36" s="313" t="s">
        <v>1003</v>
      </c>
      <c r="AA36" s="313" t="s">
        <v>1003</v>
      </c>
      <c r="AB36" s="313" t="s">
        <v>1003</v>
      </c>
      <c r="AC36" s="313" t="s">
        <v>1003</v>
      </c>
      <c r="AD36" s="313" t="s">
        <v>1003</v>
      </c>
      <c r="AE36" s="313" t="s">
        <v>1003</v>
      </c>
      <c r="AF36" s="313" t="s">
        <v>1003</v>
      </c>
      <c r="AG36" s="313" t="s">
        <v>1003</v>
      </c>
      <c r="AH36" s="313" t="s">
        <v>1003</v>
      </c>
      <c r="AI36" s="313" t="s">
        <v>1003</v>
      </c>
      <c r="AJ36" s="313" t="s">
        <v>1003</v>
      </c>
      <c r="AK36" s="313" t="s">
        <v>1003</v>
      </c>
      <c r="AL36" s="313" t="s">
        <v>1003</v>
      </c>
      <c r="AM36" s="313" t="s">
        <v>1003</v>
      </c>
      <c r="AN36" s="313" t="s">
        <v>1003</v>
      </c>
      <c r="AO36" s="313" t="s">
        <v>1003</v>
      </c>
      <c r="AP36" s="313" t="s">
        <v>1003</v>
      </c>
      <c r="AQ36" s="313" t="s">
        <v>1003</v>
      </c>
      <c r="AR36" s="313" t="s">
        <v>1003</v>
      </c>
      <c r="AS36" s="313" t="s">
        <v>1003</v>
      </c>
      <c r="AT36" s="313" t="s">
        <v>1003</v>
      </c>
      <c r="AU36" s="313" t="s">
        <v>1003</v>
      </c>
      <c r="AV36" s="313" t="s">
        <v>1003</v>
      </c>
      <c r="AW36" s="313" t="s">
        <v>1003</v>
      </c>
      <c r="AX36" s="313" t="s">
        <v>1003</v>
      </c>
      <c r="AY36" s="313" t="s">
        <v>1003</v>
      </c>
      <c r="AZ36" s="313" t="s">
        <v>1003</v>
      </c>
      <c r="BA36" s="313" t="s">
        <v>1003</v>
      </c>
    </row>
    <row r="37" spans="1:53" ht="47.25" x14ac:dyDescent="0.25">
      <c r="A37" s="1094" t="s">
        <v>186</v>
      </c>
      <c r="B37" s="1095" t="s">
        <v>1377</v>
      </c>
      <c r="C37" s="309" t="s">
        <v>1346</v>
      </c>
      <c r="D37" s="313" t="s">
        <v>1003</v>
      </c>
      <c r="E37" s="313" t="s">
        <v>1003</v>
      </c>
      <c r="F37" s="313" t="s">
        <v>1003</v>
      </c>
      <c r="G37" s="313" t="s">
        <v>1003</v>
      </c>
      <c r="H37" s="313" t="s">
        <v>1003</v>
      </c>
      <c r="I37" s="313" t="s">
        <v>1003</v>
      </c>
      <c r="J37" s="313" t="s">
        <v>1003</v>
      </c>
      <c r="K37" s="313" t="s">
        <v>1003</v>
      </c>
      <c r="L37" s="313" t="s">
        <v>1003</v>
      </c>
      <c r="M37" s="313" t="s">
        <v>1003</v>
      </c>
      <c r="N37" s="313" t="s">
        <v>1003</v>
      </c>
      <c r="O37" s="313" t="s">
        <v>1003</v>
      </c>
      <c r="P37" s="313" t="s">
        <v>1003</v>
      </c>
      <c r="Q37" s="313" t="s">
        <v>1003</v>
      </c>
      <c r="R37" s="313" t="s">
        <v>1003</v>
      </c>
      <c r="S37" s="313" t="s">
        <v>1003</v>
      </c>
      <c r="T37" s="313" t="s">
        <v>1003</v>
      </c>
      <c r="U37" s="313" t="s">
        <v>1003</v>
      </c>
      <c r="V37" s="313" t="s">
        <v>1003</v>
      </c>
      <c r="W37" s="313" t="s">
        <v>1003</v>
      </c>
      <c r="X37" s="313" t="s">
        <v>1003</v>
      </c>
      <c r="Y37" s="313" t="s">
        <v>1003</v>
      </c>
      <c r="Z37" s="313" t="s">
        <v>1003</v>
      </c>
      <c r="AA37" s="313" t="s">
        <v>1003</v>
      </c>
      <c r="AB37" s="313" t="s">
        <v>1003</v>
      </c>
      <c r="AC37" s="313" t="s">
        <v>1003</v>
      </c>
      <c r="AD37" s="313" t="s">
        <v>1003</v>
      </c>
      <c r="AE37" s="313" t="s">
        <v>1003</v>
      </c>
      <c r="AF37" s="313" t="s">
        <v>1003</v>
      </c>
      <c r="AG37" s="313" t="s">
        <v>1003</v>
      </c>
      <c r="AH37" s="313" t="s">
        <v>1003</v>
      </c>
      <c r="AI37" s="313" t="s">
        <v>1003</v>
      </c>
      <c r="AJ37" s="313" t="s">
        <v>1003</v>
      </c>
      <c r="AK37" s="313" t="s">
        <v>1003</v>
      </c>
      <c r="AL37" s="313" t="s">
        <v>1003</v>
      </c>
      <c r="AM37" s="313" t="s">
        <v>1003</v>
      </c>
      <c r="AN37" s="313" t="s">
        <v>1003</v>
      </c>
      <c r="AO37" s="313" t="s">
        <v>1003</v>
      </c>
      <c r="AP37" s="313" t="s">
        <v>1003</v>
      </c>
      <c r="AQ37" s="313" t="s">
        <v>1003</v>
      </c>
      <c r="AR37" s="313" t="s">
        <v>1003</v>
      </c>
      <c r="AS37" s="313" t="s">
        <v>1003</v>
      </c>
      <c r="AT37" s="313" t="s">
        <v>1003</v>
      </c>
      <c r="AU37" s="313" t="s">
        <v>1003</v>
      </c>
      <c r="AV37" s="313" t="s">
        <v>1003</v>
      </c>
      <c r="AW37" s="313" t="s">
        <v>1003</v>
      </c>
      <c r="AX37" s="313" t="s">
        <v>1003</v>
      </c>
      <c r="AY37" s="313" t="s">
        <v>1003</v>
      </c>
      <c r="AZ37" s="313" t="s">
        <v>1003</v>
      </c>
      <c r="BA37" s="313" t="s">
        <v>1003</v>
      </c>
    </row>
    <row r="38" spans="1:53" ht="47.25" x14ac:dyDescent="0.25">
      <c r="A38" s="1094" t="s">
        <v>1378</v>
      </c>
      <c r="B38" s="1095" t="s">
        <v>1379</v>
      </c>
      <c r="C38" s="309" t="s">
        <v>1346</v>
      </c>
      <c r="D38" s="313" t="s">
        <v>1003</v>
      </c>
      <c r="E38" s="313" t="s">
        <v>1003</v>
      </c>
      <c r="F38" s="313" t="s">
        <v>1003</v>
      </c>
      <c r="G38" s="313" t="s">
        <v>1003</v>
      </c>
      <c r="H38" s="313" t="s">
        <v>1003</v>
      </c>
      <c r="I38" s="313" t="s">
        <v>1003</v>
      </c>
      <c r="J38" s="313" t="s">
        <v>1003</v>
      </c>
      <c r="K38" s="313" t="s">
        <v>1003</v>
      </c>
      <c r="L38" s="313" t="s">
        <v>1003</v>
      </c>
      <c r="M38" s="313" t="s">
        <v>1003</v>
      </c>
      <c r="N38" s="313" t="s">
        <v>1003</v>
      </c>
      <c r="O38" s="313" t="s">
        <v>1003</v>
      </c>
      <c r="P38" s="313" t="s">
        <v>1003</v>
      </c>
      <c r="Q38" s="313" t="s">
        <v>1003</v>
      </c>
      <c r="R38" s="313" t="s">
        <v>1003</v>
      </c>
      <c r="S38" s="313" t="s">
        <v>1003</v>
      </c>
      <c r="T38" s="313" t="s">
        <v>1003</v>
      </c>
      <c r="U38" s="313" t="s">
        <v>1003</v>
      </c>
      <c r="V38" s="313" t="s">
        <v>1003</v>
      </c>
      <c r="W38" s="313" t="s">
        <v>1003</v>
      </c>
      <c r="X38" s="313" t="s">
        <v>1003</v>
      </c>
      <c r="Y38" s="313" t="s">
        <v>1003</v>
      </c>
      <c r="Z38" s="313" t="s">
        <v>1003</v>
      </c>
      <c r="AA38" s="313" t="s">
        <v>1003</v>
      </c>
      <c r="AB38" s="313" t="s">
        <v>1003</v>
      </c>
      <c r="AC38" s="313" t="s">
        <v>1003</v>
      </c>
      <c r="AD38" s="313" t="s">
        <v>1003</v>
      </c>
      <c r="AE38" s="313" t="s">
        <v>1003</v>
      </c>
      <c r="AF38" s="313" t="s">
        <v>1003</v>
      </c>
      <c r="AG38" s="313" t="s">
        <v>1003</v>
      </c>
      <c r="AH38" s="313" t="s">
        <v>1003</v>
      </c>
      <c r="AI38" s="313" t="s">
        <v>1003</v>
      </c>
      <c r="AJ38" s="313" t="s">
        <v>1003</v>
      </c>
      <c r="AK38" s="313" t="s">
        <v>1003</v>
      </c>
      <c r="AL38" s="313" t="s">
        <v>1003</v>
      </c>
      <c r="AM38" s="313" t="s">
        <v>1003</v>
      </c>
      <c r="AN38" s="313" t="s">
        <v>1003</v>
      </c>
      <c r="AO38" s="313" t="s">
        <v>1003</v>
      </c>
      <c r="AP38" s="313" t="s">
        <v>1003</v>
      </c>
      <c r="AQ38" s="313" t="s">
        <v>1003</v>
      </c>
      <c r="AR38" s="313" t="s">
        <v>1003</v>
      </c>
      <c r="AS38" s="313" t="s">
        <v>1003</v>
      </c>
      <c r="AT38" s="313" t="s">
        <v>1003</v>
      </c>
      <c r="AU38" s="313" t="s">
        <v>1003</v>
      </c>
      <c r="AV38" s="313" t="s">
        <v>1003</v>
      </c>
      <c r="AW38" s="313" t="s">
        <v>1003</v>
      </c>
      <c r="AX38" s="313" t="s">
        <v>1003</v>
      </c>
      <c r="AY38" s="313" t="s">
        <v>1003</v>
      </c>
      <c r="AZ38" s="313" t="s">
        <v>1003</v>
      </c>
      <c r="BA38" s="313" t="s">
        <v>1003</v>
      </c>
    </row>
    <row r="39" spans="1:53" ht="126" x14ac:dyDescent="0.25">
      <c r="A39" s="1094" t="s">
        <v>1378</v>
      </c>
      <c r="B39" s="1095" t="s">
        <v>1380</v>
      </c>
      <c r="C39" s="309" t="s">
        <v>1346</v>
      </c>
      <c r="D39" s="313" t="s">
        <v>1003</v>
      </c>
      <c r="E39" s="313" t="s">
        <v>1003</v>
      </c>
      <c r="F39" s="313" t="s">
        <v>1003</v>
      </c>
      <c r="G39" s="313" t="s">
        <v>1003</v>
      </c>
      <c r="H39" s="313" t="s">
        <v>1003</v>
      </c>
      <c r="I39" s="313" t="s">
        <v>1003</v>
      </c>
      <c r="J39" s="313" t="s">
        <v>1003</v>
      </c>
      <c r="K39" s="313" t="s">
        <v>1003</v>
      </c>
      <c r="L39" s="313" t="s">
        <v>1003</v>
      </c>
      <c r="M39" s="313" t="s">
        <v>1003</v>
      </c>
      <c r="N39" s="313" t="s">
        <v>1003</v>
      </c>
      <c r="O39" s="313" t="s">
        <v>1003</v>
      </c>
      <c r="P39" s="313" t="s">
        <v>1003</v>
      </c>
      <c r="Q39" s="313" t="s">
        <v>1003</v>
      </c>
      <c r="R39" s="313" t="s">
        <v>1003</v>
      </c>
      <c r="S39" s="313" t="s">
        <v>1003</v>
      </c>
      <c r="T39" s="313" t="s">
        <v>1003</v>
      </c>
      <c r="U39" s="313" t="s">
        <v>1003</v>
      </c>
      <c r="V39" s="313" t="s">
        <v>1003</v>
      </c>
      <c r="W39" s="313" t="s">
        <v>1003</v>
      </c>
      <c r="X39" s="313" t="s">
        <v>1003</v>
      </c>
      <c r="Y39" s="313" t="s">
        <v>1003</v>
      </c>
      <c r="Z39" s="313" t="s">
        <v>1003</v>
      </c>
      <c r="AA39" s="313" t="s">
        <v>1003</v>
      </c>
      <c r="AB39" s="313" t="s">
        <v>1003</v>
      </c>
      <c r="AC39" s="313" t="s">
        <v>1003</v>
      </c>
      <c r="AD39" s="313" t="s">
        <v>1003</v>
      </c>
      <c r="AE39" s="313" t="s">
        <v>1003</v>
      </c>
      <c r="AF39" s="313" t="s">
        <v>1003</v>
      </c>
      <c r="AG39" s="313" t="s">
        <v>1003</v>
      </c>
      <c r="AH39" s="313" t="s">
        <v>1003</v>
      </c>
      <c r="AI39" s="313" t="s">
        <v>1003</v>
      </c>
      <c r="AJ39" s="313" t="s">
        <v>1003</v>
      </c>
      <c r="AK39" s="313" t="s">
        <v>1003</v>
      </c>
      <c r="AL39" s="313" t="s">
        <v>1003</v>
      </c>
      <c r="AM39" s="313" t="s">
        <v>1003</v>
      </c>
      <c r="AN39" s="313" t="s">
        <v>1003</v>
      </c>
      <c r="AO39" s="313" t="s">
        <v>1003</v>
      </c>
      <c r="AP39" s="313" t="s">
        <v>1003</v>
      </c>
      <c r="AQ39" s="313" t="s">
        <v>1003</v>
      </c>
      <c r="AR39" s="313" t="s">
        <v>1003</v>
      </c>
      <c r="AS39" s="313" t="s">
        <v>1003</v>
      </c>
      <c r="AT39" s="313" t="s">
        <v>1003</v>
      </c>
      <c r="AU39" s="313" t="s">
        <v>1003</v>
      </c>
      <c r="AV39" s="313" t="s">
        <v>1003</v>
      </c>
      <c r="AW39" s="313" t="s">
        <v>1003</v>
      </c>
      <c r="AX39" s="313" t="s">
        <v>1003</v>
      </c>
      <c r="AY39" s="313" t="s">
        <v>1003</v>
      </c>
      <c r="AZ39" s="313" t="s">
        <v>1003</v>
      </c>
      <c r="BA39" s="313" t="s">
        <v>1003</v>
      </c>
    </row>
    <row r="40" spans="1:53" ht="110.25" x14ac:dyDescent="0.25">
      <c r="A40" s="1094" t="s">
        <v>1378</v>
      </c>
      <c r="B40" s="1095" t="s">
        <v>1381</v>
      </c>
      <c r="C40" s="309" t="s">
        <v>1346</v>
      </c>
      <c r="D40" s="313" t="s">
        <v>1003</v>
      </c>
      <c r="E40" s="313" t="s">
        <v>1003</v>
      </c>
      <c r="F40" s="313" t="s">
        <v>1003</v>
      </c>
      <c r="G40" s="313" t="s">
        <v>1003</v>
      </c>
      <c r="H40" s="313" t="s">
        <v>1003</v>
      </c>
      <c r="I40" s="313" t="s">
        <v>1003</v>
      </c>
      <c r="J40" s="313" t="s">
        <v>1003</v>
      </c>
      <c r="K40" s="313" t="s">
        <v>1003</v>
      </c>
      <c r="L40" s="313" t="s">
        <v>1003</v>
      </c>
      <c r="M40" s="313" t="s">
        <v>1003</v>
      </c>
      <c r="N40" s="313" t="s">
        <v>1003</v>
      </c>
      <c r="O40" s="313" t="s">
        <v>1003</v>
      </c>
      <c r="P40" s="313" t="s">
        <v>1003</v>
      </c>
      <c r="Q40" s="313" t="s">
        <v>1003</v>
      </c>
      <c r="R40" s="313" t="s">
        <v>1003</v>
      </c>
      <c r="S40" s="313" t="s">
        <v>1003</v>
      </c>
      <c r="T40" s="313" t="s">
        <v>1003</v>
      </c>
      <c r="U40" s="313" t="s">
        <v>1003</v>
      </c>
      <c r="V40" s="313" t="s">
        <v>1003</v>
      </c>
      <c r="W40" s="313" t="s">
        <v>1003</v>
      </c>
      <c r="X40" s="313" t="s">
        <v>1003</v>
      </c>
      <c r="Y40" s="313" t="s">
        <v>1003</v>
      </c>
      <c r="Z40" s="313" t="s">
        <v>1003</v>
      </c>
      <c r="AA40" s="313" t="s">
        <v>1003</v>
      </c>
      <c r="AB40" s="313" t="s">
        <v>1003</v>
      </c>
      <c r="AC40" s="313" t="s">
        <v>1003</v>
      </c>
      <c r="AD40" s="313" t="s">
        <v>1003</v>
      </c>
      <c r="AE40" s="313" t="s">
        <v>1003</v>
      </c>
      <c r="AF40" s="313" t="s">
        <v>1003</v>
      </c>
      <c r="AG40" s="313" t="s">
        <v>1003</v>
      </c>
      <c r="AH40" s="313" t="s">
        <v>1003</v>
      </c>
      <c r="AI40" s="313" t="s">
        <v>1003</v>
      </c>
      <c r="AJ40" s="313" t="s">
        <v>1003</v>
      </c>
      <c r="AK40" s="313" t="s">
        <v>1003</v>
      </c>
      <c r="AL40" s="313" t="s">
        <v>1003</v>
      </c>
      <c r="AM40" s="313" t="s">
        <v>1003</v>
      </c>
      <c r="AN40" s="313" t="s">
        <v>1003</v>
      </c>
      <c r="AO40" s="313" t="s">
        <v>1003</v>
      </c>
      <c r="AP40" s="313" t="s">
        <v>1003</v>
      </c>
      <c r="AQ40" s="313" t="s">
        <v>1003</v>
      </c>
      <c r="AR40" s="313" t="s">
        <v>1003</v>
      </c>
      <c r="AS40" s="313" t="s">
        <v>1003</v>
      </c>
      <c r="AT40" s="313" t="s">
        <v>1003</v>
      </c>
      <c r="AU40" s="313" t="s">
        <v>1003</v>
      </c>
      <c r="AV40" s="313" t="s">
        <v>1003</v>
      </c>
      <c r="AW40" s="313" t="s">
        <v>1003</v>
      </c>
      <c r="AX40" s="313" t="s">
        <v>1003</v>
      </c>
      <c r="AY40" s="313" t="s">
        <v>1003</v>
      </c>
      <c r="AZ40" s="313" t="s">
        <v>1003</v>
      </c>
      <c r="BA40" s="313" t="s">
        <v>1003</v>
      </c>
    </row>
    <row r="41" spans="1:53" ht="110.25" x14ac:dyDescent="0.25">
      <c r="A41" s="1094" t="s">
        <v>1378</v>
      </c>
      <c r="B41" s="1095" t="s">
        <v>1382</v>
      </c>
      <c r="C41" s="309" t="s">
        <v>1346</v>
      </c>
      <c r="D41" s="313" t="s">
        <v>1003</v>
      </c>
      <c r="E41" s="313" t="s">
        <v>1003</v>
      </c>
      <c r="F41" s="313" t="s">
        <v>1003</v>
      </c>
      <c r="G41" s="313" t="s">
        <v>1003</v>
      </c>
      <c r="H41" s="313" t="s">
        <v>1003</v>
      </c>
      <c r="I41" s="313" t="s">
        <v>1003</v>
      </c>
      <c r="J41" s="313" t="s">
        <v>1003</v>
      </c>
      <c r="K41" s="313" t="s">
        <v>1003</v>
      </c>
      <c r="L41" s="313" t="s">
        <v>1003</v>
      </c>
      <c r="M41" s="313" t="s">
        <v>1003</v>
      </c>
      <c r="N41" s="313" t="s">
        <v>1003</v>
      </c>
      <c r="O41" s="313" t="s">
        <v>1003</v>
      </c>
      <c r="P41" s="313" t="s">
        <v>1003</v>
      </c>
      <c r="Q41" s="313" t="s">
        <v>1003</v>
      </c>
      <c r="R41" s="313" t="s">
        <v>1003</v>
      </c>
      <c r="S41" s="313" t="s">
        <v>1003</v>
      </c>
      <c r="T41" s="313" t="s">
        <v>1003</v>
      </c>
      <c r="U41" s="313" t="s">
        <v>1003</v>
      </c>
      <c r="V41" s="313" t="s">
        <v>1003</v>
      </c>
      <c r="W41" s="313" t="s">
        <v>1003</v>
      </c>
      <c r="X41" s="313" t="s">
        <v>1003</v>
      </c>
      <c r="Y41" s="313" t="s">
        <v>1003</v>
      </c>
      <c r="Z41" s="313" t="s">
        <v>1003</v>
      </c>
      <c r="AA41" s="313" t="s">
        <v>1003</v>
      </c>
      <c r="AB41" s="313" t="s">
        <v>1003</v>
      </c>
      <c r="AC41" s="313" t="s">
        <v>1003</v>
      </c>
      <c r="AD41" s="313" t="s">
        <v>1003</v>
      </c>
      <c r="AE41" s="313" t="s">
        <v>1003</v>
      </c>
      <c r="AF41" s="313" t="s">
        <v>1003</v>
      </c>
      <c r="AG41" s="313" t="s">
        <v>1003</v>
      </c>
      <c r="AH41" s="313" t="s">
        <v>1003</v>
      </c>
      <c r="AI41" s="313" t="s">
        <v>1003</v>
      </c>
      <c r="AJ41" s="313" t="s">
        <v>1003</v>
      </c>
      <c r="AK41" s="313" t="s">
        <v>1003</v>
      </c>
      <c r="AL41" s="313" t="s">
        <v>1003</v>
      </c>
      <c r="AM41" s="313" t="s">
        <v>1003</v>
      </c>
      <c r="AN41" s="313" t="s">
        <v>1003</v>
      </c>
      <c r="AO41" s="313" t="s">
        <v>1003</v>
      </c>
      <c r="AP41" s="313" t="s">
        <v>1003</v>
      </c>
      <c r="AQ41" s="313" t="s">
        <v>1003</v>
      </c>
      <c r="AR41" s="313" t="s">
        <v>1003</v>
      </c>
      <c r="AS41" s="313" t="s">
        <v>1003</v>
      </c>
      <c r="AT41" s="313" t="s">
        <v>1003</v>
      </c>
      <c r="AU41" s="313" t="s">
        <v>1003</v>
      </c>
      <c r="AV41" s="313" t="s">
        <v>1003</v>
      </c>
      <c r="AW41" s="313" t="s">
        <v>1003</v>
      </c>
      <c r="AX41" s="313" t="s">
        <v>1003</v>
      </c>
      <c r="AY41" s="313" t="s">
        <v>1003</v>
      </c>
      <c r="AZ41" s="313" t="s">
        <v>1003</v>
      </c>
      <c r="BA41" s="313" t="s">
        <v>1003</v>
      </c>
    </row>
    <row r="42" spans="1:53" ht="47.25" x14ac:dyDescent="0.25">
      <c r="A42" s="1094" t="s">
        <v>1383</v>
      </c>
      <c r="B42" s="1095" t="s">
        <v>1379</v>
      </c>
      <c r="C42" s="309" t="s">
        <v>1346</v>
      </c>
      <c r="D42" s="313" t="s">
        <v>1003</v>
      </c>
      <c r="E42" s="313" t="s">
        <v>1003</v>
      </c>
      <c r="F42" s="313" t="s">
        <v>1003</v>
      </c>
      <c r="G42" s="313" t="s">
        <v>1003</v>
      </c>
      <c r="H42" s="313" t="s">
        <v>1003</v>
      </c>
      <c r="I42" s="313" t="s">
        <v>1003</v>
      </c>
      <c r="J42" s="313" t="s">
        <v>1003</v>
      </c>
      <c r="K42" s="313" t="s">
        <v>1003</v>
      </c>
      <c r="L42" s="313" t="s">
        <v>1003</v>
      </c>
      <c r="M42" s="313" t="s">
        <v>1003</v>
      </c>
      <c r="N42" s="313" t="s">
        <v>1003</v>
      </c>
      <c r="O42" s="313" t="s">
        <v>1003</v>
      </c>
      <c r="P42" s="313" t="s">
        <v>1003</v>
      </c>
      <c r="Q42" s="313" t="s">
        <v>1003</v>
      </c>
      <c r="R42" s="313" t="s">
        <v>1003</v>
      </c>
      <c r="S42" s="313" t="s">
        <v>1003</v>
      </c>
      <c r="T42" s="313" t="s">
        <v>1003</v>
      </c>
      <c r="U42" s="313" t="s">
        <v>1003</v>
      </c>
      <c r="V42" s="313" t="s">
        <v>1003</v>
      </c>
      <c r="W42" s="313" t="s">
        <v>1003</v>
      </c>
      <c r="X42" s="313" t="s">
        <v>1003</v>
      </c>
      <c r="Y42" s="313" t="s">
        <v>1003</v>
      </c>
      <c r="Z42" s="313" t="s">
        <v>1003</v>
      </c>
      <c r="AA42" s="313" t="s">
        <v>1003</v>
      </c>
      <c r="AB42" s="313" t="s">
        <v>1003</v>
      </c>
      <c r="AC42" s="313" t="s">
        <v>1003</v>
      </c>
      <c r="AD42" s="313" t="s">
        <v>1003</v>
      </c>
      <c r="AE42" s="313" t="s">
        <v>1003</v>
      </c>
      <c r="AF42" s="313" t="s">
        <v>1003</v>
      </c>
      <c r="AG42" s="313" t="s">
        <v>1003</v>
      </c>
      <c r="AH42" s="313" t="s">
        <v>1003</v>
      </c>
      <c r="AI42" s="313" t="s">
        <v>1003</v>
      </c>
      <c r="AJ42" s="313" t="s">
        <v>1003</v>
      </c>
      <c r="AK42" s="313" t="s">
        <v>1003</v>
      </c>
      <c r="AL42" s="313" t="s">
        <v>1003</v>
      </c>
      <c r="AM42" s="313" t="s">
        <v>1003</v>
      </c>
      <c r="AN42" s="313" t="s">
        <v>1003</v>
      </c>
      <c r="AO42" s="313" t="s">
        <v>1003</v>
      </c>
      <c r="AP42" s="313" t="s">
        <v>1003</v>
      </c>
      <c r="AQ42" s="313" t="s">
        <v>1003</v>
      </c>
      <c r="AR42" s="313" t="s">
        <v>1003</v>
      </c>
      <c r="AS42" s="313" t="s">
        <v>1003</v>
      </c>
      <c r="AT42" s="313" t="s">
        <v>1003</v>
      </c>
      <c r="AU42" s="313" t="s">
        <v>1003</v>
      </c>
      <c r="AV42" s="313" t="s">
        <v>1003</v>
      </c>
      <c r="AW42" s="313" t="s">
        <v>1003</v>
      </c>
      <c r="AX42" s="313" t="s">
        <v>1003</v>
      </c>
      <c r="AY42" s="313" t="s">
        <v>1003</v>
      </c>
      <c r="AZ42" s="313" t="s">
        <v>1003</v>
      </c>
      <c r="BA42" s="313" t="s">
        <v>1003</v>
      </c>
    </row>
    <row r="43" spans="1:53" ht="126" x14ac:dyDescent="0.25">
      <c r="A43" s="1094" t="s">
        <v>1383</v>
      </c>
      <c r="B43" s="1095" t="s">
        <v>1380</v>
      </c>
      <c r="C43" s="309" t="s">
        <v>1346</v>
      </c>
      <c r="D43" s="313" t="s">
        <v>1003</v>
      </c>
      <c r="E43" s="313" t="s">
        <v>1003</v>
      </c>
      <c r="F43" s="313" t="s">
        <v>1003</v>
      </c>
      <c r="G43" s="313" t="s">
        <v>1003</v>
      </c>
      <c r="H43" s="313" t="s">
        <v>1003</v>
      </c>
      <c r="I43" s="313" t="s">
        <v>1003</v>
      </c>
      <c r="J43" s="313" t="s">
        <v>1003</v>
      </c>
      <c r="K43" s="313" t="s">
        <v>1003</v>
      </c>
      <c r="L43" s="313" t="s">
        <v>1003</v>
      </c>
      <c r="M43" s="313" t="s">
        <v>1003</v>
      </c>
      <c r="N43" s="313" t="s">
        <v>1003</v>
      </c>
      <c r="O43" s="313" t="s">
        <v>1003</v>
      </c>
      <c r="P43" s="313" t="s">
        <v>1003</v>
      </c>
      <c r="Q43" s="313" t="s">
        <v>1003</v>
      </c>
      <c r="R43" s="313" t="s">
        <v>1003</v>
      </c>
      <c r="S43" s="313" t="s">
        <v>1003</v>
      </c>
      <c r="T43" s="313" t="s">
        <v>1003</v>
      </c>
      <c r="U43" s="313" t="s">
        <v>1003</v>
      </c>
      <c r="V43" s="313" t="s">
        <v>1003</v>
      </c>
      <c r="W43" s="313" t="s">
        <v>1003</v>
      </c>
      <c r="X43" s="313" t="s">
        <v>1003</v>
      </c>
      <c r="Y43" s="313" t="s">
        <v>1003</v>
      </c>
      <c r="Z43" s="313" t="s">
        <v>1003</v>
      </c>
      <c r="AA43" s="313" t="s">
        <v>1003</v>
      </c>
      <c r="AB43" s="313" t="s">
        <v>1003</v>
      </c>
      <c r="AC43" s="313" t="s">
        <v>1003</v>
      </c>
      <c r="AD43" s="313" t="s">
        <v>1003</v>
      </c>
      <c r="AE43" s="313" t="s">
        <v>1003</v>
      </c>
      <c r="AF43" s="313" t="s">
        <v>1003</v>
      </c>
      <c r="AG43" s="313" t="s">
        <v>1003</v>
      </c>
      <c r="AH43" s="313" t="s">
        <v>1003</v>
      </c>
      <c r="AI43" s="313" t="s">
        <v>1003</v>
      </c>
      <c r="AJ43" s="313" t="s">
        <v>1003</v>
      </c>
      <c r="AK43" s="313" t="s">
        <v>1003</v>
      </c>
      <c r="AL43" s="313" t="s">
        <v>1003</v>
      </c>
      <c r="AM43" s="313" t="s">
        <v>1003</v>
      </c>
      <c r="AN43" s="313" t="s">
        <v>1003</v>
      </c>
      <c r="AO43" s="313" t="s">
        <v>1003</v>
      </c>
      <c r="AP43" s="313" t="s">
        <v>1003</v>
      </c>
      <c r="AQ43" s="313" t="s">
        <v>1003</v>
      </c>
      <c r="AR43" s="313" t="s">
        <v>1003</v>
      </c>
      <c r="AS43" s="313" t="s">
        <v>1003</v>
      </c>
      <c r="AT43" s="313" t="s">
        <v>1003</v>
      </c>
      <c r="AU43" s="313" t="s">
        <v>1003</v>
      </c>
      <c r="AV43" s="313" t="s">
        <v>1003</v>
      </c>
      <c r="AW43" s="313" t="s">
        <v>1003</v>
      </c>
      <c r="AX43" s="313" t="s">
        <v>1003</v>
      </c>
      <c r="AY43" s="313" t="s">
        <v>1003</v>
      </c>
      <c r="AZ43" s="313" t="s">
        <v>1003</v>
      </c>
      <c r="BA43" s="313" t="s">
        <v>1003</v>
      </c>
    </row>
    <row r="44" spans="1:53" ht="110.25" x14ac:dyDescent="0.25">
      <c r="A44" s="1094" t="s">
        <v>1383</v>
      </c>
      <c r="B44" s="1095" t="s">
        <v>1381</v>
      </c>
      <c r="C44" s="309" t="s">
        <v>1346</v>
      </c>
      <c r="D44" s="313" t="s">
        <v>1003</v>
      </c>
      <c r="E44" s="313" t="s">
        <v>1003</v>
      </c>
      <c r="F44" s="313" t="s">
        <v>1003</v>
      </c>
      <c r="G44" s="313" t="s">
        <v>1003</v>
      </c>
      <c r="H44" s="313" t="s">
        <v>1003</v>
      </c>
      <c r="I44" s="313" t="s">
        <v>1003</v>
      </c>
      <c r="J44" s="313" t="s">
        <v>1003</v>
      </c>
      <c r="K44" s="313" t="s">
        <v>1003</v>
      </c>
      <c r="L44" s="313" t="s">
        <v>1003</v>
      </c>
      <c r="M44" s="313" t="s">
        <v>1003</v>
      </c>
      <c r="N44" s="313" t="s">
        <v>1003</v>
      </c>
      <c r="O44" s="313" t="s">
        <v>1003</v>
      </c>
      <c r="P44" s="313" t="s">
        <v>1003</v>
      </c>
      <c r="Q44" s="313" t="s">
        <v>1003</v>
      </c>
      <c r="R44" s="313" t="s">
        <v>1003</v>
      </c>
      <c r="S44" s="313" t="s">
        <v>1003</v>
      </c>
      <c r="T44" s="313" t="s">
        <v>1003</v>
      </c>
      <c r="U44" s="313" t="s">
        <v>1003</v>
      </c>
      <c r="V44" s="313" t="s">
        <v>1003</v>
      </c>
      <c r="W44" s="313" t="s">
        <v>1003</v>
      </c>
      <c r="X44" s="313" t="s">
        <v>1003</v>
      </c>
      <c r="Y44" s="313" t="s">
        <v>1003</v>
      </c>
      <c r="Z44" s="313" t="s">
        <v>1003</v>
      </c>
      <c r="AA44" s="313" t="s">
        <v>1003</v>
      </c>
      <c r="AB44" s="313" t="s">
        <v>1003</v>
      </c>
      <c r="AC44" s="313" t="s">
        <v>1003</v>
      </c>
      <c r="AD44" s="313" t="s">
        <v>1003</v>
      </c>
      <c r="AE44" s="313" t="s">
        <v>1003</v>
      </c>
      <c r="AF44" s="313" t="s">
        <v>1003</v>
      </c>
      <c r="AG44" s="313" t="s">
        <v>1003</v>
      </c>
      <c r="AH44" s="313" t="s">
        <v>1003</v>
      </c>
      <c r="AI44" s="313" t="s">
        <v>1003</v>
      </c>
      <c r="AJ44" s="313" t="s">
        <v>1003</v>
      </c>
      <c r="AK44" s="313" t="s">
        <v>1003</v>
      </c>
      <c r="AL44" s="313" t="s">
        <v>1003</v>
      </c>
      <c r="AM44" s="313" t="s">
        <v>1003</v>
      </c>
      <c r="AN44" s="313" t="s">
        <v>1003</v>
      </c>
      <c r="AO44" s="313" t="s">
        <v>1003</v>
      </c>
      <c r="AP44" s="313" t="s">
        <v>1003</v>
      </c>
      <c r="AQ44" s="313" t="s">
        <v>1003</v>
      </c>
      <c r="AR44" s="313" t="s">
        <v>1003</v>
      </c>
      <c r="AS44" s="313" t="s">
        <v>1003</v>
      </c>
      <c r="AT44" s="313" t="s">
        <v>1003</v>
      </c>
      <c r="AU44" s="313" t="s">
        <v>1003</v>
      </c>
      <c r="AV44" s="313" t="s">
        <v>1003</v>
      </c>
      <c r="AW44" s="313" t="s">
        <v>1003</v>
      </c>
      <c r="AX44" s="313" t="s">
        <v>1003</v>
      </c>
      <c r="AY44" s="313" t="s">
        <v>1003</v>
      </c>
      <c r="AZ44" s="313" t="s">
        <v>1003</v>
      </c>
      <c r="BA44" s="313" t="s">
        <v>1003</v>
      </c>
    </row>
    <row r="45" spans="1:53" ht="110.25" x14ac:dyDescent="0.25">
      <c r="A45" s="1094" t="s">
        <v>1383</v>
      </c>
      <c r="B45" s="1095" t="s">
        <v>1384</v>
      </c>
      <c r="C45" s="309" t="s">
        <v>1346</v>
      </c>
      <c r="D45" s="313" t="s">
        <v>1003</v>
      </c>
      <c r="E45" s="313" t="s">
        <v>1003</v>
      </c>
      <c r="F45" s="313" t="s">
        <v>1003</v>
      </c>
      <c r="G45" s="313" t="s">
        <v>1003</v>
      </c>
      <c r="H45" s="313" t="s">
        <v>1003</v>
      </c>
      <c r="I45" s="313" t="s">
        <v>1003</v>
      </c>
      <c r="J45" s="313" t="s">
        <v>1003</v>
      </c>
      <c r="K45" s="313" t="s">
        <v>1003</v>
      </c>
      <c r="L45" s="313" t="s">
        <v>1003</v>
      </c>
      <c r="M45" s="313" t="s">
        <v>1003</v>
      </c>
      <c r="N45" s="313" t="s">
        <v>1003</v>
      </c>
      <c r="O45" s="313" t="s">
        <v>1003</v>
      </c>
      <c r="P45" s="313" t="s">
        <v>1003</v>
      </c>
      <c r="Q45" s="313" t="s">
        <v>1003</v>
      </c>
      <c r="R45" s="313" t="s">
        <v>1003</v>
      </c>
      <c r="S45" s="313" t="s">
        <v>1003</v>
      </c>
      <c r="T45" s="313" t="s">
        <v>1003</v>
      </c>
      <c r="U45" s="313" t="s">
        <v>1003</v>
      </c>
      <c r="V45" s="313" t="s">
        <v>1003</v>
      </c>
      <c r="W45" s="313" t="s">
        <v>1003</v>
      </c>
      <c r="X45" s="313" t="s">
        <v>1003</v>
      </c>
      <c r="Y45" s="313" t="s">
        <v>1003</v>
      </c>
      <c r="Z45" s="313" t="s">
        <v>1003</v>
      </c>
      <c r="AA45" s="313" t="s">
        <v>1003</v>
      </c>
      <c r="AB45" s="313" t="s">
        <v>1003</v>
      </c>
      <c r="AC45" s="313" t="s">
        <v>1003</v>
      </c>
      <c r="AD45" s="313" t="s">
        <v>1003</v>
      </c>
      <c r="AE45" s="313" t="s">
        <v>1003</v>
      </c>
      <c r="AF45" s="313" t="s">
        <v>1003</v>
      </c>
      <c r="AG45" s="313" t="s">
        <v>1003</v>
      </c>
      <c r="AH45" s="313" t="s">
        <v>1003</v>
      </c>
      <c r="AI45" s="313" t="s">
        <v>1003</v>
      </c>
      <c r="AJ45" s="313" t="s">
        <v>1003</v>
      </c>
      <c r="AK45" s="313" t="s">
        <v>1003</v>
      </c>
      <c r="AL45" s="313" t="s">
        <v>1003</v>
      </c>
      <c r="AM45" s="313" t="s">
        <v>1003</v>
      </c>
      <c r="AN45" s="313" t="s">
        <v>1003</v>
      </c>
      <c r="AO45" s="313" t="s">
        <v>1003</v>
      </c>
      <c r="AP45" s="313" t="s">
        <v>1003</v>
      </c>
      <c r="AQ45" s="313" t="s">
        <v>1003</v>
      </c>
      <c r="AR45" s="313" t="s">
        <v>1003</v>
      </c>
      <c r="AS45" s="313" t="s">
        <v>1003</v>
      </c>
      <c r="AT45" s="313" t="s">
        <v>1003</v>
      </c>
      <c r="AU45" s="313" t="s">
        <v>1003</v>
      </c>
      <c r="AV45" s="313" t="s">
        <v>1003</v>
      </c>
      <c r="AW45" s="313" t="s">
        <v>1003</v>
      </c>
      <c r="AX45" s="313" t="s">
        <v>1003</v>
      </c>
      <c r="AY45" s="313" t="s">
        <v>1003</v>
      </c>
      <c r="AZ45" s="313" t="s">
        <v>1003</v>
      </c>
      <c r="BA45" s="313" t="s">
        <v>1003</v>
      </c>
    </row>
    <row r="46" spans="1:53" ht="94.5" x14ac:dyDescent="0.25">
      <c r="A46" s="1094" t="s">
        <v>1385</v>
      </c>
      <c r="B46" s="1095" t="s">
        <v>1386</v>
      </c>
      <c r="C46" s="309" t="s">
        <v>1346</v>
      </c>
      <c r="D46" s="313" t="s">
        <v>1003</v>
      </c>
      <c r="E46" s="313" t="s">
        <v>1003</v>
      </c>
      <c r="F46" s="313" t="s">
        <v>1003</v>
      </c>
      <c r="G46" s="313" t="s">
        <v>1003</v>
      </c>
      <c r="H46" s="313" t="s">
        <v>1003</v>
      </c>
      <c r="I46" s="313" t="s">
        <v>1003</v>
      </c>
      <c r="J46" s="313" t="s">
        <v>1003</v>
      </c>
      <c r="K46" s="313" t="s">
        <v>1003</v>
      </c>
      <c r="L46" s="313" t="s">
        <v>1003</v>
      </c>
      <c r="M46" s="313" t="s">
        <v>1003</v>
      </c>
      <c r="N46" s="313" t="s">
        <v>1003</v>
      </c>
      <c r="O46" s="313" t="s">
        <v>1003</v>
      </c>
      <c r="P46" s="313" t="s">
        <v>1003</v>
      </c>
      <c r="Q46" s="313" t="s">
        <v>1003</v>
      </c>
      <c r="R46" s="313" t="s">
        <v>1003</v>
      </c>
      <c r="S46" s="313" t="s">
        <v>1003</v>
      </c>
      <c r="T46" s="313" t="s">
        <v>1003</v>
      </c>
      <c r="U46" s="313" t="s">
        <v>1003</v>
      </c>
      <c r="V46" s="313" t="s">
        <v>1003</v>
      </c>
      <c r="W46" s="313" t="s">
        <v>1003</v>
      </c>
      <c r="X46" s="313" t="s">
        <v>1003</v>
      </c>
      <c r="Y46" s="313" t="s">
        <v>1003</v>
      </c>
      <c r="Z46" s="313" t="s">
        <v>1003</v>
      </c>
      <c r="AA46" s="313" t="s">
        <v>1003</v>
      </c>
      <c r="AB46" s="313" t="s">
        <v>1003</v>
      </c>
      <c r="AC46" s="313" t="s">
        <v>1003</v>
      </c>
      <c r="AD46" s="313" t="s">
        <v>1003</v>
      </c>
      <c r="AE46" s="313" t="s">
        <v>1003</v>
      </c>
      <c r="AF46" s="313" t="s">
        <v>1003</v>
      </c>
      <c r="AG46" s="313" t="s">
        <v>1003</v>
      </c>
      <c r="AH46" s="313" t="s">
        <v>1003</v>
      </c>
      <c r="AI46" s="313" t="s">
        <v>1003</v>
      </c>
      <c r="AJ46" s="313" t="s">
        <v>1003</v>
      </c>
      <c r="AK46" s="313" t="s">
        <v>1003</v>
      </c>
      <c r="AL46" s="313" t="s">
        <v>1003</v>
      </c>
      <c r="AM46" s="313" t="s">
        <v>1003</v>
      </c>
      <c r="AN46" s="313" t="s">
        <v>1003</v>
      </c>
      <c r="AO46" s="313" t="s">
        <v>1003</v>
      </c>
      <c r="AP46" s="313" t="s">
        <v>1003</v>
      </c>
      <c r="AQ46" s="313" t="s">
        <v>1003</v>
      </c>
      <c r="AR46" s="313" t="s">
        <v>1003</v>
      </c>
      <c r="AS46" s="313" t="s">
        <v>1003</v>
      </c>
      <c r="AT46" s="313" t="s">
        <v>1003</v>
      </c>
      <c r="AU46" s="313" t="s">
        <v>1003</v>
      </c>
      <c r="AV46" s="313" t="s">
        <v>1003</v>
      </c>
      <c r="AW46" s="313" t="s">
        <v>1003</v>
      </c>
      <c r="AX46" s="313" t="s">
        <v>1003</v>
      </c>
      <c r="AY46" s="313" t="s">
        <v>1003</v>
      </c>
      <c r="AZ46" s="313" t="s">
        <v>1003</v>
      </c>
      <c r="BA46" s="313" t="s">
        <v>1003</v>
      </c>
    </row>
    <row r="47" spans="1:53" ht="78.75" x14ac:dyDescent="0.25">
      <c r="A47" s="1094" t="s">
        <v>1387</v>
      </c>
      <c r="B47" s="1095" t="s">
        <v>1388</v>
      </c>
      <c r="C47" s="309" t="s">
        <v>1346</v>
      </c>
      <c r="D47" s="313" t="s">
        <v>1003</v>
      </c>
      <c r="E47" s="313" t="s">
        <v>1003</v>
      </c>
      <c r="F47" s="313" t="s">
        <v>1003</v>
      </c>
      <c r="G47" s="313" t="s">
        <v>1003</v>
      </c>
      <c r="H47" s="313" t="s">
        <v>1003</v>
      </c>
      <c r="I47" s="313" t="s">
        <v>1003</v>
      </c>
      <c r="J47" s="313" t="s">
        <v>1003</v>
      </c>
      <c r="K47" s="313" t="s">
        <v>1003</v>
      </c>
      <c r="L47" s="313" t="s">
        <v>1003</v>
      </c>
      <c r="M47" s="313" t="s">
        <v>1003</v>
      </c>
      <c r="N47" s="313" t="s">
        <v>1003</v>
      </c>
      <c r="O47" s="313" t="s">
        <v>1003</v>
      </c>
      <c r="P47" s="313" t="s">
        <v>1003</v>
      </c>
      <c r="Q47" s="313" t="s">
        <v>1003</v>
      </c>
      <c r="R47" s="313" t="s">
        <v>1003</v>
      </c>
      <c r="S47" s="313" t="s">
        <v>1003</v>
      </c>
      <c r="T47" s="313" t="s">
        <v>1003</v>
      </c>
      <c r="U47" s="313" t="s">
        <v>1003</v>
      </c>
      <c r="V47" s="313" t="s">
        <v>1003</v>
      </c>
      <c r="W47" s="313" t="s">
        <v>1003</v>
      </c>
      <c r="X47" s="313" t="s">
        <v>1003</v>
      </c>
      <c r="Y47" s="313" t="s">
        <v>1003</v>
      </c>
      <c r="Z47" s="313" t="s">
        <v>1003</v>
      </c>
      <c r="AA47" s="313" t="s">
        <v>1003</v>
      </c>
      <c r="AB47" s="313" t="s">
        <v>1003</v>
      </c>
      <c r="AC47" s="313" t="s">
        <v>1003</v>
      </c>
      <c r="AD47" s="313" t="s">
        <v>1003</v>
      </c>
      <c r="AE47" s="313" t="s">
        <v>1003</v>
      </c>
      <c r="AF47" s="313" t="s">
        <v>1003</v>
      </c>
      <c r="AG47" s="313" t="s">
        <v>1003</v>
      </c>
      <c r="AH47" s="313" t="s">
        <v>1003</v>
      </c>
      <c r="AI47" s="313" t="s">
        <v>1003</v>
      </c>
      <c r="AJ47" s="313" t="s">
        <v>1003</v>
      </c>
      <c r="AK47" s="313" t="s">
        <v>1003</v>
      </c>
      <c r="AL47" s="313" t="s">
        <v>1003</v>
      </c>
      <c r="AM47" s="313" t="s">
        <v>1003</v>
      </c>
      <c r="AN47" s="313" t="s">
        <v>1003</v>
      </c>
      <c r="AO47" s="313" t="s">
        <v>1003</v>
      </c>
      <c r="AP47" s="313" t="s">
        <v>1003</v>
      </c>
      <c r="AQ47" s="313" t="s">
        <v>1003</v>
      </c>
      <c r="AR47" s="313" t="s">
        <v>1003</v>
      </c>
      <c r="AS47" s="313" t="s">
        <v>1003</v>
      </c>
      <c r="AT47" s="313" t="s">
        <v>1003</v>
      </c>
      <c r="AU47" s="313" t="s">
        <v>1003</v>
      </c>
      <c r="AV47" s="313" t="s">
        <v>1003</v>
      </c>
      <c r="AW47" s="313" t="s">
        <v>1003</v>
      </c>
      <c r="AX47" s="313" t="s">
        <v>1003</v>
      </c>
      <c r="AY47" s="313" t="s">
        <v>1003</v>
      </c>
      <c r="AZ47" s="313" t="s">
        <v>1003</v>
      </c>
      <c r="BA47" s="313" t="s">
        <v>1003</v>
      </c>
    </row>
    <row r="48" spans="1:53" ht="78.75" x14ac:dyDescent="0.25">
      <c r="A48" s="1094" t="s">
        <v>1389</v>
      </c>
      <c r="B48" s="1095" t="s">
        <v>1390</v>
      </c>
      <c r="C48" s="309" t="s">
        <v>1346</v>
      </c>
      <c r="D48" s="313" t="s">
        <v>1003</v>
      </c>
      <c r="E48" s="313" t="s">
        <v>1003</v>
      </c>
      <c r="F48" s="313" t="s">
        <v>1003</v>
      </c>
      <c r="G48" s="313" t="s">
        <v>1003</v>
      </c>
      <c r="H48" s="313" t="s">
        <v>1003</v>
      </c>
      <c r="I48" s="313" t="s">
        <v>1003</v>
      </c>
      <c r="J48" s="313" t="s">
        <v>1003</v>
      </c>
      <c r="K48" s="313" t="s">
        <v>1003</v>
      </c>
      <c r="L48" s="313" t="s">
        <v>1003</v>
      </c>
      <c r="M48" s="313" t="s">
        <v>1003</v>
      </c>
      <c r="N48" s="313" t="s">
        <v>1003</v>
      </c>
      <c r="O48" s="313" t="s">
        <v>1003</v>
      </c>
      <c r="P48" s="313" t="s">
        <v>1003</v>
      </c>
      <c r="Q48" s="313" t="s">
        <v>1003</v>
      </c>
      <c r="R48" s="313" t="s">
        <v>1003</v>
      </c>
      <c r="S48" s="313" t="s">
        <v>1003</v>
      </c>
      <c r="T48" s="313" t="s">
        <v>1003</v>
      </c>
      <c r="U48" s="313" t="s">
        <v>1003</v>
      </c>
      <c r="V48" s="313" t="s">
        <v>1003</v>
      </c>
      <c r="W48" s="313" t="s">
        <v>1003</v>
      </c>
      <c r="X48" s="313" t="s">
        <v>1003</v>
      </c>
      <c r="Y48" s="313" t="s">
        <v>1003</v>
      </c>
      <c r="Z48" s="313" t="s">
        <v>1003</v>
      </c>
      <c r="AA48" s="313" t="s">
        <v>1003</v>
      </c>
      <c r="AB48" s="313" t="s">
        <v>1003</v>
      </c>
      <c r="AC48" s="313" t="s">
        <v>1003</v>
      </c>
      <c r="AD48" s="313" t="s">
        <v>1003</v>
      </c>
      <c r="AE48" s="313" t="s">
        <v>1003</v>
      </c>
      <c r="AF48" s="313" t="s">
        <v>1003</v>
      </c>
      <c r="AG48" s="313" t="s">
        <v>1003</v>
      </c>
      <c r="AH48" s="313" t="s">
        <v>1003</v>
      </c>
      <c r="AI48" s="313" t="s">
        <v>1003</v>
      </c>
      <c r="AJ48" s="313" t="s">
        <v>1003</v>
      </c>
      <c r="AK48" s="313" t="s">
        <v>1003</v>
      </c>
      <c r="AL48" s="313" t="s">
        <v>1003</v>
      </c>
      <c r="AM48" s="313" t="s">
        <v>1003</v>
      </c>
      <c r="AN48" s="313" t="s">
        <v>1003</v>
      </c>
      <c r="AO48" s="313" t="s">
        <v>1003</v>
      </c>
      <c r="AP48" s="313" t="s">
        <v>1003</v>
      </c>
      <c r="AQ48" s="313" t="s">
        <v>1003</v>
      </c>
      <c r="AR48" s="313" t="s">
        <v>1003</v>
      </c>
      <c r="AS48" s="313" t="s">
        <v>1003</v>
      </c>
      <c r="AT48" s="313" t="s">
        <v>1003</v>
      </c>
      <c r="AU48" s="313" t="s">
        <v>1003</v>
      </c>
      <c r="AV48" s="313" t="s">
        <v>1003</v>
      </c>
      <c r="AW48" s="313" t="s">
        <v>1003</v>
      </c>
      <c r="AX48" s="313" t="s">
        <v>1003</v>
      </c>
      <c r="AY48" s="313" t="s">
        <v>1003</v>
      </c>
      <c r="AZ48" s="313" t="s">
        <v>1003</v>
      </c>
      <c r="BA48" s="313" t="s">
        <v>1003</v>
      </c>
    </row>
    <row r="49" spans="1:53" s="258" customFormat="1" ht="47.25" x14ac:dyDescent="0.25">
      <c r="A49" s="254" t="s">
        <v>188</v>
      </c>
      <c r="B49" s="255" t="s">
        <v>1391</v>
      </c>
      <c r="C49" s="256" t="s">
        <v>1346</v>
      </c>
      <c r="D49" s="257">
        <f t="shared" ref="D49:AY49" si="3">SUM(D50,D54)</f>
        <v>0</v>
      </c>
      <c r="E49" s="257">
        <f t="shared" si="3"/>
        <v>0</v>
      </c>
      <c r="F49" s="257">
        <f t="shared" si="3"/>
        <v>0</v>
      </c>
      <c r="G49" s="257">
        <f t="shared" si="3"/>
        <v>0</v>
      </c>
      <c r="H49" s="257">
        <f t="shared" si="3"/>
        <v>0</v>
      </c>
      <c r="I49" s="257">
        <f t="shared" si="3"/>
        <v>0</v>
      </c>
      <c r="J49" s="257">
        <f t="shared" si="3"/>
        <v>0</v>
      </c>
      <c r="K49" s="257">
        <f t="shared" si="3"/>
        <v>0</v>
      </c>
      <c r="L49" s="257">
        <f t="shared" si="3"/>
        <v>0</v>
      </c>
      <c r="M49" s="257"/>
      <c r="N49" s="257">
        <f t="shared" si="3"/>
        <v>0</v>
      </c>
      <c r="O49" s="257">
        <f t="shared" si="3"/>
        <v>0</v>
      </c>
      <c r="P49" s="257">
        <f t="shared" si="3"/>
        <v>0</v>
      </c>
      <c r="Q49" s="257">
        <f t="shared" si="3"/>
        <v>0</v>
      </c>
      <c r="R49" s="257">
        <f t="shared" si="3"/>
        <v>0</v>
      </c>
      <c r="S49" s="257">
        <f t="shared" si="3"/>
        <v>0</v>
      </c>
      <c r="T49" s="257">
        <f t="shared" si="3"/>
        <v>0</v>
      </c>
      <c r="U49" s="257">
        <f t="shared" si="3"/>
        <v>0</v>
      </c>
      <c r="V49" s="257">
        <f t="shared" si="3"/>
        <v>0</v>
      </c>
      <c r="W49" s="257"/>
      <c r="X49" s="257">
        <f t="shared" si="3"/>
        <v>0</v>
      </c>
      <c r="Y49" s="257">
        <f t="shared" si="3"/>
        <v>0</v>
      </c>
      <c r="Z49" s="257">
        <f t="shared" si="3"/>
        <v>0</v>
      </c>
      <c r="AA49" s="257">
        <f t="shared" si="3"/>
        <v>0</v>
      </c>
      <c r="AB49" s="257">
        <f t="shared" si="3"/>
        <v>0</v>
      </c>
      <c r="AC49" s="257">
        <f t="shared" si="3"/>
        <v>0</v>
      </c>
      <c r="AD49" s="257">
        <f t="shared" si="3"/>
        <v>0</v>
      </c>
      <c r="AE49" s="257">
        <f t="shared" si="3"/>
        <v>0</v>
      </c>
      <c r="AF49" s="257">
        <f t="shared" si="3"/>
        <v>0</v>
      </c>
      <c r="AG49" s="257">
        <f t="shared" si="3"/>
        <v>0</v>
      </c>
      <c r="AH49" s="257">
        <f t="shared" si="3"/>
        <v>0</v>
      </c>
      <c r="AI49" s="1098">
        <f t="shared" si="3"/>
        <v>17.484540650000003</v>
      </c>
      <c r="AJ49" s="257">
        <f t="shared" si="3"/>
        <v>0</v>
      </c>
      <c r="AK49" s="257">
        <f t="shared" si="3"/>
        <v>0</v>
      </c>
      <c r="AL49" s="257">
        <f t="shared" si="3"/>
        <v>11.98</v>
      </c>
      <c r="AM49" s="257">
        <f t="shared" si="3"/>
        <v>0</v>
      </c>
      <c r="AN49" s="257">
        <f t="shared" si="3"/>
        <v>0</v>
      </c>
      <c r="AO49" s="257">
        <f t="shared" si="3"/>
        <v>0</v>
      </c>
      <c r="AP49" s="257">
        <f t="shared" si="3"/>
        <v>207</v>
      </c>
      <c r="AQ49" s="257">
        <f t="shared" si="3"/>
        <v>0</v>
      </c>
      <c r="AR49" s="257">
        <f t="shared" si="3"/>
        <v>0</v>
      </c>
      <c r="AS49" s="1099">
        <f t="shared" si="3"/>
        <v>17.484540650000003</v>
      </c>
      <c r="AT49" s="257">
        <f t="shared" si="3"/>
        <v>0</v>
      </c>
      <c r="AU49" s="257">
        <f t="shared" si="3"/>
        <v>0</v>
      </c>
      <c r="AV49" s="257">
        <f t="shared" si="3"/>
        <v>11.98</v>
      </c>
      <c r="AW49" s="257">
        <f t="shared" si="3"/>
        <v>0</v>
      </c>
      <c r="AX49" s="257">
        <f t="shared" si="3"/>
        <v>0</v>
      </c>
      <c r="AY49" s="257">
        <f t="shared" si="3"/>
        <v>0</v>
      </c>
      <c r="AZ49" s="257">
        <f>SUM(AZ50,AZ54)</f>
        <v>207</v>
      </c>
      <c r="BA49" s="257">
        <f t="shared" ref="BA49" si="4">SUM(BA50,BA54)</f>
        <v>0</v>
      </c>
    </row>
    <row r="50" spans="1:53" s="128" customFormat="1" ht="78.75" x14ac:dyDescent="0.25">
      <c r="A50" s="250" t="s">
        <v>189</v>
      </c>
      <c r="B50" s="251" t="s">
        <v>1392</v>
      </c>
      <c r="C50" s="126" t="s">
        <v>1346</v>
      </c>
      <c r="D50" s="252">
        <f>SUM(D51,D52)</f>
        <v>0</v>
      </c>
      <c r="E50" s="252">
        <f t="shared" ref="E50:BA50" si="5">SUM(E51,E52)</f>
        <v>0</v>
      </c>
      <c r="F50" s="252">
        <f t="shared" si="5"/>
        <v>0</v>
      </c>
      <c r="G50" s="252">
        <f t="shared" si="5"/>
        <v>0</v>
      </c>
      <c r="H50" s="252">
        <f t="shared" si="5"/>
        <v>0</v>
      </c>
      <c r="I50" s="252">
        <f t="shared" si="5"/>
        <v>0</v>
      </c>
      <c r="J50" s="252">
        <f t="shared" si="5"/>
        <v>0</v>
      </c>
      <c r="K50" s="252">
        <f t="shared" si="5"/>
        <v>0</v>
      </c>
      <c r="L50" s="252">
        <f t="shared" si="5"/>
        <v>0</v>
      </c>
      <c r="M50" s="252">
        <f t="shared" si="5"/>
        <v>0</v>
      </c>
      <c r="N50" s="252">
        <f t="shared" si="5"/>
        <v>0</v>
      </c>
      <c r="O50" s="252">
        <f t="shared" si="5"/>
        <v>0</v>
      </c>
      <c r="P50" s="252">
        <f t="shared" si="5"/>
        <v>0</v>
      </c>
      <c r="Q50" s="252">
        <f t="shared" si="5"/>
        <v>0</v>
      </c>
      <c r="R50" s="252">
        <f t="shared" si="5"/>
        <v>0</v>
      </c>
      <c r="S50" s="252">
        <f t="shared" si="5"/>
        <v>0</v>
      </c>
      <c r="T50" s="252">
        <f t="shared" si="5"/>
        <v>0</v>
      </c>
      <c r="U50" s="252">
        <f t="shared" si="5"/>
        <v>0</v>
      </c>
      <c r="V50" s="252">
        <f t="shared" si="5"/>
        <v>0</v>
      </c>
      <c r="W50" s="252">
        <f t="shared" si="5"/>
        <v>0</v>
      </c>
      <c r="X50" s="252">
        <f t="shared" si="5"/>
        <v>0</v>
      </c>
      <c r="Y50" s="252">
        <f t="shared" si="5"/>
        <v>0</v>
      </c>
      <c r="Z50" s="252">
        <f t="shared" si="5"/>
        <v>0</v>
      </c>
      <c r="AA50" s="252">
        <f t="shared" si="5"/>
        <v>0</v>
      </c>
      <c r="AB50" s="252">
        <f t="shared" si="5"/>
        <v>0</v>
      </c>
      <c r="AC50" s="252">
        <f t="shared" si="5"/>
        <v>0</v>
      </c>
      <c r="AD50" s="252">
        <f t="shared" si="5"/>
        <v>0</v>
      </c>
      <c r="AE50" s="252">
        <f t="shared" si="5"/>
        <v>0</v>
      </c>
      <c r="AF50" s="252">
        <f t="shared" si="5"/>
        <v>0</v>
      </c>
      <c r="AG50" s="252">
        <f t="shared" si="5"/>
        <v>0</v>
      </c>
      <c r="AH50" s="252">
        <f t="shared" si="5"/>
        <v>0</v>
      </c>
      <c r="AI50" s="252">
        <f t="shared" si="5"/>
        <v>0</v>
      </c>
      <c r="AJ50" s="252">
        <f t="shared" si="5"/>
        <v>0</v>
      </c>
      <c r="AK50" s="252">
        <f t="shared" si="5"/>
        <v>0</v>
      </c>
      <c r="AL50" s="252">
        <f t="shared" si="5"/>
        <v>0</v>
      </c>
      <c r="AM50" s="252">
        <f t="shared" si="5"/>
        <v>0</v>
      </c>
      <c r="AN50" s="252">
        <f t="shared" si="5"/>
        <v>0</v>
      </c>
      <c r="AO50" s="252">
        <f t="shared" si="5"/>
        <v>0</v>
      </c>
      <c r="AP50" s="252">
        <f t="shared" si="5"/>
        <v>0</v>
      </c>
      <c r="AQ50" s="252">
        <f t="shared" si="5"/>
        <v>0</v>
      </c>
      <c r="AR50" s="252">
        <f t="shared" si="5"/>
        <v>0</v>
      </c>
      <c r="AS50" s="252">
        <f t="shared" si="5"/>
        <v>0</v>
      </c>
      <c r="AT50" s="252">
        <f t="shared" si="5"/>
        <v>0</v>
      </c>
      <c r="AU50" s="252">
        <f t="shared" si="5"/>
        <v>0</v>
      </c>
      <c r="AV50" s="252">
        <f t="shared" si="5"/>
        <v>0</v>
      </c>
      <c r="AW50" s="252">
        <f t="shared" si="5"/>
        <v>0</v>
      </c>
      <c r="AX50" s="252">
        <f t="shared" si="5"/>
        <v>0</v>
      </c>
      <c r="AY50" s="252">
        <f t="shared" si="5"/>
        <v>0</v>
      </c>
      <c r="AZ50" s="252">
        <f t="shared" si="5"/>
        <v>0</v>
      </c>
      <c r="BA50" s="252">
        <f t="shared" si="5"/>
        <v>0</v>
      </c>
    </row>
    <row r="51" spans="1:53" s="149" customFormat="1" ht="31.5" x14ac:dyDescent="0.25">
      <c r="A51" s="259" t="s">
        <v>190</v>
      </c>
      <c r="B51" s="260" t="s">
        <v>1393</v>
      </c>
      <c r="C51" s="147" t="s">
        <v>1346</v>
      </c>
      <c r="D51" s="261">
        <v>0</v>
      </c>
      <c r="E51" s="261">
        <v>0</v>
      </c>
      <c r="F51" s="261">
        <v>0</v>
      </c>
      <c r="G51" s="261">
        <v>0</v>
      </c>
      <c r="H51" s="261">
        <v>0</v>
      </c>
      <c r="I51" s="261">
        <v>0</v>
      </c>
      <c r="J51" s="261">
        <v>0</v>
      </c>
      <c r="K51" s="261">
        <v>0</v>
      </c>
      <c r="L51" s="261">
        <v>0</v>
      </c>
      <c r="M51" s="261"/>
      <c r="N51" s="261">
        <v>0</v>
      </c>
      <c r="O51" s="261">
        <v>0</v>
      </c>
      <c r="P51" s="261">
        <v>0</v>
      </c>
      <c r="Q51" s="261">
        <v>0</v>
      </c>
      <c r="R51" s="261">
        <v>0</v>
      </c>
      <c r="S51" s="261">
        <v>0</v>
      </c>
      <c r="T51" s="261">
        <v>0</v>
      </c>
      <c r="U51" s="261">
        <v>0</v>
      </c>
      <c r="V51" s="261">
        <v>0</v>
      </c>
      <c r="W51" s="261"/>
      <c r="X51" s="261">
        <v>0</v>
      </c>
      <c r="Y51" s="261">
        <v>0</v>
      </c>
      <c r="Z51" s="261">
        <v>0</v>
      </c>
      <c r="AA51" s="261">
        <v>0</v>
      </c>
      <c r="AB51" s="261">
        <v>0</v>
      </c>
      <c r="AC51" s="261">
        <v>0</v>
      </c>
      <c r="AD51" s="261">
        <v>0</v>
      </c>
      <c r="AE51" s="261">
        <v>0</v>
      </c>
      <c r="AF51" s="261">
        <v>0</v>
      </c>
      <c r="AG51" s="261">
        <v>0</v>
      </c>
      <c r="AH51" s="261">
        <v>0</v>
      </c>
      <c r="AI51" s="261">
        <v>0</v>
      </c>
      <c r="AJ51" s="261">
        <v>0</v>
      </c>
      <c r="AK51" s="261">
        <v>0</v>
      </c>
      <c r="AL51" s="261">
        <v>0</v>
      </c>
      <c r="AM51" s="261">
        <v>0</v>
      </c>
      <c r="AN51" s="261">
        <v>0</v>
      </c>
      <c r="AO51" s="261">
        <v>0</v>
      </c>
      <c r="AP51" s="261">
        <v>0</v>
      </c>
      <c r="AQ51" s="261">
        <v>0</v>
      </c>
      <c r="AR51" s="261">
        <v>0</v>
      </c>
      <c r="AS51" s="261">
        <v>0</v>
      </c>
      <c r="AT51" s="261">
        <v>0</v>
      </c>
      <c r="AU51" s="261">
        <v>0</v>
      </c>
      <c r="AV51" s="261">
        <v>0</v>
      </c>
      <c r="AW51" s="261">
        <v>0</v>
      </c>
      <c r="AX51" s="261">
        <v>0</v>
      </c>
      <c r="AY51" s="261">
        <v>0</v>
      </c>
      <c r="AZ51" s="261">
        <v>0</v>
      </c>
      <c r="BA51" s="261">
        <v>0</v>
      </c>
    </row>
    <row r="52" spans="1:53" s="149" customFormat="1" ht="63" x14ac:dyDescent="0.25">
      <c r="A52" s="259" t="s">
        <v>191</v>
      </c>
      <c r="B52" s="260" t="s">
        <v>1394</v>
      </c>
      <c r="C52" s="147" t="s">
        <v>1346</v>
      </c>
      <c r="D52" s="261" t="str">
        <f>D53</f>
        <v>нд</v>
      </c>
      <c r="E52" s="261" t="str">
        <f t="shared" ref="E52:BA52" si="6">E53</f>
        <v>нд</v>
      </c>
      <c r="F52" s="261" t="str">
        <f t="shared" si="6"/>
        <v>нд</v>
      </c>
      <c r="G52" s="261" t="str">
        <f t="shared" si="6"/>
        <v>нд</v>
      </c>
      <c r="H52" s="261" t="str">
        <f t="shared" si="6"/>
        <v>нд</v>
      </c>
      <c r="I52" s="261" t="str">
        <f t="shared" si="6"/>
        <v>нд</v>
      </c>
      <c r="J52" s="261" t="str">
        <f t="shared" si="6"/>
        <v>нд</v>
      </c>
      <c r="K52" s="261" t="str">
        <f t="shared" si="6"/>
        <v>нд</v>
      </c>
      <c r="L52" s="261" t="str">
        <f t="shared" si="6"/>
        <v>нд</v>
      </c>
      <c r="M52" s="261"/>
      <c r="N52" s="261" t="str">
        <f t="shared" si="6"/>
        <v>нд</v>
      </c>
      <c r="O52" s="261" t="str">
        <f t="shared" si="6"/>
        <v>нд</v>
      </c>
      <c r="P52" s="261" t="str">
        <f t="shared" si="6"/>
        <v>нд</v>
      </c>
      <c r="Q52" s="261" t="str">
        <f t="shared" si="6"/>
        <v>нд</v>
      </c>
      <c r="R52" s="261" t="str">
        <f t="shared" si="6"/>
        <v>нд</v>
      </c>
      <c r="S52" s="261" t="str">
        <f t="shared" si="6"/>
        <v>нд</v>
      </c>
      <c r="T52" s="261" t="str">
        <f t="shared" si="6"/>
        <v>нд</v>
      </c>
      <c r="U52" s="261" t="str">
        <f t="shared" si="6"/>
        <v>нд</v>
      </c>
      <c r="V52" s="261" t="str">
        <f t="shared" si="6"/>
        <v>нд</v>
      </c>
      <c r="W52" s="261"/>
      <c r="X52" s="261" t="str">
        <f t="shared" si="6"/>
        <v>нд</v>
      </c>
      <c r="Y52" s="261" t="str">
        <f t="shared" si="6"/>
        <v>нд</v>
      </c>
      <c r="Z52" s="261" t="str">
        <f t="shared" si="6"/>
        <v>нд</v>
      </c>
      <c r="AA52" s="261" t="str">
        <f t="shared" si="6"/>
        <v>нд</v>
      </c>
      <c r="AB52" s="261" t="str">
        <f t="shared" si="6"/>
        <v>нд</v>
      </c>
      <c r="AC52" s="261" t="str">
        <f t="shared" si="6"/>
        <v>нд</v>
      </c>
      <c r="AD52" s="261" t="str">
        <f t="shared" si="6"/>
        <v>нд</v>
      </c>
      <c r="AE52" s="261" t="str">
        <f t="shared" si="6"/>
        <v>нд</v>
      </c>
      <c r="AF52" s="261" t="str">
        <f t="shared" si="6"/>
        <v>нд</v>
      </c>
      <c r="AG52" s="261" t="str">
        <f t="shared" si="6"/>
        <v>нд</v>
      </c>
      <c r="AH52" s="261" t="str">
        <f t="shared" si="6"/>
        <v>нд</v>
      </c>
      <c r="AI52" s="261" t="str">
        <f t="shared" si="6"/>
        <v>нд</v>
      </c>
      <c r="AJ52" s="261" t="str">
        <f t="shared" si="6"/>
        <v>нд</v>
      </c>
      <c r="AK52" s="261" t="str">
        <f t="shared" si="6"/>
        <v>нд</v>
      </c>
      <c r="AL52" s="261" t="str">
        <f t="shared" si="6"/>
        <v>нд</v>
      </c>
      <c r="AM52" s="261" t="str">
        <f t="shared" si="6"/>
        <v>нд</v>
      </c>
      <c r="AN52" s="261" t="str">
        <f t="shared" si="6"/>
        <v>нд</v>
      </c>
      <c r="AO52" s="261" t="str">
        <f t="shared" si="6"/>
        <v>нд</v>
      </c>
      <c r="AP52" s="261" t="str">
        <f t="shared" si="6"/>
        <v>нд</v>
      </c>
      <c r="AQ52" s="261" t="str">
        <f t="shared" si="6"/>
        <v>нд</v>
      </c>
      <c r="AR52" s="261" t="str">
        <f t="shared" si="6"/>
        <v>нд</v>
      </c>
      <c r="AS52" s="261" t="str">
        <f t="shared" si="6"/>
        <v>нд</v>
      </c>
      <c r="AT52" s="261" t="str">
        <f t="shared" si="6"/>
        <v>нд</v>
      </c>
      <c r="AU52" s="261" t="str">
        <f t="shared" si="6"/>
        <v>нд</v>
      </c>
      <c r="AV52" s="261" t="str">
        <f t="shared" si="6"/>
        <v>нд</v>
      </c>
      <c r="AW52" s="261" t="str">
        <f t="shared" si="6"/>
        <v>нд</v>
      </c>
      <c r="AX52" s="261" t="str">
        <f t="shared" si="6"/>
        <v>нд</v>
      </c>
      <c r="AY52" s="261" t="str">
        <f t="shared" si="6"/>
        <v>нд</v>
      </c>
      <c r="AZ52" s="261" t="str">
        <f t="shared" si="6"/>
        <v>нд</v>
      </c>
      <c r="BA52" s="261" t="str">
        <f t="shared" si="6"/>
        <v>нд</v>
      </c>
    </row>
    <row r="53" spans="1:53" x14ac:dyDescent="0.25">
      <c r="A53" s="1094"/>
      <c r="B53" s="1095" t="s">
        <v>1563</v>
      </c>
      <c r="C53" s="309" t="s">
        <v>1003</v>
      </c>
      <c r="D53" s="309" t="s">
        <v>1003</v>
      </c>
      <c r="E53" s="309" t="s">
        <v>1003</v>
      </c>
      <c r="F53" s="309" t="s">
        <v>1003</v>
      </c>
      <c r="G53" s="309" t="s">
        <v>1003</v>
      </c>
      <c r="H53" s="309" t="s">
        <v>1003</v>
      </c>
      <c r="I53" s="309" t="s">
        <v>1003</v>
      </c>
      <c r="J53" s="309" t="s">
        <v>1003</v>
      </c>
      <c r="K53" s="309" t="s">
        <v>1003</v>
      </c>
      <c r="L53" s="309" t="s">
        <v>1003</v>
      </c>
      <c r="M53" s="309" t="s">
        <v>1003</v>
      </c>
      <c r="N53" s="309" t="s">
        <v>1003</v>
      </c>
      <c r="O53" s="309" t="s">
        <v>1003</v>
      </c>
      <c r="P53" s="309" t="s">
        <v>1003</v>
      </c>
      <c r="Q53" s="309" t="s">
        <v>1003</v>
      </c>
      <c r="R53" s="309" t="s">
        <v>1003</v>
      </c>
      <c r="S53" s="309" t="s">
        <v>1003</v>
      </c>
      <c r="T53" s="309" t="s">
        <v>1003</v>
      </c>
      <c r="U53" s="309" t="s">
        <v>1003</v>
      </c>
      <c r="V53" s="309" t="s">
        <v>1003</v>
      </c>
      <c r="W53" s="309" t="s">
        <v>1003</v>
      </c>
      <c r="X53" s="309" t="s">
        <v>1003</v>
      </c>
      <c r="Y53" s="309" t="s">
        <v>1003</v>
      </c>
      <c r="Z53" s="309" t="s">
        <v>1003</v>
      </c>
      <c r="AA53" s="309" t="s">
        <v>1003</v>
      </c>
      <c r="AB53" s="309" t="s">
        <v>1003</v>
      </c>
      <c r="AC53" s="309" t="s">
        <v>1003</v>
      </c>
      <c r="AD53" s="309" t="s">
        <v>1003</v>
      </c>
      <c r="AE53" s="309" t="s">
        <v>1003</v>
      </c>
      <c r="AF53" s="309" t="s">
        <v>1003</v>
      </c>
      <c r="AG53" s="309" t="s">
        <v>1003</v>
      </c>
      <c r="AH53" s="309" t="s">
        <v>1003</v>
      </c>
      <c r="AI53" s="309" t="s">
        <v>1003</v>
      </c>
      <c r="AJ53" s="309" t="s">
        <v>1003</v>
      </c>
      <c r="AK53" s="309" t="s">
        <v>1003</v>
      </c>
      <c r="AL53" s="309" t="s">
        <v>1003</v>
      </c>
      <c r="AM53" s="309" t="s">
        <v>1003</v>
      </c>
      <c r="AN53" s="309" t="s">
        <v>1003</v>
      </c>
      <c r="AO53" s="309" t="s">
        <v>1003</v>
      </c>
      <c r="AP53" s="309" t="s">
        <v>1003</v>
      </c>
      <c r="AQ53" s="309" t="s">
        <v>1003</v>
      </c>
      <c r="AR53" s="309" t="s">
        <v>1003</v>
      </c>
      <c r="AS53" s="309" t="s">
        <v>1003</v>
      </c>
      <c r="AT53" s="309" t="s">
        <v>1003</v>
      </c>
      <c r="AU53" s="309" t="s">
        <v>1003</v>
      </c>
      <c r="AV53" s="309" t="s">
        <v>1003</v>
      </c>
      <c r="AW53" s="309" t="s">
        <v>1003</v>
      </c>
      <c r="AX53" s="309" t="s">
        <v>1003</v>
      </c>
      <c r="AY53" s="309" t="s">
        <v>1003</v>
      </c>
      <c r="AZ53" s="309" t="s">
        <v>1003</v>
      </c>
      <c r="BA53" s="309" t="s">
        <v>1003</v>
      </c>
    </row>
    <row r="54" spans="1:53" s="128" customFormat="1" ht="47.25" x14ac:dyDescent="0.25">
      <c r="A54" s="250" t="s">
        <v>199</v>
      </c>
      <c r="B54" s="251" t="s">
        <v>1397</v>
      </c>
      <c r="C54" s="126" t="s">
        <v>1346</v>
      </c>
      <c r="D54" s="252">
        <f>SUM(D55,D56)</f>
        <v>0</v>
      </c>
      <c r="E54" s="252">
        <f t="shared" ref="E54:AY54" si="7">SUM(E55,E56)</f>
        <v>0</v>
      </c>
      <c r="F54" s="252">
        <f t="shared" si="7"/>
        <v>0</v>
      </c>
      <c r="G54" s="252">
        <f t="shared" si="7"/>
        <v>0</v>
      </c>
      <c r="H54" s="252">
        <f t="shared" si="7"/>
        <v>0</v>
      </c>
      <c r="I54" s="252">
        <f t="shared" si="7"/>
        <v>0</v>
      </c>
      <c r="J54" s="252">
        <f t="shared" si="7"/>
        <v>0</v>
      </c>
      <c r="K54" s="252">
        <f t="shared" si="7"/>
        <v>0</v>
      </c>
      <c r="L54" s="252">
        <f t="shared" si="7"/>
        <v>0</v>
      </c>
      <c r="M54" s="252"/>
      <c r="N54" s="252">
        <f t="shared" si="7"/>
        <v>0</v>
      </c>
      <c r="O54" s="252">
        <f t="shared" si="7"/>
        <v>0</v>
      </c>
      <c r="P54" s="252">
        <f t="shared" si="7"/>
        <v>0</v>
      </c>
      <c r="Q54" s="252">
        <f t="shared" si="7"/>
        <v>0</v>
      </c>
      <c r="R54" s="252">
        <f t="shared" si="7"/>
        <v>0</v>
      </c>
      <c r="S54" s="252">
        <f t="shared" si="7"/>
        <v>0</v>
      </c>
      <c r="T54" s="252">
        <f t="shared" si="7"/>
        <v>0</v>
      </c>
      <c r="U54" s="252">
        <f t="shared" si="7"/>
        <v>0</v>
      </c>
      <c r="V54" s="252">
        <f t="shared" si="7"/>
        <v>0</v>
      </c>
      <c r="W54" s="252"/>
      <c r="X54" s="252">
        <f t="shared" si="7"/>
        <v>0</v>
      </c>
      <c r="Y54" s="252">
        <f t="shared" si="7"/>
        <v>0</v>
      </c>
      <c r="Z54" s="252">
        <f t="shared" si="7"/>
        <v>0</v>
      </c>
      <c r="AA54" s="252">
        <f t="shared" si="7"/>
        <v>0</v>
      </c>
      <c r="AB54" s="252">
        <f t="shared" si="7"/>
        <v>0</v>
      </c>
      <c r="AC54" s="252">
        <f t="shared" si="7"/>
        <v>0</v>
      </c>
      <c r="AD54" s="252">
        <f t="shared" si="7"/>
        <v>0</v>
      </c>
      <c r="AE54" s="252">
        <f t="shared" si="7"/>
        <v>0</v>
      </c>
      <c r="AF54" s="252">
        <f t="shared" si="7"/>
        <v>0</v>
      </c>
      <c r="AG54" s="252">
        <f t="shared" si="7"/>
        <v>0</v>
      </c>
      <c r="AH54" s="252">
        <f t="shared" si="7"/>
        <v>0</v>
      </c>
      <c r="AI54" s="127">
        <f t="shared" si="7"/>
        <v>17.484540650000003</v>
      </c>
      <c r="AJ54" s="252">
        <f t="shared" si="7"/>
        <v>0</v>
      </c>
      <c r="AK54" s="252">
        <f t="shared" si="7"/>
        <v>0</v>
      </c>
      <c r="AL54" s="252">
        <f t="shared" si="7"/>
        <v>11.98</v>
      </c>
      <c r="AM54" s="252">
        <f t="shared" si="7"/>
        <v>0</v>
      </c>
      <c r="AN54" s="252">
        <f t="shared" si="7"/>
        <v>0</v>
      </c>
      <c r="AO54" s="252">
        <f t="shared" si="7"/>
        <v>0</v>
      </c>
      <c r="AP54" s="252">
        <f t="shared" si="7"/>
        <v>207</v>
      </c>
      <c r="AQ54" s="252">
        <f t="shared" si="7"/>
        <v>0</v>
      </c>
      <c r="AR54" s="252">
        <f t="shared" si="7"/>
        <v>0</v>
      </c>
      <c r="AS54" s="127">
        <f t="shared" si="7"/>
        <v>17.484540650000003</v>
      </c>
      <c r="AT54" s="252">
        <f t="shared" si="7"/>
        <v>0</v>
      </c>
      <c r="AU54" s="252">
        <f t="shared" si="7"/>
        <v>0</v>
      </c>
      <c r="AV54" s="252">
        <f t="shared" si="7"/>
        <v>11.98</v>
      </c>
      <c r="AW54" s="252">
        <f t="shared" si="7"/>
        <v>0</v>
      </c>
      <c r="AX54" s="252">
        <f t="shared" si="7"/>
        <v>0</v>
      </c>
      <c r="AY54" s="252">
        <f t="shared" si="7"/>
        <v>0</v>
      </c>
      <c r="AZ54" s="252">
        <f>SUM(AZ55,AZ56)</f>
        <v>207</v>
      </c>
      <c r="BA54" s="252">
        <f>SUM(BA55,BA56)</f>
        <v>0</v>
      </c>
    </row>
    <row r="55" spans="1:53" s="149" customFormat="1" ht="31.5" x14ac:dyDescent="0.25">
      <c r="A55" s="259" t="s">
        <v>1398</v>
      </c>
      <c r="B55" s="260" t="s">
        <v>1399</v>
      </c>
      <c r="C55" s="147" t="s">
        <v>1346</v>
      </c>
      <c r="D55" s="261" t="s">
        <v>1003</v>
      </c>
      <c r="E55" s="261" t="s">
        <v>1003</v>
      </c>
      <c r="F55" s="261" t="s">
        <v>1003</v>
      </c>
      <c r="G55" s="261" t="s">
        <v>1003</v>
      </c>
      <c r="H55" s="261" t="s">
        <v>1003</v>
      </c>
      <c r="I55" s="261" t="s">
        <v>1003</v>
      </c>
      <c r="J55" s="261" t="s">
        <v>1003</v>
      </c>
      <c r="K55" s="261" t="s">
        <v>1003</v>
      </c>
      <c r="L55" s="261" t="s">
        <v>1003</v>
      </c>
      <c r="M55" s="261"/>
      <c r="N55" s="261" t="s">
        <v>1003</v>
      </c>
      <c r="O55" s="261" t="s">
        <v>1003</v>
      </c>
      <c r="P55" s="261" t="s">
        <v>1003</v>
      </c>
      <c r="Q55" s="261" t="s">
        <v>1003</v>
      </c>
      <c r="R55" s="261" t="s">
        <v>1003</v>
      </c>
      <c r="S55" s="261" t="s">
        <v>1003</v>
      </c>
      <c r="T55" s="261" t="s">
        <v>1003</v>
      </c>
      <c r="U55" s="261" t="s">
        <v>1003</v>
      </c>
      <c r="V55" s="261" t="s">
        <v>1003</v>
      </c>
      <c r="W55" s="261"/>
      <c r="X55" s="261" t="s">
        <v>1003</v>
      </c>
      <c r="Y55" s="261" t="s">
        <v>1003</v>
      </c>
      <c r="Z55" s="261" t="s">
        <v>1003</v>
      </c>
      <c r="AA55" s="261" t="s">
        <v>1003</v>
      </c>
      <c r="AB55" s="261" t="s">
        <v>1003</v>
      </c>
      <c r="AC55" s="261" t="s">
        <v>1003</v>
      </c>
      <c r="AD55" s="261" t="s">
        <v>1003</v>
      </c>
      <c r="AE55" s="261" t="s">
        <v>1003</v>
      </c>
      <c r="AF55" s="261" t="s">
        <v>1003</v>
      </c>
      <c r="AG55" s="261" t="s">
        <v>1003</v>
      </c>
      <c r="AH55" s="261" t="s">
        <v>1003</v>
      </c>
      <c r="AI55" s="261" t="s">
        <v>1003</v>
      </c>
      <c r="AJ55" s="261" t="s">
        <v>1003</v>
      </c>
      <c r="AK55" s="261" t="s">
        <v>1003</v>
      </c>
      <c r="AL55" s="261" t="s">
        <v>1003</v>
      </c>
      <c r="AM55" s="261" t="s">
        <v>1003</v>
      </c>
      <c r="AN55" s="261" t="s">
        <v>1003</v>
      </c>
      <c r="AO55" s="261" t="s">
        <v>1003</v>
      </c>
      <c r="AP55" s="261" t="s">
        <v>1003</v>
      </c>
      <c r="AQ55" s="261" t="s">
        <v>1003</v>
      </c>
      <c r="AR55" s="261" t="s">
        <v>1003</v>
      </c>
      <c r="AS55" s="261" t="s">
        <v>1003</v>
      </c>
      <c r="AT55" s="261" t="s">
        <v>1003</v>
      </c>
      <c r="AU55" s="261" t="s">
        <v>1003</v>
      </c>
      <c r="AV55" s="261" t="s">
        <v>1003</v>
      </c>
      <c r="AW55" s="261" t="s">
        <v>1003</v>
      </c>
      <c r="AX55" s="261" t="s">
        <v>1003</v>
      </c>
      <c r="AY55" s="261" t="s">
        <v>1003</v>
      </c>
      <c r="AZ55" s="261" t="s">
        <v>1003</v>
      </c>
      <c r="BA55" s="261" t="s">
        <v>1003</v>
      </c>
    </row>
    <row r="56" spans="1:53" s="149" customFormat="1" ht="47.25" x14ac:dyDescent="0.25">
      <c r="A56" s="259" t="s">
        <v>1175</v>
      </c>
      <c r="B56" s="260" t="s">
        <v>1400</v>
      </c>
      <c r="C56" s="147" t="s">
        <v>1346</v>
      </c>
      <c r="D56" s="261">
        <f t="shared" ref="D56:L56" si="8">SUM(D57:D63)</f>
        <v>0</v>
      </c>
      <c r="E56" s="261">
        <f t="shared" si="8"/>
        <v>0</v>
      </c>
      <c r="F56" s="261">
        <f t="shared" si="8"/>
        <v>0</v>
      </c>
      <c r="G56" s="261">
        <f t="shared" si="8"/>
        <v>0</v>
      </c>
      <c r="H56" s="261">
        <f t="shared" si="8"/>
        <v>0</v>
      </c>
      <c r="I56" s="261">
        <f t="shared" si="8"/>
        <v>0</v>
      </c>
      <c r="J56" s="261">
        <f t="shared" si="8"/>
        <v>0</v>
      </c>
      <c r="K56" s="261">
        <f t="shared" si="8"/>
        <v>0</v>
      </c>
      <c r="L56" s="261">
        <f t="shared" si="8"/>
        <v>0</v>
      </c>
      <c r="M56" s="261"/>
      <c r="N56" s="261">
        <f t="shared" ref="N56:V56" si="9">SUM(N57:N63)</f>
        <v>0</v>
      </c>
      <c r="O56" s="261">
        <f t="shared" si="9"/>
        <v>0</v>
      </c>
      <c r="P56" s="261">
        <f t="shared" si="9"/>
        <v>0</v>
      </c>
      <c r="Q56" s="261">
        <f t="shared" si="9"/>
        <v>0</v>
      </c>
      <c r="R56" s="261">
        <f t="shared" si="9"/>
        <v>0</v>
      </c>
      <c r="S56" s="261">
        <f t="shared" si="9"/>
        <v>0</v>
      </c>
      <c r="T56" s="261">
        <f t="shared" si="9"/>
        <v>0</v>
      </c>
      <c r="U56" s="261">
        <f t="shared" si="9"/>
        <v>0</v>
      </c>
      <c r="V56" s="261">
        <f t="shared" si="9"/>
        <v>0</v>
      </c>
      <c r="W56" s="261"/>
      <c r="X56" s="261">
        <f t="shared" ref="X56:AH56" si="10">SUM(X57:X63)</f>
        <v>0</v>
      </c>
      <c r="Y56" s="261">
        <f t="shared" si="10"/>
        <v>0</v>
      </c>
      <c r="Z56" s="261">
        <f t="shared" si="10"/>
        <v>0</v>
      </c>
      <c r="AA56" s="261">
        <f t="shared" si="10"/>
        <v>0</v>
      </c>
      <c r="AB56" s="261">
        <f t="shared" si="10"/>
        <v>0</v>
      </c>
      <c r="AC56" s="261">
        <f t="shared" si="10"/>
        <v>0</v>
      </c>
      <c r="AD56" s="261">
        <f t="shared" si="10"/>
        <v>0</v>
      </c>
      <c r="AE56" s="261">
        <f t="shared" si="10"/>
        <v>0</v>
      </c>
      <c r="AF56" s="261">
        <f t="shared" si="10"/>
        <v>0</v>
      </c>
      <c r="AG56" s="261">
        <f t="shared" si="10"/>
        <v>0</v>
      </c>
      <c r="AH56" s="261">
        <f t="shared" si="10"/>
        <v>0</v>
      </c>
      <c r="AI56" s="148">
        <f t="shared" ref="AI56:AR56" si="11">SUM(AI57:AI72)</f>
        <v>17.484540650000003</v>
      </c>
      <c r="AJ56" s="261">
        <f t="shared" si="11"/>
        <v>0</v>
      </c>
      <c r="AK56" s="261">
        <f t="shared" si="11"/>
        <v>0</v>
      </c>
      <c r="AL56" s="261">
        <f t="shared" si="11"/>
        <v>11.98</v>
      </c>
      <c r="AM56" s="261">
        <f t="shared" si="11"/>
        <v>0</v>
      </c>
      <c r="AN56" s="261">
        <f t="shared" si="11"/>
        <v>0</v>
      </c>
      <c r="AO56" s="261">
        <f t="shared" si="11"/>
        <v>0</v>
      </c>
      <c r="AP56" s="261">
        <f t="shared" si="11"/>
        <v>207</v>
      </c>
      <c r="AQ56" s="261">
        <f t="shared" si="11"/>
        <v>0</v>
      </c>
      <c r="AR56" s="261">
        <f t="shared" si="11"/>
        <v>0</v>
      </c>
      <c r="AS56" s="148">
        <f>SUM(AS57:AS72)</f>
        <v>17.484540650000003</v>
      </c>
      <c r="AT56" s="261">
        <f t="shared" ref="AT56:BA56" si="12">SUM(AT57:AT72)</f>
        <v>0</v>
      </c>
      <c r="AU56" s="261">
        <f t="shared" si="12"/>
        <v>0</v>
      </c>
      <c r="AV56" s="261">
        <f t="shared" si="12"/>
        <v>11.98</v>
      </c>
      <c r="AW56" s="261">
        <f t="shared" si="12"/>
        <v>0</v>
      </c>
      <c r="AX56" s="261">
        <f t="shared" si="12"/>
        <v>0</v>
      </c>
      <c r="AY56" s="261">
        <f t="shared" si="12"/>
        <v>0</v>
      </c>
      <c r="AZ56" s="261">
        <f t="shared" si="12"/>
        <v>207</v>
      </c>
      <c r="BA56" s="261">
        <f t="shared" si="12"/>
        <v>0</v>
      </c>
    </row>
    <row r="57" spans="1:53" s="851" customFormat="1" ht="157.5" x14ac:dyDescent="0.25">
      <c r="A57" s="1056" t="s">
        <v>1175</v>
      </c>
      <c r="B57" s="712" t="s">
        <v>1494</v>
      </c>
      <c r="C57" s="152" t="s">
        <v>1495</v>
      </c>
      <c r="D57" s="158">
        <v>0</v>
      </c>
      <c r="E57" s="158">
        <v>0</v>
      </c>
      <c r="F57" s="158">
        <v>0</v>
      </c>
      <c r="G57" s="158">
        <v>0</v>
      </c>
      <c r="H57" s="158">
        <v>0</v>
      </c>
      <c r="I57" s="158">
        <v>0</v>
      </c>
      <c r="J57" s="158">
        <v>0</v>
      </c>
      <c r="K57" s="158">
        <v>0</v>
      </c>
      <c r="L57" s="158">
        <v>0</v>
      </c>
      <c r="M57" s="158"/>
      <c r="N57" s="158">
        <v>0</v>
      </c>
      <c r="O57" s="158">
        <v>0</v>
      </c>
      <c r="P57" s="158">
        <v>0</v>
      </c>
      <c r="Q57" s="158">
        <v>0</v>
      </c>
      <c r="R57" s="158">
        <v>0</v>
      </c>
      <c r="S57" s="158">
        <v>0</v>
      </c>
      <c r="T57" s="158">
        <v>0</v>
      </c>
      <c r="U57" s="158">
        <v>0</v>
      </c>
      <c r="V57" s="158">
        <v>0</v>
      </c>
      <c r="W57" s="158"/>
      <c r="X57" s="158">
        <v>0</v>
      </c>
      <c r="Y57" s="158">
        <v>0</v>
      </c>
      <c r="Z57" s="158">
        <v>0</v>
      </c>
      <c r="AA57" s="158">
        <v>0</v>
      </c>
      <c r="AB57" s="158">
        <v>0</v>
      </c>
      <c r="AC57" s="158">
        <v>0</v>
      </c>
      <c r="AD57" s="158">
        <v>0</v>
      </c>
      <c r="AE57" s="158">
        <v>0</v>
      </c>
      <c r="AF57" s="158">
        <v>0</v>
      </c>
      <c r="AG57" s="158"/>
      <c r="AH57" s="158">
        <v>0</v>
      </c>
      <c r="AI57" s="619">
        <v>0.81678799999999996</v>
      </c>
      <c r="AJ57" s="619">
        <v>0</v>
      </c>
      <c r="AK57" s="619">
        <v>0</v>
      </c>
      <c r="AL57" s="619">
        <v>0.49199999999999999</v>
      </c>
      <c r="AM57" s="619">
        <v>0</v>
      </c>
      <c r="AN57" s="619">
        <v>0</v>
      </c>
      <c r="AO57" s="619">
        <v>0</v>
      </c>
      <c r="AP57" s="619">
        <v>15</v>
      </c>
      <c r="AQ57" s="619">
        <v>0</v>
      </c>
      <c r="AR57" s="158">
        <f>SUM(D57,N57,X57,AH57)</f>
        <v>0</v>
      </c>
      <c r="AS57" s="158">
        <f>SUM(E57,O57,Y57,AI57)</f>
        <v>0.81678799999999996</v>
      </c>
      <c r="AT57" s="158">
        <f t="shared" ref="AT57:BA69" si="13">SUM(F57,P57,Z57,AJ57)</f>
        <v>0</v>
      </c>
      <c r="AU57" s="158">
        <f t="shared" si="13"/>
        <v>0</v>
      </c>
      <c r="AV57" s="158">
        <f t="shared" si="13"/>
        <v>0.49199999999999999</v>
      </c>
      <c r="AW57" s="158">
        <f t="shared" si="13"/>
        <v>0</v>
      </c>
      <c r="AX57" s="158">
        <f t="shared" si="13"/>
        <v>0</v>
      </c>
      <c r="AY57" s="158">
        <f t="shared" si="13"/>
        <v>0</v>
      </c>
      <c r="AZ57" s="158">
        <f t="shared" si="13"/>
        <v>15</v>
      </c>
      <c r="BA57" s="158">
        <f t="shared" si="13"/>
        <v>0</v>
      </c>
    </row>
    <row r="58" spans="1:53" s="851" customFormat="1" ht="157.5" x14ac:dyDescent="0.25">
      <c r="A58" s="1056" t="s">
        <v>1175</v>
      </c>
      <c r="B58" s="712" t="s">
        <v>1496</v>
      </c>
      <c r="C58" s="152" t="s">
        <v>1497</v>
      </c>
      <c r="D58" s="158">
        <v>0</v>
      </c>
      <c r="E58" s="158">
        <v>0</v>
      </c>
      <c r="F58" s="158">
        <v>0</v>
      </c>
      <c r="G58" s="158">
        <v>0</v>
      </c>
      <c r="H58" s="158">
        <v>0</v>
      </c>
      <c r="I58" s="158">
        <v>0</v>
      </c>
      <c r="J58" s="158">
        <v>0</v>
      </c>
      <c r="K58" s="158">
        <v>0</v>
      </c>
      <c r="L58" s="158">
        <v>0</v>
      </c>
      <c r="M58" s="158"/>
      <c r="N58" s="158">
        <v>0</v>
      </c>
      <c r="O58" s="158">
        <v>0</v>
      </c>
      <c r="P58" s="158">
        <v>0</v>
      </c>
      <c r="Q58" s="158">
        <v>0</v>
      </c>
      <c r="R58" s="158">
        <v>0</v>
      </c>
      <c r="S58" s="158">
        <v>0</v>
      </c>
      <c r="T58" s="158">
        <v>0</v>
      </c>
      <c r="U58" s="158">
        <v>0</v>
      </c>
      <c r="V58" s="158">
        <v>0</v>
      </c>
      <c r="W58" s="158"/>
      <c r="X58" s="158">
        <v>0</v>
      </c>
      <c r="Y58" s="158">
        <v>0</v>
      </c>
      <c r="Z58" s="158">
        <v>0</v>
      </c>
      <c r="AA58" s="158">
        <v>0</v>
      </c>
      <c r="AB58" s="158">
        <v>0</v>
      </c>
      <c r="AC58" s="158">
        <v>0</v>
      </c>
      <c r="AD58" s="158">
        <v>0</v>
      </c>
      <c r="AE58" s="158">
        <v>0</v>
      </c>
      <c r="AF58" s="158">
        <v>0</v>
      </c>
      <c r="AG58" s="158"/>
      <c r="AH58" s="158">
        <v>0</v>
      </c>
      <c r="AI58" s="619">
        <v>3.6775230000000003</v>
      </c>
      <c r="AJ58" s="619">
        <v>0</v>
      </c>
      <c r="AK58" s="619">
        <v>0</v>
      </c>
      <c r="AL58" s="619">
        <v>2.802</v>
      </c>
      <c r="AM58" s="619">
        <v>0</v>
      </c>
      <c r="AN58" s="619">
        <v>0</v>
      </c>
      <c r="AO58" s="619">
        <v>0</v>
      </c>
      <c r="AP58" s="619">
        <v>50</v>
      </c>
      <c r="AQ58" s="619">
        <v>0</v>
      </c>
      <c r="AR58" s="158">
        <f t="shared" ref="AR58:AS69" si="14">SUM(D58,N58,X58,AH58)</f>
        <v>0</v>
      </c>
      <c r="AS58" s="158">
        <f t="shared" si="14"/>
        <v>3.6775230000000003</v>
      </c>
      <c r="AT58" s="158">
        <f t="shared" si="13"/>
        <v>0</v>
      </c>
      <c r="AU58" s="158">
        <f t="shared" si="13"/>
        <v>0</v>
      </c>
      <c r="AV58" s="158">
        <f t="shared" si="13"/>
        <v>2.802</v>
      </c>
      <c r="AW58" s="158">
        <f t="shared" si="13"/>
        <v>0</v>
      </c>
      <c r="AX58" s="158">
        <f t="shared" si="13"/>
        <v>0</v>
      </c>
      <c r="AY58" s="158">
        <f t="shared" si="13"/>
        <v>0</v>
      </c>
      <c r="AZ58" s="158">
        <f t="shared" si="13"/>
        <v>50</v>
      </c>
      <c r="BA58" s="158">
        <f t="shared" si="13"/>
        <v>0</v>
      </c>
    </row>
    <row r="59" spans="1:53" s="851" customFormat="1" ht="157.5" x14ac:dyDescent="0.25">
      <c r="A59" s="1056" t="s">
        <v>1175</v>
      </c>
      <c r="B59" s="712" t="s">
        <v>1498</v>
      </c>
      <c r="C59" s="152" t="s">
        <v>1499</v>
      </c>
      <c r="D59" s="158">
        <v>0</v>
      </c>
      <c r="E59" s="158">
        <v>0</v>
      </c>
      <c r="F59" s="158">
        <v>0</v>
      </c>
      <c r="G59" s="158">
        <v>0</v>
      </c>
      <c r="H59" s="158">
        <v>0</v>
      </c>
      <c r="I59" s="158">
        <v>0</v>
      </c>
      <c r="J59" s="158">
        <v>0</v>
      </c>
      <c r="K59" s="158">
        <v>0</v>
      </c>
      <c r="L59" s="158">
        <v>0</v>
      </c>
      <c r="M59" s="158"/>
      <c r="N59" s="158">
        <v>0</v>
      </c>
      <c r="O59" s="158">
        <v>0</v>
      </c>
      <c r="P59" s="158">
        <v>0</v>
      </c>
      <c r="Q59" s="158">
        <v>0</v>
      </c>
      <c r="R59" s="158">
        <v>0</v>
      </c>
      <c r="S59" s="158">
        <v>0</v>
      </c>
      <c r="T59" s="158">
        <v>0</v>
      </c>
      <c r="U59" s="158">
        <v>0</v>
      </c>
      <c r="V59" s="158">
        <v>0</v>
      </c>
      <c r="W59" s="158"/>
      <c r="X59" s="158">
        <v>0</v>
      </c>
      <c r="Y59" s="158">
        <v>0</v>
      </c>
      <c r="Z59" s="158">
        <v>0</v>
      </c>
      <c r="AA59" s="158">
        <v>0</v>
      </c>
      <c r="AB59" s="158">
        <v>0</v>
      </c>
      <c r="AC59" s="158">
        <v>0</v>
      </c>
      <c r="AD59" s="158">
        <v>0</v>
      </c>
      <c r="AE59" s="158">
        <v>0</v>
      </c>
      <c r="AF59" s="158">
        <v>0</v>
      </c>
      <c r="AG59" s="158"/>
      <c r="AH59" s="158">
        <v>0</v>
      </c>
      <c r="AI59" s="619">
        <v>1.961158</v>
      </c>
      <c r="AJ59" s="619">
        <v>0</v>
      </c>
      <c r="AK59" s="619">
        <v>0</v>
      </c>
      <c r="AL59" s="619">
        <v>1.07</v>
      </c>
      <c r="AM59" s="619">
        <v>0</v>
      </c>
      <c r="AN59" s="619">
        <v>0</v>
      </c>
      <c r="AO59" s="619">
        <v>0</v>
      </c>
      <c r="AP59" s="619">
        <v>38</v>
      </c>
      <c r="AQ59" s="619">
        <v>0</v>
      </c>
      <c r="AR59" s="158">
        <f t="shared" si="14"/>
        <v>0</v>
      </c>
      <c r="AS59" s="158">
        <f t="shared" si="14"/>
        <v>1.961158</v>
      </c>
      <c r="AT59" s="158">
        <f t="shared" si="13"/>
        <v>0</v>
      </c>
      <c r="AU59" s="158">
        <f t="shared" si="13"/>
        <v>0</v>
      </c>
      <c r="AV59" s="158">
        <f t="shared" si="13"/>
        <v>1.07</v>
      </c>
      <c r="AW59" s="158">
        <f t="shared" si="13"/>
        <v>0</v>
      </c>
      <c r="AX59" s="158">
        <f t="shared" si="13"/>
        <v>0</v>
      </c>
      <c r="AY59" s="158">
        <f t="shared" si="13"/>
        <v>0</v>
      </c>
      <c r="AZ59" s="158">
        <f t="shared" si="13"/>
        <v>38</v>
      </c>
      <c r="BA59" s="158">
        <f t="shared" si="13"/>
        <v>0</v>
      </c>
    </row>
    <row r="60" spans="1:53" s="851" customFormat="1" ht="157.5" x14ac:dyDescent="0.25">
      <c r="A60" s="1056" t="s">
        <v>1175</v>
      </c>
      <c r="B60" s="712" t="s">
        <v>1500</v>
      </c>
      <c r="C60" s="152" t="s">
        <v>1501</v>
      </c>
      <c r="D60" s="158">
        <v>0</v>
      </c>
      <c r="E60" s="158">
        <v>0</v>
      </c>
      <c r="F60" s="158">
        <v>0</v>
      </c>
      <c r="G60" s="158">
        <v>0</v>
      </c>
      <c r="H60" s="158">
        <v>0</v>
      </c>
      <c r="I60" s="158">
        <v>0</v>
      </c>
      <c r="J60" s="158">
        <v>0</v>
      </c>
      <c r="K60" s="158">
        <v>0</v>
      </c>
      <c r="L60" s="158">
        <v>0</v>
      </c>
      <c r="M60" s="158"/>
      <c r="N60" s="158">
        <v>0</v>
      </c>
      <c r="O60" s="158">
        <v>0</v>
      </c>
      <c r="P60" s="158">
        <v>0</v>
      </c>
      <c r="Q60" s="158">
        <v>0</v>
      </c>
      <c r="R60" s="158">
        <v>0</v>
      </c>
      <c r="S60" s="158">
        <v>0</v>
      </c>
      <c r="T60" s="158">
        <v>0</v>
      </c>
      <c r="U60" s="158">
        <v>0</v>
      </c>
      <c r="V60" s="158">
        <v>0</v>
      </c>
      <c r="W60" s="158"/>
      <c r="X60" s="158">
        <v>0</v>
      </c>
      <c r="Y60" s="158">
        <v>0</v>
      </c>
      <c r="Z60" s="158">
        <v>0</v>
      </c>
      <c r="AA60" s="158">
        <v>0</v>
      </c>
      <c r="AB60" s="158">
        <v>0</v>
      </c>
      <c r="AC60" s="158">
        <v>0</v>
      </c>
      <c r="AD60" s="158">
        <v>0</v>
      </c>
      <c r="AE60" s="158">
        <v>0</v>
      </c>
      <c r="AF60" s="158">
        <v>0</v>
      </c>
      <c r="AG60" s="158"/>
      <c r="AH60" s="158">
        <v>0</v>
      </c>
      <c r="AI60" s="619">
        <v>0.68296600000000007</v>
      </c>
      <c r="AJ60" s="619">
        <v>0</v>
      </c>
      <c r="AK60" s="619">
        <v>0</v>
      </c>
      <c r="AL60" s="619">
        <v>0.70000000000000007</v>
      </c>
      <c r="AM60" s="619">
        <v>0</v>
      </c>
      <c r="AN60" s="619">
        <v>0</v>
      </c>
      <c r="AO60" s="619">
        <v>0</v>
      </c>
      <c r="AP60" s="619">
        <v>10</v>
      </c>
      <c r="AQ60" s="619">
        <v>0</v>
      </c>
      <c r="AR60" s="158">
        <f t="shared" si="14"/>
        <v>0</v>
      </c>
      <c r="AS60" s="158">
        <f t="shared" si="14"/>
        <v>0.68296600000000007</v>
      </c>
      <c r="AT60" s="158">
        <f t="shared" si="13"/>
        <v>0</v>
      </c>
      <c r="AU60" s="158">
        <f t="shared" si="13"/>
        <v>0</v>
      </c>
      <c r="AV60" s="158">
        <f t="shared" si="13"/>
        <v>0.70000000000000007</v>
      </c>
      <c r="AW60" s="158">
        <f t="shared" si="13"/>
        <v>0</v>
      </c>
      <c r="AX60" s="158">
        <f t="shared" si="13"/>
        <v>0</v>
      </c>
      <c r="AY60" s="158">
        <f t="shared" si="13"/>
        <v>0</v>
      </c>
      <c r="AZ60" s="158">
        <f t="shared" si="13"/>
        <v>10</v>
      </c>
      <c r="BA60" s="158">
        <f t="shared" si="13"/>
        <v>0</v>
      </c>
    </row>
    <row r="61" spans="1:53" s="851" customFormat="1" ht="141.75" x14ac:dyDescent="0.25">
      <c r="A61" s="1056" t="s">
        <v>1175</v>
      </c>
      <c r="B61" s="712" t="s">
        <v>1502</v>
      </c>
      <c r="C61" s="152" t="s">
        <v>1503</v>
      </c>
      <c r="D61" s="158">
        <v>0</v>
      </c>
      <c r="E61" s="158">
        <v>0</v>
      </c>
      <c r="F61" s="158">
        <v>0</v>
      </c>
      <c r="G61" s="158">
        <v>0</v>
      </c>
      <c r="H61" s="158">
        <v>0</v>
      </c>
      <c r="I61" s="158">
        <v>0</v>
      </c>
      <c r="J61" s="158">
        <v>0</v>
      </c>
      <c r="K61" s="158">
        <v>0</v>
      </c>
      <c r="L61" s="158">
        <v>0</v>
      </c>
      <c r="M61" s="158"/>
      <c r="N61" s="158">
        <v>0</v>
      </c>
      <c r="O61" s="158">
        <v>0</v>
      </c>
      <c r="P61" s="158">
        <v>0</v>
      </c>
      <c r="Q61" s="158">
        <v>0</v>
      </c>
      <c r="R61" s="158">
        <v>0</v>
      </c>
      <c r="S61" s="158">
        <v>0</v>
      </c>
      <c r="T61" s="158">
        <v>0</v>
      </c>
      <c r="U61" s="158">
        <v>0</v>
      </c>
      <c r="V61" s="158">
        <v>0</v>
      </c>
      <c r="W61" s="158"/>
      <c r="X61" s="158">
        <v>0</v>
      </c>
      <c r="Y61" s="158">
        <v>0</v>
      </c>
      <c r="Z61" s="158">
        <v>0</v>
      </c>
      <c r="AA61" s="158">
        <v>0</v>
      </c>
      <c r="AB61" s="158">
        <v>0</v>
      </c>
      <c r="AC61" s="158">
        <v>0</v>
      </c>
      <c r="AD61" s="158">
        <v>0</v>
      </c>
      <c r="AE61" s="158">
        <v>0</v>
      </c>
      <c r="AF61" s="158">
        <v>0</v>
      </c>
      <c r="AG61" s="158"/>
      <c r="AH61" s="158">
        <v>0</v>
      </c>
      <c r="AI61" s="619">
        <v>1.9584760000000001</v>
      </c>
      <c r="AJ61" s="619">
        <v>0</v>
      </c>
      <c r="AK61" s="619">
        <v>0</v>
      </c>
      <c r="AL61" s="619">
        <v>0.82899999999999996</v>
      </c>
      <c r="AM61" s="619">
        <v>0</v>
      </c>
      <c r="AN61" s="619">
        <v>0</v>
      </c>
      <c r="AO61" s="619">
        <v>0</v>
      </c>
      <c r="AP61" s="619">
        <v>40</v>
      </c>
      <c r="AQ61" s="619">
        <v>0</v>
      </c>
      <c r="AR61" s="158">
        <f t="shared" si="14"/>
        <v>0</v>
      </c>
      <c r="AS61" s="158">
        <f t="shared" si="14"/>
        <v>1.9584760000000001</v>
      </c>
      <c r="AT61" s="158">
        <f t="shared" si="13"/>
        <v>0</v>
      </c>
      <c r="AU61" s="158">
        <f t="shared" si="13"/>
        <v>0</v>
      </c>
      <c r="AV61" s="158">
        <f t="shared" si="13"/>
        <v>0.82899999999999996</v>
      </c>
      <c r="AW61" s="158">
        <f t="shared" si="13"/>
        <v>0</v>
      </c>
      <c r="AX61" s="158">
        <f t="shared" si="13"/>
        <v>0</v>
      </c>
      <c r="AY61" s="158">
        <f t="shared" si="13"/>
        <v>0</v>
      </c>
      <c r="AZ61" s="158">
        <f t="shared" si="13"/>
        <v>40</v>
      </c>
      <c r="BA61" s="158">
        <f t="shared" si="13"/>
        <v>0</v>
      </c>
    </row>
    <row r="62" spans="1:53" s="851" customFormat="1" ht="78.75" x14ac:dyDescent="0.25">
      <c r="A62" s="1052" t="s">
        <v>1175</v>
      </c>
      <c r="B62" s="142" t="s">
        <v>1504</v>
      </c>
      <c r="C62" s="152" t="s">
        <v>1505</v>
      </c>
      <c r="D62" s="158">
        <v>0</v>
      </c>
      <c r="E62" s="158">
        <v>0</v>
      </c>
      <c r="F62" s="158">
        <v>0</v>
      </c>
      <c r="G62" s="158">
        <v>0</v>
      </c>
      <c r="H62" s="158">
        <v>0</v>
      </c>
      <c r="I62" s="158">
        <v>0</v>
      </c>
      <c r="J62" s="158">
        <v>0</v>
      </c>
      <c r="K62" s="158">
        <v>0</v>
      </c>
      <c r="L62" s="158">
        <v>0</v>
      </c>
      <c r="M62" s="158"/>
      <c r="N62" s="158">
        <v>0</v>
      </c>
      <c r="O62" s="158">
        <v>0</v>
      </c>
      <c r="P62" s="158">
        <v>0</v>
      </c>
      <c r="Q62" s="158">
        <v>0</v>
      </c>
      <c r="R62" s="158">
        <v>0</v>
      </c>
      <c r="S62" s="158">
        <v>0</v>
      </c>
      <c r="T62" s="158">
        <v>0</v>
      </c>
      <c r="U62" s="158">
        <v>0</v>
      </c>
      <c r="V62" s="158">
        <v>0</v>
      </c>
      <c r="W62" s="158"/>
      <c r="X62" s="158">
        <v>0</v>
      </c>
      <c r="Y62" s="158">
        <v>0</v>
      </c>
      <c r="Z62" s="158">
        <v>0</v>
      </c>
      <c r="AA62" s="158">
        <v>0</v>
      </c>
      <c r="AB62" s="158">
        <v>0</v>
      </c>
      <c r="AC62" s="158">
        <v>0</v>
      </c>
      <c r="AD62" s="158">
        <v>0</v>
      </c>
      <c r="AE62" s="158">
        <v>0</v>
      </c>
      <c r="AF62" s="158">
        <v>0</v>
      </c>
      <c r="AG62" s="158"/>
      <c r="AH62" s="158">
        <v>0</v>
      </c>
      <c r="AI62" s="619">
        <v>3.2270017916666669</v>
      </c>
      <c r="AJ62" s="619">
        <v>0</v>
      </c>
      <c r="AK62" s="619">
        <v>0</v>
      </c>
      <c r="AL62" s="619">
        <v>0.82</v>
      </c>
      <c r="AM62" s="619">
        <v>0</v>
      </c>
      <c r="AN62" s="619">
        <v>0</v>
      </c>
      <c r="AO62" s="619">
        <v>0</v>
      </c>
      <c r="AP62" s="619">
        <v>0</v>
      </c>
      <c r="AQ62" s="619">
        <v>0</v>
      </c>
      <c r="AR62" s="158">
        <f t="shared" si="14"/>
        <v>0</v>
      </c>
      <c r="AS62" s="158">
        <f t="shared" si="14"/>
        <v>3.2270017916666669</v>
      </c>
      <c r="AT62" s="158">
        <f t="shared" si="13"/>
        <v>0</v>
      </c>
      <c r="AU62" s="158">
        <f t="shared" si="13"/>
        <v>0</v>
      </c>
      <c r="AV62" s="158">
        <f t="shared" si="13"/>
        <v>0.82</v>
      </c>
      <c r="AW62" s="158">
        <f t="shared" si="13"/>
        <v>0</v>
      </c>
      <c r="AX62" s="158">
        <f t="shared" si="13"/>
        <v>0</v>
      </c>
      <c r="AY62" s="158">
        <f t="shared" si="13"/>
        <v>0</v>
      </c>
      <c r="AZ62" s="158">
        <f t="shared" si="13"/>
        <v>0</v>
      </c>
      <c r="BA62" s="158">
        <f t="shared" si="13"/>
        <v>0</v>
      </c>
    </row>
    <row r="63" spans="1:53" s="851" customFormat="1" ht="94.5" x14ac:dyDescent="0.25">
      <c r="A63" s="1052" t="s">
        <v>1012</v>
      </c>
      <c r="B63" s="142" t="s">
        <v>1535</v>
      </c>
      <c r="C63" s="152" t="s">
        <v>1511</v>
      </c>
      <c r="D63" s="158">
        <v>0</v>
      </c>
      <c r="E63" s="158">
        <v>0</v>
      </c>
      <c r="F63" s="158">
        <v>0</v>
      </c>
      <c r="G63" s="158">
        <v>0</v>
      </c>
      <c r="H63" s="158">
        <v>0</v>
      </c>
      <c r="I63" s="158">
        <v>0</v>
      </c>
      <c r="J63" s="158">
        <v>0</v>
      </c>
      <c r="K63" s="158">
        <v>0</v>
      </c>
      <c r="L63" s="158">
        <v>0</v>
      </c>
      <c r="M63" s="158"/>
      <c r="N63" s="158">
        <v>0</v>
      </c>
      <c r="O63" s="158">
        <v>0</v>
      </c>
      <c r="P63" s="158">
        <v>0</v>
      </c>
      <c r="Q63" s="158">
        <v>0</v>
      </c>
      <c r="R63" s="158">
        <v>0</v>
      </c>
      <c r="S63" s="158">
        <v>0</v>
      </c>
      <c r="T63" s="158">
        <v>0</v>
      </c>
      <c r="U63" s="158">
        <v>0</v>
      </c>
      <c r="V63" s="158">
        <v>0</v>
      </c>
      <c r="W63" s="158"/>
      <c r="X63" s="158">
        <v>0</v>
      </c>
      <c r="Y63" s="158">
        <v>0</v>
      </c>
      <c r="Z63" s="158">
        <v>0</v>
      </c>
      <c r="AA63" s="158">
        <v>0</v>
      </c>
      <c r="AB63" s="158">
        <v>0</v>
      </c>
      <c r="AC63" s="158">
        <v>0</v>
      </c>
      <c r="AD63" s="158">
        <v>0</v>
      </c>
      <c r="AE63" s="158">
        <v>0</v>
      </c>
      <c r="AF63" s="158">
        <v>0</v>
      </c>
      <c r="AG63" s="158"/>
      <c r="AH63" s="158">
        <v>0</v>
      </c>
      <c r="AI63" s="619">
        <v>1.3644343166666668</v>
      </c>
      <c r="AJ63" s="619">
        <v>0</v>
      </c>
      <c r="AK63" s="619">
        <v>0</v>
      </c>
      <c r="AL63" s="619">
        <v>0.3</v>
      </c>
      <c r="AM63" s="619">
        <v>0</v>
      </c>
      <c r="AN63" s="619">
        <v>0</v>
      </c>
      <c r="AO63" s="619">
        <v>0</v>
      </c>
      <c r="AP63" s="619">
        <v>0</v>
      </c>
      <c r="AQ63" s="619">
        <v>0</v>
      </c>
      <c r="AR63" s="158">
        <f t="shared" si="14"/>
        <v>0</v>
      </c>
      <c r="AS63" s="158">
        <f t="shared" si="14"/>
        <v>1.3644343166666668</v>
      </c>
      <c r="AT63" s="158">
        <f t="shared" si="13"/>
        <v>0</v>
      </c>
      <c r="AU63" s="158">
        <f t="shared" si="13"/>
        <v>0</v>
      </c>
      <c r="AV63" s="158">
        <f t="shared" si="13"/>
        <v>0.3</v>
      </c>
      <c r="AW63" s="158">
        <f t="shared" si="13"/>
        <v>0</v>
      </c>
      <c r="AX63" s="158">
        <f t="shared" si="13"/>
        <v>0</v>
      </c>
      <c r="AY63" s="158">
        <f t="shared" si="13"/>
        <v>0</v>
      </c>
      <c r="AZ63" s="158">
        <f t="shared" si="13"/>
        <v>0</v>
      </c>
      <c r="BA63" s="158">
        <f t="shared" si="13"/>
        <v>0</v>
      </c>
    </row>
    <row r="64" spans="1:53" s="851" customFormat="1" ht="177.75" customHeight="1" x14ac:dyDescent="0.25">
      <c r="A64" s="1056" t="s">
        <v>1012</v>
      </c>
      <c r="B64" s="712" t="s">
        <v>1513</v>
      </c>
      <c r="C64" s="1100" t="s">
        <v>1404</v>
      </c>
      <c r="D64" s="158">
        <v>0</v>
      </c>
      <c r="E64" s="158">
        <v>0</v>
      </c>
      <c r="F64" s="158">
        <v>0</v>
      </c>
      <c r="G64" s="158">
        <v>0</v>
      </c>
      <c r="H64" s="158">
        <v>0</v>
      </c>
      <c r="I64" s="158">
        <v>0</v>
      </c>
      <c r="J64" s="158">
        <v>0</v>
      </c>
      <c r="K64" s="158">
        <v>0</v>
      </c>
      <c r="L64" s="158">
        <v>0</v>
      </c>
      <c r="M64" s="158"/>
      <c r="N64" s="158">
        <v>0</v>
      </c>
      <c r="O64" s="158">
        <v>0</v>
      </c>
      <c r="P64" s="158">
        <v>0</v>
      </c>
      <c r="Q64" s="158">
        <v>0</v>
      </c>
      <c r="R64" s="158">
        <v>0</v>
      </c>
      <c r="S64" s="158">
        <v>0</v>
      </c>
      <c r="T64" s="158">
        <v>0</v>
      </c>
      <c r="U64" s="158">
        <v>0</v>
      </c>
      <c r="V64" s="158">
        <v>0</v>
      </c>
      <c r="W64" s="158"/>
      <c r="X64" s="158">
        <v>0</v>
      </c>
      <c r="Y64" s="158">
        <v>0</v>
      </c>
      <c r="Z64" s="158">
        <v>0</v>
      </c>
      <c r="AA64" s="158">
        <v>0</v>
      </c>
      <c r="AB64" s="158">
        <v>0</v>
      </c>
      <c r="AC64" s="158">
        <v>0</v>
      </c>
      <c r="AD64" s="158">
        <v>0</v>
      </c>
      <c r="AE64" s="158">
        <v>0</v>
      </c>
      <c r="AF64" s="158">
        <v>0</v>
      </c>
      <c r="AG64" s="158"/>
      <c r="AH64" s="158">
        <v>0</v>
      </c>
      <c r="AI64" s="619">
        <v>2.6928860000000001</v>
      </c>
      <c r="AJ64" s="619">
        <v>0</v>
      </c>
      <c r="AK64" s="619">
        <v>0</v>
      </c>
      <c r="AL64" s="619">
        <v>3.4670000000000001</v>
      </c>
      <c r="AM64" s="619">
        <v>0</v>
      </c>
      <c r="AN64" s="619">
        <v>0</v>
      </c>
      <c r="AO64" s="619">
        <v>0</v>
      </c>
      <c r="AP64" s="619">
        <v>45</v>
      </c>
      <c r="AQ64" s="619">
        <v>0</v>
      </c>
      <c r="AR64" s="158">
        <f t="shared" si="14"/>
        <v>0</v>
      </c>
      <c r="AS64" s="158">
        <f t="shared" si="14"/>
        <v>2.6928860000000001</v>
      </c>
      <c r="AT64" s="158">
        <f t="shared" si="13"/>
        <v>0</v>
      </c>
      <c r="AU64" s="158">
        <f t="shared" si="13"/>
        <v>0</v>
      </c>
      <c r="AV64" s="158">
        <f t="shared" si="13"/>
        <v>3.4670000000000001</v>
      </c>
      <c r="AW64" s="158">
        <f t="shared" si="13"/>
        <v>0</v>
      </c>
      <c r="AX64" s="158">
        <f t="shared" si="13"/>
        <v>0</v>
      </c>
      <c r="AY64" s="158">
        <f t="shared" si="13"/>
        <v>0</v>
      </c>
      <c r="AZ64" s="158">
        <f t="shared" si="13"/>
        <v>45</v>
      </c>
      <c r="BA64" s="158">
        <f t="shared" si="13"/>
        <v>0</v>
      </c>
    </row>
    <row r="65" spans="1:53" s="851" customFormat="1" ht="86.25" customHeight="1" x14ac:dyDescent="0.25">
      <c r="A65" s="1101"/>
      <c r="B65" s="714" t="s">
        <v>1514</v>
      </c>
      <c r="C65" s="1102"/>
      <c r="D65" s="1103"/>
      <c r="E65" s="1103"/>
      <c r="F65" s="1103"/>
      <c r="G65" s="1103"/>
      <c r="H65" s="1103"/>
      <c r="I65" s="1103"/>
      <c r="J65" s="1103"/>
      <c r="K65" s="1103"/>
      <c r="L65" s="1103"/>
      <c r="M65" s="1103"/>
      <c r="N65" s="1103"/>
      <c r="O65" s="1103"/>
      <c r="P65" s="1103"/>
      <c r="Q65" s="1103"/>
      <c r="R65" s="1103"/>
      <c r="S65" s="1103"/>
      <c r="T65" s="1103"/>
      <c r="U65" s="1103"/>
      <c r="V65" s="1103"/>
      <c r="W65" s="1103"/>
      <c r="X65" s="1103"/>
      <c r="Y65" s="1103"/>
      <c r="Z65" s="1103"/>
      <c r="AA65" s="1103"/>
      <c r="AB65" s="1103"/>
      <c r="AC65" s="1103"/>
      <c r="AD65" s="1103"/>
      <c r="AE65" s="1103"/>
      <c r="AF65" s="1103"/>
      <c r="AG65" s="1103"/>
      <c r="AH65" s="1103"/>
      <c r="AI65" s="1103"/>
      <c r="AJ65" s="1103"/>
      <c r="AK65" s="1103"/>
      <c r="AL65" s="1103"/>
      <c r="AM65" s="1103"/>
      <c r="AN65" s="1103"/>
      <c r="AO65" s="1103"/>
      <c r="AP65" s="1103"/>
      <c r="AQ65" s="1103"/>
      <c r="AR65" s="1103"/>
      <c r="AS65" s="1103"/>
      <c r="AT65" s="1103"/>
      <c r="AU65" s="1103"/>
      <c r="AV65" s="1103"/>
      <c r="AW65" s="1103"/>
      <c r="AX65" s="1103"/>
      <c r="AY65" s="1103"/>
      <c r="AZ65" s="1103"/>
      <c r="BA65" s="1103"/>
    </row>
    <row r="66" spans="1:53" s="851" customFormat="1" ht="81" customHeight="1" x14ac:dyDescent="0.25">
      <c r="A66" s="1101"/>
      <c r="B66" s="714" t="s">
        <v>1515</v>
      </c>
      <c r="C66" s="1102"/>
      <c r="D66" s="1103"/>
      <c r="E66" s="1103"/>
      <c r="F66" s="1103"/>
      <c r="G66" s="1103"/>
      <c r="H66" s="1103"/>
      <c r="I66" s="1103"/>
      <c r="J66" s="1103"/>
      <c r="K66" s="1103"/>
      <c r="L66" s="1103"/>
      <c r="M66" s="1103"/>
      <c r="N66" s="1103"/>
      <c r="O66" s="1103"/>
      <c r="P66" s="1103"/>
      <c r="Q66" s="1103"/>
      <c r="R66" s="1103"/>
      <c r="S66" s="1103"/>
      <c r="T66" s="1103"/>
      <c r="U66" s="1103"/>
      <c r="V66" s="1103"/>
      <c r="W66" s="1103"/>
      <c r="X66" s="1103"/>
      <c r="Y66" s="1103"/>
      <c r="Z66" s="1103"/>
      <c r="AA66" s="1103"/>
      <c r="AB66" s="1103"/>
      <c r="AC66" s="1103"/>
      <c r="AD66" s="1103"/>
      <c r="AE66" s="1103"/>
      <c r="AF66" s="1103"/>
      <c r="AG66" s="1103"/>
      <c r="AH66" s="1103"/>
      <c r="AI66" s="1103"/>
      <c r="AJ66" s="1103"/>
      <c r="AK66" s="1103"/>
      <c r="AL66" s="1103"/>
      <c r="AM66" s="1103"/>
      <c r="AN66" s="1103"/>
      <c r="AO66" s="1103"/>
      <c r="AP66" s="1103"/>
      <c r="AQ66" s="1103"/>
      <c r="AR66" s="1103"/>
      <c r="AS66" s="1103"/>
      <c r="AT66" s="1103"/>
      <c r="AU66" s="1103"/>
      <c r="AV66" s="1103"/>
      <c r="AW66" s="1103"/>
      <c r="AX66" s="1103"/>
      <c r="AY66" s="1103"/>
      <c r="AZ66" s="1103"/>
      <c r="BA66" s="1103"/>
    </row>
    <row r="67" spans="1:53" s="851" customFormat="1" ht="58.5" customHeight="1" x14ac:dyDescent="0.25">
      <c r="A67" s="1101"/>
      <c r="B67" s="714" t="s">
        <v>1516</v>
      </c>
      <c r="C67" s="1102"/>
      <c r="D67" s="1103"/>
      <c r="E67" s="1103"/>
      <c r="F67" s="1103"/>
      <c r="G67" s="1103"/>
      <c r="H67" s="1103"/>
      <c r="I67" s="1103"/>
      <c r="J67" s="1103"/>
      <c r="K67" s="1103"/>
      <c r="L67" s="1103"/>
      <c r="M67" s="1103"/>
      <c r="N67" s="1103"/>
      <c r="O67" s="1103"/>
      <c r="P67" s="1103"/>
      <c r="Q67" s="1103"/>
      <c r="R67" s="1103"/>
      <c r="S67" s="1103"/>
      <c r="T67" s="1103"/>
      <c r="U67" s="1103"/>
      <c r="V67" s="1103"/>
      <c r="W67" s="1103"/>
      <c r="X67" s="1103"/>
      <c r="Y67" s="1103"/>
      <c r="Z67" s="1103"/>
      <c r="AA67" s="1103"/>
      <c r="AB67" s="1103"/>
      <c r="AC67" s="1103"/>
      <c r="AD67" s="1103"/>
      <c r="AE67" s="1103"/>
      <c r="AF67" s="1103"/>
      <c r="AG67" s="1103"/>
      <c r="AH67" s="1103"/>
      <c r="AI67" s="1103"/>
      <c r="AJ67" s="1103"/>
      <c r="AK67" s="1103"/>
      <c r="AL67" s="1103"/>
      <c r="AM67" s="1103"/>
      <c r="AN67" s="1103"/>
      <c r="AO67" s="1103"/>
      <c r="AP67" s="1103"/>
      <c r="AQ67" s="1103"/>
      <c r="AR67" s="1103"/>
      <c r="AS67" s="1103"/>
      <c r="AT67" s="1103"/>
      <c r="AU67" s="1103"/>
      <c r="AV67" s="1103"/>
      <c r="AW67" s="1103"/>
      <c r="AX67" s="1103"/>
      <c r="AY67" s="1103"/>
      <c r="AZ67" s="1103"/>
      <c r="BA67" s="1103"/>
    </row>
    <row r="68" spans="1:53" s="851" customFormat="1" ht="60" customHeight="1" x14ac:dyDescent="0.25">
      <c r="A68" s="1104"/>
      <c r="B68" s="714" t="s">
        <v>1517</v>
      </c>
      <c r="C68" s="1105"/>
      <c r="D68" s="1106"/>
      <c r="E68" s="1106"/>
      <c r="F68" s="1106"/>
      <c r="G68" s="1106"/>
      <c r="H68" s="1106"/>
      <c r="I68" s="1106"/>
      <c r="J68" s="1106"/>
      <c r="K68" s="1106"/>
      <c r="L68" s="1106"/>
      <c r="M68" s="1106"/>
      <c r="N68" s="1106"/>
      <c r="O68" s="1106"/>
      <c r="P68" s="1106"/>
      <c r="Q68" s="1106"/>
      <c r="R68" s="1106"/>
      <c r="S68" s="1106"/>
      <c r="T68" s="1106"/>
      <c r="U68" s="1106"/>
      <c r="V68" s="1106"/>
      <c r="W68" s="1106"/>
      <c r="X68" s="1106"/>
      <c r="Y68" s="1106"/>
      <c r="Z68" s="1106"/>
      <c r="AA68" s="1106"/>
      <c r="AB68" s="1106"/>
      <c r="AC68" s="1106"/>
      <c r="AD68" s="1106"/>
      <c r="AE68" s="1106"/>
      <c r="AF68" s="1106"/>
      <c r="AG68" s="1106"/>
      <c r="AH68" s="1106"/>
      <c r="AI68" s="1103"/>
      <c r="AJ68" s="1103"/>
      <c r="AK68" s="1103"/>
      <c r="AL68" s="1103"/>
      <c r="AM68" s="1103"/>
      <c r="AN68" s="1103"/>
      <c r="AO68" s="1103"/>
      <c r="AP68" s="1103"/>
      <c r="AQ68" s="1103"/>
      <c r="AR68" s="1106"/>
      <c r="AS68" s="1106"/>
      <c r="AT68" s="1106"/>
      <c r="AU68" s="1106"/>
      <c r="AV68" s="1106"/>
      <c r="AW68" s="1106"/>
      <c r="AX68" s="1106"/>
      <c r="AY68" s="1106"/>
      <c r="AZ68" s="1106"/>
      <c r="BA68" s="1106"/>
    </row>
    <row r="69" spans="1:53" s="1108" customFormat="1" ht="116.25" customHeight="1" x14ac:dyDescent="0.25">
      <c r="A69" s="1107" t="s">
        <v>1175</v>
      </c>
      <c r="B69" s="716" t="s">
        <v>1537</v>
      </c>
      <c r="C69" s="1107" t="s">
        <v>1406</v>
      </c>
      <c r="D69" s="312">
        <v>0</v>
      </c>
      <c r="E69" s="312">
        <v>0</v>
      </c>
      <c r="F69" s="312">
        <v>0</v>
      </c>
      <c r="G69" s="312">
        <v>0</v>
      </c>
      <c r="H69" s="312">
        <v>0</v>
      </c>
      <c r="I69" s="312">
        <v>0</v>
      </c>
      <c r="J69" s="312">
        <v>0</v>
      </c>
      <c r="K69" s="312">
        <v>0</v>
      </c>
      <c r="L69" s="312">
        <v>0</v>
      </c>
      <c r="M69" s="312"/>
      <c r="N69" s="312">
        <v>0</v>
      </c>
      <c r="O69" s="312">
        <v>0</v>
      </c>
      <c r="P69" s="312">
        <v>0</v>
      </c>
      <c r="Q69" s="312">
        <v>0</v>
      </c>
      <c r="R69" s="312">
        <v>0</v>
      </c>
      <c r="S69" s="312">
        <v>0</v>
      </c>
      <c r="T69" s="312">
        <v>0</v>
      </c>
      <c r="U69" s="312">
        <v>0</v>
      </c>
      <c r="V69" s="312">
        <v>0</v>
      </c>
      <c r="W69" s="312"/>
      <c r="X69" s="312">
        <v>0</v>
      </c>
      <c r="Y69" s="312">
        <v>0</v>
      </c>
      <c r="Z69" s="312">
        <v>0</v>
      </c>
      <c r="AA69" s="312">
        <v>0</v>
      </c>
      <c r="AB69" s="312">
        <v>0</v>
      </c>
      <c r="AC69" s="312">
        <v>0</v>
      </c>
      <c r="AD69" s="312">
        <v>0</v>
      </c>
      <c r="AE69" s="312">
        <v>0</v>
      </c>
      <c r="AF69" s="312">
        <v>0</v>
      </c>
      <c r="AG69" s="312"/>
      <c r="AH69" s="312">
        <v>0</v>
      </c>
      <c r="AI69" s="1057">
        <v>1.1033075416666669</v>
      </c>
      <c r="AJ69" s="315">
        <v>0</v>
      </c>
      <c r="AK69" s="315">
        <v>0</v>
      </c>
      <c r="AL69" s="315">
        <v>1.5</v>
      </c>
      <c r="AM69" s="315">
        <v>0</v>
      </c>
      <c r="AN69" s="315">
        <v>0</v>
      </c>
      <c r="AO69" s="315">
        <v>0</v>
      </c>
      <c r="AP69" s="315">
        <v>9</v>
      </c>
      <c r="AQ69" s="315">
        <v>0</v>
      </c>
      <c r="AR69" s="312">
        <f t="shared" si="14"/>
        <v>0</v>
      </c>
      <c r="AS69" s="312">
        <f t="shared" si="14"/>
        <v>1.1033075416666669</v>
      </c>
      <c r="AT69" s="312">
        <f t="shared" si="13"/>
        <v>0</v>
      </c>
      <c r="AU69" s="312">
        <f t="shared" si="13"/>
        <v>0</v>
      </c>
      <c r="AV69" s="312">
        <f t="shared" si="13"/>
        <v>1.5</v>
      </c>
      <c r="AW69" s="312">
        <f t="shared" si="13"/>
        <v>0</v>
      </c>
      <c r="AX69" s="312">
        <f t="shared" si="13"/>
        <v>0</v>
      </c>
      <c r="AY69" s="312">
        <f t="shared" si="13"/>
        <v>0</v>
      </c>
      <c r="AZ69" s="312">
        <f t="shared" si="13"/>
        <v>9</v>
      </c>
      <c r="BA69" s="312">
        <f t="shared" si="13"/>
        <v>0</v>
      </c>
    </row>
    <row r="70" spans="1:53" s="851" customFormat="1" ht="80.25" customHeight="1" x14ac:dyDescent="0.25">
      <c r="A70" s="1109"/>
      <c r="B70" s="714" t="s">
        <v>1519</v>
      </c>
      <c r="C70" s="1109"/>
      <c r="D70" s="1103"/>
      <c r="E70" s="1103"/>
      <c r="F70" s="1103"/>
      <c r="G70" s="1103"/>
      <c r="H70" s="1103"/>
      <c r="I70" s="1103"/>
      <c r="J70" s="1103"/>
      <c r="K70" s="1103"/>
      <c r="L70" s="1103"/>
      <c r="M70" s="1103"/>
      <c r="N70" s="1103"/>
      <c r="O70" s="1103"/>
      <c r="P70" s="1103"/>
      <c r="Q70" s="1103"/>
      <c r="R70" s="1103"/>
      <c r="S70" s="1103"/>
      <c r="T70" s="1103"/>
      <c r="U70" s="1103"/>
      <c r="V70" s="1103"/>
      <c r="W70" s="1103"/>
      <c r="X70" s="1103"/>
      <c r="Y70" s="1103"/>
      <c r="Z70" s="1103"/>
      <c r="AA70" s="1103"/>
      <c r="AB70" s="1103"/>
      <c r="AC70" s="1103"/>
      <c r="AD70" s="1103"/>
      <c r="AE70" s="1103"/>
      <c r="AF70" s="1103"/>
      <c r="AG70" s="1103"/>
      <c r="AH70" s="1103"/>
      <c r="AI70" s="620"/>
      <c r="AJ70" s="620"/>
      <c r="AK70" s="620"/>
      <c r="AL70" s="620"/>
      <c r="AM70" s="620"/>
      <c r="AN70" s="620"/>
      <c r="AO70" s="620"/>
      <c r="AP70" s="620"/>
      <c r="AQ70" s="620"/>
      <c r="AR70" s="1103"/>
      <c r="AS70" s="1103"/>
      <c r="AT70" s="1103"/>
      <c r="AU70" s="1103"/>
      <c r="AV70" s="1103"/>
      <c r="AW70" s="1103"/>
      <c r="AX70" s="1103"/>
      <c r="AY70" s="1103"/>
      <c r="AZ70" s="1103"/>
      <c r="BA70" s="1103"/>
    </row>
    <row r="71" spans="1:53" s="851" customFormat="1" ht="51" customHeight="1" x14ac:dyDescent="0.25">
      <c r="A71" s="1109"/>
      <c r="B71" s="714" t="s">
        <v>1520</v>
      </c>
      <c r="C71" s="1109"/>
      <c r="D71" s="1103"/>
      <c r="E71" s="1103"/>
      <c r="F71" s="1103"/>
      <c r="G71" s="1103"/>
      <c r="H71" s="1103"/>
      <c r="I71" s="1103"/>
      <c r="J71" s="1103"/>
      <c r="K71" s="1103"/>
      <c r="L71" s="1103"/>
      <c r="M71" s="1103"/>
      <c r="N71" s="1103"/>
      <c r="O71" s="1103"/>
      <c r="P71" s="1103"/>
      <c r="Q71" s="1103"/>
      <c r="R71" s="1103"/>
      <c r="S71" s="1103"/>
      <c r="T71" s="1103"/>
      <c r="U71" s="1103"/>
      <c r="V71" s="1103"/>
      <c r="W71" s="1103"/>
      <c r="X71" s="1103"/>
      <c r="Y71" s="1103"/>
      <c r="Z71" s="1103"/>
      <c r="AA71" s="1103"/>
      <c r="AB71" s="1103"/>
      <c r="AC71" s="1103"/>
      <c r="AD71" s="1103"/>
      <c r="AE71" s="1103"/>
      <c r="AF71" s="1103"/>
      <c r="AG71" s="1103"/>
      <c r="AH71" s="1103"/>
      <c r="AI71" s="620"/>
      <c r="AJ71" s="620"/>
      <c r="AK71" s="620"/>
      <c r="AL71" s="620"/>
      <c r="AM71" s="620"/>
      <c r="AN71" s="620"/>
      <c r="AO71" s="620"/>
      <c r="AP71" s="620"/>
      <c r="AQ71" s="620"/>
      <c r="AR71" s="1103"/>
      <c r="AS71" s="1103"/>
      <c r="AT71" s="1103"/>
      <c r="AU71" s="1103"/>
      <c r="AV71" s="1103"/>
      <c r="AW71" s="1103"/>
      <c r="AX71" s="1103"/>
      <c r="AY71" s="1103"/>
      <c r="AZ71" s="1103"/>
      <c r="BA71" s="1103"/>
    </row>
    <row r="72" spans="1:53" s="851" customFormat="1" ht="36" customHeight="1" x14ac:dyDescent="0.25">
      <c r="A72" s="1110"/>
      <c r="B72" s="714" t="s">
        <v>1521</v>
      </c>
      <c r="C72" s="1109"/>
      <c r="D72" s="1103"/>
      <c r="E72" s="1103"/>
      <c r="F72" s="1103"/>
      <c r="G72" s="1103"/>
      <c r="H72" s="1103"/>
      <c r="I72" s="1103"/>
      <c r="J72" s="1103"/>
      <c r="K72" s="1103"/>
      <c r="L72" s="1103"/>
      <c r="M72" s="1103"/>
      <c r="N72" s="1103"/>
      <c r="O72" s="1103"/>
      <c r="P72" s="1103"/>
      <c r="Q72" s="1103"/>
      <c r="R72" s="1103"/>
      <c r="S72" s="1103"/>
      <c r="T72" s="1103"/>
      <c r="U72" s="1103"/>
      <c r="V72" s="1103"/>
      <c r="W72" s="1103"/>
      <c r="X72" s="1103"/>
      <c r="Y72" s="1103"/>
      <c r="Z72" s="1103"/>
      <c r="AA72" s="1103"/>
      <c r="AB72" s="1103"/>
      <c r="AC72" s="1103"/>
      <c r="AD72" s="1103"/>
      <c r="AE72" s="1103"/>
      <c r="AF72" s="1103"/>
      <c r="AG72" s="1103"/>
      <c r="AH72" s="1103"/>
      <c r="AI72" s="620"/>
      <c r="AJ72" s="620"/>
      <c r="AK72" s="620"/>
      <c r="AL72" s="620"/>
      <c r="AM72" s="620"/>
      <c r="AN72" s="620"/>
      <c r="AO72" s="620"/>
      <c r="AP72" s="620"/>
      <c r="AQ72" s="620"/>
      <c r="AR72" s="1103"/>
      <c r="AS72" s="1103"/>
      <c r="AT72" s="1103"/>
      <c r="AU72" s="1103"/>
      <c r="AV72" s="1103"/>
      <c r="AW72" s="1103"/>
      <c r="AX72" s="1103"/>
      <c r="AY72" s="1103"/>
      <c r="AZ72" s="1103"/>
      <c r="BA72" s="1103"/>
    </row>
    <row r="73" spans="1:53" ht="47.25" x14ac:dyDescent="0.25">
      <c r="A73" s="1094" t="s">
        <v>200</v>
      </c>
      <c r="B73" s="1095" t="s">
        <v>1416</v>
      </c>
      <c r="C73" s="309" t="s">
        <v>1346</v>
      </c>
      <c r="D73" s="313" t="s">
        <v>1003</v>
      </c>
      <c r="E73" s="313" t="s">
        <v>1003</v>
      </c>
      <c r="F73" s="313" t="s">
        <v>1003</v>
      </c>
      <c r="G73" s="313" t="s">
        <v>1003</v>
      </c>
      <c r="H73" s="313" t="s">
        <v>1003</v>
      </c>
      <c r="I73" s="313" t="s">
        <v>1003</v>
      </c>
      <c r="J73" s="313" t="s">
        <v>1003</v>
      </c>
      <c r="K73" s="313" t="s">
        <v>1003</v>
      </c>
      <c r="L73" s="313" t="s">
        <v>1003</v>
      </c>
      <c r="M73" s="313"/>
      <c r="N73" s="313" t="s">
        <v>1003</v>
      </c>
      <c r="O73" s="313" t="s">
        <v>1003</v>
      </c>
      <c r="P73" s="313" t="s">
        <v>1003</v>
      </c>
      <c r="Q73" s="313" t="s">
        <v>1003</v>
      </c>
      <c r="R73" s="313" t="s">
        <v>1003</v>
      </c>
      <c r="S73" s="313" t="s">
        <v>1003</v>
      </c>
      <c r="T73" s="313" t="s">
        <v>1003</v>
      </c>
      <c r="U73" s="313" t="s">
        <v>1003</v>
      </c>
      <c r="V73" s="313" t="s">
        <v>1003</v>
      </c>
      <c r="W73" s="313"/>
      <c r="X73" s="313" t="s">
        <v>1003</v>
      </c>
      <c r="Y73" s="313" t="s">
        <v>1003</v>
      </c>
      <c r="Z73" s="313" t="s">
        <v>1003</v>
      </c>
      <c r="AA73" s="313" t="s">
        <v>1003</v>
      </c>
      <c r="AB73" s="313" t="s">
        <v>1003</v>
      </c>
      <c r="AC73" s="313" t="s">
        <v>1003</v>
      </c>
      <c r="AD73" s="313" t="s">
        <v>1003</v>
      </c>
      <c r="AE73" s="313" t="s">
        <v>1003</v>
      </c>
      <c r="AF73" s="313" t="s">
        <v>1003</v>
      </c>
      <c r="AG73" s="313" t="s">
        <v>1003</v>
      </c>
      <c r="AH73" s="313" t="s">
        <v>1003</v>
      </c>
      <c r="AI73" s="313" t="s">
        <v>1003</v>
      </c>
      <c r="AJ73" s="313" t="s">
        <v>1003</v>
      </c>
      <c r="AK73" s="313" t="s">
        <v>1003</v>
      </c>
      <c r="AL73" s="313" t="s">
        <v>1003</v>
      </c>
      <c r="AM73" s="313" t="s">
        <v>1003</v>
      </c>
      <c r="AN73" s="313" t="s">
        <v>1003</v>
      </c>
      <c r="AO73" s="313" t="s">
        <v>1003</v>
      </c>
      <c r="AP73" s="313" t="s">
        <v>1003</v>
      </c>
      <c r="AQ73" s="313" t="s">
        <v>1003</v>
      </c>
      <c r="AR73" s="313" t="s">
        <v>1003</v>
      </c>
      <c r="AS73" s="313" t="s">
        <v>1003</v>
      </c>
      <c r="AT73" s="313" t="s">
        <v>1003</v>
      </c>
      <c r="AU73" s="313" t="s">
        <v>1003</v>
      </c>
      <c r="AV73" s="313" t="s">
        <v>1003</v>
      </c>
      <c r="AW73" s="313" t="s">
        <v>1003</v>
      </c>
      <c r="AX73" s="313" t="s">
        <v>1003</v>
      </c>
      <c r="AY73" s="313" t="s">
        <v>1003</v>
      </c>
      <c r="AZ73" s="313" t="s">
        <v>1003</v>
      </c>
      <c r="BA73" s="313" t="s">
        <v>1003</v>
      </c>
    </row>
    <row r="74" spans="1:53" ht="47.25" x14ac:dyDescent="0.25">
      <c r="A74" s="1094" t="s">
        <v>202</v>
      </c>
      <c r="B74" s="1095" t="s">
        <v>1417</v>
      </c>
      <c r="C74" s="309" t="s">
        <v>1346</v>
      </c>
      <c r="D74" s="313" t="s">
        <v>1003</v>
      </c>
      <c r="E74" s="313" t="s">
        <v>1003</v>
      </c>
      <c r="F74" s="313" t="s">
        <v>1003</v>
      </c>
      <c r="G74" s="313" t="s">
        <v>1003</v>
      </c>
      <c r="H74" s="313" t="s">
        <v>1003</v>
      </c>
      <c r="I74" s="313" t="s">
        <v>1003</v>
      </c>
      <c r="J74" s="313" t="s">
        <v>1003</v>
      </c>
      <c r="K74" s="313" t="s">
        <v>1003</v>
      </c>
      <c r="L74" s="313" t="s">
        <v>1003</v>
      </c>
      <c r="M74" s="313"/>
      <c r="N74" s="313" t="s">
        <v>1003</v>
      </c>
      <c r="O74" s="313" t="s">
        <v>1003</v>
      </c>
      <c r="P74" s="313" t="s">
        <v>1003</v>
      </c>
      <c r="Q74" s="313" t="s">
        <v>1003</v>
      </c>
      <c r="R74" s="313" t="s">
        <v>1003</v>
      </c>
      <c r="S74" s="313" t="s">
        <v>1003</v>
      </c>
      <c r="T74" s="313" t="s">
        <v>1003</v>
      </c>
      <c r="U74" s="313" t="s">
        <v>1003</v>
      </c>
      <c r="V74" s="313" t="s">
        <v>1003</v>
      </c>
      <c r="W74" s="313"/>
      <c r="X74" s="313" t="s">
        <v>1003</v>
      </c>
      <c r="Y74" s="313" t="s">
        <v>1003</v>
      </c>
      <c r="Z74" s="313" t="s">
        <v>1003</v>
      </c>
      <c r="AA74" s="313" t="s">
        <v>1003</v>
      </c>
      <c r="AB74" s="313" t="s">
        <v>1003</v>
      </c>
      <c r="AC74" s="313" t="s">
        <v>1003</v>
      </c>
      <c r="AD74" s="313" t="s">
        <v>1003</v>
      </c>
      <c r="AE74" s="313" t="s">
        <v>1003</v>
      </c>
      <c r="AF74" s="313" t="s">
        <v>1003</v>
      </c>
      <c r="AG74" s="313" t="s">
        <v>1003</v>
      </c>
      <c r="AH74" s="313" t="s">
        <v>1003</v>
      </c>
      <c r="AI74" s="313" t="s">
        <v>1003</v>
      </c>
      <c r="AJ74" s="313" t="s">
        <v>1003</v>
      </c>
      <c r="AK74" s="313" t="s">
        <v>1003</v>
      </c>
      <c r="AL74" s="313" t="s">
        <v>1003</v>
      </c>
      <c r="AM74" s="313" t="s">
        <v>1003</v>
      </c>
      <c r="AN74" s="313" t="s">
        <v>1003</v>
      </c>
      <c r="AO74" s="313" t="s">
        <v>1003</v>
      </c>
      <c r="AP74" s="313" t="s">
        <v>1003</v>
      </c>
      <c r="AQ74" s="313" t="s">
        <v>1003</v>
      </c>
      <c r="AR74" s="313" t="s">
        <v>1003</v>
      </c>
      <c r="AS74" s="313" t="s">
        <v>1003</v>
      </c>
      <c r="AT74" s="313" t="s">
        <v>1003</v>
      </c>
      <c r="AU74" s="313" t="s">
        <v>1003</v>
      </c>
      <c r="AV74" s="313" t="s">
        <v>1003</v>
      </c>
      <c r="AW74" s="313" t="s">
        <v>1003</v>
      </c>
      <c r="AX74" s="313" t="s">
        <v>1003</v>
      </c>
      <c r="AY74" s="313" t="s">
        <v>1003</v>
      </c>
      <c r="AZ74" s="313" t="s">
        <v>1003</v>
      </c>
      <c r="BA74" s="313" t="s">
        <v>1003</v>
      </c>
    </row>
    <row r="75" spans="1:53" ht="47.25" x14ac:dyDescent="0.25">
      <c r="A75" s="1094" t="s">
        <v>203</v>
      </c>
      <c r="B75" s="1095" t="s">
        <v>1418</v>
      </c>
      <c r="C75" s="309" t="s">
        <v>1346</v>
      </c>
      <c r="D75" s="313" t="s">
        <v>1003</v>
      </c>
      <c r="E75" s="313" t="s">
        <v>1003</v>
      </c>
      <c r="F75" s="313" t="s">
        <v>1003</v>
      </c>
      <c r="G75" s="313" t="s">
        <v>1003</v>
      </c>
      <c r="H75" s="313" t="s">
        <v>1003</v>
      </c>
      <c r="I75" s="313" t="s">
        <v>1003</v>
      </c>
      <c r="J75" s="313" t="s">
        <v>1003</v>
      </c>
      <c r="K75" s="313" t="s">
        <v>1003</v>
      </c>
      <c r="L75" s="313" t="s">
        <v>1003</v>
      </c>
      <c r="M75" s="313"/>
      <c r="N75" s="313" t="s">
        <v>1003</v>
      </c>
      <c r="O75" s="313" t="s">
        <v>1003</v>
      </c>
      <c r="P75" s="313" t="s">
        <v>1003</v>
      </c>
      <c r="Q75" s="313" t="s">
        <v>1003</v>
      </c>
      <c r="R75" s="313" t="s">
        <v>1003</v>
      </c>
      <c r="S75" s="313" t="s">
        <v>1003</v>
      </c>
      <c r="T75" s="313" t="s">
        <v>1003</v>
      </c>
      <c r="U75" s="313" t="s">
        <v>1003</v>
      </c>
      <c r="V75" s="313" t="s">
        <v>1003</v>
      </c>
      <c r="W75" s="313"/>
      <c r="X75" s="313" t="s">
        <v>1003</v>
      </c>
      <c r="Y75" s="313" t="s">
        <v>1003</v>
      </c>
      <c r="Z75" s="313" t="s">
        <v>1003</v>
      </c>
      <c r="AA75" s="313" t="s">
        <v>1003</v>
      </c>
      <c r="AB75" s="313" t="s">
        <v>1003</v>
      </c>
      <c r="AC75" s="313" t="s">
        <v>1003</v>
      </c>
      <c r="AD75" s="313" t="s">
        <v>1003</v>
      </c>
      <c r="AE75" s="313" t="s">
        <v>1003</v>
      </c>
      <c r="AF75" s="313" t="s">
        <v>1003</v>
      </c>
      <c r="AG75" s="313" t="s">
        <v>1003</v>
      </c>
      <c r="AH75" s="313" t="s">
        <v>1003</v>
      </c>
      <c r="AI75" s="313" t="s">
        <v>1003</v>
      </c>
      <c r="AJ75" s="313" t="s">
        <v>1003</v>
      </c>
      <c r="AK75" s="313" t="s">
        <v>1003</v>
      </c>
      <c r="AL75" s="313" t="s">
        <v>1003</v>
      </c>
      <c r="AM75" s="313" t="s">
        <v>1003</v>
      </c>
      <c r="AN75" s="313" t="s">
        <v>1003</v>
      </c>
      <c r="AO75" s="313" t="s">
        <v>1003</v>
      </c>
      <c r="AP75" s="313" t="s">
        <v>1003</v>
      </c>
      <c r="AQ75" s="313" t="s">
        <v>1003</v>
      </c>
      <c r="AR75" s="313" t="s">
        <v>1003</v>
      </c>
      <c r="AS75" s="313" t="s">
        <v>1003</v>
      </c>
      <c r="AT75" s="313" t="s">
        <v>1003</v>
      </c>
      <c r="AU75" s="313" t="s">
        <v>1003</v>
      </c>
      <c r="AV75" s="313" t="s">
        <v>1003</v>
      </c>
      <c r="AW75" s="313" t="s">
        <v>1003</v>
      </c>
      <c r="AX75" s="313" t="s">
        <v>1003</v>
      </c>
      <c r="AY75" s="313" t="s">
        <v>1003</v>
      </c>
      <c r="AZ75" s="313" t="s">
        <v>1003</v>
      </c>
      <c r="BA75" s="313" t="s">
        <v>1003</v>
      </c>
    </row>
    <row r="76" spans="1:53" ht="31.5" x14ac:dyDescent="0.25">
      <c r="A76" s="1094" t="s">
        <v>204</v>
      </c>
      <c r="B76" s="1095" t="s">
        <v>1419</v>
      </c>
      <c r="C76" s="309" t="s">
        <v>1346</v>
      </c>
      <c r="D76" s="313" t="s">
        <v>1003</v>
      </c>
      <c r="E76" s="313" t="s">
        <v>1003</v>
      </c>
      <c r="F76" s="313" t="s">
        <v>1003</v>
      </c>
      <c r="G76" s="313" t="s">
        <v>1003</v>
      </c>
      <c r="H76" s="313" t="s">
        <v>1003</v>
      </c>
      <c r="I76" s="313" t="s">
        <v>1003</v>
      </c>
      <c r="J76" s="313" t="s">
        <v>1003</v>
      </c>
      <c r="K76" s="313" t="s">
        <v>1003</v>
      </c>
      <c r="L76" s="313" t="s">
        <v>1003</v>
      </c>
      <c r="M76" s="313"/>
      <c r="N76" s="313" t="s">
        <v>1003</v>
      </c>
      <c r="O76" s="313" t="s">
        <v>1003</v>
      </c>
      <c r="P76" s="313" t="s">
        <v>1003</v>
      </c>
      <c r="Q76" s="313" t="s">
        <v>1003</v>
      </c>
      <c r="R76" s="313" t="s">
        <v>1003</v>
      </c>
      <c r="S76" s="313" t="s">
        <v>1003</v>
      </c>
      <c r="T76" s="313" t="s">
        <v>1003</v>
      </c>
      <c r="U76" s="313" t="s">
        <v>1003</v>
      </c>
      <c r="V76" s="313" t="s">
        <v>1003</v>
      </c>
      <c r="W76" s="313"/>
      <c r="X76" s="313" t="s">
        <v>1003</v>
      </c>
      <c r="Y76" s="313" t="s">
        <v>1003</v>
      </c>
      <c r="Z76" s="313" t="s">
        <v>1003</v>
      </c>
      <c r="AA76" s="313" t="s">
        <v>1003</v>
      </c>
      <c r="AB76" s="313" t="s">
        <v>1003</v>
      </c>
      <c r="AC76" s="313" t="s">
        <v>1003</v>
      </c>
      <c r="AD76" s="313" t="s">
        <v>1003</v>
      </c>
      <c r="AE76" s="313" t="s">
        <v>1003</v>
      </c>
      <c r="AF76" s="313" t="s">
        <v>1003</v>
      </c>
      <c r="AG76" s="313" t="s">
        <v>1003</v>
      </c>
      <c r="AH76" s="313" t="s">
        <v>1003</v>
      </c>
      <c r="AI76" s="313" t="s">
        <v>1003</v>
      </c>
      <c r="AJ76" s="313" t="s">
        <v>1003</v>
      </c>
      <c r="AK76" s="313" t="s">
        <v>1003</v>
      </c>
      <c r="AL76" s="313" t="s">
        <v>1003</v>
      </c>
      <c r="AM76" s="313" t="s">
        <v>1003</v>
      </c>
      <c r="AN76" s="313" t="s">
        <v>1003</v>
      </c>
      <c r="AO76" s="313" t="s">
        <v>1003</v>
      </c>
      <c r="AP76" s="313" t="s">
        <v>1003</v>
      </c>
      <c r="AQ76" s="313" t="s">
        <v>1003</v>
      </c>
      <c r="AR76" s="313" t="s">
        <v>1003</v>
      </c>
      <c r="AS76" s="313" t="s">
        <v>1003</v>
      </c>
      <c r="AT76" s="313" t="s">
        <v>1003</v>
      </c>
      <c r="AU76" s="313" t="s">
        <v>1003</v>
      </c>
      <c r="AV76" s="313" t="s">
        <v>1003</v>
      </c>
      <c r="AW76" s="313" t="s">
        <v>1003</v>
      </c>
      <c r="AX76" s="313" t="s">
        <v>1003</v>
      </c>
      <c r="AY76" s="313" t="s">
        <v>1003</v>
      </c>
      <c r="AZ76" s="313" t="s">
        <v>1003</v>
      </c>
      <c r="BA76" s="313" t="s">
        <v>1003</v>
      </c>
    </row>
    <row r="77" spans="1:53" ht="47.25" x14ac:dyDescent="0.25">
      <c r="A77" s="1094" t="s">
        <v>205</v>
      </c>
      <c r="B77" s="1095" t="s">
        <v>1420</v>
      </c>
      <c r="C77" s="309" t="s">
        <v>1346</v>
      </c>
      <c r="D77" s="313" t="s">
        <v>1003</v>
      </c>
      <c r="E77" s="313" t="s">
        <v>1003</v>
      </c>
      <c r="F77" s="313" t="s">
        <v>1003</v>
      </c>
      <c r="G77" s="313" t="s">
        <v>1003</v>
      </c>
      <c r="H77" s="313" t="s">
        <v>1003</v>
      </c>
      <c r="I77" s="313" t="s">
        <v>1003</v>
      </c>
      <c r="J77" s="313" t="s">
        <v>1003</v>
      </c>
      <c r="K77" s="313" t="s">
        <v>1003</v>
      </c>
      <c r="L77" s="313" t="s">
        <v>1003</v>
      </c>
      <c r="M77" s="313"/>
      <c r="N77" s="313" t="s">
        <v>1003</v>
      </c>
      <c r="O77" s="313" t="s">
        <v>1003</v>
      </c>
      <c r="P77" s="313" t="s">
        <v>1003</v>
      </c>
      <c r="Q77" s="313" t="s">
        <v>1003</v>
      </c>
      <c r="R77" s="313" t="s">
        <v>1003</v>
      </c>
      <c r="S77" s="313" t="s">
        <v>1003</v>
      </c>
      <c r="T77" s="313" t="s">
        <v>1003</v>
      </c>
      <c r="U77" s="313" t="s">
        <v>1003</v>
      </c>
      <c r="V77" s="313" t="s">
        <v>1003</v>
      </c>
      <c r="W77" s="313"/>
      <c r="X77" s="313" t="s">
        <v>1003</v>
      </c>
      <c r="Y77" s="313" t="s">
        <v>1003</v>
      </c>
      <c r="Z77" s="313" t="s">
        <v>1003</v>
      </c>
      <c r="AA77" s="313" t="s">
        <v>1003</v>
      </c>
      <c r="AB77" s="313" t="s">
        <v>1003</v>
      </c>
      <c r="AC77" s="313" t="s">
        <v>1003</v>
      </c>
      <c r="AD77" s="313" t="s">
        <v>1003</v>
      </c>
      <c r="AE77" s="313" t="s">
        <v>1003</v>
      </c>
      <c r="AF77" s="313" t="s">
        <v>1003</v>
      </c>
      <c r="AG77" s="313" t="s">
        <v>1003</v>
      </c>
      <c r="AH77" s="313" t="s">
        <v>1003</v>
      </c>
      <c r="AI77" s="313" t="s">
        <v>1003</v>
      </c>
      <c r="AJ77" s="313" t="s">
        <v>1003</v>
      </c>
      <c r="AK77" s="313" t="s">
        <v>1003</v>
      </c>
      <c r="AL77" s="313" t="s">
        <v>1003</v>
      </c>
      <c r="AM77" s="313" t="s">
        <v>1003</v>
      </c>
      <c r="AN77" s="313" t="s">
        <v>1003</v>
      </c>
      <c r="AO77" s="313" t="s">
        <v>1003</v>
      </c>
      <c r="AP77" s="313" t="s">
        <v>1003</v>
      </c>
      <c r="AQ77" s="313" t="s">
        <v>1003</v>
      </c>
      <c r="AR77" s="313" t="s">
        <v>1003</v>
      </c>
      <c r="AS77" s="313" t="s">
        <v>1003</v>
      </c>
      <c r="AT77" s="313" t="s">
        <v>1003</v>
      </c>
      <c r="AU77" s="313" t="s">
        <v>1003</v>
      </c>
      <c r="AV77" s="313" t="s">
        <v>1003</v>
      </c>
      <c r="AW77" s="313" t="s">
        <v>1003</v>
      </c>
      <c r="AX77" s="313" t="s">
        <v>1003</v>
      </c>
      <c r="AY77" s="313" t="s">
        <v>1003</v>
      </c>
      <c r="AZ77" s="313" t="s">
        <v>1003</v>
      </c>
      <c r="BA77" s="313" t="s">
        <v>1003</v>
      </c>
    </row>
    <row r="78" spans="1:53" ht="63" x14ac:dyDescent="0.25">
      <c r="A78" s="1094" t="s">
        <v>206</v>
      </c>
      <c r="B78" s="1095" t="s">
        <v>1421</v>
      </c>
      <c r="C78" s="309" t="s">
        <v>1346</v>
      </c>
      <c r="D78" s="313" t="s">
        <v>1003</v>
      </c>
      <c r="E78" s="313" t="s">
        <v>1003</v>
      </c>
      <c r="F78" s="313" t="s">
        <v>1003</v>
      </c>
      <c r="G78" s="313" t="s">
        <v>1003</v>
      </c>
      <c r="H78" s="313" t="s">
        <v>1003</v>
      </c>
      <c r="I78" s="313" t="s">
        <v>1003</v>
      </c>
      <c r="J78" s="313" t="s">
        <v>1003</v>
      </c>
      <c r="K78" s="313" t="s">
        <v>1003</v>
      </c>
      <c r="L78" s="313" t="s">
        <v>1003</v>
      </c>
      <c r="M78" s="313"/>
      <c r="N78" s="313" t="s">
        <v>1003</v>
      </c>
      <c r="O78" s="313" t="s">
        <v>1003</v>
      </c>
      <c r="P78" s="313" t="s">
        <v>1003</v>
      </c>
      <c r="Q78" s="313" t="s">
        <v>1003</v>
      </c>
      <c r="R78" s="313" t="s">
        <v>1003</v>
      </c>
      <c r="S78" s="313" t="s">
        <v>1003</v>
      </c>
      <c r="T78" s="313" t="s">
        <v>1003</v>
      </c>
      <c r="U78" s="313" t="s">
        <v>1003</v>
      </c>
      <c r="V78" s="313" t="s">
        <v>1003</v>
      </c>
      <c r="W78" s="313"/>
      <c r="X78" s="313" t="s">
        <v>1003</v>
      </c>
      <c r="Y78" s="313" t="s">
        <v>1003</v>
      </c>
      <c r="Z78" s="313" t="s">
        <v>1003</v>
      </c>
      <c r="AA78" s="313" t="s">
        <v>1003</v>
      </c>
      <c r="AB78" s="313" t="s">
        <v>1003</v>
      </c>
      <c r="AC78" s="313" t="s">
        <v>1003</v>
      </c>
      <c r="AD78" s="313" t="s">
        <v>1003</v>
      </c>
      <c r="AE78" s="313" t="s">
        <v>1003</v>
      </c>
      <c r="AF78" s="313" t="s">
        <v>1003</v>
      </c>
      <c r="AG78" s="313" t="s">
        <v>1003</v>
      </c>
      <c r="AH78" s="313" t="s">
        <v>1003</v>
      </c>
      <c r="AI78" s="313" t="s">
        <v>1003</v>
      </c>
      <c r="AJ78" s="313" t="s">
        <v>1003</v>
      </c>
      <c r="AK78" s="313" t="s">
        <v>1003</v>
      </c>
      <c r="AL78" s="313" t="s">
        <v>1003</v>
      </c>
      <c r="AM78" s="313" t="s">
        <v>1003</v>
      </c>
      <c r="AN78" s="313" t="s">
        <v>1003</v>
      </c>
      <c r="AO78" s="313" t="s">
        <v>1003</v>
      </c>
      <c r="AP78" s="313" t="s">
        <v>1003</v>
      </c>
      <c r="AQ78" s="313" t="s">
        <v>1003</v>
      </c>
      <c r="AR78" s="313" t="s">
        <v>1003</v>
      </c>
      <c r="AS78" s="313" t="s">
        <v>1003</v>
      </c>
      <c r="AT78" s="313" t="s">
        <v>1003</v>
      </c>
      <c r="AU78" s="313" t="s">
        <v>1003</v>
      </c>
      <c r="AV78" s="313" t="s">
        <v>1003</v>
      </c>
      <c r="AW78" s="313" t="s">
        <v>1003</v>
      </c>
      <c r="AX78" s="313" t="s">
        <v>1003</v>
      </c>
      <c r="AY78" s="313" t="s">
        <v>1003</v>
      </c>
      <c r="AZ78" s="313" t="s">
        <v>1003</v>
      </c>
      <c r="BA78" s="313" t="s">
        <v>1003</v>
      </c>
    </row>
    <row r="79" spans="1:53" ht="63" x14ac:dyDescent="0.25">
      <c r="A79" s="1094" t="s">
        <v>207</v>
      </c>
      <c r="B79" s="1095" t="s">
        <v>1422</v>
      </c>
      <c r="C79" s="309" t="s">
        <v>1346</v>
      </c>
      <c r="D79" s="313" t="s">
        <v>1003</v>
      </c>
      <c r="E79" s="313" t="s">
        <v>1003</v>
      </c>
      <c r="F79" s="313" t="s">
        <v>1003</v>
      </c>
      <c r="G79" s="313" t="s">
        <v>1003</v>
      </c>
      <c r="H79" s="313" t="s">
        <v>1003</v>
      </c>
      <c r="I79" s="313" t="s">
        <v>1003</v>
      </c>
      <c r="J79" s="313" t="s">
        <v>1003</v>
      </c>
      <c r="K79" s="313" t="s">
        <v>1003</v>
      </c>
      <c r="L79" s="313" t="s">
        <v>1003</v>
      </c>
      <c r="M79" s="313"/>
      <c r="N79" s="313" t="s">
        <v>1003</v>
      </c>
      <c r="O79" s="313" t="s">
        <v>1003</v>
      </c>
      <c r="P79" s="313" t="s">
        <v>1003</v>
      </c>
      <c r="Q79" s="313" t="s">
        <v>1003</v>
      </c>
      <c r="R79" s="313" t="s">
        <v>1003</v>
      </c>
      <c r="S79" s="313" t="s">
        <v>1003</v>
      </c>
      <c r="T79" s="313" t="s">
        <v>1003</v>
      </c>
      <c r="U79" s="313" t="s">
        <v>1003</v>
      </c>
      <c r="V79" s="313" t="s">
        <v>1003</v>
      </c>
      <c r="W79" s="313"/>
      <c r="X79" s="313" t="s">
        <v>1003</v>
      </c>
      <c r="Y79" s="313" t="s">
        <v>1003</v>
      </c>
      <c r="Z79" s="313" t="s">
        <v>1003</v>
      </c>
      <c r="AA79" s="313" t="s">
        <v>1003</v>
      </c>
      <c r="AB79" s="313" t="s">
        <v>1003</v>
      </c>
      <c r="AC79" s="313" t="s">
        <v>1003</v>
      </c>
      <c r="AD79" s="313" t="s">
        <v>1003</v>
      </c>
      <c r="AE79" s="313" t="s">
        <v>1003</v>
      </c>
      <c r="AF79" s="313" t="s">
        <v>1003</v>
      </c>
      <c r="AG79" s="313" t="s">
        <v>1003</v>
      </c>
      <c r="AH79" s="313" t="s">
        <v>1003</v>
      </c>
      <c r="AI79" s="313" t="s">
        <v>1003</v>
      </c>
      <c r="AJ79" s="313" t="s">
        <v>1003</v>
      </c>
      <c r="AK79" s="313" t="s">
        <v>1003</v>
      </c>
      <c r="AL79" s="313" t="s">
        <v>1003</v>
      </c>
      <c r="AM79" s="313" t="s">
        <v>1003</v>
      </c>
      <c r="AN79" s="313" t="s">
        <v>1003</v>
      </c>
      <c r="AO79" s="313" t="s">
        <v>1003</v>
      </c>
      <c r="AP79" s="313" t="s">
        <v>1003</v>
      </c>
      <c r="AQ79" s="313" t="s">
        <v>1003</v>
      </c>
      <c r="AR79" s="313" t="s">
        <v>1003</v>
      </c>
      <c r="AS79" s="313" t="s">
        <v>1003</v>
      </c>
      <c r="AT79" s="313" t="s">
        <v>1003</v>
      </c>
      <c r="AU79" s="313" t="s">
        <v>1003</v>
      </c>
      <c r="AV79" s="313" t="s">
        <v>1003</v>
      </c>
      <c r="AW79" s="313" t="s">
        <v>1003</v>
      </c>
      <c r="AX79" s="313" t="s">
        <v>1003</v>
      </c>
      <c r="AY79" s="313" t="s">
        <v>1003</v>
      </c>
      <c r="AZ79" s="313" t="s">
        <v>1003</v>
      </c>
      <c r="BA79" s="313" t="s">
        <v>1003</v>
      </c>
    </row>
    <row r="80" spans="1:53" ht="47.25" x14ac:dyDescent="0.25">
      <c r="A80" s="1094" t="s">
        <v>208</v>
      </c>
      <c r="B80" s="1095" t="s">
        <v>1423</v>
      </c>
      <c r="C80" s="309" t="s">
        <v>1346</v>
      </c>
      <c r="D80" s="313" t="s">
        <v>1003</v>
      </c>
      <c r="E80" s="313" t="s">
        <v>1003</v>
      </c>
      <c r="F80" s="313" t="s">
        <v>1003</v>
      </c>
      <c r="G80" s="313" t="s">
        <v>1003</v>
      </c>
      <c r="H80" s="313" t="s">
        <v>1003</v>
      </c>
      <c r="I80" s="313" t="s">
        <v>1003</v>
      </c>
      <c r="J80" s="313" t="s">
        <v>1003</v>
      </c>
      <c r="K80" s="313" t="s">
        <v>1003</v>
      </c>
      <c r="L80" s="313" t="s">
        <v>1003</v>
      </c>
      <c r="M80" s="313"/>
      <c r="N80" s="313" t="s">
        <v>1003</v>
      </c>
      <c r="O80" s="313" t="s">
        <v>1003</v>
      </c>
      <c r="P80" s="313" t="s">
        <v>1003</v>
      </c>
      <c r="Q80" s="313" t="s">
        <v>1003</v>
      </c>
      <c r="R80" s="313" t="s">
        <v>1003</v>
      </c>
      <c r="S80" s="313" t="s">
        <v>1003</v>
      </c>
      <c r="T80" s="313" t="s">
        <v>1003</v>
      </c>
      <c r="U80" s="313" t="s">
        <v>1003</v>
      </c>
      <c r="V80" s="313" t="s">
        <v>1003</v>
      </c>
      <c r="W80" s="313"/>
      <c r="X80" s="313" t="s">
        <v>1003</v>
      </c>
      <c r="Y80" s="313" t="s">
        <v>1003</v>
      </c>
      <c r="Z80" s="313" t="s">
        <v>1003</v>
      </c>
      <c r="AA80" s="313" t="s">
        <v>1003</v>
      </c>
      <c r="AB80" s="313" t="s">
        <v>1003</v>
      </c>
      <c r="AC80" s="313" t="s">
        <v>1003</v>
      </c>
      <c r="AD80" s="313" t="s">
        <v>1003</v>
      </c>
      <c r="AE80" s="313" t="s">
        <v>1003</v>
      </c>
      <c r="AF80" s="313" t="s">
        <v>1003</v>
      </c>
      <c r="AG80" s="313" t="s">
        <v>1003</v>
      </c>
      <c r="AH80" s="313" t="s">
        <v>1003</v>
      </c>
      <c r="AI80" s="313" t="s">
        <v>1003</v>
      </c>
      <c r="AJ80" s="313" t="s">
        <v>1003</v>
      </c>
      <c r="AK80" s="313" t="s">
        <v>1003</v>
      </c>
      <c r="AL80" s="313" t="s">
        <v>1003</v>
      </c>
      <c r="AM80" s="313" t="s">
        <v>1003</v>
      </c>
      <c r="AN80" s="313" t="s">
        <v>1003</v>
      </c>
      <c r="AO80" s="313" t="s">
        <v>1003</v>
      </c>
      <c r="AP80" s="313" t="s">
        <v>1003</v>
      </c>
      <c r="AQ80" s="313" t="s">
        <v>1003</v>
      </c>
      <c r="AR80" s="313" t="s">
        <v>1003</v>
      </c>
      <c r="AS80" s="313" t="s">
        <v>1003</v>
      </c>
      <c r="AT80" s="313" t="s">
        <v>1003</v>
      </c>
      <c r="AU80" s="313" t="s">
        <v>1003</v>
      </c>
      <c r="AV80" s="313" t="s">
        <v>1003</v>
      </c>
      <c r="AW80" s="313" t="s">
        <v>1003</v>
      </c>
      <c r="AX80" s="313" t="s">
        <v>1003</v>
      </c>
      <c r="AY80" s="313" t="s">
        <v>1003</v>
      </c>
      <c r="AZ80" s="313" t="s">
        <v>1003</v>
      </c>
      <c r="BA80" s="313" t="s">
        <v>1003</v>
      </c>
    </row>
    <row r="81" spans="1:53" ht="63" x14ac:dyDescent="0.25">
      <c r="A81" s="1094" t="s">
        <v>1424</v>
      </c>
      <c r="B81" s="1095" t="s">
        <v>1425</v>
      </c>
      <c r="C81" s="309" t="s">
        <v>1346</v>
      </c>
      <c r="D81" s="313" t="s">
        <v>1003</v>
      </c>
      <c r="E81" s="313" t="s">
        <v>1003</v>
      </c>
      <c r="F81" s="313" t="s">
        <v>1003</v>
      </c>
      <c r="G81" s="313" t="s">
        <v>1003</v>
      </c>
      <c r="H81" s="313" t="s">
        <v>1003</v>
      </c>
      <c r="I81" s="313" t="s">
        <v>1003</v>
      </c>
      <c r="J81" s="313" t="s">
        <v>1003</v>
      </c>
      <c r="K81" s="313" t="s">
        <v>1003</v>
      </c>
      <c r="L81" s="313" t="s">
        <v>1003</v>
      </c>
      <c r="M81" s="313"/>
      <c r="N81" s="313" t="s">
        <v>1003</v>
      </c>
      <c r="O81" s="313" t="s">
        <v>1003</v>
      </c>
      <c r="P81" s="313" t="s">
        <v>1003</v>
      </c>
      <c r="Q81" s="313" t="s">
        <v>1003</v>
      </c>
      <c r="R81" s="313" t="s">
        <v>1003</v>
      </c>
      <c r="S81" s="313" t="s">
        <v>1003</v>
      </c>
      <c r="T81" s="313" t="s">
        <v>1003</v>
      </c>
      <c r="U81" s="313" t="s">
        <v>1003</v>
      </c>
      <c r="V81" s="313" t="s">
        <v>1003</v>
      </c>
      <c r="W81" s="313"/>
      <c r="X81" s="313" t="s">
        <v>1003</v>
      </c>
      <c r="Y81" s="313" t="s">
        <v>1003</v>
      </c>
      <c r="Z81" s="313" t="s">
        <v>1003</v>
      </c>
      <c r="AA81" s="313" t="s">
        <v>1003</v>
      </c>
      <c r="AB81" s="313" t="s">
        <v>1003</v>
      </c>
      <c r="AC81" s="313" t="s">
        <v>1003</v>
      </c>
      <c r="AD81" s="313" t="s">
        <v>1003</v>
      </c>
      <c r="AE81" s="313" t="s">
        <v>1003</v>
      </c>
      <c r="AF81" s="313" t="s">
        <v>1003</v>
      </c>
      <c r="AG81" s="313" t="s">
        <v>1003</v>
      </c>
      <c r="AH81" s="313" t="s">
        <v>1003</v>
      </c>
      <c r="AI81" s="313" t="s">
        <v>1003</v>
      </c>
      <c r="AJ81" s="313" t="s">
        <v>1003</v>
      </c>
      <c r="AK81" s="313" t="s">
        <v>1003</v>
      </c>
      <c r="AL81" s="313" t="s">
        <v>1003</v>
      </c>
      <c r="AM81" s="313" t="s">
        <v>1003</v>
      </c>
      <c r="AN81" s="313" t="s">
        <v>1003</v>
      </c>
      <c r="AO81" s="313" t="s">
        <v>1003</v>
      </c>
      <c r="AP81" s="313" t="s">
        <v>1003</v>
      </c>
      <c r="AQ81" s="313" t="s">
        <v>1003</v>
      </c>
      <c r="AR81" s="313" t="s">
        <v>1003</v>
      </c>
      <c r="AS81" s="313" t="s">
        <v>1003</v>
      </c>
      <c r="AT81" s="313" t="s">
        <v>1003</v>
      </c>
      <c r="AU81" s="313" t="s">
        <v>1003</v>
      </c>
      <c r="AV81" s="313" t="s">
        <v>1003</v>
      </c>
      <c r="AW81" s="313" t="s">
        <v>1003</v>
      </c>
      <c r="AX81" s="313" t="s">
        <v>1003</v>
      </c>
      <c r="AY81" s="313" t="s">
        <v>1003</v>
      </c>
      <c r="AZ81" s="313" t="s">
        <v>1003</v>
      </c>
      <c r="BA81" s="313" t="s">
        <v>1003</v>
      </c>
    </row>
    <row r="82" spans="1:53" ht="63" x14ac:dyDescent="0.25">
      <c r="A82" s="1094" t="s">
        <v>1426</v>
      </c>
      <c r="B82" s="1095" t="s">
        <v>1427</v>
      </c>
      <c r="C82" s="309" t="s">
        <v>1346</v>
      </c>
      <c r="D82" s="313" t="s">
        <v>1003</v>
      </c>
      <c r="E82" s="313" t="s">
        <v>1003</v>
      </c>
      <c r="F82" s="313" t="s">
        <v>1003</v>
      </c>
      <c r="G82" s="313" t="s">
        <v>1003</v>
      </c>
      <c r="H82" s="313" t="s">
        <v>1003</v>
      </c>
      <c r="I82" s="313" t="s">
        <v>1003</v>
      </c>
      <c r="J82" s="313" t="s">
        <v>1003</v>
      </c>
      <c r="K82" s="313" t="s">
        <v>1003</v>
      </c>
      <c r="L82" s="313" t="s">
        <v>1003</v>
      </c>
      <c r="M82" s="313"/>
      <c r="N82" s="313" t="s">
        <v>1003</v>
      </c>
      <c r="O82" s="313" t="s">
        <v>1003</v>
      </c>
      <c r="P82" s="313" t="s">
        <v>1003</v>
      </c>
      <c r="Q82" s="313" t="s">
        <v>1003</v>
      </c>
      <c r="R82" s="313" t="s">
        <v>1003</v>
      </c>
      <c r="S82" s="313" t="s">
        <v>1003</v>
      </c>
      <c r="T82" s="313" t="s">
        <v>1003</v>
      </c>
      <c r="U82" s="313" t="s">
        <v>1003</v>
      </c>
      <c r="V82" s="313" t="s">
        <v>1003</v>
      </c>
      <c r="W82" s="313"/>
      <c r="X82" s="313" t="s">
        <v>1003</v>
      </c>
      <c r="Y82" s="313" t="s">
        <v>1003</v>
      </c>
      <c r="Z82" s="313" t="s">
        <v>1003</v>
      </c>
      <c r="AA82" s="313" t="s">
        <v>1003</v>
      </c>
      <c r="AB82" s="313" t="s">
        <v>1003</v>
      </c>
      <c r="AC82" s="313" t="s">
        <v>1003</v>
      </c>
      <c r="AD82" s="313" t="s">
        <v>1003</v>
      </c>
      <c r="AE82" s="313" t="s">
        <v>1003</v>
      </c>
      <c r="AF82" s="313" t="s">
        <v>1003</v>
      </c>
      <c r="AG82" s="313" t="s">
        <v>1003</v>
      </c>
      <c r="AH82" s="313" t="s">
        <v>1003</v>
      </c>
      <c r="AI82" s="313" t="s">
        <v>1003</v>
      </c>
      <c r="AJ82" s="313" t="s">
        <v>1003</v>
      </c>
      <c r="AK82" s="313" t="s">
        <v>1003</v>
      </c>
      <c r="AL82" s="313" t="s">
        <v>1003</v>
      </c>
      <c r="AM82" s="313" t="s">
        <v>1003</v>
      </c>
      <c r="AN82" s="313" t="s">
        <v>1003</v>
      </c>
      <c r="AO82" s="313" t="s">
        <v>1003</v>
      </c>
      <c r="AP82" s="313" t="s">
        <v>1003</v>
      </c>
      <c r="AQ82" s="313" t="s">
        <v>1003</v>
      </c>
      <c r="AR82" s="313" t="s">
        <v>1003</v>
      </c>
      <c r="AS82" s="313" t="s">
        <v>1003</v>
      </c>
      <c r="AT82" s="313" t="s">
        <v>1003</v>
      </c>
      <c r="AU82" s="313" t="s">
        <v>1003</v>
      </c>
      <c r="AV82" s="313" t="s">
        <v>1003</v>
      </c>
      <c r="AW82" s="313" t="s">
        <v>1003</v>
      </c>
      <c r="AX82" s="313" t="s">
        <v>1003</v>
      </c>
      <c r="AY82" s="313" t="s">
        <v>1003</v>
      </c>
      <c r="AZ82" s="313" t="s">
        <v>1003</v>
      </c>
      <c r="BA82" s="313" t="s">
        <v>1003</v>
      </c>
    </row>
    <row r="83" spans="1:53" ht="31.5" x14ac:dyDescent="0.25">
      <c r="A83" s="1094" t="s">
        <v>1428</v>
      </c>
      <c r="B83" s="1095" t="s">
        <v>1429</v>
      </c>
      <c r="C83" s="309" t="s">
        <v>1346</v>
      </c>
      <c r="D83" s="313" t="s">
        <v>1003</v>
      </c>
      <c r="E83" s="313" t="s">
        <v>1003</v>
      </c>
      <c r="F83" s="313" t="s">
        <v>1003</v>
      </c>
      <c r="G83" s="313" t="s">
        <v>1003</v>
      </c>
      <c r="H83" s="313" t="s">
        <v>1003</v>
      </c>
      <c r="I83" s="313" t="s">
        <v>1003</v>
      </c>
      <c r="J83" s="313" t="s">
        <v>1003</v>
      </c>
      <c r="K83" s="313" t="s">
        <v>1003</v>
      </c>
      <c r="L83" s="313" t="s">
        <v>1003</v>
      </c>
      <c r="M83" s="313"/>
      <c r="N83" s="313" t="s">
        <v>1003</v>
      </c>
      <c r="O83" s="313" t="s">
        <v>1003</v>
      </c>
      <c r="P83" s="313" t="s">
        <v>1003</v>
      </c>
      <c r="Q83" s="313" t="s">
        <v>1003</v>
      </c>
      <c r="R83" s="313" t="s">
        <v>1003</v>
      </c>
      <c r="S83" s="313" t="s">
        <v>1003</v>
      </c>
      <c r="T83" s="313" t="s">
        <v>1003</v>
      </c>
      <c r="U83" s="313" t="s">
        <v>1003</v>
      </c>
      <c r="V83" s="313" t="s">
        <v>1003</v>
      </c>
      <c r="W83" s="313"/>
      <c r="X83" s="313" t="s">
        <v>1003</v>
      </c>
      <c r="Y83" s="313" t="s">
        <v>1003</v>
      </c>
      <c r="Z83" s="313" t="s">
        <v>1003</v>
      </c>
      <c r="AA83" s="313" t="s">
        <v>1003</v>
      </c>
      <c r="AB83" s="313" t="s">
        <v>1003</v>
      </c>
      <c r="AC83" s="313" t="s">
        <v>1003</v>
      </c>
      <c r="AD83" s="313" t="s">
        <v>1003</v>
      </c>
      <c r="AE83" s="313" t="s">
        <v>1003</v>
      </c>
      <c r="AF83" s="313" t="s">
        <v>1003</v>
      </c>
      <c r="AG83" s="313" t="s">
        <v>1003</v>
      </c>
      <c r="AH83" s="313" t="s">
        <v>1003</v>
      </c>
      <c r="AI83" s="313" t="s">
        <v>1003</v>
      </c>
      <c r="AJ83" s="313" t="s">
        <v>1003</v>
      </c>
      <c r="AK83" s="313" t="s">
        <v>1003</v>
      </c>
      <c r="AL83" s="313" t="s">
        <v>1003</v>
      </c>
      <c r="AM83" s="313" t="s">
        <v>1003</v>
      </c>
      <c r="AN83" s="313" t="s">
        <v>1003</v>
      </c>
      <c r="AO83" s="313" t="s">
        <v>1003</v>
      </c>
      <c r="AP83" s="313" t="s">
        <v>1003</v>
      </c>
      <c r="AQ83" s="313" t="s">
        <v>1003</v>
      </c>
      <c r="AR83" s="313" t="s">
        <v>1003</v>
      </c>
      <c r="AS83" s="313" t="s">
        <v>1003</v>
      </c>
      <c r="AT83" s="313" t="s">
        <v>1003</v>
      </c>
      <c r="AU83" s="313" t="s">
        <v>1003</v>
      </c>
      <c r="AV83" s="313" t="s">
        <v>1003</v>
      </c>
      <c r="AW83" s="313" t="s">
        <v>1003</v>
      </c>
      <c r="AX83" s="313" t="s">
        <v>1003</v>
      </c>
      <c r="AY83" s="313" t="s">
        <v>1003</v>
      </c>
      <c r="AZ83" s="313" t="s">
        <v>1003</v>
      </c>
      <c r="BA83" s="313" t="s">
        <v>1003</v>
      </c>
    </row>
    <row r="84" spans="1:53" ht="47.25" x14ac:dyDescent="0.25">
      <c r="A84" s="1094" t="s">
        <v>1430</v>
      </c>
      <c r="B84" s="1095" t="s">
        <v>1431</v>
      </c>
      <c r="C84" s="309" t="s">
        <v>1346</v>
      </c>
      <c r="D84" s="313" t="s">
        <v>1003</v>
      </c>
      <c r="E84" s="313" t="s">
        <v>1003</v>
      </c>
      <c r="F84" s="313" t="s">
        <v>1003</v>
      </c>
      <c r="G84" s="313" t="s">
        <v>1003</v>
      </c>
      <c r="H84" s="313" t="s">
        <v>1003</v>
      </c>
      <c r="I84" s="313" t="s">
        <v>1003</v>
      </c>
      <c r="J84" s="313" t="s">
        <v>1003</v>
      </c>
      <c r="K84" s="313" t="s">
        <v>1003</v>
      </c>
      <c r="L84" s="313" t="s">
        <v>1003</v>
      </c>
      <c r="M84" s="313"/>
      <c r="N84" s="313" t="s">
        <v>1003</v>
      </c>
      <c r="O84" s="313" t="s">
        <v>1003</v>
      </c>
      <c r="P84" s="313" t="s">
        <v>1003</v>
      </c>
      <c r="Q84" s="313" t="s">
        <v>1003</v>
      </c>
      <c r="R84" s="313" t="s">
        <v>1003</v>
      </c>
      <c r="S84" s="313" t="s">
        <v>1003</v>
      </c>
      <c r="T84" s="313" t="s">
        <v>1003</v>
      </c>
      <c r="U84" s="313" t="s">
        <v>1003</v>
      </c>
      <c r="V84" s="313" t="s">
        <v>1003</v>
      </c>
      <c r="W84" s="313"/>
      <c r="X84" s="313" t="s">
        <v>1003</v>
      </c>
      <c r="Y84" s="313" t="s">
        <v>1003</v>
      </c>
      <c r="Z84" s="313" t="s">
        <v>1003</v>
      </c>
      <c r="AA84" s="313" t="s">
        <v>1003</v>
      </c>
      <c r="AB84" s="313" t="s">
        <v>1003</v>
      </c>
      <c r="AC84" s="313" t="s">
        <v>1003</v>
      </c>
      <c r="AD84" s="313" t="s">
        <v>1003</v>
      </c>
      <c r="AE84" s="313" t="s">
        <v>1003</v>
      </c>
      <c r="AF84" s="313" t="s">
        <v>1003</v>
      </c>
      <c r="AG84" s="313" t="s">
        <v>1003</v>
      </c>
      <c r="AH84" s="313" t="s">
        <v>1003</v>
      </c>
      <c r="AI84" s="313" t="s">
        <v>1003</v>
      </c>
      <c r="AJ84" s="313" t="s">
        <v>1003</v>
      </c>
      <c r="AK84" s="313" t="s">
        <v>1003</v>
      </c>
      <c r="AL84" s="313" t="s">
        <v>1003</v>
      </c>
      <c r="AM84" s="313" t="s">
        <v>1003</v>
      </c>
      <c r="AN84" s="313" t="s">
        <v>1003</v>
      </c>
      <c r="AO84" s="313" t="s">
        <v>1003</v>
      </c>
      <c r="AP84" s="313" t="s">
        <v>1003</v>
      </c>
      <c r="AQ84" s="313" t="s">
        <v>1003</v>
      </c>
      <c r="AR84" s="313" t="s">
        <v>1003</v>
      </c>
      <c r="AS84" s="313" t="s">
        <v>1003</v>
      </c>
      <c r="AT84" s="313" t="s">
        <v>1003</v>
      </c>
      <c r="AU84" s="313" t="s">
        <v>1003</v>
      </c>
      <c r="AV84" s="313" t="s">
        <v>1003</v>
      </c>
      <c r="AW84" s="313" t="s">
        <v>1003</v>
      </c>
      <c r="AX84" s="313" t="s">
        <v>1003</v>
      </c>
      <c r="AY84" s="313" t="s">
        <v>1003</v>
      </c>
      <c r="AZ84" s="313" t="s">
        <v>1003</v>
      </c>
      <c r="BA84" s="313" t="s">
        <v>1003</v>
      </c>
    </row>
    <row r="85" spans="1:53" ht="63" x14ac:dyDescent="0.25">
      <c r="A85" s="1094" t="s">
        <v>211</v>
      </c>
      <c r="B85" s="1095" t="s">
        <v>1432</v>
      </c>
      <c r="C85" s="309" t="s">
        <v>1346</v>
      </c>
      <c r="D85" s="313" t="s">
        <v>1003</v>
      </c>
      <c r="E85" s="313" t="s">
        <v>1003</v>
      </c>
      <c r="F85" s="313" t="s">
        <v>1003</v>
      </c>
      <c r="G85" s="313" t="s">
        <v>1003</v>
      </c>
      <c r="H85" s="313" t="s">
        <v>1003</v>
      </c>
      <c r="I85" s="313" t="s">
        <v>1003</v>
      </c>
      <c r="J85" s="313" t="s">
        <v>1003</v>
      </c>
      <c r="K85" s="313" t="s">
        <v>1003</v>
      </c>
      <c r="L85" s="313" t="s">
        <v>1003</v>
      </c>
      <c r="M85" s="313"/>
      <c r="N85" s="313" t="s">
        <v>1003</v>
      </c>
      <c r="O85" s="313" t="s">
        <v>1003</v>
      </c>
      <c r="P85" s="313" t="s">
        <v>1003</v>
      </c>
      <c r="Q85" s="313" t="s">
        <v>1003</v>
      </c>
      <c r="R85" s="313" t="s">
        <v>1003</v>
      </c>
      <c r="S85" s="313" t="s">
        <v>1003</v>
      </c>
      <c r="T85" s="313" t="s">
        <v>1003</v>
      </c>
      <c r="U85" s="313" t="s">
        <v>1003</v>
      </c>
      <c r="V85" s="313" t="s">
        <v>1003</v>
      </c>
      <c r="W85" s="313"/>
      <c r="X85" s="313" t="s">
        <v>1003</v>
      </c>
      <c r="Y85" s="313" t="s">
        <v>1003</v>
      </c>
      <c r="Z85" s="313" t="s">
        <v>1003</v>
      </c>
      <c r="AA85" s="313" t="s">
        <v>1003</v>
      </c>
      <c r="AB85" s="313" t="s">
        <v>1003</v>
      </c>
      <c r="AC85" s="313" t="s">
        <v>1003</v>
      </c>
      <c r="AD85" s="313" t="s">
        <v>1003</v>
      </c>
      <c r="AE85" s="313" t="s">
        <v>1003</v>
      </c>
      <c r="AF85" s="313" t="s">
        <v>1003</v>
      </c>
      <c r="AG85" s="313" t="s">
        <v>1003</v>
      </c>
      <c r="AH85" s="313" t="s">
        <v>1003</v>
      </c>
      <c r="AI85" s="313" t="s">
        <v>1003</v>
      </c>
      <c r="AJ85" s="313" t="s">
        <v>1003</v>
      </c>
      <c r="AK85" s="313" t="s">
        <v>1003</v>
      </c>
      <c r="AL85" s="313" t="s">
        <v>1003</v>
      </c>
      <c r="AM85" s="313" t="s">
        <v>1003</v>
      </c>
      <c r="AN85" s="313" t="s">
        <v>1003</v>
      </c>
      <c r="AO85" s="313" t="s">
        <v>1003</v>
      </c>
      <c r="AP85" s="313" t="s">
        <v>1003</v>
      </c>
      <c r="AQ85" s="313" t="s">
        <v>1003</v>
      </c>
      <c r="AR85" s="313" t="s">
        <v>1003</v>
      </c>
      <c r="AS85" s="313" t="s">
        <v>1003</v>
      </c>
      <c r="AT85" s="313" t="s">
        <v>1003</v>
      </c>
      <c r="AU85" s="313" t="s">
        <v>1003</v>
      </c>
      <c r="AV85" s="313" t="s">
        <v>1003</v>
      </c>
      <c r="AW85" s="313" t="s">
        <v>1003</v>
      </c>
      <c r="AX85" s="313" t="s">
        <v>1003</v>
      </c>
      <c r="AY85" s="313" t="s">
        <v>1003</v>
      </c>
      <c r="AZ85" s="313" t="s">
        <v>1003</v>
      </c>
      <c r="BA85" s="313" t="s">
        <v>1003</v>
      </c>
    </row>
    <row r="86" spans="1:53" ht="63" x14ac:dyDescent="0.25">
      <c r="A86" s="1094" t="s">
        <v>1433</v>
      </c>
      <c r="B86" s="1095" t="s">
        <v>1434</v>
      </c>
      <c r="C86" s="309" t="s">
        <v>1346</v>
      </c>
      <c r="D86" s="313" t="s">
        <v>1003</v>
      </c>
      <c r="E86" s="313" t="s">
        <v>1003</v>
      </c>
      <c r="F86" s="313" t="s">
        <v>1003</v>
      </c>
      <c r="G86" s="313" t="s">
        <v>1003</v>
      </c>
      <c r="H86" s="313" t="s">
        <v>1003</v>
      </c>
      <c r="I86" s="313" t="s">
        <v>1003</v>
      </c>
      <c r="J86" s="313" t="s">
        <v>1003</v>
      </c>
      <c r="K86" s="313" t="s">
        <v>1003</v>
      </c>
      <c r="L86" s="313" t="s">
        <v>1003</v>
      </c>
      <c r="M86" s="313"/>
      <c r="N86" s="313" t="s">
        <v>1003</v>
      </c>
      <c r="O86" s="313" t="s">
        <v>1003</v>
      </c>
      <c r="P86" s="313" t="s">
        <v>1003</v>
      </c>
      <c r="Q86" s="313" t="s">
        <v>1003</v>
      </c>
      <c r="R86" s="313" t="s">
        <v>1003</v>
      </c>
      <c r="S86" s="313" t="s">
        <v>1003</v>
      </c>
      <c r="T86" s="313" t="s">
        <v>1003</v>
      </c>
      <c r="U86" s="313" t="s">
        <v>1003</v>
      </c>
      <c r="V86" s="313" t="s">
        <v>1003</v>
      </c>
      <c r="W86" s="313"/>
      <c r="X86" s="313" t="s">
        <v>1003</v>
      </c>
      <c r="Y86" s="313" t="s">
        <v>1003</v>
      </c>
      <c r="Z86" s="313" t="s">
        <v>1003</v>
      </c>
      <c r="AA86" s="313" t="s">
        <v>1003</v>
      </c>
      <c r="AB86" s="313" t="s">
        <v>1003</v>
      </c>
      <c r="AC86" s="313" t="s">
        <v>1003</v>
      </c>
      <c r="AD86" s="313" t="s">
        <v>1003</v>
      </c>
      <c r="AE86" s="313" t="s">
        <v>1003</v>
      </c>
      <c r="AF86" s="313" t="s">
        <v>1003</v>
      </c>
      <c r="AG86" s="313" t="s">
        <v>1003</v>
      </c>
      <c r="AH86" s="313" t="s">
        <v>1003</v>
      </c>
      <c r="AI86" s="313" t="s">
        <v>1003</v>
      </c>
      <c r="AJ86" s="313" t="s">
        <v>1003</v>
      </c>
      <c r="AK86" s="313" t="s">
        <v>1003</v>
      </c>
      <c r="AL86" s="313" t="s">
        <v>1003</v>
      </c>
      <c r="AM86" s="313" t="s">
        <v>1003</v>
      </c>
      <c r="AN86" s="313" t="s">
        <v>1003</v>
      </c>
      <c r="AO86" s="313" t="s">
        <v>1003</v>
      </c>
      <c r="AP86" s="313" t="s">
        <v>1003</v>
      </c>
      <c r="AQ86" s="313" t="s">
        <v>1003</v>
      </c>
      <c r="AR86" s="313" t="s">
        <v>1003</v>
      </c>
      <c r="AS86" s="313" t="s">
        <v>1003</v>
      </c>
      <c r="AT86" s="313" t="s">
        <v>1003</v>
      </c>
      <c r="AU86" s="313" t="s">
        <v>1003</v>
      </c>
      <c r="AV86" s="313" t="s">
        <v>1003</v>
      </c>
      <c r="AW86" s="313" t="s">
        <v>1003</v>
      </c>
      <c r="AX86" s="313" t="s">
        <v>1003</v>
      </c>
      <c r="AY86" s="313" t="s">
        <v>1003</v>
      </c>
      <c r="AZ86" s="313" t="s">
        <v>1003</v>
      </c>
      <c r="BA86" s="313" t="s">
        <v>1003</v>
      </c>
    </row>
    <row r="87" spans="1:53" ht="63" x14ac:dyDescent="0.25">
      <c r="A87" s="1094" t="s">
        <v>1435</v>
      </c>
      <c r="B87" s="1095" t="s">
        <v>1436</v>
      </c>
      <c r="C87" s="309" t="s">
        <v>1346</v>
      </c>
      <c r="D87" s="313" t="s">
        <v>1003</v>
      </c>
      <c r="E87" s="313" t="s">
        <v>1003</v>
      </c>
      <c r="F87" s="313" t="s">
        <v>1003</v>
      </c>
      <c r="G87" s="313" t="s">
        <v>1003</v>
      </c>
      <c r="H87" s="313" t="s">
        <v>1003</v>
      </c>
      <c r="I87" s="313" t="s">
        <v>1003</v>
      </c>
      <c r="J87" s="313" t="s">
        <v>1003</v>
      </c>
      <c r="K87" s="313" t="s">
        <v>1003</v>
      </c>
      <c r="L87" s="313" t="s">
        <v>1003</v>
      </c>
      <c r="M87" s="313"/>
      <c r="N87" s="313" t="s">
        <v>1003</v>
      </c>
      <c r="O87" s="313" t="s">
        <v>1003</v>
      </c>
      <c r="P87" s="313" t="s">
        <v>1003</v>
      </c>
      <c r="Q87" s="313" t="s">
        <v>1003</v>
      </c>
      <c r="R87" s="313" t="s">
        <v>1003</v>
      </c>
      <c r="S87" s="313" t="s">
        <v>1003</v>
      </c>
      <c r="T87" s="313" t="s">
        <v>1003</v>
      </c>
      <c r="U87" s="313" t="s">
        <v>1003</v>
      </c>
      <c r="V87" s="313" t="s">
        <v>1003</v>
      </c>
      <c r="W87" s="313"/>
      <c r="X87" s="313" t="s">
        <v>1003</v>
      </c>
      <c r="Y87" s="313" t="s">
        <v>1003</v>
      </c>
      <c r="Z87" s="313" t="s">
        <v>1003</v>
      </c>
      <c r="AA87" s="313" t="s">
        <v>1003</v>
      </c>
      <c r="AB87" s="313" t="s">
        <v>1003</v>
      </c>
      <c r="AC87" s="313" t="s">
        <v>1003</v>
      </c>
      <c r="AD87" s="313" t="s">
        <v>1003</v>
      </c>
      <c r="AE87" s="313" t="s">
        <v>1003</v>
      </c>
      <c r="AF87" s="313" t="s">
        <v>1003</v>
      </c>
      <c r="AG87" s="313" t="s">
        <v>1003</v>
      </c>
      <c r="AH87" s="313" t="s">
        <v>1003</v>
      </c>
      <c r="AI87" s="313" t="s">
        <v>1003</v>
      </c>
      <c r="AJ87" s="313" t="s">
        <v>1003</v>
      </c>
      <c r="AK87" s="313" t="s">
        <v>1003</v>
      </c>
      <c r="AL87" s="313" t="s">
        <v>1003</v>
      </c>
      <c r="AM87" s="313" t="s">
        <v>1003</v>
      </c>
      <c r="AN87" s="313" t="s">
        <v>1003</v>
      </c>
      <c r="AO87" s="313" t="s">
        <v>1003</v>
      </c>
      <c r="AP87" s="313" t="s">
        <v>1003</v>
      </c>
      <c r="AQ87" s="313" t="s">
        <v>1003</v>
      </c>
      <c r="AR87" s="313" t="s">
        <v>1003</v>
      </c>
      <c r="AS87" s="313" t="s">
        <v>1003</v>
      </c>
      <c r="AT87" s="313" t="s">
        <v>1003</v>
      </c>
      <c r="AU87" s="313" t="s">
        <v>1003</v>
      </c>
      <c r="AV87" s="313" t="s">
        <v>1003</v>
      </c>
      <c r="AW87" s="313" t="s">
        <v>1003</v>
      </c>
      <c r="AX87" s="313" t="s">
        <v>1003</v>
      </c>
      <c r="AY87" s="313" t="s">
        <v>1003</v>
      </c>
      <c r="AZ87" s="313" t="s">
        <v>1003</v>
      </c>
      <c r="BA87" s="313" t="s">
        <v>1003</v>
      </c>
    </row>
    <row r="88" spans="1:53" ht="47.25" x14ac:dyDescent="0.25">
      <c r="A88" s="1094" t="s">
        <v>212</v>
      </c>
      <c r="B88" s="1095" t="s">
        <v>1437</v>
      </c>
      <c r="C88" s="309" t="s">
        <v>1346</v>
      </c>
      <c r="D88" s="313" t="s">
        <v>1003</v>
      </c>
      <c r="E88" s="313" t="s">
        <v>1003</v>
      </c>
      <c r="F88" s="313" t="s">
        <v>1003</v>
      </c>
      <c r="G88" s="313" t="s">
        <v>1003</v>
      </c>
      <c r="H88" s="313" t="s">
        <v>1003</v>
      </c>
      <c r="I88" s="313" t="s">
        <v>1003</v>
      </c>
      <c r="J88" s="313" t="s">
        <v>1003</v>
      </c>
      <c r="K88" s="313" t="s">
        <v>1003</v>
      </c>
      <c r="L88" s="313" t="s">
        <v>1003</v>
      </c>
      <c r="M88" s="313"/>
      <c r="N88" s="313" t="s">
        <v>1003</v>
      </c>
      <c r="O88" s="313" t="s">
        <v>1003</v>
      </c>
      <c r="P88" s="313" t="s">
        <v>1003</v>
      </c>
      <c r="Q88" s="313" t="s">
        <v>1003</v>
      </c>
      <c r="R88" s="313" t="s">
        <v>1003</v>
      </c>
      <c r="S88" s="313" t="s">
        <v>1003</v>
      </c>
      <c r="T88" s="313" t="s">
        <v>1003</v>
      </c>
      <c r="U88" s="313" t="s">
        <v>1003</v>
      </c>
      <c r="V88" s="313" t="s">
        <v>1003</v>
      </c>
      <c r="W88" s="313"/>
      <c r="X88" s="313" t="s">
        <v>1003</v>
      </c>
      <c r="Y88" s="313" t="s">
        <v>1003</v>
      </c>
      <c r="Z88" s="313" t="s">
        <v>1003</v>
      </c>
      <c r="AA88" s="313" t="s">
        <v>1003</v>
      </c>
      <c r="AB88" s="313" t="s">
        <v>1003</v>
      </c>
      <c r="AC88" s="313" t="s">
        <v>1003</v>
      </c>
      <c r="AD88" s="313" t="s">
        <v>1003</v>
      </c>
      <c r="AE88" s="313" t="s">
        <v>1003</v>
      </c>
      <c r="AF88" s="313" t="s">
        <v>1003</v>
      </c>
      <c r="AG88" s="313" t="s">
        <v>1003</v>
      </c>
      <c r="AH88" s="313" t="s">
        <v>1003</v>
      </c>
      <c r="AI88" s="313" t="s">
        <v>1003</v>
      </c>
      <c r="AJ88" s="313" t="s">
        <v>1003</v>
      </c>
      <c r="AK88" s="313" t="s">
        <v>1003</v>
      </c>
      <c r="AL88" s="313" t="s">
        <v>1003</v>
      </c>
      <c r="AM88" s="313" t="s">
        <v>1003</v>
      </c>
      <c r="AN88" s="313" t="s">
        <v>1003</v>
      </c>
      <c r="AO88" s="313" t="s">
        <v>1003</v>
      </c>
      <c r="AP88" s="313" t="s">
        <v>1003</v>
      </c>
      <c r="AQ88" s="313" t="s">
        <v>1003</v>
      </c>
      <c r="AR88" s="313" t="s">
        <v>1003</v>
      </c>
      <c r="AS88" s="313" t="s">
        <v>1003</v>
      </c>
      <c r="AT88" s="313" t="s">
        <v>1003</v>
      </c>
      <c r="AU88" s="313" t="s">
        <v>1003</v>
      </c>
      <c r="AV88" s="313" t="s">
        <v>1003</v>
      </c>
      <c r="AW88" s="313" t="s">
        <v>1003</v>
      </c>
      <c r="AX88" s="313" t="s">
        <v>1003</v>
      </c>
      <c r="AY88" s="313" t="s">
        <v>1003</v>
      </c>
      <c r="AZ88" s="313" t="s">
        <v>1003</v>
      </c>
      <c r="BA88" s="313" t="s">
        <v>1003</v>
      </c>
    </row>
    <row r="89" spans="1:53" ht="47.25" x14ac:dyDescent="0.25">
      <c r="A89" s="1094" t="s">
        <v>282</v>
      </c>
      <c r="B89" s="1095" t="s">
        <v>1438</v>
      </c>
      <c r="C89" s="309" t="s">
        <v>1346</v>
      </c>
      <c r="D89" s="313" t="s">
        <v>1003</v>
      </c>
      <c r="E89" s="313" t="s">
        <v>1003</v>
      </c>
      <c r="F89" s="313" t="s">
        <v>1003</v>
      </c>
      <c r="G89" s="313" t="s">
        <v>1003</v>
      </c>
      <c r="H89" s="313" t="s">
        <v>1003</v>
      </c>
      <c r="I89" s="313" t="s">
        <v>1003</v>
      </c>
      <c r="J89" s="313" t="s">
        <v>1003</v>
      </c>
      <c r="K89" s="313" t="s">
        <v>1003</v>
      </c>
      <c r="L89" s="313" t="s">
        <v>1003</v>
      </c>
      <c r="M89" s="313"/>
      <c r="N89" s="313" t="s">
        <v>1003</v>
      </c>
      <c r="O89" s="313" t="s">
        <v>1003</v>
      </c>
      <c r="P89" s="313" t="s">
        <v>1003</v>
      </c>
      <c r="Q89" s="313" t="s">
        <v>1003</v>
      </c>
      <c r="R89" s="313" t="s">
        <v>1003</v>
      </c>
      <c r="S89" s="313" t="s">
        <v>1003</v>
      </c>
      <c r="T89" s="313" t="s">
        <v>1003</v>
      </c>
      <c r="U89" s="313" t="s">
        <v>1003</v>
      </c>
      <c r="V89" s="313" t="s">
        <v>1003</v>
      </c>
      <c r="W89" s="313"/>
      <c r="X89" s="313" t="s">
        <v>1003</v>
      </c>
      <c r="Y89" s="313" t="s">
        <v>1003</v>
      </c>
      <c r="Z89" s="313" t="s">
        <v>1003</v>
      </c>
      <c r="AA89" s="313" t="s">
        <v>1003</v>
      </c>
      <c r="AB89" s="313" t="s">
        <v>1003</v>
      </c>
      <c r="AC89" s="313" t="s">
        <v>1003</v>
      </c>
      <c r="AD89" s="313" t="s">
        <v>1003</v>
      </c>
      <c r="AE89" s="313" t="s">
        <v>1003</v>
      </c>
      <c r="AF89" s="313" t="s">
        <v>1003</v>
      </c>
      <c r="AG89" s="313" t="s">
        <v>1003</v>
      </c>
      <c r="AH89" s="313" t="s">
        <v>1003</v>
      </c>
      <c r="AI89" s="313" t="s">
        <v>1003</v>
      </c>
      <c r="AJ89" s="313" t="s">
        <v>1003</v>
      </c>
      <c r="AK89" s="313" t="s">
        <v>1003</v>
      </c>
      <c r="AL89" s="313" t="s">
        <v>1003</v>
      </c>
      <c r="AM89" s="313" t="s">
        <v>1003</v>
      </c>
      <c r="AN89" s="313" t="s">
        <v>1003</v>
      </c>
      <c r="AO89" s="313" t="s">
        <v>1003</v>
      </c>
      <c r="AP89" s="313" t="s">
        <v>1003</v>
      </c>
      <c r="AQ89" s="313" t="s">
        <v>1003</v>
      </c>
      <c r="AR89" s="313" t="s">
        <v>1003</v>
      </c>
      <c r="AS89" s="313" t="s">
        <v>1003</v>
      </c>
      <c r="AT89" s="313" t="s">
        <v>1003</v>
      </c>
      <c r="AU89" s="313" t="s">
        <v>1003</v>
      </c>
      <c r="AV89" s="313" t="s">
        <v>1003</v>
      </c>
      <c r="AW89" s="313" t="s">
        <v>1003</v>
      </c>
      <c r="AX89" s="313" t="s">
        <v>1003</v>
      </c>
      <c r="AY89" s="313" t="s">
        <v>1003</v>
      </c>
      <c r="AZ89" s="313" t="s">
        <v>1003</v>
      </c>
      <c r="BA89" s="313" t="s">
        <v>1003</v>
      </c>
    </row>
    <row r="90" spans="1:53" ht="31.5" x14ac:dyDescent="0.25">
      <c r="A90" s="1094" t="s">
        <v>284</v>
      </c>
      <c r="B90" s="1095" t="s">
        <v>1439</v>
      </c>
      <c r="C90" s="309" t="s">
        <v>1346</v>
      </c>
      <c r="D90" s="313" t="s">
        <v>1003</v>
      </c>
      <c r="E90" s="313" t="s">
        <v>1003</v>
      </c>
      <c r="F90" s="313" t="s">
        <v>1003</v>
      </c>
      <c r="G90" s="313" t="s">
        <v>1003</v>
      </c>
      <c r="H90" s="313" t="s">
        <v>1003</v>
      </c>
      <c r="I90" s="313" t="s">
        <v>1003</v>
      </c>
      <c r="J90" s="313" t="s">
        <v>1003</v>
      </c>
      <c r="K90" s="313" t="s">
        <v>1003</v>
      </c>
      <c r="L90" s="313" t="s">
        <v>1003</v>
      </c>
      <c r="M90" s="313"/>
      <c r="N90" s="313" t="s">
        <v>1003</v>
      </c>
      <c r="O90" s="313" t="s">
        <v>1003</v>
      </c>
      <c r="P90" s="313" t="s">
        <v>1003</v>
      </c>
      <c r="Q90" s="313" t="s">
        <v>1003</v>
      </c>
      <c r="R90" s="313" t="s">
        <v>1003</v>
      </c>
      <c r="S90" s="313" t="s">
        <v>1003</v>
      </c>
      <c r="T90" s="313" t="s">
        <v>1003</v>
      </c>
      <c r="U90" s="313" t="s">
        <v>1003</v>
      </c>
      <c r="V90" s="313" t="s">
        <v>1003</v>
      </c>
      <c r="W90" s="313"/>
      <c r="X90" s="313" t="s">
        <v>1003</v>
      </c>
      <c r="Y90" s="313" t="s">
        <v>1003</v>
      </c>
      <c r="Z90" s="313" t="s">
        <v>1003</v>
      </c>
      <c r="AA90" s="313" t="s">
        <v>1003</v>
      </c>
      <c r="AB90" s="313" t="s">
        <v>1003</v>
      </c>
      <c r="AC90" s="313" t="s">
        <v>1003</v>
      </c>
      <c r="AD90" s="313" t="s">
        <v>1003</v>
      </c>
      <c r="AE90" s="313" t="s">
        <v>1003</v>
      </c>
      <c r="AF90" s="313" t="s">
        <v>1003</v>
      </c>
      <c r="AG90" s="313" t="s">
        <v>1003</v>
      </c>
      <c r="AH90" s="313" t="s">
        <v>1003</v>
      </c>
      <c r="AI90" s="313" t="s">
        <v>1003</v>
      </c>
      <c r="AJ90" s="313" t="s">
        <v>1003</v>
      </c>
      <c r="AK90" s="313" t="s">
        <v>1003</v>
      </c>
      <c r="AL90" s="313" t="s">
        <v>1003</v>
      </c>
      <c r="AM90" s="313" t="s">
        <v>1003</v>
      </c>
      <c r="AN90" s="313" t="s">
        <v>1003</v>
      </c>
      <c r="AO90" s="313" t="s">
        <v>1003</v>
      </c>
      <c r="AP90" s="313" t="s">
        <v>1003</v>
      </c>
      <c r="AQ90" s="313" t="s">
        <v>1003</v>
      </c>
      <c r="AR90" s="313" t="s">
        <v>1003</v>
      </c>
      <c r="AS90" s="313" t="s">
        <v>1003</v>
      </c>
      <c r="AT90" s="313" t="s">
        <v>1003</v>
      </c>
      <c r="AU90" s="313" t="s">
        <v>1003</v>
      </c>
      <c r="AV90" s="313" t="s">
        <v>1003</v>
      </c>
      <c r="AW90" s="313" t="s">
        <v>1003</v>
      </c>
      <c r="AX90" s="313" t="s">
        <v>1003</v>
      </c>
      <c r="AY90" s="313" t="s">
        <v>1003</v>
      </c>
      <c r="AZ90" s="313" t="s">
        <v>1003</v>
      </c>
      <c r="BA90" s="313" t="s">
        <v>1003</v>
      </c>
    </row>
    <row r="91" spans="1:53" x14ac:dyDescent="0.25">
      <c r="A91" s="1111"/>
    </row>
    <row r="92" spans="1:53" x14ac:dyDescent="0.25">
      <c r="A92" s="1111"/>
    </row>
    <row r="93" spans="1:53" x14ac:dyDescent="0.25">
      <c r="A93" s="1111"/>
    </row>
    <row r="94" spans="1:53" x14ac:dyDescent="0.25">
      <c r="A94" s="1111"/>
    </row>
    <row r="95" spans="1:53" x14ac:dyDescent="0.25">
      <c r="A95" s="1111"/>
      <c r="B95" s="108" t="s">
        <v>1522</v>
      </c>
      <c r="E95" s="174"/>
    </row>
    <row r="96" spans="1:53" x14ac:dyDescent="0.25">
      <c r="A96" s="1111"/>
    </row>
    <row r="97" spans="1:1" x14ac:dyDescent="0.25">
      <c r="A97" s="1111"/>
    </row>
    <row r="98" spans="1:1" x14ac:dyDescent="0.25">
      <c r="A98" s="1111"/>
    </row>
    <row r="99" spans="1:1" x14ac:dyDescent="0.25">
      <c r="A99" s="1111"/>
    </row>
    <row r="100" spans="1:1" x14ac:dyDescent="0.25">
      <c r="A100" s="1111"/>
    </row>
    <row r="101" spans="1:1" x14ac:dyDescent="0.25">
      <c r="A101" s="1111"/>
    </row>
    <row r="102" spans="1:1" x14ac:dyDescent="0.25">
      <c r="A102" s="1111"/>
    </row>
    <row r="103" spans="1:1" x14ac:dyDescent="0.25">
      <c r="A103" s="1111"/>
    </row>
    <row r="104" spans="1:1" x14ac:dyDescent="0.25">
      <c r="A104" s="1111"/>
    </row>
    <row r="105" spans="1:1" x14ac:dyDescent="0.25">
      <c r="A105" s="1111"/>
    </row>
    <row r="106" spans="1:1" x14ac:dyDescent="0.25">
      <c r="A106" s="1111"/>
    </row>
    <row r="107" spans="1:1" x14ac:dyDescent="0.25">
      <c r="A107" s="1111"/>
    </row>
    <row r="108" spans="1:1" x14ac:dyDescent="0.25">
      <c r="A108" s="1111"/>
    </row>
    <row r="109" spans="1:1" x14ac:dyDescent="0.25">
      <c r="A109" s="1111"/>
    </row>
    <row r="110" spans="1:1" x14ac:dyDescent="0.25">
      <c r="A110" s="1111"/>
    </row>
    <row r="111" spans="1:1" x14ac:dyDescent="0.25">
      <c r="A111" s="1111"/>
    </row>
    <row r="112" spans="1:1" x14ac:dyDescent="0.25">
      <c r="A112" s="1111"/>
    </row>
    <row r="113" spans="1:1" x14ac:dyDescent="0.25">
      <c r="A113" s="1111"/>
    </row>
    <row r="114" spans="1:1" x14ac:dyDescent="0.25">
      <c r="A114" s="1111"/>
    </row>
    <row r="115" spans="1:1" x14ac:dyDescent="0.25">
      <c r="A115" s="1111"/>
    </row>
    <row r="116" spans="1:1" x14ac:dyDescent="0.25">
      <c r="A116" s="1111"/>
    </row>
    <row r="117" spans="1:1" x14ac:dyDescent="0.25">
      <c r="A117" s="1111"/>
    </row>
    <row r="118" spans="1:1" x14ac:dyDescent="0.25">
      <c r="A118" s="1111"/>
    </row>
    <row r="119" spans="1:1" x14ac:dyDescent="0.25">
      <c r="A119" s="1111"/>
    </row>
    <row r="120" spans="1:1" x14ac:dyDescent="0.25">
      <c r="A120" s="1111"/>
    </row>
    <row r="121" spans="1:1" x14ac:dyDescent="0.25">
      <c r="A121" s="1111"/>
    </row>
    <row r="122" spans="1:1" x14ac:dyDescent="0.25">
      <c r="A122" s="1111"/>
    </row>
    <row r="123" spans="1:1" x14ac:dyDescent="0.25">
      <c r="A123" s="1111"/>
    </row>
    <row r="124" spans="1:1" x14ac:dyDescent="0.25">
      <c r="A124" s="1111"/>
    </row>
    <row r="125" spans="1:1" x14ac:dyDescent="0.25">
      <c r="A125" s="1111"/>
    </row>
    <row r="126" spans="1:1" x14ac:dyDescent="0.25">
      <c r="A126" s="1111"/>
    </row>
    <row r="127" spans="1:1" x14ac:dyDescent="0.25">
      <c r="A127" s="1111"/>
    </row>
    <row r="128" spans="1:1" x14ac:dyDescent="0.25">
      <c r="A128" s="1111"/>
    </row>
    <row r="129" spans="1:1" x14ac:dyDescent="0.25">
      <c r="A129" s="1111"/>
    </row>
    <row r="130" spans="1:1" x14ac:dyDescent="0.25">
      <c r="A130" s="1111"/>
    </row>
    <row r="131" spans="1:1" x14ac:dyDescent="0.25">
      <c r="A131" s="1111"/>
    </row>
    <row r="132" spans="1:1" x14ac:dyDescent="0.25">
      <c r="A132" s="1111"/>
    </row>
    <row r="133" spans="1:1" x14ac:dyDescent="0.25">
      <c r="A133" s="1111"/>
    </row>
    <row r="134" spans="1:1" x14ac:dyDescent="0.25">
      <c r="A134" s="1111"/>
    </row>
    <row r="135" spans="1:1" x14ac:dyDescent="0.25">
      <c r="A135" s="1111"/>
    </row>
    <row r="136" spans="1:1" x14ac:dyDescent="0.25">
      <c r="A136" s="1111"/>
    </row>
    <row r="137" spans="1:1" x14ac:dyDescent="0.25">
      <c r="A137" s="1111"/>
    </row>
    <row r="138" spans="1:1" x14ac:dyDescent="0.25">
      <c r="A138" s="1111"/>
    </row>
    <row r="139" spans="1:1" x14ac:dyDescent="0.25">
      <c r="A139" s="1111"/>
    </row>
    <row r="140" spans="1:1" x14ac:dyDescent="0.25">
      <c r="A140" s="1111"/>
    </row>
    <row r="141" spans="1:1" x14ac:dyDescent="0.25">
      <c r="A141" s="1111"/>
    </row>
    <row r="142" spans="1:1" x14ac:dyDescent="0.25">
      <c r="A142" s="1111"/>
    </row>
    <row r="143" spans="1:1" x14ac:dyDescent="0.25">
      <c r="A143" s="1111"/>
    </row>
    <row r="144" spans="1:1" x14ac:dyDescent="0.25">
      <c r="A144" s="1111"/>
    </row>
    <row r="145" spans="1:1" x14ac:dyDescent="0.25">
      <c r="A145" s="1111"/>
    </row>
    <row r="146" spans="1:1" x14ac:dyDescent="0.25">
      <c r="A146" s="1111"/>
    </row>
    <row r="147" spans="1:1" x14ac:dyDescent="0.25">
      <c r="A147" s="1111"/>
    </row>
    <row r="148" spans="1:1" x14ac:dyDescent="0.25">
      <c r="A148" s="1111"/>
    </row>
    <row r="149" spans="1:1" x14ac:dyDescent="0.25">
      <c r="A149" s="1111"/>
    </row>
    <row r="150" spans="1:1" x14ac:dyDescent="0.25">
      <c r="A150" s="1111"/>
    </row>
    <row r="151" spans="1:1" x14ac:dyDescent="0.25">
      <c r="A151" s="1111"/>
    </row>
    <row r="152" spans="1:1" x14ac:dyDescent="0.25">
      <c r="A152" s="1111"/>
    </row>
    <row r="153" spans="1:1" x14ac:dyDescent="0.25">
      <c r="A153" s="1111"/>
    </row>
    <row r="154" spans="1:1" x14ac:dyDescent="0.25">
      <c r="A154" s="1111"/>
    </row>
    <row r="155" spans="1:1" x14ac:dyDescent="0.25">
      <c r="A155" s="1111"/>
    </row>
    <row r="156" spans="1:1" x14ac:dyDescent="0.25">
      <c r="A156" s="1111"/>
    </row>
    <row r="157" spans="1:1" x14ac:dyDescent="0.25">
      <c r="A157" s="1111"/>
    </row>
    <row r="158" spans="1:1" x14ac:dyDescent="0.25">
      <c r="A158" s="1111"/>
    </row>
    <row r="159" spans="1:1" x14ac:dyDescent="0.25">
      <c r="A159" s="1111"/>
    </row>
    <row r="160" spans="1:1" x14ac:dyDescent="0.25">
      <c r="A160" s="1111"/>
    </row>
    <row r="161" spans="1:1" x14ac:dyDescent="0.25">
      <c r="A161" s="1111"/>
    </row>
    <row r="162" spans="1:1" x14ac:dyDescent="0.25">
      <c r="A162" s="1111"/>
    </row>
    <row r="163" spans="1:1" x14ac:dyDescent="0.25">
      <c r="A163" s="1111"/>
    </row>
    <row r="164" spans="1:1" x14ac:dyDescent="0.25">
      <c r="A164" s="1111"/>
    </row>
    <row r="165" spans="1:1" x14ac:dyDescent="0.25">
      <c r="A165" s="1111"/>
    </row>
    <row r="166" spans="1:1" x14ac:dyDescent="0.25">
      <c r="A166" s="1111"/>
    </row>
    <row r="167" spans="1:1" x14ac:dyDescent="0.25">
      <c r="A167" s="1111"/>
    </row>
    <row r="168" spans="1:1" x14ac:dyDescent="0.25">
      <c r="A168" s="1111"/>
    </row>
    <row r="169" spans="1:1" x14ac:dyDescent="0.25">
      <c r="A169" s="1111"/>
    </row>
    <row r="170" spans="1:1" x14ac:dyDescent="0.25">
      <c r="A170" s="1111"/>
    </row>
    <row r="171" spans="1:1" x14ac:dyDescent="0.25">
      <c r="A171" s="1111"/>
    </row>
    <row r="172" spans="1:1" x14ac:dyDescent="0.25">
      <c r="A172" s="1111"/>
    </row>
    <row r="173" spans="1:1" x14ac:dyDescent="0.25">
      <c r="A173" s="1111"/>
    </row>
    <row r="174" spans="1:1" x14ac:dyDescent="0.25">
      <c r="A174" s="1111"/>
    </row>
    <row r="175" spans="1:1" x14ac:dyDescent="0.25">
      <c r="A175" s="1111"/>
    </row>
    <row r="176" spans="1:1" x14ac:dyDescent="0.25">
      <c r="A176" s="1111"/>
    </row>
    <row r="177" spans="1:1" x14ac:dyDescent="0.25">
      <c r="A177" s="1111"/>
    </row>
    <row r="178" spans="1:1" x14ac:dyDescent="0.25">
      <c r="A178" s="1111"/>
    </row>
    <row r="179" spans="1:1" x14ac:dyDescent="0.25">
      <c r="A179" s="1111"/>
    </row>
    <row r="180" spans="1:1" x14ac:dyDescent="0.25">
      <c r="A180" s="1111"/>
    </row>
    <row r="181" spans="1:1" x14ac:dyDescent="0.25">
      <c r="A181" s="1111"/>
    </row>
    <row r="182" spans="1:1" x14ac:dyDescent="0.25">
      <c r="A182" s="1111"/>
    </row>
    <row r="183" spans="1:1" x14ac:dyDescent="0.25">
      <c r="A183" s="1111"/>
    </row>
    <row r="184" spans="1:1" x14ac:dyDescent="0.25">
      <c r="A184" s="1111"/>
    </row>
    <row r="185" spans="1:1" x14ac:dyDescent="0.25">
      <c r="A185" s="1111"/>
    </row>
    <row r="186" spans="1:1" x14ac:dyDescent="0.25">
      <c r="A186" s="1111"/>
    </row>
    <row r="187" spans="1:1" x14ac:dyDescent="0.25">
      <c r="A187" s="1111"/>
    </row>
    <row r="188" spans="1:1" x14ac:dyDescent="0.25">
      <c r="A188" s="1111"/>
    </row>
    <row r="189" spans="1:1" x14ac:dyDescent="0.25">
      <c r="A189" s="1111"/>
    </row>
    <row r="190" spans="1:1" x14ac:dyDescent="0.25">
      <c r="A190" s="1111"/>
    </row>
    <row r="191" spans="1:1" x14ac:dyDescent="0.25">
      <c r="A191" s="1111"/>
    </row>
    <row r="192" spans="1:1" x14ac:dyDescent="0.25">
      <c r="A192" s="1111"/>
    </row>
    <row r="193" spans="1:1" x14ac:dyDescent="0.25">
      <c r="A193" s="1111"/>
    </row>
    <row r="194" spans="1:1" x14ac:dyDescent="0.25">
      <c r="A194" s="1111"/>
    </row>
    <row r="195" spans="1:1" x14ac:dyDescent="0.25">
      <c r="A195" s="1111"/>
    </row>
    <row r="196" spans="1:1" x14ac:dyDescent="0.25">
      <c r="A196" s="1111"/>
    </row>
    <row r="197" spans="1:1" x14ac:dyDescent="0.25">
      <c r="A197" s="1111"/>
    </row>
    <row r="198" spans="1:1" x14ac:dyDescent="0.25">
      <c r="A198" s="1111"/>
    </row>
    <row r="199" spans="1:1" x14ac:dyDescent="0.25">
      <c r="A199" s="1111"/>
    </row>
    <row r="200" spans="1:1" x14ac:dyDescent="0.25">
      <c r="A200" s="1111"/>
    </row>
    <row r="201" spans="1:1" x14ac:dyDescent="0.25">
      <c r="A201" s="1111"/>
    </row>
    <row r="202" spans="1:1" x14ac:dyDescent="0.25">
      <c r="A202" s="1111"/>
    </row>
    <row r="203" spans="1:1" x14ac:dyDescent="0.25">
      <c r="A203" s="1111"/>
    </row>
    <row r="204" spans="1:1" x14ac:dyDescent="0.25">
      <c r="A204" s="1111"/>
    </row>
    <row r="205" spans="1:1" x14ac:dyDescent="0.25">
      <c r="A205" s="1111"/>
    </row>
    <row r="206" spans="1:1" x14ac:dyDescent="0.25">
      <c r="A206" s="1111"/>
    </row>
    <row r="207" spans="1:1" x14ac:dyDescent="0.25">
      <c r="A207" s="1111"/>
    </row>
    <row r="208" spans="1:1" x14ac:dyDescent="0.25">
      <c r="A208" s="1111"/>
    </row>
    <row r="209" spans="1:1" x14ac:dyDescent="0.25">
      <c r="A209" s="1111"/>
    </row>
    <row r="210" spans="1:1" x14ac:dyDescent="0.25">
      <c r="A210" s="1111"/>
    </row>
    <row r="211" spans="1:1" x14ac:dyDescent="0.25">
      <c r="A211" s="1111"/>
    </row>
    <row r="212" spans="1:1" x14ac:dyDescent="0.25">
      <c r="A212" s="1111"/>
    </row>
    <row r="213" spans="1:1" x14ac:dyDescent="0.25">
      <c r="A213" s="1111"/>
    </row>
    <row r="214" spans="1:1" x14ac:dyDescent="0.25">
      <c r="A214" s="1111"/>
    </row>
    <row r="215" spans="1:1" x14ac:dyDescent="0.25">
      <c r="A215" s="1111"/>
    </row>
    <row r="216" spans="1:1" x14ac:dyDescent="0.25">
      <c r="A216" s="1111"/>
    </row>
    <row r="217" spans="1:1" x14ac:dyDescent="0.25">
      <c r="A217" s="1111"/>
    </row>
    <row r="218" spans="1:1" x14ac:dyDescent="0.25">
      <c r="A218" s="1111"/>
    </row>
    <row r="219" spans="1:1" x14ac:dyDescent="0.25">
      <c r="A219" s="1111"/>
    </row>
    <row r="220" spans="1:1" x14ac:dyDescent="0.25">
      <c r="A220" s="1111"/>
    </row>
    <row r="221" spans="1:1" x14ac:dyDescent="0.25">
      <c r="A221" s="1111"/>
    </row>
    <row r="222" spans="1:1" x14ac:dyDescent="0.25">
      <c r="A222" s="1111"/>
    </row>
    <row r="223" spans="1:1" x14ac:dyDescent="0.25">
      <c r="A223" s="1111"/>
    </row>
    <row r="224" spans="1:1" x14ac:dyDescent="0.25">
      <c r="A224" s="1111"/>
    </row>
    <row r="225" spans="1:1" x14ac:dyDescent="0.25">
      <c r="A225" s="1111"/>
    </row>
    <row r="226" spans="1:1" x14ac:dyDescent="0.25">
      <c r="A226" s="1111"/>
    </row>
    <row r="227" spans="1:1" x14ac:dyDescent="0.25">
      <c r="A227" s="1111"/>
    </row>
    <row r="228" spans="1:1" x14ac:dyDescent="0.25">
      <c r="A228" s="1111"/>
    </row>
    <row r="229" spans="1:1" x14ac:dyDescent="0.25">
      <c r="A229" s="1111"/>
    </row>
    <row r="230" spans="1:1" x14ac:dyDescent="0.25">
      <c r="A230" s="1111"/>
    </row>
    <row r="231" spans="1:1" x14ac:dyDescent="0.25">
      <c r="A231" s="1111"/>
    </row>
    <row r="232" spans="1:1" x14ac:dyDescent="0.25">
      <c r="A232" s="1111"/>
    </row>
    <row r="233" spans="1:1" x14ac:dyDescent="0.25">
      <c r="A233" s="1111"/>
    </row>
    <row r="234" spans="1:1" x14ac:dyDescent="0.25">
      <c r="A234" s="1111"/>
    </row>
    <row r="235" spans="1:1" x14ac:dyDescent="0.25">
      <c r="A235" s="1111"/>
    </row>
    <row r="236" spans="1:1" x14ac:dyDescent="0.25">
      <c r="A236" s="1111"/>
    </row>
    <row r="237" spans="1:1" x14ac:dyDescent="0.25">
      <c r="A237" s="1111"/>
    </row>
    <row r="238" spans="1:1" x14ac:dyDescent="0.25">
      <c r="A238" s="1111"/>
    </row>
    <row r="239" spans="1:1" x14ac:dyDescent="0.25">
      <c r="A239" s="1111"/>
    </row>
    <row r="240" spans="1:1" x14ac:dyDescent="0.25">
      <c r="A240" s="1111"/>
    </row>
    <row r="241" spans="1:1" x14ac:dyDescent="0.25">
      <c r="A241" s="1111"/>
    </row>
    <row r="242" spans="1:1" x14ac:dyDescent="0.25">
      <c r="A242" s="1111"/>
    </row>
    <row r="243" spans="1:1" x14ac:dyDescent="0.25">
      <c r="A243" s="1111"/>
    </row>
    <row r="244" spans="1:1" x14ac:dyDescent="0.25">
      <c r="A244" s="1111"/>
    </row>
    <row r="245" spans="1:1" x14ac:dyDescent="0.25">
      <c r="A245" s="1111"/>
    </row>
    <row r="246" spans="1:1" x14ac:dyDescent="0.25">
      <c r="A246" s="1111"/>
    </row>
    <row r="247" spans="1:1" x14ac:dyDescent="0.25">
      <c r="A247" s="1111"/>
    </row>
    <row r="248" spans="1:1" x14ac:dyDescent="0.25">
      <c r="A248" s="1111"/>
    </row>
    <row r="249" spans="1:1" x14ac:dyDescent="0.25">
      <c r="A249" s="1111"/>
    </row>
    <row r="250" spans="1:1" x14ac:dyDescent="0.25">
      <c r="A250" s="1111"/>
    </row>
    <row r="251" spans="1:1" x14ac:dyDescent="0.25">
      <c r="A251" s="1111"/>
    </row>
    <row r="252" spans="1:1" x14ac:dyDescent="0.25">
      <c r="A252" s="1111"/>
    </row>
    <row r="253" spans="1:1" x14ac:dyDescent="0.25">
      <c r="A253" s="1111"/>
    </row>
    <row r="254" spans="1:1" x14ac:dyDescent="0.25">
      <c r="A254" s="1111"/>
    </row>
    <row r="255" spans="1:1" x14ac:dyDescent="0.25">
      <c r="A255" s="1111"/>
    </row>
    <row r="256" spans="1:1" x14ac:dyDescent="0.25">
      <c r="A256" s="1111"/>
    </row>
    <row r="257" spans="1:1" x14ac:dyDescent="0.25">
      <c r="A257" s="1111"/>
    </row>
    <row r="258" spans="1:1" x14ac:dyDescent="0.25">
      <c r="A258" s="1111"/>
    </row>
    <row r="259" spans="1:1" x14ac:dyDescent="0.25">
      <c r="A259" s="1111"/>
    </row>
    <row r="260" spans="1:1" x14ac:dyDescent="0.25">
      <c r="A260" s="1111"/>
    </row>
    <row r="261" spans="1:1" x14ac:dyDescent="0.25">
      <c r="A261" s="1111"/>
    </row>
    <row r="262" spans="1:1" x14ac:dyDescent="0.25">
      <c r="A262" s="1111"/>
    </row>
    <row r="263" spans="1:1" x14ac:dyDescent="0.25">
      <c r="A263" s="1111"/>
    </row>
    <row r="264" spans="1:1" x14ac:dyDescent="0.25">
      <c r="A264" s="1111"/>
    </row>
    <row r="265" spans="1:1" x14ac:dyDescent="0.25">
      <c r="A265" s="1111"/>
    </row>
    <row r="266" spans="1:1" x14ac:dyDescent="0.25">
      <c r="A266" s="1111"/>
    </row>
    <row r="267" spans="1:1" x14ac:dyDescent="0.25">
      <c r="A267" s="1111"/>
    </row>
    <row r="268" spans="1:1" x14ac:dyDescent="0.25">
      <c r="A268" s="1111"/>
    </row>
    <row r="269" spans="1:1" x14ac:dyDescent="0.25">
      <c r="A269" s="1111"/>
    </row>
    <row r="270" spans="1:1" x14ac:dyDescent="0.25">
      <c r="A270" s="1111"/>
    </row>
    <row r="271" spans="1:1" x14ac:dyDescent="0.25">
      <c r="A271" s="1111"/>
    </row>
    <row r="272" spans="1:1" x14ac:dyDescent="0.25">
      <c r="A272" s="1111"/>
    </row>
    <row r="273" spans="1:1" x14ac:dyDescent="0.25">
      <c r="A273" s="1111"/>
    </row>
    <row r="274" spans="1:1" x14ac:dyDescent="0.25">
      <c r="A274" s="1111"/>
    </row>
    <row r="275" spans="1:1" x14ac:dyDescent="0.25">
      <c r="A275" s="1111"/>
    </row>
    <row r="276" spans="1:1" x14ac:dyDescent="0.25">
      <c r="A276" s="1111"/>
    </row>
    <row r="277" spans="1:1" x14ac:dyDescent="0.25">
      <c r="A277" s="1111"/>
    </row>
  </sheetData>
  <mergeCells count="25">
    <mergeCell ref="A10:AZ10"/>
    <mergeCell ref="E12:R12"/>
    <mergeCell ref="S12:AH12"/>
    <mergeCell ref="S13:AH13"/>
    <mergeCell ref="A14:AZ14"/>
    <mergeCell ref="A15:A18"/>
    <mergeCell ref="B15:B18"/>
    <mergeCell ref="C15:C18"/>
    <mergeCell ref="D15:BA15"/>
    <mergeCell ref="E17:M17"/>
    <mergeCell ref="O17:W17"/>
    <mergeCell ref="Y17:AG17"/>
    <mergeCell ref="D16:M16"/>
    <mergeCell ref="N16:W16"/>
    <mergeCell ref="X16:AG16"/>
    <mergeCell ref="AH16:AQ16"/>
    <mergeCell ref="AR16:BA16"/>
    <mergeCell ref="AI17:AQ17"/>
    <mergeCell ref="AS17:BA17"/>
    <mergeCell ref="AS2:AZ2"/>
    <mergeCell ref="A4:AZ4"/>
    <mergeCell ref="A5:AZ5"/>
    <mergeCell ref="N7:AH7"/>
    <mergeCell ref="N8:AH8"/>
    <mergeCell ref="F7:M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306"/>
  <sheetViews>
    <sheetView topLeftCell="A64" workbookViewId="0">
      <selection activeCell="AS64" sqref="AS64"/>
    </sheetView>
  </sheetViews>
  <sheetFormatPr defaultColWidth="9" defaultRowHeight="15.75" x14ac:dyDescent="0.25"/>
  <cols>
    <col min="1" max="1" width="12" style="119" customWidth="1"/>
    <col min="2" max="2" width="38.75" style="108" customWidth="1"/>
    <col min="3" max="3" width="15.75" style="119" customWidth="1"/>
    <col min="4" max="8" width="5.75" style="108" bestFit="1" customWidth="1"/>
    <col min="9" max="10" width="5.75" style="108" customWidth="1"/>
    <col min="11" max="11" width="5.75" style="108" bestFit="1" customWidth="1"/>
    <col min="12" max="12" width="6.875" style="108" customWidth="1"/>
    <col min="13" max="16" width="5.75" style="108" bestFit="1" customWidth="1"/>
    <col min="17" max="18" width="5.75" style="108" customWidth="1"/>
    <col min="19" max="19" width="5.75" style="108" bestFit="1" customWidth="1"/>
    <col min="20" max="20" width="7.25" style="108" customWidth="1"/>
    <col min="21" max="24" width="6" style="108" customWidth="1"/>
    <col min="25" max="25" width="6.75" style="108" customWidth="1"/>
    <col min="26" max="28" width="6" style="108" customWidth="1"/>
    <col min="29" max="29" width="7.625" style="108" customWidth="1"/>
    <col min="30" max="33" width="6" style="108" customWidth="1"/>
    <col min="34" max="35" width="6.125" style="108" customWidth="1"/>
    <col min="36" max="37" width="6" style="108" customWidth="1"/>
    <col min="38" max="42" width="6" style="1199" customWidth="1"/>
    <col min="43" max="43" width="8.75" style="1199" customWidth="1"/>
    <col min="44" max="44" width="7.875" style="1199" customWidth="1"/>
    <col min="45" max="45" width="6" style="1199" customWidth="1"/>
    <col min="46" max="50" width="6" style="108" customWidth="1"/>
    <col min="51" max="52" width="8.5" style="108" customWidth="1"/>
    <col min="53" max="59" width="6" style="108" customWidth="1"/>
    <col min="60" max="60" width="7.75" style="108" customWidth="1"/>
    <col min="61" max="61" width="7.375" style="108" customWidth="1"/>
    <col min="62" max="67" width="6" style="108" customWidth="1"/>
    <col min="68" max="68" width="8" style="108" customWidth="1"/>
    <col min="69" max="69" width="7.5" style="108" customWidth="1"/>
    <col min="70" max="71" width="6" style="108" customWidth="1"/>
    <col min="72" max="72" width="32.375" style="108" customWidth="1"/>
    <col min="73" max="16384" width="9" style="108"/>
  </cols>
  <sheetData>
    <row r="1" spans="1:114" ht="18.75" x14ac:dyDescent="0.25">
      <c r="AC1" s="107"/>
      <c r="AD1" s="107"/>
      <c r="AE1" s="107"/>
      <c r="AF1" s="107"/>
      <c r="AG1" s="107"/>
      <c r="AH1" s="107"/>
      <c r="AI1" s="107"/>
      <c r="AJ1" s="107"/>
      <c r="AK1" s="107"/>
      <c r="AL1" s="1198"/>
      <c r="AM1" s="1198"/>
      <c r="AN1" s="1198"/>
      <c r="AO1" s="1198"/>
      <c r="BO1" s="303" t="s">
        <v>1564</v>
      </c>
      <c r="BP1" s="303"/>
      <c r="BQ1" s="303"/>
      <c r="BR1" s="303"/>
      <c r="BS1" s="303"/>
      <c r="BT1" s="211"/>
      <c r="BU1" s="211"/>
      <c r="BW1" s="22"/>
    </row>
    <row r="2" spans="1:114" ht="33.75" customHeight="1" x14ac:dyDescent="0.25">
      <c r="AC2" s="107"/>
      <c r="AD2" s="107"/>
      <c r="AE2" s="107"/>
      <c r="AF2" s="107"/>
      <c r="AG2" s="107"/>
      <c r="AH2" s="107"/>
      <c r="AI2" s="107"/>
      <c r="AJ2" s="107"/>
      <c r="AK2" s="107"/>
      <c r="AL2" s="1198"/>
      <c r="AM2" s="1198"/>
      <c r="AN2" s="1198"/>
      <c r="AO2" s="1198"/>
      <c r="BO2" s="2584" t="s">
        <v>934</v>
      </c>
      <c r="BP2" s="2584"/>
      <c r="BQ2" s="2584"/>
      <c r="BR2" s="2584"/>
      <c r="BS2" s="2584"/>
      <c r="BT2" s="2584"/>
      <c r="BU2" s="610"/>
      <c r="BV2" s="610"/>
      <c r="BW2" s="610"/>
    </row>
    <row r="3" spans="1:114" ht="18.75" x14ac:dyDescent="0.3">
      <c r="AC3" s="107"/>
      <c r="AD3" s="107"/>
      <c r="AE3" s="107"/>
      <c r="AF3" s="107"/>
      <c r="AG3" s="107"/>
      <c r="AH3" s="107"/>
      <c r="AI3" s="107"/>
      <c r="AJ3" s="107"/>
      <c r="AK3" s="107"/>
      <c r="AL3" s="1198"/>
      <c r="AM3" s="1198"/>
      <c r="AN3" s="1198"/>
      <c r="AO3" s="1198"/>
      <c r="BO3" s="109" t="s">
        <v>1491</v>
      </c>
      <c r="BP3" s="109"/>
      <c r="BQ3" s="109"/>
      <c r="BR3" s="109"/>
      <c r="BS3" s="109"/>
      <c r="BT3" s="213"/>
      <c r="BU3" s="213"/>
      <c r="BW3" s="30"/>
    </row>
    <row r="4" spans="1:114" x14ac:dyDescent="0.25">
      <c r="A4" s="2600" t="s">
        <v>1231</v>
      </c>
      <c r="B4" s="2634"/>
      <c r="C4" s="2634"/>
      <c r="D4" s="2634"/>
      <c r="E4" s="2634"/>
      <c r="F4" s="2634"/>
      <c r="G4" s="2634"/>
      <c r="H4" s="2634"/>
      <c r="I4" s="2634"/>
      <c r="J4" s="2634"/>
      <c r="K4" s="2634"/>
      <c r="L4" s="2634"/>
      <c r="M4" s="2634"/>
      <c r="N4" s="2634"/>
      <c r="O4" s="2634"/>
      <c r="P4" s="2634"/>
      <c r="Q4" s="2634"/>
      <c r="R4" s="2634"/>
      <c r="S4" s="2634"/>
      <c r="T4" s="2634"/>
      <c r="U4" s="2634"/>
      <c r="V4" s="2634"/>
      <c r="W4" s="2634"/>
      <c r="X4" s="2634"/>
      <c r="Y4" s="2634"/>
      <c r="Z4" s="2634"/>
      <c r="AA4" s="2634"/>
      <c r="AB4" s="2634"/>
      <c r="AC4" s="2634"/>
      <c r="AD4" s="2634"/>
      <c r="AE4" s="2634"/>
      <c r="AF4" s="2634"/>
      <c r="AG4" s="2634"/>
      <c r="AH4" s="2634"/>
      <c r="AI4" s="2634"/>
      <c r="AJ4" s="2634"/>
      <c r="AK4" s="2634"/>
      <c r="AL4" s="2634"/>
      <c r="AM4" s="2634"/>
      <c r="AN4" s="2634"/>
      <c r="AO4" s="2634"/>
      <c r="AP4" s="2634"/>
      <c r="AQ4" s="2634"/>
      <c r="AR4" s="2634"/>
      <c r="AS4" s="2634"/>
      <c r="AT4" s="2634"/>
      <c r="AU4" s="2634"/>
      <c r="AV4" s="2634"/>
      <c r="AW4" s="2634"/>
      <c r="AX4" s="2634"/>
      <c r="AY4" s="2634"/>
      <c r="AZ4" s="2634"/>
      <c r="BA4" s="2634"/>
      <c r="BB4" s="2634"/>
      <c r="BC4" s="2634"/>
      <c r="BD4" s="2634"/>
      <c r="BE4" s="2634"/>
      <c r="BF4" s="2634"/>
      <c r="BG4" s="2634"/>
      <c r="BH4" s="2634"/>
      <c r="BI4" s="2634"/>
      <c r="BJ4" s="2634"/>
      <c r="BK4" s="2634"/>
      <c r="BL4" s="2634"/>
      <c r="BM4" s="2634"/>
      <c r="BN4" s="2634"/>
      <c r="BO4" s="2634"/>
      <c r="BP4" s="2634"/>
      <c r="BQ4" s="2634"/>
      <c r="BR4" s="2634"/>
      <c r="BS4" s="2634"/>
      <c r="BT4" s="2634"/>
    </row>
    <row r="6" spans="1:114" ht="18.75" x14ac:dyDescent="0.25">
      <c r="B6" s="110"/>
      <c r="C6" s="111"/>
      <c r="D6" s="110"/>
      <c r="E6" s="110"/>
      <c r="G6" s="110"/>
      <c r="H6" s="110"/>
      <c r="I6" s="110"/>
      <c r="J6" s="110"/>
      <c r="K6" s="110"/>
      <c r="L6" s="110"/>
      <c r="S6" s="2547" t="s">
        <v>936</v>
      </c>
      <c r="T6" s="2547"/>
      <c r="U6" s="2547"/>
      <c r="V6" s="2547"/>
      <c r="W6" s="2547"/>
      <c r="X6" s="2547"/>
      <c r="Y6" s="1112"/>
      <c r="Z6" s="1112"/>
      <c r="AA6" s="2548" t="s">
        <v>937</v>
      </c>
      <c r="AB6" s="2548"/>
      <c r="AC6" s="2548"/>
      <c r="AD6" s="2548"/>
      <c r="AE6" s="2548"/>
      <c r="AF6" s="2548"/>
      <c r="AG6" s="2548"/>
      <c r="AH6" s="2548"/>
      <c r="AI6" s="2548"/>
      <c r="AJ6" s="2548"/>
      <c r="AK6" s="2548"/>
      <c r="AL6" s="2548"/>
      <c r="AM6" s="2548"/>
      <c r="AN6" s="2548"/>
      <c r="AO6" s="2548"/>
      <c r="AP6" s="2548"/>
      <c r="AQ6" s="2548"/>
      <c r="AR6" s="2548"/>
      <c r="AS6" s="2548"/>
      <c r="AT6" s="2548"/>
      <c r="AU6" s="2548"/>
      <c r="AV6" s="2548"/>
      <c r="AW6" s="2548"/>
      <c r="AX6" s="2548"/>
      <c r="AY6" s="1113"/>
      <c r="AZ6" s="1113"/>
      <c r="BF6" s="113"/>
      <c r="BG6" s="113"/>
      <c r="BH6" s="113"/>
      <c r="BI6" s="113"/>
      <c r="BJ6" s="113"/>
      <c r="BK6" s="113"/>
      <c r="BL6" s="113"/>
      <c r="BM6" s="113"/>
      <c r="BN6" s="113"/>
      <c r="BO6" s="113"/>
      <c r="BP6" s="113"/>
      <c r="BQ6" s="113"/>
      <c r="BR6" s="113"/>
      <c r="BS6" s="113"/>
      <c r="BT6" s="113"/>
      <c r="BU6" s="113"/>
      <c r="BV6" s="113"/>
      <c r="BW6" s="113"/>
      <c r="BX6" s="113"/>
      <c r="BY6" s="113"/>
      <c r="BZ6" s="113"/>
      <c r="CA6" s="113"/>
      <c r="CB6" s="113"/>
      <c r="CC6" s="113"/>
      <c r="CD6" s="113"/>
      <c r="CE6" s="113"/>
      <c r="CF6" s="113"/>
      <c r="CG6" s="113"/>
      <c r="CH6" s="113"/>
      <c r="CI6" s="113"/>
    </row>
    <row r="7" spans="1:114" x14ac:dyDescent="0.25">
      <c r="A7" s="116" t="s">
        <v>938</v>
      </c>
      <c r="B7" s="115"/>
      <c r="C7" s="116"/>
      <c r="D7" s="115"/>
      <c r="E7" s="115"/>
      <c r="F7" s="115"/>
      <c r="G7" s="115"/>
      <c r="H7" s="115"/>
      <c r="I7" s="115"/>
      <c r="J7" s="115"/>
      <c r="K7" s="115"/>
      <c r="L7" s="115"/>
      <c r="AC7" s="2635" t="s">
        <v>939</v>
      </c>
      <c r="AD7" s="2635"/>
      <c r="AE7" s="2635"/>
      <c r="AF7" s="2635"/>
      <c r="AG7" s="2635"/>
      <c r="AH7" s="2635"/>
      <c r="AI7" s="2635"/>
      <c r="AJ7" s="2635"/>
      <c r="AK7" s="2635"/>
      <c r="AL7" s="2635"/>
      <c r="AM7" s="2635"/>
      <c r="AN7" s="2635"/>
      <c r="AO7" s="2635"/>
      <c r="AP7" s="2635"/>
      <c r="AQ7" s="2635"/>
      <c r="AR7" s="2635"/>
      <c r="AS7" s="2635"/>
      <c r="AT7" s="2635"/>
      <c r="AU7" s="2635"/>
      <c r="AV7" s="2635"/>
      <c r="AW7" s="2635"/>
      <c r="AX7" s="2635"/>
      <c r="AY7" s="1114"/>
      <c r="AZ7" s="1114"/>
      <c r="BF7" s="115"/>
      <c r="BG7" s="115"/>
      <c r="BH7" s="115"/>
      <c r="BI7" s="115"/>
      <c r="BJ7" s="115"/>
      <c r="BK7" s="115"/>
      <c r="BL7" s="115"/>
      <c r="BM7" s="115"/>
      <c r="BN7" s="115"/>
      <c r="BO7" s="115"/>
      <c r="BP7" s="115"/>
      <c r="BQ7" s="115"/>
      <c r="BR7" s="115"/>
      <c r="BS7" s="115"/>
      <c r="BT7" s="115"/>
      <c r="BU7" s="115"/>
      <c r="BV7" s="115"/>
      <c r="BW7" s="115"/>
      <c r="BX7" s="115"/>
      <c r="BY7" s="115"/>
      <c r="BZ7" s="115"/>
      <c r="CA7" s="115"/>
      <c r="CB7" s="115"/>
      <c r="CC7" s="115"/>
      <c r="CD7" s="115"/>
      <c r="CE7" s="115"/>
      <c r="CF7" s="115"/>
      <c r="CG7" s="115"/>
      <c r="CH7" s="115"/>
      <c r="CI7" s="115"/>
    </row>
    <row r="8" spans="1:114" x14ac:dyDescent="0.25">
      <c r="A8" s="116"/>
      <c r="B8" s="116"/>
      <c r="C8" s="116"/>
      <c r="D8" s="116"/>
      <c r="E8" s="116"/>
      <c r="F8" s="116"/>
      <c r="G8" s="116"/>
      <c r="H8" s="116"/>
      <c r="I8" s="116"/>
      <c r="J8" s="116"/>
      <c r="K8" s="116"/>
      <c r="L8" s="116"/>
      <c r="M8" s="116"/>
      <c r="N8" s="116"/>
      <c r="O8" s="116"/>
      <c r="P8" s="116"/>
      <c r="Q8" s="116"/>
      <c r="R8" s="116"/>
      <c r="S8" s="116"/>
      <c r="T8" s="116"/>
      <c r="U8" s="116"/>
      <c r="V8" s="116"/>
      <c r="W8" s="116"/>
      <c r="X8" s="116"/>
      <c r="Y8" s="116"/>
      <c r="Z8" s="116"/>
      <c r="AA8" s="116"/>
      <c r="AB8" s="116"/>
      <c r="AC8" s="116"/>
      <c r="AD8" s="116"/>
      <c r="AE8" s="116"/>
      <c r="AF8" s="116"/>
      <c r="AG8" s="116"/>
      <c r="AH8" s="116"/>
      <c r="AI8" s="116"/>
      <c r="AJ8" s="116"/>
      <c r="AK8" s="116"/>
      <c r="AL8" s="1200"/>
      <c r="AM8" s="1200"/>
      <c r="AN8" s="1200"/>
      <c r="AO8" s="1200"/>
      <c r="AP8" s="1200"/>
      <c r="AQ8" s="1200"/>
      <c r="AR8" s="1200"/>
      <c r="AS8" s="1200"/>
      <c r="AT8" s="116"/>
      <c r="AU8" s="116"/>
      <c r="AV8" s="116"/>
      <c r="AW8" s="116"/>
      <c r="AX8" s="116"/>
      <c r="AY8" s="116"/>
      <c r="AZ8" s="116"/>
      <c r="BA8" s="115"/>
      <c r="BB8" s="115"/>
      <c r="BC8" s="115"/>
      <c r="BD8" s="115"/>
      <c r="BE8" s="115"/>
      <c r="BF8" s="115"/>
      <c r="BG8" s="115"/>
      <c r="BH8" s="115"/>
      <c r="BI8" s="115"/>
      <c r="BJ8" s="115"/>
      <c r="BK8" s="115"/>
      <c r="BL8" s="115"/>
      <c r="BM8" s="115"/>
      <c r="BN8" s="115"/>
      <c r="BO8" s="115"/>
      <c r="BP8" s="115"/>
      <c r="BQ8" s="115"/>
      <c r="BR8" s="115"/>
      <c r="BS8" s="115"/>
      <c r="BT8" s="115"/>
      <c r="BU8" s="115"/>
      <c r="BV8" s="115"/>
      <c r="BW8" s="115"/>
      <c r="BX8" s="115"/>
      <c r="BY8" s="115"/>
      <c r="BZ8" s="115"/>
      <c r="CA8" s="115"/>
      <c r="CB8" s="115"/>
      <c r="CC8" s="115"/>
      <c r="CD8" s="115"/>
      <c r="CE8" s="115"/>
      <c r="CF8" s="115"/>
      <c r="CG8" s="115"/>
      <c r="CH8" s="115"/>
      <c r="CI8" s="115"/>
    </row>
    <row r="9" spans="1:114" x14ac:dyDescent="0.25">
      <c r="A9" s="2615" t="s">
        <v>1488</v>
      </c>
      <c r="B9" s="2615"/>
      <c r="C9" s="2615"/>
      <c r="D9" s="2615"/>
      <c r="E9" s="2615"/>
      <c r="F9" s="2615"/>
      <c r="G9" s="2615"/>
      <c r="H9" s="2615"/>
      <c r="I9" s="2615"/>
      <c r="J9" s="2615"/>
      <c r="K9" s="2615"/>
      <c r="L9" s="2615"/>
      <c r="M9" s="2615"/>
      <c r="N9" s="2615"/>
      <c r="O9" s="2615"/>
      <c r="P9" s="2615"/>
      <c r="Q9" s="2615"/>
      <c r="R9" s="2615"/>
      <c r="S9" s="2615"/>
      <c r="T9" s="2615"/>
      <c r="U9" s="2615"/>
      <c r="V9" s="2615"/>
      <c r="W9" s="2615"/>
      <c r="X9" s="2615"/>
      <c r="Y9" s="2615"/>
      <c r="Z9" s="2615"/>
      <c r="AA9" s="2615"/>
      <c r="AB9" s="2615"/>
      <c r="AC9" s="2615"/>
      <c r="AD9" s="2615"/>
      <c r="AE9" s="2615"/>
      <c r="AF9" s="2615"/>
      <c r="AG9" s="2615"/>
      <c r="AH9" s="2615"/>
      <c r="AI9" s="2615"/>
      <c r="AJ9" s="2615"/>
      <c r="AK9" s="2615"/>
      <c r="AL9" s="2615"/>
      <c r="AM9" s="2615"/>
      <c r="AN9" s="2615"/>
      <c r="AO9" s="2615"/>
      <c r="AP9" s="2615"/>
      <c r="AQ9" s="2615"/>
      <c r="AR9" s="2615"/>
      <c r="AS9" s="2615"/>
      <c r="AT9" s="2615"/>
      <c r="AU9" s="2615"/>
      <c r="AV9" s="2615"/>
      <c r="AW9" s="2615"/>
      <c r="AX9" s="2615"/>
      <c r="AY9" s="2615"/>
      <c r="AZ9" s="2615"/>
      <c r="BA9" s="2615"/>
      <c r="BB9" s="2615"/>
      <c r="BC9" s="2615"/>
      <c r="BD9" s="2615"/>
      <c r="BE9" s="2615"/>
      <c r="BF9" s="2615"/>
      <c r="BG9" s="2615"/>
      <c r="BH9" s="2615"/>
      <c r="BI9" s="2615"/>
      <c r="BJ9" s="2615"/>
      <c r="BK9" s="2615"/>
      <c r="BL9" s="2615"/>
      <c r="BM9" s="2615"/>
      <c r="BN9" s="2615"/>
      <c r="BO9" s="2615"/>
      <c r="BP9" s="2615"/>
      <c r="BQ9" s="2615"/>
      <c r="BR9" s="2615"/>
      <c r="BS9" s="2615"/>
      <c r="BT9" s="2615"/>
      <c r="BU9" s="1087"/>
      <c r="BV9" s="1087"/>
      <c r="BW9" s="1087"/>
      <c r="BX9" s="1087"/>
      <c r="BY9" s="1087"/>
      <c r="BZ9" s="1087"/>
    </row>
    <row r="10" spans="1:114" ht="18.75" x14ac:dyDescent="0.3">
      <c r="A10" s="1088"/>
      <c r="B10" s="1088"/>
      <c r="C10" s="1088"/>
      <c r="D10" s="1088"/>
      <c r="E10" s="1088"/>
      <c r="F10" s="1088"/>
      <c r="G10" s="1088"/>
      <c r="H10" s="1088"/>
      <c r="I10" s="1088"/>
      <c r="J10" s="1088"/>
      <c r="K10" s="1088"/>
      <c r="L10" s="1088"/>
      <c r="M10" s="1088"/>
      <c r="N10" s="1088"/>
      <c r="O10" s="1088"/>
      <c r="P10" s="1088"/>
      <c r="Q10" s="1088"/>
      <c r="R10" s="1088"/>
      <c r="S10" s="1088"/>
      <c r="T10" s="1088"/>
      <c r="U10" s="1088"/>
      <c r="V10" s="1088"/>
      <c r="W10" s="1088"/>
      <c r="X10" s="1088"/>
      <c r="Y10" s="1088"/>
      <c r="Z10" s="1088"/>
      <c r="AA10" s="1088"/>
      <c r="AB10" s="1088"/>
      <c r="AC10" s="1088"/>
      <c r="AD10" s="1088"/>
      <c r="AE10" s="1088"/>
      <c r="AF10" s="1088"/>
      <c r="AG10" s="1088"/>
      <c r="AH10" s="1088"/>
      <c r="AI10" s="1088"/>
      <c r="AJ10" s="1088"/>
      <c r="AK10" s="1088"/>
      <c r="AL10" s="1201"/>
      <c r="AM10" s="1201"/>
      <c r="AN10" s="1201"/>
      <c r="AO10" s="1201"/>
      <c r="AP10" s="1201"/>
      <c r="AQ10" s="1201"/>
      <c r="AR10" s="1201"/>
      <c r="AS10" s="1201"/>
      <c r="AT10" s="1088"/>
      <c r="AU10" s="1088"/>
      <c r="AV10" s="1088"/>
      <c r="AW10" s="1088"/>
      <c r="AX10" s="1088"/>
      <c r="AY10" s="1088"/>
      <c r="AZ10" s="1088"/>
      <c r="BA10" s="871"/>
      <c r="BB10" s="871"/>
      <c r="BC10" s="871"/>
      <c r="BD10" s="871"/>
      <c r="BE10" s="871"/>
      <c r="BF10" s="871"/>
      <c r="BG10" s="871"/>
      <c r="BH10" s="871"/>
      <c r="BI10" s="871"/>
      <c r="BJ10" s="871"/>
      <c r="BK10" s="871"/>
      <c r="BL10" s="871"/>
      <c r="BM10" s="871"/>
      <c r="BN10" s="871"/>
      <c r="BO10" s="871"/>
      <c r="BP10" s="871"/>
      <c r="BQ10" s="871"/>
    </row>
    <row r="11" spans="1:114" ht="18.75" x14ac:dyDescent="0.25">
      <c r="B11" s="244"/>
      <c r="D11" s="244"/>
      <c r="M11" s="2552" t="s">
        <v>1128</v>
      </c>
      <c r="N11" s="2552"/>
      <c r="O11" s="2552"/>
      <c r="P11" s="2552"/>
      <c r="Q11" s="2552"/>
      <c r="R11" s="2552"/>
      <c r="S11" s="2552"/>
      <c r="T11" s="2552"/>
      <c r="U11" s="2552"/>
      <c r="V11" s="2552"/>
      <c r="W11" s="2552"/>
      <c r="X11" s="2552"/>
      <c r="Y11" s="2552"/>
      <c r="Z11" s="2552"/>
      <c r="AA11" s="2552"/>
      <c r="AB11" s="2552"/>
      <c r="AC11" s="2552"/>
      <c r="AD11" s="2552"/>
      <c r="AE11" s="2552"/>
      <c r="AF11" s="2552"/>
      <c r="AG11" s="2616" t="s">
        <v>1489</v>
      </c>
      <c r="AH11" s="2616"/>
      <c r="AI11" s="2616"/>
      <c r="AJ11" s="2616"/>
      <c r="AK11" s="2616"/>
      <c r="AL11" s="2616"/>
      <c r="AM11" s="2616"/>
      <c r="AN11" s="2616"/>
      <c r="AO11" s="2616"/>
      <c r="AP11" s="2616"/>
      <c r="AQ11" s="2616"/>
      <c r="AR11" s="2616"/>
      <c r="AS11" s="2616"/>
      <c r="AT11" s="2616"/>
      <c r="AU11" s="2616"/>
      <c r="AV11" s="2616"/>
      <c r="AW11" s="2616"/>
      <c r="AX11" s="2616"/>
      <c r="AY11" s="2616"/>
      <c r="AZ11" s="2616"/>
      <c r="BA11" s="2616"/>
      <c r="BB11" s="2616"/>
      <c r="BC11" s="2616"/>
      <c r="BD11" s="2616"/>
      <c r="BE11" s="2616"/>
      <c r="BJ11" s="244"/>
      <c r="BK11" s="244"/>
      <c r="BL11" s="244"/>
      <c r="BM11" s="244"/>
      <c r="BN11" s="244"/>
      <c r="BO11" s="244"/>
      <c r="BP11" s="244"/>
      <c r="BQ11" s="244"/>
      <c r="BR11" s="244"/>
      <c r="BS11" s="244"/>
      <c r="BT11" s="244"/>
      <c r="BU11" s="244"/>
      <c r="BV11" s="244"/>
      <c r="BW11" s="244"/>
      <c r="BX11" s="244"/>
      <c r="BY11" s="244"/>
      <c r="BZ11" s="244"/>
      <c r="CA11" s="244"/>
      <c r="CB11" s="244"/>
      <c r="CC11" s="244"/>
      <c r="CD11" s="244"/>
      <c r="CE11" s="244"/>
      <c r="CF11" s="244"/>
      <c r="CG11" s="244"/>
      <c r="CH11" s="244"/>
      <c r="CI11" s="244"/>
    </row>
    <row r="12" spans="1:114" x14ac:dyDescent="0.25">
      <c r="A12" s="722"/>
      <c r="B12" s="167"/>
      <c r="C12" s="722"/>
      <c r="D12" s="167"/>
      <c r="E12" s="167"/>
      <c r="F12" s="167"/>
      <c r="G12" s="167"/>
      <c r="H12" s="167"/>
      <c r="I12" s="167"/>
      <c r="J12" s="167"/>
      <c r="K12" s="167"/>
      <c r="L12" s="167"/>
      <c r="M12" s="167"/>
      <c r="N12" s="167"/>
      <c r="O12" s="167"/>
      <c r="S12" s="167"/>
      <c r="AG12" s="2617" t="s">
        <v>941</v>
      </c>
      <c r="AH12" s="2617"/>
      <c r="AI12" s="2617"/>
      <c r="AJ12" s="2617"/>
      <c r="AK12" s="2617"/>
      <c r="AL12" s="2617"/>
      <c r="AM12" s="2617"/>
      <c r="AN12" s="2617"/>
      <c r="AO12" s="2617"/>
      <c r="AP12" s="2617"/>
      <c r="AQ12" s="2617"/>
      <c r="AR12" s="2617"/>
      <c r="AS12" s="2617"/>
      <c r="AT12" s="2617"/>
      <c r="AU12" s="2617"/>
      <c r="AV12" s="2617"/>
      <c r="AW12" s="2617"/>
      <c r="AX12" s="2617"/>
      <c r="AY12" s="2617"/>
      <c r="AZ12" s="2617"/>
      <c r="BA12" s="2617"/>
      <c r="BB12" s="2617"/>
      <c r="BC12" s="2617"/>
      <c r="BD12" s="2617"/>
      <c r="BE12" s="2617"/>
      <c r="BJ12" s="167"/>
      <c r="BK12" s="167"/>
      <c r="BL12" s="167"/>
      <c r="BM12" s="167"/>
      <c r="BN12" s="167"/>
      <c r="BO12" s="167"/>
      <c r="BP12" s="167"/>
      <c r="BQ12" s="167"/>
      <c r="BR12" s="167"/>
      <c r="BS12" s="167"/>
      <c r="BT12" s="167"/>
      <c r="BU12" s="167"/>
      <c r="BV12" s="167"/>
      <c r="BW12" s="167"/>
      <c r="BX12" s="167"/>
      <c r="BY12" s="167"/>
      <c r="BZ12" s="167"/>
      <c r="CA12" s="167"/>
      <c r="CB12" s="167"/>
      <c r="CC12" s="167"/>
      <c r="CD12" s="167"/>
      <c r="CE12" s="167"/>
      <c r="CF12" s="167"/>
      <c r="CG12" s="167"/>
      <c r="CH12" s="167"/>
      <c r="CI12" s="167"/>
    </row>
    <row r="13" spans="1:114" x14ac:dyDescent="0.25">
      <c r="A13" s="2624"/>
      <c r="B13" s="2624"/>
      <c r="C13" s="2624"/>
      <c r="D13" s="2624"/>
      <c r="E13" s="2624"/>
      <c r="F13" s="2624"/>
      <c r="G13" s="2624"/>
      <c r="H13" s="2624"/>
      <c r="I13" s="2624"/>
      <c r="J13" s="2624"/>
      <c r="K13" s="2624"/>
      <c r="L13" s="2624"/>
      <c r="M13" s="2624"/>
      <c r="N13" s="2624"/>
      <c r="O13" s="2624"/>
      <c r="P13" s="2624"/>
      <c r="Q13" s="2624"/>
      <c r="R13" s="2624"/>
      <c r="S13" s="2624"/>
      <c r="T13" s="2624"/>
      <c r="U13" s="2624"/>
      <c r="V13" s="2624"/>
      <c r="W13" s="2624"/>
      <c r="X13" s="2624"/>
      <c r="Y13" s="2624"/>
      <c r="Z13" s="2624"/>
      <c r="AA13" s="2624"/>
      <c r="AB13" s="2624"/>
      <c r="AC13" s="2624"/>
      <c r="AD13" s="2624"/>
      <c r="AE13" s="2624"/>
      <c r="AF13" s="2624"/>
      <c r="AG13" s="2624"/>
      <c r="AH13" s="2624"/>
      <c r="AI13" s="2624"/>
      <c r="AJ13" s="2624"/>
      <c r="AK13" s="2624"/>
      <c r="AL13" s="2624"/>
      <c r="AM13" s="2624"/>
      <c r="AN13" s="2624"/>
      <c r="AO13" s="2624"/>
      <c r="AP13" s="2624"/>
      <c r="AQ13" s="2624"/>
      <c r="AR13" s="2624"/>
      <c r="AS13" s="2624"/>
      <c r="AT13" s="2624"/>
      <c r="AU13" s="2624"/>
      <c r="AV13" s="2624"/>
      <c r="AW13" s="2624"/>
      <c r="AX13" s="2624"/>
      <c r="AY13" s="2624"/>
      <c r="AZ13" s="2624"/>
      <c r="BA13" s="2624"/>
      <c r="BB13" s="2624"/>
      <c r="BC13" s="2624"/>
      <c r="BD13" s="2624"/>
      <c r="BE13" s="2624"/>
      <c r="BF13" s="2624"/>
      <c r="BG13" s="2624"/>
      <c r="BH13" s="2624"/>
      <c r="BI13" s="2624"/>
      <c r="BJ13" s="2624"/>
      <c r="BK13" s="2624"/>
      <c r="BL13" s="2624"/>
      <c r="BM13" s="2624"/>
      <c r="BN13" s="2624"/>
      <c r="BO13" s="2624"/>
      <c r="BP13" s="2624"/>
      <c r="BQ13" s="2624"/>
      <c r="BR13" s="2624"/>
      <c r="BS13" s="628"/>
    </row>
    <row r="14" spans="1:114" ht="38.25" customHeight="1" x14ac:dyDescent="0.25">
      <c r="A14" s="2588" t="s">
        <v>942</v>
      </c>
      <c r="B14" s="2588" t="s">
        <v>19</v>
      </c>
      <c r="C14" s="2588" t="s">
        <v>1031</v>
      </c>
      <c r="D14" s="2589" t="s">
        <v>1232</v>
      </c>
      <c r="E14" s="2590"/>
      <c r="F14" s="2590"/>
      <c r="G14" s="2590"/>
      <c r="H14" s="2590"/>
      <c r="I14" s="2590"/>
      <c r="J14" s="2590"/>
      <c r="K14" s="2590"/>
      <c r="L14" s="2590"/>
      <c r="M14" s="2590"/>
      <c r="N14" s="2590"/>
      <c r="O14" s="2590"/>
      <c r="P14" s="2590"/>
      <c r="Q14" s="2590"/>
      <c r="R14" s="2590"/>
      <c r="S14" s="2591"/>
      <c r="T14" s="2625" t="s">
        <v>1233</v>
      </c>
      <c r="U14" s="2626"/>
      <c r="V14" s="2626"/>
      <c r="W14" s="2626"/>
      <c r="X14" s="2626"/>
      <c r="Y14" s="2626"/>
      <c r="Z14" s="2626"/>
      <c r="AA14" s="2626"/>
      <c r="AB14" s="2626"/>
      <c r="AC14" s="2626"/>
      <c r="AD14" s="2626"/>
      <c r="AE14" s="2626"/>
      <c r="AF14" s="2626"/>
      <c r="AG14" s="2626"/>
      <c r="AH14" s="2626"/>
      <c r="AI14" s="2626"/>
      <c r="AJ14" s="2626"/>
      <c r="AK14" s="2626"/>
      <c r="AL14" s="2626"/>
      <c r="AM14" s="2626"/>
      <c r="AN14" s="2626"/>
      <c r="AO14" s="2626"/>
      <c r="AP14" s="2626"/>
      <c r="AQ14" s="2626"/>
      <c r="AR14" s="2626"/>
      <c r="AS14" s="2626"/>
      <c r="AT14" s="2626"/>
      <c r="AU14" s="2626"/>
      <c r="AV14" s="2626"/>
      <c r="AW14" s="2626"/>
      <c r="AX14" s="2626"/>
      <c r="AY14" s="2626"/>
      <c r="AZ14" s="2626"/>
      <c r="BA14" s="2626"/>
      <c r="BB14" s="2626"/>
      <c r="BC14" s="2626"/>
      <c r="BD14" s="2626"/>
      <c r="BE14" s="2626"/>
      <c r="BF14" s="2626"/>
      <c r="BG14" s="2626"/>
      <c r="BH14" s="2626"/>
      <c r="BI14" s="2626"/>
      <c r="BJ14" s="2626"/>
      <c r="BK14" s="2626"/>
      <c r="BL14" s="2626"/>
      <c r="BM14" s="2626"/>
      <c r="BN14" s="2626"/>
      <c r="BO14" s="2626"/>
      <c r="BP14" s="2626"/>
      <c r="BQ14" s="2626"/>
      <c r="BR14" s="2626"/>
      <c r="BS14" s="2627"/>
      <c r="BT14" s="2623" t="s">
        <v>955</v>
      </c>
    </row>
    <row r="15" spans="1:114" ht="15.75" customHeight="1" x14ac:dyDescent="0.25">
      <c r="A15" s="2588"/>
      <c r="B15" s="2588"/>
      <c r="C15" s="2588"/>
      <c r="D15" s="2619"/>
      <c r="E15" s="2620"/>
      <c r="F15" s="2620"/>
      <c r="G15" s="2620"/>
      <c r="H15" s="2620"/>
      <c r="I15" s="2620"/>
      <c r="J15" s="2620"/>
      <c r="K15" s="2620"/>
      <c r="L15" s="2620"/>
      <c r="M15" s="2620"/>
      <c r="N15" s="2620"/>
      <c r="O15" s="2620"/>
      <c r="P15" s="2620"/>
      <c r="Q15" s="2620"/>
      <c r="R15" s="2620"/>
      <c r="S15" s="2621"/>
      <c r="T15" s="2628" t="s">
        <v>1035</v>
      </c>
      <c r="U15" s="2629"/>
      <c r="V15" s="2629"/>
      <c r="W15" s="2629"/>
      <c r="X15" s="2629"/>
      <c r="Y15" s="2629"/>
      <c r="Z15" s="2629"/>
      <c r="AA15" s="2629"/>
      <c r="AB15" s="2629"/>
      <c r="AC15" s="2629"/>
      <c r="AD15" s="2629"/>
      <c r="AE15" s="2629"/>
      <c r="AF15" s="2629"/>
      <c r="AG15" s="2629"/>
      <c r="AH15" s="2629"/>
      <c r="AI15" s="2629"/>
      <c r="AJ15" s="2629"/>
      <c r="AK15" s="2630"/>
      <c r="AL15" s="2628" t="s">
        <v>1036</v>
      </c>
      <c r="AM15" s="2629"/>
      <c r="AN15" s="2629"/>
      <c r="AO15" s="2629"/>
      <c r="AP15" s="2629"/>
      <c r="AQ15" s="2629"/>
      <c r="AR15" s="2629"/>
      <c r="AS15" s="2629"/>
      <c r="AT15" s="2629"/>
      <c r="AU15" s="2629"/>
      <c r="AV15" s="2629"/>
      <c r="AW15" s="2629"/>
      <c r="AX15" s="2629"/>
      <c r="AY15" s="2629"/>
      <c r="AZ15" s="2629"/>
      <c r="BA15" s="2629"/>
      <c r="BB15" s="2630"/>
      <c r="BC15" s="2628" t="s">
        <v>1037</v>
      </c>
      <c r="BD15" s="2629"/>
      <c r="BE15" s="2629"/>
      <c r="BF15" s="2629"/>
      <c r="BG15" s="2629"/>
      <c r="BH15" s="2629"/>
      <c r="BI15" s="2629"/>
      <c r="BJ15" s="2629"/>
      <c r="BK15" s="2629"/>
      <c r="BL15" s="2629"/>
      <c r="BM15" s="2629"/>
      <c r="BN15" s="2629"/>
      <c r="BO15" s="2629"/>
      <c r="BP15" s="2629"/>
      <c r="BQ15" s="2629"/>
      <c r="BR15" s="2629"/>
      <c r="BS15" s="2630"/>
      <c r="BT15" s="2623"/>
      <c r="CI15" s="2636"/>
      <c r="CJ15" s="2636"/>
      <c r="CK15" s="2636"/>
      <c r="CL15" s="2636"/>
      <c r="CM15" s="2636"/>
      <c r="CN15" s="2636"/>
      <c r="CO15" s="2636"/>
      <c r="CP15" s="2636"/>
      <c r="CQ15" s="2636"/>
      <c r="CR15" s="2636"/>
      <c r="CS15" s="2636"/>
      <c r="CT15" s="2636"/>
      <c r="CU15" s="2636"/>
      <c r="CV15" s="2636"/>
      <c r="CW15" s="2636"/>
      <c r="CX15" s="2636"/>
      <c r="CY15" s="2636"/>
      <c r="CZ15" s="2636"/>
      <c r="DA15" s="2636"/>
      <c r="DB15" s="2636"/>
      <c r="DC15" s="2636"/>
      <c r="DD15" s="2636"/>
      <c r="DE15" s="2636"/>
      <c r="DF15" s="2636"/>
      <c r="DG15" s="2636"/>
      <c r="DH15" s="2636"/>
      <c r="DI15" s="2636"/>
      <c r="DJ15" s="2636"/>
    </row>
    <row r="16" spans="1:114" x14ac:dyDescent="0.25">
      <c r="A16" s="2588"/>
      <c r="B16" s="2588"/>
      <c r="C16" s="2588"/>
      <c r="D16" s="2592"/>
      <c r="E16" s="2593"/>
      <c r="F16" s="2593"/>
      <c r="G16" s="2593"/>
      <c r="H16" s="2593"/>
      <c r="I16" s="2593"/>
      <c r="J16" s="2593"/>
      <c r="K16" s="2593"/>
      <c r="L16" s="2593"/>
      <c r="M16" s="2593"/>
      <c r="N16" s="2593"/>
      <c r="O16" s="2593"/>
      <c r="P16" s="2593"/>
      <c r="Q16" s="2593"/>
      <c r="R16" s="2593"/>
      <c r="S16" s="2594"/>
      <c r="T16" s="2631"/>
      <c r="U16" s="2632"/>
      <c r="V16" s="2632"/>
      <c r="W16" s="2632"/>
      <c r="X16" s="2632"/>
      <c r="Y16" s="2632"/>
      <c r="Z16" s="2632"/>
      <c r="AA16" s="2632"/>
      <c r="AB16" s="2632"/>
      <c r="AC16" s="2632"/>
      <c r="AD16" s="2632"/>
      <c r="AE16" s="2632"/>
      <c r="AF16" s="2632"/>
      <c r="AG16" s="2632"/>
      <c r="AH16" s="2632"/>
      <c r="AI16" s="2632"/>
      <c r="AJ16" s="2632"/>
      <c r="AK16" s="2633"/>
      <c r="AL16" s="2631"/>
      <c r="AM16" s="2632"/>
      <c r="AN16" s="2632"/>
      <c r="AO16" s="2632"/>
      <c r="AP16" s="2632"/>
      <c r="AQ16" s="2632"/>
      <c r="AR16" s="2632"/>
      <c r="AS16" s="2632"/>
      <c r="AT16" s="2632"/>
      <c r="AU16" s="2632"/>
      <c r="AV16" s="2632"/>
      <c r="AW16" s="2632"/>
      <c r="AX16" s="2632"/>
      <c r="AY16" s="2632"/>
      <c r="AZ16" s="2632"/>
      <c r="BA16" s="2632"/>
      <c r="BB16" s="2633"/>
      <c r="BC16" s="2631"/>
      <c r="BD16" s="2632"/>
      <c r="BE16" s="2632"/>
      <c r="BF16" s="2632"/>
      <c r="BG16" s="2632"/>
      <c r="BH16" s="2632"/>
      <c r="BI16" s="2632"/>
      <c r="BJ16" s="2632"/>
      <c r="BK16" s="2632"/>
      <c r="BL16" s="2632"/>
      <c r="BM16" s="2632"/>
      <c r="BN16" s="2632"/>
      <c r="BO16" s="2632"/>
      <c r="BP16" s="2632"/>
      <c r="BQ16" s="2632"/>
      <c r="BR16" s="2632"/>
      <c r="BS16" s="2633"/>
      <c r="BT16" s="2623"/>
      <c r="CI16" s="2636"/>
      <c r="CJ16" s="2636"/>
      <c r="CK16" s="2636"/>
      <c r="CL16" s="2636"/>
      <c r="CM16" s="2636"/>
      <c r="CN16" s="2636"/>
      <c r="CO16" s="2636"/>
      <c r="CP16" s="2636"/>
      <c r="CQ16" s="2636"/>
      <c r="CR16" s="2636"/>
      <c r="CS16" s="2636"/>
      <c r="CT16" s="2636"/>
      <c r="CU16" s="2636"/>
      <c r="CV16" s="2636"/>
      <c r="CW16" s="2636"/>
      <c r="CX16" s="2636"/>
      <c r="CY16" s="2636"/>
      <c r="CZ16" s="2636"/>
      <c r="DA16" s="2636"/>
      <c r="DB16" s="2636"/>
      <c r="DC16" s="2636"/>
      <c r="DD16" s="2636"/>
      <c r="DE16" s="2636"/>
      <c r="DF16" s="2636"/>
      <c r="DG16" s="2636"/>
      <c r="DH16" s="2636"/>
      <c r="DI16" s="2636"/>
      <c r="DJ16" s="2636"/>
    </row>
    <row r="17" spans="1:114" ht="39" customHeight="1" x14ac:dyDescent="0.25">
      <c r="A17" s="2588"/>
      <c r="B17" s="2588"/>
      <c r="C17" s="2588"/>
      <c r="D17" s="2622" t="s">
        <v>9</v>
      </c>
      <c r="E17" s="2622"/>
      <c r="F17" s="2622"/>
      <c r="G17" s="2622"/>
      <c r="H17" s="2622"/>
      <c r="I17" s="2622"/>
      <c r="J17" s="2622"/>
      <c r="K17" s="2622"/>
      <c r="L17" s="2623" t="s">
        <v>956</v>
      </c>
      <c r="M17" s="2623"/>
      <c r="N17" s="2623"/>
      <c r="O17" s="2623"/>
      <c r="P17" s="2623"/>
      <c r="Q17" s="2623"/>
      <c r="R17" s="2623"/>
      <c r="S17" s="2623"/>
      <c r="T17" s="2612" t="s">
        <v>967</v>
      </c>
      <c r="U17" s="2613"/>
      <c r="V17" s="2613"/>
      <c r="W17" s="2613"/>
      <c r="X17" s="2613"/>
      <c r="Y17" s="2613"/>
      <c r="Z17" s="2613"/>
      <c r="AA17" s="2613"/>
      <c r="AB17" s="2614"/>
      <c r="AC17" s="2637" t="s">
        <v>956</v>
      </c>
      <c r="AD17" s="2638"/>
      <c r="AE17" s="2638"/>
      <c r="AF17" s="2638"/>
      <c r="AG17" s="2638"/>
      <c r="AH17" s="2638"/>
      <c r="AI17" s="2638"/>
      <c r="AJ17" s="2638"/>
      <c r="AK17" s="2639"/>
      <c r="AL17" s="2640" t="s">
        <v>967</v>
      </c>
      <c r="AM17" s="2640"/>
      <c r="AN17" s="2640"/>
      <c r="AO17" s="2640"/>
      <c r="AP17" s="2640"/>
      <c r="AQ17" s="2640"/>
      <c r="AR17" s="2640"/>
      <c r="AS17" s="2640"/>
      <c r="AT17" s="2637" t="s">
        <v>956</v>
      </c>
      <c r="AU17" s="2638"/>
      <c r="AV17" s="2638"/>
      <c r="AW17" s="2638"/>
      <c r="AX17" s="2638"/>
      <c r="AY17" s="2638"/>
      <c r="AZ17" s="2638"/>
      <c r="BA17" s="2638"/>
      <c r="BB17" s="2639"/>
      <c r="BC17" s="2622" t="s">
        <v>967</v>
      </c>
      <c r="BD17" s="2622"/>
      <c r="BE17" s="2622"/>
      <c r="BF17" s="2622"/>
      <c r="BG17" s="2622"/>
      <c r="BH17" s="2622"/>
      <c r="BI17" s="2622"/>
      <c r="BJ17" s="2622"/>
      <c r="BK17" s="2637" t="s">
        <v>956</v>
      </c>
      <c r="BL17" s="2638"/>
      <c r="BM17" s="2638"/>
      <c r="BN17" s="2638"/>
      <c r="BO17" s="2638"/>
      <c r="BP17" s="2638"/>
      <c r="BQ17" s="2638"/>
      <c r="BR17" s="2638"/>
      <c r="BS17" s="2639"/>
      <c r="BT17" s="2623"/>
      <c r="CI17" s="2641"/>
      <c r="CJ17" s="2641"/>
      <c r="CK17" s="2641"/>
      <c r="CL17" s="2641"/>
      <c r="CM17" s="2641"/>
      <c r="CN17" s="2641"/>
      <c r="CO17" s="2641"/>
      <c r="CP17" s="2641"/>
      <c r="CQ17" s="2641"/>
      <c r="CR17" s="2641"/>
      <c r="CS17" s="2641"/>
      <c r="CT17" s="2641"/>
      <c r="CU17" s="2641"/>
      <c r="CV17" s="2641"/>
      <c r="CW17" s="2641"/>
      <c r="CX17" s="2641"/>
      <c r="CY17" s="2641"/>
      <c r="CZ17" s="2641"/>
      <c r="DA17" s="2641"/>
      <c r="DB17" s="2641"/>
      <c r="DC17" s="2641"/>
      <c r="DD17" s="2620"/>
      <c r="DE17" s="2620"/>
      <c r="DF17" s="2620"/>
      <c r="DG17" s="2620"/>
      <c r="DH17" s="2620"/>
      <c r="DI17" s="2620"/>
      <c r="DJ17" s="2620"/>
    </row>
    <row r="18" spans="1:114" ht="114" customHeight="1" x14ac:dyDescent="0.25">
      <c r="A18" s="2588"/>
      <c r="B18" s="2588"/>
      <c r="C18" s="2588"/>
      <c r="D18" s="1037" t="s">
        <v>69</v>
      </c>
      <c r="E18" s="1037" t="s">
        <v>2</v>
      </c>
      <c r="F18" s="1037" t="s">
        <v>3</v>
      </c>
      <c r="G18" s="616" t="s">
        <v>55</v>
      </c>
      <c r="H18" s="1037" t="s">
        <v>1</v>
      </c>
      <c r="I18" s="1037" t="s">
        <v>1041</v>
      </c>
      <c r="J18" s="1037" t="s">
        <v>1042</v>
      </c>
      <c r="K18" s="1037" t="s">
        <v>1040</v>
      </c>
      <c r="L18" s="1037" t="s">
        <v>69</v>
      </c>
      <c r="M18" s="1037" t="s">
        <v>2</v>
      </c>
      <c r="N18" s="1037" t="s">
        <v>3</v>
      </c>
      <c r="O18" s="616" t="s">
        <v>55</v>
      </c>
      <c r="P18" s="1037" t="s">
        <v>1</v>
      </c>
      <c r="Q18" s="1037" t="s">
        <v>1041</v>
      </c>
      <c r="R18" s="1037" t="s">
        <v>1042</v>
      </c>
      <c r="S18" s="1037" t="s">
        <v>1040</v>
      </c>
      <c r="T18" s="1037" t="s">
        <v>69</v>
      </c>
      <c r="U18" s="1037" t="s">
        <v>2</v>
      </c>
      <c r="V18" s="1037" t="s">
        <v>3</v>
      </c>
      <c r="W18" s="616" t="s">
        <v>55</v>
      </c>
      <c r="X18" s="1037" t="s">
        <v>1</v>
      </c>
      <c r="Y18" s="1037" t="s">
        <v>1041</v>
      </c>
      <c r="Z18" s="1037" t="s">
        <v>1042</v>
      </c>
      <c r="AA18" s="1037" t="s">
        <v>1040</v>
      </c>
      <c r="AB18" s="1037" t="s">
        <v>1234</v>
      </c>
      <c r="AC18" s="1037" t="s">
        <v>69</v>
      </c>
      <c r="AD18" s="1037" t="s">
        <v>2</v>
      </c>
      <c r="AE18" s="1037" t="s">
        <v>3</v>
      </c>
      <c r="AF18" s="616" t="s">
        <v>55</v>
      </c>
      <c r="AG18" s="1037" t="s">
        <v>1</v>
      </c>
      <c r="AH18" s="1037" t="s">
        <v>1041</v>
      </c>
      <c r="AI18" s="1037" t="s">
        <v>1042</v>
      </c>
      <c r="AJ18" s="1037" t="s">
        <v>1040</v>
      </c>
      <c r="AK18" s="1037" t="s">
        <v>1234</v>
      </c>
      <c r="AL18" s="1162" t="s">
        <v>69</v>
      </c>
      <c r="AM18" s="1162" t="s">
        <v>2</v>
      </c>
      <c r="AN18" s="1162" t="s">
        <v>3</v>
      </c>
      <c r="AO18" s="1202" t="s">
        <v>55</v>
      </c>
      <c r="AP18" s="1162" t="s">
        <v>1</v>
      </c>
      <c r="AQ18" s="1162" t="s">
        <v>1041</v>
      </c>
      <c r="AR18" s="1162" t="s">
        <v>1042</v>
      </c>
      <c r="AS18" s="1162" t="s">
        <v>1040</v>
      </c>
      <c r="AT18" s="1037" t="s">
        <v>69</v>
      </c>
      <c r="AU18" s="1037" t="s">
        <v>2</v>
      </c>
      <c r="AV18" s="1037" t="s">
        <v>3</v>
      </c>
      <c r="AW18" s="616" t="s">
        <v>55</v>
      </c>
      <c r="AX18" s="1037" t="s">
        <v>1</v>
      </c>
      <c r="AY18" s="1037" t="s">
        <v>1041</v>
      </c>
      <c r="AZ18" s="1037" t="s">
        <v>1042</v>
      </c>
      <c r="BA18" s="1037" t="s">
        <v>1040</v>
      </c>
      <c r="BB18" s="1037" t="s">
        <v>1234</v>
      </c>
      <c r="BC18" s="1037" t="s">
        <v>69</v>
      </c>
      <c r="BD18" s="1037" t="s">
        <v>2</v>
      </c>
      <c r="BE18" s="1037" t="s">
        <v>3</v>
      </c>
      <c r="BF18" s="616" t="s">
        <v>55</v>
      </c>
      <c r="BG18" s="1037" t="s">
        <v>1</v>
      </c>
      <c r="BH18" s="1037" t="s">
        <v>1041</v>
      </c>
      <c r="BI18" s="1037" t="s">
        <v>1042</v>
      </c>
      <c r="BJ18" s="1037" t="s">
        <v>1040</v>
      </c>
      <c r="BK18" s="1037" t="s">
        <v>69</v>
      </c>
      <c r="BL18" s="1037" t="s">
        <v>2</v>
      </c>
      <c r="BM18" s="1037" t="s">
        <v>3</v>
      </c>
      <c r="BN18" s="616" t="s">
        <v>55</v>
      </c>
      <c r="BO18" s="1037" t="s">
        <v>1</v>
      </c>
      <c r="BP18" s="1037" t="s">
        <v>1041</v>
      </c>
      <c r="BQ18" s="1037" t="s">
        <v>1042</v>
      </c>
      <c r="BR18" s="1037" t="s">
        <v>1040</v>
      </c>
      <c r="BS18" s="1037" t="s">
        <v>1234</v>
      </c>
      <c r="BT18" s="2623"/>
      <c r="CI18" s="1115"/>
      <c r="CJ18" s="1115"/>
      <c r="CK18" s="1115"/>
      <c r="CL18" s="1116"/>
      <c r="CM18" s="1116"/>
      <c r="CN18" s="1116"/>
      <c r="CO18" s="1115"/>
      <c r="CP18" s="1115"/>
      <c r="CQ18" s="1115"/>
      <c r="CR18" s="1115"/>
      <c r="CS18" s="1116"/>
      <c r="CT18" s="1116"/>
      <c r="CU18" s="1116"/>
      <c r="CV18" s="1115"/>
      <c r="CW18" s="1115"/>
      <c r="CX18" s="1115"/>
      <c r="CY18" s="1115"/>
      <c r="CZ18" s="1116"/>
      <c r="DA18" s="1116"/>
      <c r="DB18" s="1116"/>
      <c r="DC18" s="1115"/>
      <c r="DD18" s="1115"/>
      <c r="DE18" s="1115"/>
      <c r="DF18" s="1115"/>
      <c r="DG18" s="1116"/>
      <c r="DH18" s="1116"/>
      <c r="DI18" s="1116"/>
      <c r="DJ18" s="1115"/>
    </row>
    <row r="19" spans="1:114" x14ac:dyDescent="0.25">
      <c r="A19" s="1089">
        <v>1</v>
      </c>
      <c r="B19" s="1089">
        <v>2</v>
      </c>
      <c r="C19" s="1089">
        <v>3</v>
      </c>
      <c r="D19" s="1090" t="s">
        <v>372</v>
      </c>
      <c r="E19" s="1090" t="s">
        <v>374</v>
      </c>
      <c r="F19" s="1090" t="s">
        <v>376</v>
      </c>
      <c r="G19" s="1090" t="s">
        <v>380</v>
      </c>
      <c r="H19" s="1090" t="s">
        <v>1135</v>
      </c>
      <c r="I19" s="1090" t="s">
        <v>1136</v>
      </c>
      <c r="J19" s="1090" t="s">
        <v>1137</v>
      </c>
      <c r="K19" s="1090" t="s">
        <v>1138</v>
      </c>
      <c r="L19" s="1090" t="s">
        <v>382</v>
      </c>
      <c r="M19" s="1090" t="s">
        <v>384</v>
      </c>
      <c r="N19" s="1090" t="s">
        <v>386</v>
      </c>
      <c r="O19" s="1090" t="s">
        <v>390</v>
      </c>
      <c r="P19" s="1090" t="s">
        <v>1141</v>
      </c>
      <c r="Q19" s="1090" t="s">
        <v>1142</v>
      </c>
      <c r="R19" s="1090" t="s">
        <v>1143</v>
      </c>
      <c r="S19" s="1090" t="s">
        <v>1144</v>
      </c>
      <c r="T19" s="1090" t="s">
        <v>395</v>
      </c>
      <c r="U19" s="1090" t="s">
        <v>396</v>
      </c>
      <c r="V19" s="1090" t="s">
        <v>397</v>
      </c>
      <c r="W19" s="1090" t="s">
        <v>1235</v>
      </c>
      <c r="X19" s="1090" t="s">
        <v>1236</v>
      </c>
      <c r="Y19" s="1090" t="s">
        <v>1237</v>
      </c>
      <c r="Z19" s="1090" t="s">
        <v>1238</v>
      </c>
      <c r="AA19" s="1090" t="s">
        <v>1239</v>
      </c>
      <c r="AB19" s="1090" t="s">
        <v>1290</v>
      </c>
      <c r="AC19" s="1090" t="s">
        <v>1240</v>
      </c>
      <c r="AD19" s="1090" t="s">
        <v>1241</v>
      </c>
      <c r="AE19" s="1090" t="s">
        <v>1242</v>
      </c>
      <c r="AF19" s="1090" t="s">
        <v>1243</v>
      </c>
      <c r="AG19" s="1090" t="s">
        <v>1244</v>
      </c>
      <c r="AH19" s="1090" t="s">
        <v>1245</v>
      </c>
      <c r="AI19" s="1090" t="s">
        <v>1246</v>
      </c>
      <c r="AJ19" s="1090" t="s">
        <v>1247</v>
      </c>
      <c r="AK19" s="1090" t="s">
        <v>1248</v>
      </c>
      <c r="AL19" s="1203" t="s">
        <v>1249</v>
      </c>
      <c r="AM19" s="1203" t="s">
        <v>1250</v>
      </c>
      <c r="AN19" s="1203" t="s">
        <v>1251</v>
      </c>
      <c r="AO19" s="1203" t="s">
        <v>1252</v>
      </c>
      <c r="AP19" s="1203" t="s">
        <v>1253</v>
      </c>
      <c r="AQ19" s="1203" t="s">
        <v>1254</v>
      </c>
      <c r="AR19" s="1203" t="s">
        <v>1255</v>
      </c>
      <c r="AS19" s="1203" t="s">
        <v>1256</v>
      </c>
      <c r="AT19" s="1090" t="s">
        <v>1257</v>
      </c>
      <c r="AU19" s="1090" t="s">
        <v>1258</v>
      </c>
      <c r="AV19" s="1090" t="s">
        <v>1259</v>
      </c>
      <c r="AW19" s="1090" t="s">
        <v>1260</v>
      </c>
      <c r="AX19" s="1090" t="s">
        <v>1261</v>
      </c>
      <c r="AY19" s="1090" t="s">
        <v>1262</v>
      </c>
      <c r="AZ19" s="1090" t="s">
        <v>1263</v>
      </c>
      <c r="BA19" s="1090" t="s">
        <v>1264</v>
      </c>
      <c r="BB19" s="1090" t="s">
        <v>1265</v>
      </c>
      <c r="BC19" s="1090" t="s">
        <v>1266</v>
      </c>
      <c r="BD19" s="1090" t="s">
        <v>1267</v>
      </c>
      <c r="BE19" s="1090" t="s">
        <v>1268</v>
      </c>
      <c r="BF19" s="1090" t="s">
        <v>1269</v>
      </c>
      <c r="BG19" s="1090" t="s">
        <v>1270</v>
      </c>
      <c r="BH19" s="1090" t="s">
        <v>1271</v>
      </c>
      <c r="BI19" s="1090" t="s">
        <v>1272</v>
      </c>
      <c r="BJ19" s="1090" t="s">
        <v>1273</v>
      </c>
      <c r="BK19" s="1090" t="s">
        <v>1274</v>
      </c>
      <c r="BL19" s="1090" t="s">
        <v>1275</v>
      </c>
      <c r="BM19" s="1090" t="s">
        <v>1276</v>
      </c>
      <c r="BN19" s="1090" t="s">
        <v>1277</v>
      </c>
      <c r="BO19" s="1090" t="s">
        <v>1278</v>
      </c>
      <c r="BP19" s="1090" t="s">
        <v>1279</v>
      </c>
      <c r="BQ19" s="1090" t="s">
        <v>1280</v>
      </c>
      <c r="BR19" s="1090" t="s">
        <v>1281</v>
      </c>
      <c r="BS19" s="1090" t="s">
        <v>1282</v>
      </c>
      <c r="BT19" s="1090" t="s">
        <v>849</v>
      </c>
      <c r="CI19" s="1117"/>
      <c r="CJ19" s="1117"/>
      <c r="CK19" s="1117"/>
      <c r="CL19" s="1117"/>
      <c r="CM19" s="1117"/>
      <c r="CN19" s="1117"/>
      <c r="CO19" s="1117"/>
      <c r="CP19" s="1117"/>
      <c r="CQ19" s="1117"/>
      <c r="CR19" s="1117"/>
      <c r="CS19" s="1117"/>
      <c r="CT19" s="1117"/>
      <c r="CU19" s="1117"/>
      <c r="CV19" s="1117"/>
      <c r="CW19" s="1117"/>
      <c r="CX19" s="1117"/>
      <c r="CY19" s="1117"/>
      <c r="CZ19" s="1117"/>
      <c r="DA19" s="1117"/>
      <c r="DB19" s="1117"/>
      <c r="DC19" s="1117"/>
      <c r="DD19" s="1117"/>
      <c r="DE19" s="1117"/>
      <c r="DF19" s="1117"/>
      <c r="DG19" s="1117"/>
      <c r="DH19" s="1117"/>
      <c r="DI19" s="1117"/>
      <c r="DJ19" s="1117"/>
    </row>
    <row r="20" spans="1:114" s="128" customFormat="1" ht="237.75" customHeight="1" x14ac:dyDescent="0.25">
      <c r="A20" s="126" t="s">
        <v>1354</v>
      </c>
      <c r="B20" s="319" t="s">
        <v>164</v>
      </c>
      <c r="C20" s="126" t="s">
        <v>1003</v>
      </c>
      <c r="D20" s="252">
        <f t="shared" ref="D20:BR20" si="0">SUM(D21:D26)</f>
        <v>0</v>
      </c>
      <c r="E20" s="252">
        <f t="shared" si="0"/>
        <v>0</v>
      </c>
      <c r="F20" s="252">
        <f t="shared" si="0"/>
        <v>0</v>
      </c>
      <c r="G20" s="252">
        <f t="shared" si="0"/>
        <v>0</v>
      </c>
      <c r="H20" s="252">
        <f t="shared" si="0"/>
        <v>0</v>
      </c>
      <c r="I20" s="252">
        <f t="shared" si="0"/>
        <v>0</v>
      </c>
      <c r="J20" s="252">
        <f t="shared" si="0"/>
        <v>0</v>
      </c>
      <c r="K20" s="252">
        <f t="shared" si="0"/>
        <v>0</v>
      </c>
      <c r="L20" s="252">
        <f t="shared" si="0"/>
        <v>0</v>
      </c>
      <c r="M20" s="252">
        <f t="shared" si="0"/>
        <v>0</v>
      </c>
      <c r="N20" s="252">
        <f t="shared" si="0"/>
        <v>0</v>
      </c>
      <c r="O20" s="252">
        <f t="shared" si="0"/>
        <v>0</v>
      </c>
      <c r="P20" s="252">
        <f t="shared" si="0"/>
        <v>0</v>
      </c>
      <c r="Q20" s="252">
        <f t="shared" si="0"/>
        <v>0</v>
      </c>
      <c r="R20" s="252">
        <f t="shared" si="0"/>
        <v>0</v>
      </c>
      <c r="S20" s="252">
        <f t="shared" si="0"/>
        <v>0</v>
      </c>
      <c r="T20" s="252">
        <f t="shared" si="0"/>
        <v>0</v>
      </c>
      <c r="U20" s="252">
        <f t="shared" si="0"/>
        <v>0.63</v>
      </c>
      <c r="V20" s="252">
        <f t="shared" si="0"/>
        <v>0</v>
      </c>
      <c r="W20" s="252">
        <f t="shared" si="0"/>
        <v>6.8379999999999992</v>
      </c>
      <c r="X20" s="252">
        <f t="shared" si="0"/>
        <v>0</v>
      </c>
      <c r="Y20" s="252">
        <f t="shared" si="0"/>
        <v>4</v>
      </c>
      <c r="Z20" s="252">
        <f t="shared" si="0"/>
        <v>3</v>
      </c>
      <c r="AA20" s="252">
        <f t="shared" si="0"/>
        <v>110</v>
      </c>
      <c r="AB20" s="252">
        <f t="shared" si="0"/>
        <v>0</v>
      </c>
      <c r="AC20" s="252">
        <f t="shared" si="0"/>
        <v>0</v>
      </c>
      <c r="AD20" s="252">
        <f t="shared" si="0"/>
        <v>0</v>
      </c>
      <c r="AE20" s="252">
        <f t="shared" si="0"/>
        <v>0</v>
      </c>
      <c r="AF20" s="252">
        <f t="shared" si="0"/>
        <v>0</v>
      </c>
      <c r="AG20" s="252">
        <f t="shared" si="0"/>
        <v>0</v>
      </c>
      <c r="AH20" s="252">
        <f t="shared" si="0"/>
        <v>0</v>
      </c>
      <c r="AI20" s="252">
        <f t="shared" si="0"/>
        <v>0</v>
      </c>
      <c r="AJ20" s="252">
        <f t="shared" si="0"/>
        <v>0</v>
      </c>
      <c r="AK20" s="252">
        <f t="shared" si="0"/>
        <v>0</v>
      </c>
      <c r="AL20" s="1204">
        <f t="shared" si="0"/>
        <v>0</v>
      </c>
      <c r="AM20" s="1204">
        <f t="shared" si="0"/>
        <v>0</v>
      </c>
      <c r="AN20" s="1204">
        <f t="shared" si="0"/>
        <v>0</v>
      </c>
      <c r="AO20" s="1204">
        <f t="shared" si="0"/>
        <v>7.8060000000000009</v>
      </c>
      <c r="AP20" s="1204">
        <f t="shared" si="0"/>
        <v>0</v>
      </c>
      <c r="AQ20" s="1204">
        <f t="shared" si="0"/>
        <v>0</v>
      </c>
      <c r="AR20" s="1204">
        <f t="shared" si="0"/>
        <v>0</v>
      </c>
      <c r="AS20" s="1204">
        <f t="shared" si="0"/>
        <v>98</v>
      </c>
      <c r="AT20" s="252">
        <f t="shared" si="0"/>
        <v>0</v>
      </c>
      <c r="AU20" s="252">
        <f t="shared" si="0"/>
        <v>0</v>
      </c>
      <c r="AV20" s="252">
        <f t="shared" si="0"/>
        <v>0</v>
      </c>
      <c r="AW20" s="252">
        <f t="shared" si="0"/>
        <v>0</v>
      </c>
      <c r="AX20" s="252">
        <f t="shared" si="0"/>
        <v>0</v>
      </c>
      <c r="AY20" s="252">
        <f t="shared" si="0"/>
        <v>0</v>
      </c>
      <c r="AZ20" s="252">
        <f t="shared" si="0"/>
        <v>0</v>
      </c>
      <c r="BA20" s="252">
        <f t="shared" si="0"/>
        <v>0</v>
      </c>
      <c r="BB20" s="252">
        <f t="shared" si="0"/>
        <v>0</v>
      </c>
      <c r="BC20" s="252">
        <f t="shared" si="0"/>
        <v>0</v>
      </c>
      <c r="BD20" s="252">
        <f t="shared" si="0"/>
        <v>0</v>
      </c>
      <c r="BE20" s="252">
        <f t="shared" si="0"/>
        <v>0</v>
      </c>
      <c r="BF20" s="252">
        <f t="shared" si="0"/>
        <v>8.0559999999999992</v>
      </c>
      <c r="BG20" s="252">
        <f t="shared" si="0"/>
        <v>0</v>
      </c>
      <c r="BH20" s="252">
        <f t="shared" si="0"/>
        <v>0</v>
      </c>
      <c r="BI20" s="252">
        <f t="shared" si="0"/>
        <v>0</v>
      </c>
      <c r="BJ20" s="252">
        <f t="shared" si="0"/>
        <v>65</v>
      </c>
      <c r="BK20" s="252">
        <f t="shared" si="0"/>
        <v>0</v>
      </c>
      <c r="BL20" s="252">
        <f t="shared" si="0"/>
        <v>0</v>
      </c>
      <c r="BM20" s="252">
        <f t="shared" si="0"/>
        <v>0</v>
      </c>
      <c r="BN20" s="252">
        <f t="shared" si="0"/>
        <v>0</v>
      </c>
      <c r="BO20" s="252">
        <f t="shared" si="0"/>
        <v>0</v>
      </c>
      <c r="BP20" s="252">
        <f t="shared" si="0"/>
        <v>0</v>
      </c>
      <c r="BQ20" s="252">
        <f t="shared" si="0"/>
        <v>0</v>
      </c>
      <c r="BR20" s="252">
        <f t="shared" si="0"/>
        <v>0</v>
      </c>
      <c r="BS20" s="252">
        <f t="shared" ref="BS20" si="1">SUM(BS21:BS26)</f>
        <v>0</v>
      </c>
      <c r="BT20" s="222" t="s">
        <v>1565</v>
      </c>
    </row>
    <row r="21" spans="1:114" x14ac:dyDescent="0.25">
      <c r="A21" s="309" t="s">
        <v>1355</v>
      </c>
      <c r="B21" s="1118" t="s">
        <v>1356</v>
      </c>
      <c r="C21" s="309" t="s">
        <v>1003</v>
      </c>
      <c r="D21" s="313" t="s">
        <v>1003</v>
      </c>
      <c r="E21" s="313" t="s">
        <v>1003</v>
      </c>
      <c r="F21" s="313" t="s">
        <v>1003</v>
      </c>
      <c r="G21" s="313" t="s">
        <v>1003</v>
      </c>
      <c r="H21" s="313" t="s">
        <v>1003</v>
      </c>
      <c r="I21" s="313" t="s">
        <v>1003</v>
      </c>
      <c r="J21" s="313" t="s">
        <v>1003</v>
      </c>
      <c r="K21" s="313" t="s">
        <v>1003</v>
      </c>
      <c r="L21" s="313" t="s">
        <v>1003</v>
      </c>
      <c r="M21" s="313" t="s">
        <v>1003</v>
      </c>
      <c r="N21" s="313" t="s">
        <v>1003</v>
      </c>
      <c r="O21" s="313" t="s">
        <v>1003</v>
      </c>
      <c r="P21" s="313" t="s">
        <v>1003</v>
      </c>
      <c r="Q21" s="313" t="s">
        <v>1003</v>
      </c>
      <c r="R21" s="313" t="s">
        <v>1003</v>
      </c>
      <c r="S21" s="313" t="s">
        <v>1003</v>
      </c>
      <c r="T21" s="313" t="s">
        <v>1003</v>
      </c>
      <c r="U21" s="313" t="s">
        <v>1003</v>
      </c>
      <c r="V21" s="313" t="s">
        <v>1003</v>
      </c>
      <c r="W21" s="313" t="s">
        <v>1003</v>
      </c>
      <c r="X21" s="313" t="s">
        <v>1003</v>
      </c>
      <c r="Y21" s="313" t="s">
        <v>1003</v>
      </c>
      <c r="Z21" s="313" t="s">
        <v>1003</v>
      </c>
      <c r="AA21" s="313" t="s">
        <v>1003</v>
      </c>
      <c r="AB21" s="313" t="s">
        <v>1003</v>
      </c>
      <c r="AC21" s="313" t="s">
        <v>1003</v>
      </c>
      <c r="AD21" s="313" t="s">
        <v>1003</v>
      </c>
      <c r="AE21" s="313" t="s">
        <v>1003</v>
      </c>
      <c r="AF21" s="313" t="s">
        <v>1003</v>
      </c>
      <c r="AG21" s="313" t="s">
        <v>1003</v>
      </c>
      <c r="AH21" s="313" t="s">
        <v>1003</v>
      </c>
      <c r="AI21" s="313" t="s">
        <v>1003</v>
      </c>
      <c r="AJ21" s="313" t="s">
        <v>1003</v>
      </c>
      <c r="AK21" s="313" t="s">
        <v>1003</v>
      </c>
      <c r="AL21" s="1205" t="s">
        <v>1003</v>
      </c>
      <c r="AM21" s="1205" t="s">
        <v>1003</v>
      </c>
      <c r="AN21" s="1205" t="s">
        <v>1003</v>
      </c>
      <c r="AO21" s="1205" t="s">
        <v>1003</v>
      </c>
      <c r="AP21" s="1205" t="s">
        <v>1003</v>
      </c>
      <c r="AQ21" s="1205" t="s">
        <v>1003</v>
      </c>
      <c r="AR21" s="1205" t="s">
        <v>1003</v>
      </c>
      <c r="AS21" s="1205" t="s">
        <v>1003</v>
      </c>
      <c r="AT21" s="313" t="s">
        <v>1003</v>
      </c>
      <c r="AU21" s="313" t="s">
        <v>1003</v>
      </c>
      <c r="AV21" s="313" t="s">
        <v>1003</v>
      </c>
      <c r="AW21" s="313" t="s">
        <v>1003</v>
      </c>
      <c r="AX21" s="313" t="s">
        <v>1003</v>
      </c>
      <c r="AY21" s="313" t="s">
        <v>1003</v>
      </c>
      <c r="AZ21" s="313" t="s">
        <v>1003</v>
      </c>
      <c r="BA21" s="313" t="s">
        <v>1003</v>
      </c>
      <c r="BB21" s="313"/>
      <c r="BC21" s="313" t="s">
        <v>1003</v>
      </c>
      <c r="BD21" s="313" t="s">
        <v>1003</v>
      </c>
      <c r="BE21" s="313" t="s">
        <v>1003</v>
      </c>
      <c r="BF21" s="313" t="s">
        <v>1003</v>
      </c>
      <c r="BG21" s="313" t="s">
        <v>1003</v>
      </c>
      <c r="BH21" s="313" t="s">
        <v>1003</v>
      </c>
      <c r="BI21" s="313" t="s">
        <v>1003</v>
      </c>
      <c r="BJ21" s="313" t="s">
        <v>1003</v>
      </c>
      <c r="BK21" s="313" t="s">
        <v>1003</v>
      </c>
      <c r="BL21" s="313" t="s">
        <v>1003</v>
      </c>
      <c r="BM21" s="313" t="s">
        <v>1003</v>
      </c>
      <c r="BN21" s="313" t="s">
        <v>1003</v>
      </c>
      <c r="BO21" s="313" t="s">
        <v>1003</v>
      </c>
      <c r="BP21" s="313" t="s">
        <v>1003</v>
      </c>
      <c r="BQ21" s="313" t="s">
        <v>1003</v>
      </c>
      <c r="BR21" s="313" t="s">
        <v>1003</v>
      </c>
      <c r="BS21" s="313" t="s">
        <v>1003</v>
      </c>
      <c r="BT21" s="313" t="s">
        <v>1003</v>
      </c>
    </row>
    <row r="22" spans="1:114" s="135" customFormat="1" ht="31.5" x14ac:dyDescent="0.25">
      <c r="A22" s="133" t="s">
        <v>1357</v>
      </c>
      <c r="B22" s="1119" t="s">
        <v>1358</v>
      </c>
      <c r="C22" s="133" t="s">
        <v>1003</v>
      </c>
      <c r="D22" s="308">
        <f>D48</f>
        <v>0</v>
      </c>
      <c r="E22" s="308">
        <f t="shared" ref="E22:BR22" si="2">E48</f>
        <v>0</v>
      </c>
      <c r="F22" s="308">
        <f t="shared" si="2"/>
        <v>0</v>
      </c>
      <c r="G22" s="308">
        <f t="shared" si="2"/>
        <v>0</v>
      </c>
      <c r="H22" s="308">
        <f t="shared" si="2"/>
        <v>0</v>
      </c>
      <c r="I22" s="308">
        <f t="shared" si="2"/>
        <v>0</v>
      </c>
      <c r="J22" s="308">
        <f t="shared" si="2"/>
        <v>0</v>
      </c>
      <c r="K22" s="308">
        <f t="shared" si="2"/>
        <v>0</v>
      </c>
      <c r="L22" s="308">
        <f t="shared" si="2"/>
        <v>0</v>
      </c>
      <c r="M22" s="308">
        <f t="shared" si="2"/>
        <v>0</v>
      </c>
      <c r="N22" s="308">
        <f t="shared" si="2"/>
        <v>0</v>
      </c>
      <c r="O22" s="308">
        <f t="shared" si="2"/>
        <v>0</v>
      </c>
      <c r="P22" s="308">
        <f t="shared" si="2"/>
        <v>0</v>
      </c>
      <c r="Q22" s="308">
        <f t="shared" si="2"/>
        <v>0</v>
      </c>
      <c r="R22" s="308">
        <f t="shared" si="2"/>
        <v>0</v>
      </c>
      <c r="S22" s="308">
        <f t="shared" si="2"/>
        <v>0</v>
      </c>
      <c r="T22" s="308">
        <f t="shared" si="2"/>
        <v>0</v>
      </c>
      <c r="U22" s="308">
        <f t="shared" si="2"/>
        <v>0.63</v>
      </c>
      <c r="V22" s="308">
        <f t="shared" si="2"/>
        <v>0</v>
      </c>
      <c r="W22" s="308">
        <f t="shared" si="2"/>
        <v>6.8379999999999992</v>
      </c>
      <c r="X22" s="308">
        <f t="shared" si="2"/>
        <v>0</v>
      </c>
      <c r="Y22" s="308">
        <f t="shared" si="2"/>
        <v>4</v>
      </c>
      <c r="Z22" s="308">
        <f t="shared" si="2"/>
        <v>3</v>
      </c>
      <c r="AA22" s="308">
        <f t="shared" si="2"/>
        <v>110</v>
      </c>
      <c r="AB22" s="308">
        <f t="shared" si="2"/>
        <v>0</v>
      </c>
      <c r="AC22" s="308">
        <f t="shared" si="2"/>
        <v>0</v>
      </c>
      <c r="AD22" s="308">
        <f t="shared" si="2"/>
        <v>0</v>
      </c>
      <c r="AE22" s="308">
        <f t="shared" si="2"/>
        <v>0</v>
      </c>
      <c r="AF22" s="308">
        <f t="shared" si="2"/>
        <v>0</v>
      </c>
      <c r="AG22" s="308">
        <f t="shared" si="2"/>
        <v>0</v>
      </c>
      <c r="AH22" s="308">
        <f t="shared" si="2"/>
        <v>0</v>
      </c>
      <c r="AI22" s="308">
        <f t="shared" si="2"/>
        <v>0</v>
      </c>
      <c r="AJ22" s="308">
        <f t="shared" si="2"/>
        <v>0</v>
      </c>
      <c r="AK22" s="308">
        <f t="shared" si="2"/>
        <v>0</v>
      </c>
      <c r="AL22" s="1206">
        <f t="shared" si="2"/>
        <v>0</v>
      </c>
      <c r="AM22" s="1206">
        <f t="shared" si="2"/>
        <v>0</v>
      </c>
      <c r="AN22" s="1206">
        <f t="shared" si="2"/>
        <v>0</v>
      </c>
      <c r="AO22" s="1206">
        <f t="shared" si="2"/>
        <v>7.8060000000000009</v>
      </c>
      <c r="AP22" s="1206">
        <f t="shared" si="2"/>
        <v>0</v>
      </c>
      <c r="AQ22" s="1206">
        <f t="shared" si="2"/>
        <v>0</v>
      </c>
      <c r="AR22" s="1206">
        <f t="shared" si="2"/>
        <v>0</v>
      </c>
      <c r="AS22" s="1206">
        <f t="shared" si="2"/>
        <v>98</v>
      </c>
      <c r="AT22" s="308">
        <f t="shared" si="2"/>
        <v>0</v>
      </c>
      <c r="AU22" s="308">
        <f t="shared" si="2"/>
        <v>0</v>
      </c>
      <c r="AV22" s="308">
        <f t="shared" si="2"/>
        <v>0</v>
      </c>
      <c r="AW22" s="308">
        <f t="shared" si="2"/>
        <v>0</v>
      </c>
      <c r="AX22" s="308">
        <f t="shared" si="2"/>
        <v>0</v>
      </c>
      <c r="AY22" s="308">
        <f t="shared" si="2"/>
        <v>0</v>
      </c>
      <c r="AZ22" s="308">
        <f t="shared" si="2"/>
        <v>0</v>
      </c>
      <c r="BA22" s="308">
        <f t="shared" si="2"/>
        <v>0</v>
      </c>
      <c r="BB22" s="308">
        <f t="shared" si="2"/>
        <v>0</v>
      </c>
      <c r="BC22" s="308">
        <f t="shared" si="2"/>
        <v>0</v>
      </c>
      <c r="BD22" s="308">
        <f t="shared" si="2"/>
        <v>0</v>
      </c>
      <c r="BE22" s="308">
        <f t="shared" si="2"/>
        <v>0</v>
      </c>
      <c r="BF22" s="308">
        <f t="shared" si="2"/>
        <v>8.0559999999999992</v>
      </c>
      <c r="BG22" s="308">
        <f t="shared" si="2"/>
        <v>0</v>
      </c>
      <c r="BH22" s="308">
        <f t="shared" si="2"/>
        <v>0</v>
      </c>
      <c r="BI22" s="308">
        <f t="shared" si="2"/>
        <v>0</v>
      </c>
      <c r="BJ22" s="308">
        <f t="shared" si="2"/>
        <v>65</v>
      </c>
      <c r="BK22" s="308">
        <f t="shared" si="2"/>
        <v>0</v>
      </c>
      <c r="BL22" s="308">
        <f t="shared" si="2"/>
        <v>0</v>
      </c>
      <c r="BM22" s="308">
        <f t="shared" si="2"/>
        <v>0</v>
      </c>
      <c r="BN22" s="308">
        <f t="shared" si="2"/>
        <v>0</v>
      </c>
      <c r="BO22" s="308">
        <f t="shared" si="2"/>
        <v>0</v>
      </c>
      <c r="BP22" s="308">
        <f t="shared" si="2"/>
        <v>0</v>
      </c>
      <c r="BQ22" s="308">
        <f t="shared" si="2"/>
        <v>0</v>
      </c>
      <c r="BR22" s="308">
        <f t="shared" si="2"/>
        <v>0</v>
      </c>
      <c r="BS22" s="308">
        <f t="shared" ref="BS22" si="3">BS48</f>
        <v>0</v>
      </c>
      <c r="BT22" s="308" t="s">
        <v>1003</v>
      </c>
    </row>
    <row r="23" spans="1:114" ht="63" x14ac:dyDescent="0.25">
      <c r="A23" s="309" t="s">
        <v>1359</v>
      </c>
      <c r="B23" s="1118" t="s">
        <v>1360</v>
      </c>
      <c r="C23" s="309" t="s">
        <v>1003</v>
      </c>
      <c r="D23" s="313" t="s">
        <v>1003</v>
      </c>
      <c r="E23" s="313" t="s">
        <v>1003</v>
      </c>
      <c r="F23" s="313" t="s">
        <v>1003</v>
      </c>
      <c r="G23" s="313" t="s">
        <v>1003</v>
      </c>
      <c r="H23" s="313" t="s">
        <v>1003</v>
      </c>
      <c r="I23" s="313" t="s">
        <v>1003</v>
      </c>
      <c r="J23" s="313" t="s">
        <v>1003</v>
      </c>
      <c r="K23" s="313" t="s">
        <v>1003</v>
      </c>
      <c r="L23" s="313" t="s">
        <v>1003</v>
      </c>
      <c r="M23" s="313" t="s">
        <v>1003</v>
      </c>
      <c r="N23" s="313" t="s">
        <v>1003</v>
      </c>
      <c r="O23" s="313" t="s">
        <v>1003</v>
      </c>
      <c r="P23" s="313" t="s">
        <v>1003</v>
      </c>
      <c r="Q23" s="313" t="s">
        <v>1003</v>
      </c>
      <c r="R23" s="313" t="s">
        <v>1003</v>
      </c>
      <c r="S23" s="313" t="s">
        <v>1003</v>
      </c>
      <c r="T23" s="313" t="s">
        <v>1003</v>
      </c>
      <c r="U23" s="313" t="s">
        <v>1003</v>
      </c>
      <c r="V23" s="313" t="s">
        <v>1003</v>
      </c>
      <c r="W23" s="313" t="s">
        <v>1003</v>
      </c>
      <c r="X23" s="313" t="s">
        <v>1003</v>
      </c>
      <c r="Y23" s="313" t="s">
        <v>1003</v>
      </c>
      <c r="Z23" s="313" t="s">
        <v>1003</v>
      </c>
      <c r="AA23" s="313" t="s">
        <v>1003</v>
      </c>
      <c r="AB23" s="313" t="s">
        <v>1003</v>
      </c>
      <c r="AC23" s="313" t="s">
        <v>1003</v>
      </c>
      <c r="AD23" s="313" t="s">
        <v>1003</v>
      </c>
      <c r="AE23" s="313" t="s">
        <v>1003</v>
      </c>
      <c r="AF23" s="313" t="s">
        <v>1003</v>
      </c>
      <c r="AG23" s="313" t="s">
        <v>1003</v>
      </c>
      <c r="AH23" s="313" t="s">
        <v>1003</v>
      </c>
      <c r="AI23" s="313" t="s">
        <v>1003</v>
      </c>
      <c r="AJ23" s="313" t="s">
        <v>1003</v>
      </c>
      <c r="AK23" s="313" t="s">
        <v>1003</v>
      </c>
      <c r="AL23" s="1205" t="s">
        <v>1003</v>
      </c>
      <c r="AM23" s="1205" t="s">
        <v>1003</v>
      </c>
      <c r="AN23" s="1205" t="s">
        <v>1003</v>
      </c>
      <c r="AO23" s="1205" t="s">
        <v>1003</v>
      </c>
      <c r="AP23" s="1205" t="s">
        <v>1003</v>
      </c>
      <c r="AQ23" s="1205" t="s">
        <v>1003</v>
      </c>
      <c r="AR23" s="1205" t="s">
        <v>1003</v>
      </c>
      <c r="AS23" s="1205" t="s">
        <v>1003</v>
      </c>
      <c r="AT23" s="313" t="s">
        <v>1003</v>
      </c>
      <c r="AU23" s="313" t="s">
        <v>1003</v>
      </c>
      <c r="AV23" s="313" t="s">
        <v>1003</v>
      </c>
      <c r="AW23" s="313" t="s">
        <v>1003</v>
      </c>
      <c r="AX23" s="313" t="s">
        <v>1003</v>
      </c>
      <c r="AY23" s="313" t="s">
        <v>1003</v>
      </c>
      <c r="AZ23" s="313" t="s">
        <v>1003</v>
      </c>
      <c r="BA23" s="313" t="s">
        <v>1003</v>
      </c>
      <c r="BB23" s="313" t="s">
        <v>1003</v>
      </c>
      <c r="BC23" s="313" t="s">
        <v>1003</v>
      </c>
      <c r="BD23" s="313" t="s">
        <v>1003</v>
      </c>
      <c r="BE23" s="313" t="s">
        <v>1003</v>
      </c>
      <c r="BF23" s="313" t="s">
        <v>1003</v>
      </c>
      <c r="BG23" s="313" t="s">
        <v>1003</v>
      </c>
      <c r="BH23" s="313" t="s">
        <v>1003</v>
      </c>
      <c r="BI23" s="313" t="s">
        <v>1003</v>
      </c>
      <c r="BJ23" s="313" t="s">
        <v>1003</v>
      </c>
      <c r="BK23" s="313" t="s">
        <v>1003</v>
      </c>
      <c r="BL23" s="313" t="s">
        <v>1003</v>
      </c>
      <c r="BM23" s="313" t="s">
        <v>1003</v>
      </c>
      <c r="BN23" s="313" t="s">
        <v>1003</v>
      </c>
      <c r="BO23" s="313" t="s">
        <v>1003</v>
      </c>
      <c r="BP23" s="313" t="s">
        <v>1003</v>
      </c>
      <c r="BQ23" s="313" t="s">
        <v>1003</v>
      </c>
      <c r="BR23" s="313" t="s">
        <v>1003</v>
      </c>
      <c r="BS23" s="313"/>
      <c r="BT23" s="313" t="s">
        <v>1003</v>
      </c>
    </row>
    <row r="24" spans="1:114" ht="31.5" x14ac:dyDescent="0.25">
      <c r="A24" s="309" t="s">
        <v>1361</v>
      </c>
      <c r="B24" s="1118" t="s">
        <v>1362</v>
      </c>
      <c r="C24" s="309" t="s">
        <v>1003</v>
      </c>
      <c r="D24" s="313" t="s">
        <v>1003</v>
      </c>
      <c r="E24" s="313" t="s">
        <v>1003</v>
      </c>
      <c r="F24" s="313" t="s">
        <v>1003</v>
      </c>
      <c r="G24" s="313" t="s">
        <v>1003</v>
      </c>
      <c r="H24" s="313" t="s">
        <v>1003</v>
      </c>
      <c r="I24" s="313" t="s">
        <v>1003</v>
      </c>
      <c r="J24" s="313" t="s">
        <v>1003</v>
      </c>
      <c r="K24" s="313" t="s">
        <v>1003</v>
      </c>
      <c r="L24" s="313" t="s">
        <v>1003</v>
      </c>
      <c r="M24" s="313" t="s">
        <v>1003</v>
      </c>
      <c r="N24" s="313" t="s">
        <v>1003</v>
      </c>
      <c r="O24" s="313" t="s">
        <v>1003</v>
      </c>
      <c r="P24" s="313" t="s">
        <v>1003</v>
      </c>
      <c r="Q24" s="313" t="s">
        <v>1003</v>
      </c>
      <c r="R24" s="313" t="s">
        <v>1003</v>
      </c>
      <c r="S24" s="313" t="s">
        <v>1003</v>
      </c>
      <c r="T24" s="313" t="s">
        <v>1003</v>
      </c>
      <c r="U24" s="313" t="s">
        <v>1003</v>
      </c>
      <c r="V24" s="313" t="s">
        <v>1003</v>
      </c>
      <c r="W24" s="313" t="s">
        <v>1003</v>
      </c>
      <c r="X24" s="313" t="s">
        <v>1003</v>
      </c>
      <c r="Y24" s="313" t="s">
        <v>1003</v>
      </c>
      <c r="Z24" s="313" t="s">
        <v>1003</v>
      </c>
      <c r="AA24" s="313" t="s">
        <v>1003</v>
      </c>
      <c r="AB24" s="313" t="s">
        <v>1003</v>
      </c>
      <c r="AC24" s="313" t="s">
        <v>1003</v>
      </c>
      <c r="AD24" s="313" t="s">
        <v>1003</v>
      </c>
      <c r="AE24" s="313" t="s">
        <v>1003</v>
      </c>
      <c r="AF24" s="313" t="s">
        <v>1003</v>
      </c>
      <c r="AG24" s="313" t="s">
        <v>1003</v>
      </c>
      <c r="AH24" s="313" t="s">
        <v>1003</v>
      </c>
      <c r="AI24" s="313" t="s">
        <v>1003</v>
      </c>
      <c r="AJ24" s="313" t="s">
        <v>1003</v>
      </c>
      <c r="AK24" s="313" t="s">
        <v>1003</v>
      </c>
      <c r="AL24" s="1205" t="s">
        <v>1003</v>
      </c>
      <c r="AM24" s="1205" t="s">
        <v>1003</v>
      </c>
      <c r="AN24" s="1205" t="s">
        <v>1003</v>
      </c>
      <c r="AO24" s="1205" t="s">
        <v>1003</v>
      </c>
      <c r="AP24" s="1205" t="s">
        <v>1003</v>
      </c>
      <c r="AQ24" s="1205" t="s">
        <v>1003</v>
      </c>
      <c r="AR24" s="1205" t="s">
        <v>1003</v>
      </c>
      <c r="AS24" s="1205" t="s">
        <v>1003</v>
      </c>
      <c r="AT24" s="313" t="s">
        <v>1003</v>
      </c>
      <c r="AU24" s="313" t="s">
        <v>1003</v>
      </c>
      <c r="AV24" s="313" t="s">
        <v>1003</v>
      </c>
      <c r="AW24" s="313" t="s">
        <v>1003</v>
      </c>
      <c r="AX24" s="313" t="s">
        <v>1003</v>
      </c>
      <c r="AY24" s="313" t="s">
        <v>1003</v>
      </c>
      <c r="AZ24" s="313" t="s">
        <v>1003</v>
      </c>
      <c r="BA24" s="313" t="s">
        <v>1003</v>
      </c>
      <c r="BB24" s="313" t="s">
        <v>1003</v>
      </c>
      <c r="BC24" s="313" t="s">
        <v>1003</v>
      </c>
      <c r="BD24" s="313" t="s">
        <v>1003</v>
      </c>
      <c r="BE24" s="313" t="s">
        <v>1003</v>
      </c>
      <c r="BF24" s="313" t="s">
        <v>1003</v>
      </c>
      <c r="BG24" s="313" t="s">
        <v>1003</v>
      </c>
      <c r="BH24" s="313" t="s">
        <v>1003</v>
      </c>
      <c r="BI24" s="313" t="s">
        <v>1003</v>
      </c>
      <c r="BJ24" s="313" t="s">
        <v>1003</v>
      </c>
      <c r="BK24" s="313" t="s">
        <v>1003</v>
      </c>
      <c r="BL24" s="313" t="s">
        <v>1003</v>
      </c>
      <c r="BM24" s="313" t="s">
        <v>1003</v>
      </c>
      <c r="BN24" s="313" t="s">
        <v>1003</v>
      </c>
      <c r="BO24" s="313" t="s">
        <v>1003</v>
      </c>
      <c r="BP24" s="313" t="s">
        <v>1003</v>
      </c>
      <c r="BQ24" s="313" t="s">
        <v>1003</v>
      </c>
      <c r="BR24" s="313" t="s">
        <v>1003</v>
      </c>
      <c r="BS24" s="313"/>
      <c r="BT24" s="313" t="s">
        <v>1003</v>
      </c>
    </row>
    <row r="25" spans="1:114" ht="47.25" x14ac:dyDescent="0.25">
      <c r="A25" s="309" t="s">
        <v>1363</v>
      </c>
      <c r="B25" s="1118" t="s">
        <v>1364</v>
      </c>
      <c r="C25" s="309" t="s">
        <v>1003</v>
      </c>
      <c r="D25" s="313" t="s">
        <v>1003</v>
      </c>
      <c r="E25" s="313" t="s">
        <v>1003</v>
      </c>
      <c r="F25" s="313" t="s">
        <v>1003</v>
      </c>
      <c r="G25" s="313" t="s">
        <v>1003</v>
      </c>
      <c r="H25" s="313" t="s">
        <v>1003</v>
      </c>
      <c r="I25" s="313" t="s">
        <v>1003</v>
      </c>
      <c r="J25" s="313" t="s">
        <v>1003</v>
      </c>
      <c r="K25" s="313" t="s">
        <v>1003</v>
      </c>
      <c r="L25" s="313" t="s">
        <v>1003</v>
      </c>
      <c r="M25" s="313" t="s">
        <v>1003</v>
      </c>
      <c r="N25" s="313" t="s">
        <v>1003</v>
      </c>
      <c r="O25" s="313" t="s">
        <v>1003</v>
      </c>
      <c r="P25" s="313" t="s">
        <v>1003</v>
      </c>
      <c r="Q25" s="313" t="s">
        <v>1003</v>
      </c>
      <c r="R25" s="313" t="s">
        <v>1003</v>
      </c>
      <c r="S25" s="313" t="s">
        <v>1003</v>
      </c>
      <c r="T25" s="313" t="s">
        <v>1003</v>
      </c>
      <c r="U25" s="313" t="s">
        <v>1003</v>
      </c>
      <c r="V25" s="313" t="s">
        <v>1003</v>
      </c>
      <c r="W25" s="313" t="s">
        <v>1003</v>
      </c>
      <c r="X25" s="313" t="s">
        <v>1003</v>
      </c>
      <c r="Y25" s="313" t="s">
        <v>1003</v>
      </c>
      <c r="Z25" s="313" t="s">
        <v>1003</v>
      </c>
      <c r="AA25" s="313" t="s">
        <v>1003</v>
      </c>
      <c r="AB25" s="313" t="s">
        <v>1003</v>
      </c>
      <c r="AC25" s="313" t="s">
        <v>1003</v>
      </c>
      <c r="AD25" s="313" t="s">
        <v>1003</v>
      </c>
      <c r="AE25" s="313" t="s">
        <v>1003</v>
      </c>
      <c r="AF25" s="313" t="s">
        <v>1003</v>
      </c>
      <c r="AG25" s="313" t="s">
        <v>1003</v>
      </c>
      <c r="AH25" s="313" t="s">
        <v>1003</v>
      </c>
      <c r="AI25" s="313" t="s">
        <v>1003</v>
      </c>
      <c r="AJ25" s="313" t="s">
        <v>1003</v>
      </c>
      <c r="AK25" s="313" t="s">
        <v>1003</v>
      </c>
      <c r="AL25" s="1205" t="s">
        <v>1003</v>
      </c>
      <c r="AM25" s="1205" t="s">
        <v>1003</v>
      </c>
      <c r="AN25" s="1205" t="s">
        <v>1003</v>
      </c>
      <c r="AO25" s="1205" t="s">
        <v>1003</v>
      </c>
      <c r="AP25" s="1205" t="s">
        <v>1003</v>
      </c>
      <c r="AQ25" s="1205" t="s">
        <v>1003</v>
      </c>
      <c r="AR25" s="1205" t="s">
        <v>1003</v>
      </c>
      <c r="AS25" s="1205" t="s">
        <v>1003</v>
      </c>
      <c r="AT25" s="313" t="s">
        <v>1003</v>
      </c>
      <c r="AU25" s="313" t="s">
        <v>1003</v>
      </c>
      <c r="AV25" s="313" t="s">
        <v>1003</v>
      </c>
      <c r="AW25" s="313" t="s">
        <v>1003</v>
      </c>
      <c r="AX25" s="313" t="s">
        <v>1003</v>
      </c>
      <c r="AY25" s="313" t="s">
        <v>1003</v>
      </c>
      <c r="AZ25" s="313" t="s">
        <v>1003</v>
      </c>
      <c r="BA25" s="313" t="s">
        <v>1003</v>
      </c>
      <c r="BB25" s="313" t="s">
        <v>1003</v>
      </c>
      <c r="BC25" s="313" t="s">
        <v>1003</v>
      </c>
      <c r="BD25" s="313" t="s">
        <v>1003</v>
      </c>
      <c r="BE25" s="313" t="s">
        <v>1003</v>
      </c>
      <c r="BF25" s="313" t="s">
        <v>1003</v>
      </c>
      <c r="BG25" s="313" t="s">
        <v>1003</v>
      </c>
      <c r="BH25" s="313" t="s">
        <v>1003</v>
      </c>
      <c r="BI25" s="313" t="s">
        <v>1003</v>
      </c>
      <c r="BJ25" s="313" t="s">
        <v>1003</v>
      </c>
      <c r="BK25" s="313" t="s">
        <v>1003</v>
      </c>
      <c r="BL25" s="313" t="s">
        <v>1003</v>
      </c>
      <c r="BM25" s="313" t="s">
        <v>1003</v>
      </c>
      <c r="BN25" s="313" t="s">
        <v>1003</v>
      </c>
      <c r="BO25" s="313" t="s">
        <v>1003</v>
      </c>
      <c r="BP25" s="313" t="s">
        <v>1003</v>
      </c>
      <c r="BQ25" s="313" t="s">
        <v>1003</v>
      </c>
      <c r="BR25" s="313" t="s">
        <v>1003</v>
      </c>
      <c r="BS25" s="313"/>
      <c r="BT25" s="313" t="s">
        <v>1003</v>
      </c>
    </row>
    <row r="26" spans="1:114" x14ac:dyDescent="0.25">
      <c r="A26" s="309" t="s">
        <v>1365</v>
      </c>
      <c r="B26" s="1118" t="s">
        <v>1366</v>
      </c>
      <c r="C26" s="309" t="s">
        <v>1003</v>
      </c>
      <c r="D26" s="313" t="s">
        <v>1003</v>
      </c>
      <c r="E26" s="313" t="s">
        <v>1003</v>
      </c>
      <c r="F26" s="313" t="s">
        <v>1003</v>
      </c>
      <c r="G26" s="313" t="s">
        <v>1003</v>
      </c>
      <c r="H26" s="313" t="s">
        <v>1003</v>
      </c>
      <c r="I26" s="313" t="s">
        <v>1003</v>
      </c>
      <c r="J26" s="313" t="s">
        <v>1003</v>
      </c>
      <c r="K26" s="313" t="s">
        <v>1003</v>
      </c>
      <c r="L26" s="313" t="s">
        <v>1003</v>
      </c>
      <c r="M26" s="313" t="s">
        <v>1003</v>
      </c>
      <c r="N26" s="313" t="s">
        <v>1003</v>
      </c>
      <c r="O26" s="313" t="s">
        <v>1003</v>
      </c>
      <c r="P26" s="313" t="s">
        <v>1003</v>
      </c>
      <c r="Q26" s="313" t="s">
        <v>1003</v>
      </c>
      <c r="R26" s="313" t="s">
        <v>1003</v>
      </c>
      <c r="S26" s="313" t="s">
        <v>1003</v>
      </c>
      <c r="T26" s="313" t="s">
        <v>1003</v>
      </c>
      <c r="U26" s="313" t="s">
        <v>1003</v>
      </c>
      <c r="V26" s="313" t="s">
        <v>1003</v>
      </c>
      <c r="W26" s="313" t="s">
        <v>1003</v>
      </c>
      <c r="X26" s="313" t="s">
        <v>1003</v>
      </c>
      <c r="Y26" s="313" t="s">
        <v>1003</v>
      </c>
      <c r="Z26" s="313" t="s">
        <v>1003</v>
      </c>
      <c r="AA26" s="313" t="s">
        <v>1003</v>
      </c>
      <c r="AB26" s="313" t="s">
        <v>1003</v>
      </c>
      <c r="AC26" s="313" t="s">
        <v>1003</v>
      </c>
      <c r="AD26" s="313" t="s">
        <v>1003</v>
      </c>
      <c r="AE26" s="313" t="s">
        <v>1003</v>
      </c>
      <c r="AF26" s="313" t="s">
        <v>1003</v>
      </c>
      <c r="AG26" s="313" t="s">
        <v>1003</v>
      </c>
      <c r="AH26" s="313" t="s">
        <v>1003</v>
      </c>
      <c r="AI26" s="313" t="s">
        <v>1003</v>
      </c>
      <c r="AJ26" s="313" t="s">
        <v>1003</v>
      </c>
      <c r="AK26" s="313" t="s">
        <v>1003</v>
      </c>
      <c r="AL26" s="1205" t="s">
        <v>1003</v>
      </c>
      <c r="AM26" s="1205" t="s">
        <v>1003</v>
      </c>
      <c r="AN26" s="1205" t="s">
        <v>1003</v>
      </c>
      <c r="AO26" s="1205" t="s">
        <v>1003</v>
      </c>
      <c r="AP26" s="1205" t="s">
        <v>1003</v>
      </c>
      <c r="AQ26" s="1205" t="s">
        <v>1003</v>
      </c>
      <c r="AR26" s="1205" t="s">
        <v>1003</v>
      </c>
      <c r="AS26" s="1205" t="s">
        <v>1003</v>
      </c>
      <c r="AT26" s="313" t="s">
        <v>1003</v>
      </c>
      <c r="AU26" s="313" t="s">
        <v>1003</v>
      </c>
      <c r="AV26" s="313" t="s">
        <v>1003</v>
      </c>
      <c r="AW26" s="313" t="s">
        <v>1003</v>
      </c>
      <c r="AX26" s="313" t="s">
        <v>1003</v>
      </c>
      <c r="AY26" s="313" t="s">
        <v>1003</v>
      </c>
      <c r="AZ26" s="313" t="s">
        <v>1003</v>
      </c>
      <c r="BA26" s="313" t="s">
        <v>1003</v>
      </c>
      <c r="BB26" s="313" t="s">
        <v>1003</v>
      </c>
      <c r="BC26" s="313" t="s">
        <v>1003</v>
      </c>
      <c r="BD26" s="313" t="s">
        <v>1003</v>
      </c>
      <c r="BE26" s="313" t="s">
        <v>1003</v>
      </c>
      <c r="BF26" s="313" t="s">
        <v>1003</v>
      </c>
      <c r="BG26" s="313" t="s">
        <v>1003</v>
      </c>
      <c r="BH26" s="313" t="s">
        <v>1003</v>
      </c>
      <c r="BI26" s="313" t="s">
        <v>1003</v>
      </c>
      <c r="BJ26" s="313" t="s">
        <v>1003</v>
      </c>
      <c r="BK26" s="313" t="s">
        <v>1003</v>
      </c>
      <c r="BL26" s="313" t="s">
        <v>1003</v>
      </c>
      <c r="BM26" s="313" t="s">
        <v>1003</v>
      </c>
      <c r="BN26" s="313" t="s">
        <v>1003</v>
      </c>
      <c r="BO26" s="313" t="s">
        <v>1003</v>
      </c>
      <c r="BP26" s="313" t="s">
        <v>1003</v>
      </c>
      <c r="BQ26" s="313" t="s">
        <v>1003</v>
      </c>
      <c r="BR26" s="313" t="s">
        <v>1003</v>
      </c>
      <c r="BS26" s="313"/>
      <c r="BT26" s="313" t="s">
        <v>1003</v>
      </c>
    </row>
    <row r="27" spans="1:114" x14ac:dyDescent="0.25">
      <c r="A27" s="309" t="s">
        <v>1367</v>
      </c>
      <c r="B27" s="1118" t="s">
        <v>1368</v>
      </c>
      <c r="C27" s="309"/>
      <c r="D27" s="313" t="s">
        <v>1003</v>
      </c>
      <c r="E27" s="313" t="s">
        <v>1003</v>
      </c>
      <c r="F27" s="313" t="s">
        <v>1003</v>
      </c>
      <c r="G27" s="313" t="s">
        <v>1003</v>
      </c>
      <c r="H27" s="313" t="s">
        <v>1003</v>
      </c>
      <c r="I27" s="313" t="s">
        <v>1003</v>
      </c>
      <c r="J27" s="313" t="s">
        <v>1003</v>
      </c>
      <c r="K27" s="313" t="s">
        <v>1003</v>
      </c>
      <c r="L27" s="313" t="s">
        <v>1003</v>
      </c>
      <c r="M27" s="313" t="s">
        <v>1003</v>
      </c>
      <c r="N27" s="313" t="s">
        <v>1003</v>
      </c>
      <c r="O27" s="313" t="s">
        <v>1003</v>
      </c>
      <c r="P27" s="313" t="s">
        <v>1003</v>
      </c>
      <c r="Q27" s="313" t="s">
        <v>1003</v>
      </c>
      <c r="R27" s="313" t="s">
        <v>1003</v>
      </c>
      <c r="S27" s="313" t="s">
        <v>1003</v>
      </c>
      <c r="T27" s="313" t="s">
        <v>1003</v>
      </c>
      <c r="U27" s="313" t="s">
        <v>1003</v>
      </c>
      <c r="V27" s="313" t="s">
        <v>1003</v>
      </c>
      <c r="W27" s="313" t="s">
        <v>1003</v>
      </c>
      <c r="X27" s="313" t="s">
        <v>1003</v>
      </c>
      <c r="Y27" s="313" t="s">
        <v>1003</v>
      </c>
      <c r="Z27" s="313" t="s">
        <v>1003</v>
      </c>
      <c r="AA27" s="313" t="s">
        <v>1003</v>
      </c>
      <c r="AB27" s="313" t="s">
        <v>1003</v>
      </c>
      <c r="AC27" s="313" t="s">
        <v>1003</v>
      </c>
      <c r="AD27" s="313" t="s">
        <v>1003</v>
      </c>
      <c r="AE27" s="313" t="s">
        <v>1003</v>
      </c>
      <c r="AF27" s="313" t="s">
        <v>1003</v>
      </c>
      <c r="AG27" s="313" t="s">
        <v>1003</v>
      </c>
      <c r="AH27" s="313" t="s">
        <v>1003</v>
      </c>
      <c r="AI27" s="313" t="s">
        <v>1003</v>
      </c>
      <c r="AJ27" s="313" t="s">
        <v>1003</v>
      </c>
      <c r="AK27" s="313" t="s">
        <v>1003</v>
      </c>
      <c r="AL27" s="1205" t="s">
        <v>1003</v>
      </c>
      <c r="AM27" s="1205" t="s">
        <v>1003</v>
      </c>
      <c r="AN27" s="1205" t="s">
        <v>1003</v>
      </c>
      <c r="AO27" s="1205" t="s">
        <v>1003</v>
      </c>
      <c r="AP27" s="1205" t="s">
        <v>1003</v>
      </c>
      <c r="AQ27" s="1205" t="s">
        <v>1003</v>
      </c>
      <c r="AR27" s="1205" t="s">
        <v>1003</v>
      </c>
      <c r="AS27" s="1205" t="s">
        <v>1003</v>
      </c>
      <c r="AT27" s="313" t="s">
        <v>1003</v>
      </c>
      <c r="AU27" s="313" t="s">
        <v>1003</v>
      </c>
      <c r="AV27" s="313" t="s">
        <v>1003</v>
      </c>
      <c r="AW27" s="313" t="s">
        <v>1003</v>
      </c>
      <c r="AX27" s="313" t="s">
        <v>1003</v>
      </c>
      <c r="AY27" s="313" t="s">
        <v>1003</v>
      </c>
      <c r="AZ27" s="313" t="s">
        <v>1003</v>
      </c>
      <c r="BA27" s="313" t="s">
        <v>1003</v>
      </c>
      <c r="BB27" s="313" t="s">
        <v>1003</v>
      </c>
      <c r="BC27" s="313" t="s">
        <v>1003</v>
      </c>
      <c r="BD27" s="313" t="s">
        <v>1003</v>
      </c>
      <c r="BE27" s="313" t="s">
        <v>1003</v>
      </c>
      <c r="BF27" s="313" t="s">
        <v>1003</v>
      </c>
      <c r="BG27" s="313" t="s">
        <v>1003</v>
      </c>
      <c r="BH27" s="313" t="s">
        <v>1003</v>
      </c>
      <c r="BI27" s="313" t="s">
        <v>1003</v>
      </c>
      <c r="BJ27" s="313" t="s">
        <v>1003</v>
      </c>
      <c r="BK27" s="313" t="s">
        <v>1003</v>
      </c>
      <c r="BL27" s="313" t="s">
        <v>1003</v>
      </c>
      <c r="BM27" s="313" t="s">
        <v>1003</v>
      </c>
      <c r="BN27" s="313" t="s">
        <v>1003</v>
      </c>
      <c r="BO27" s="313" t="s">
        <v>1003</v>
      </c>
      <c r="BP27" s="313" t="s">
        <v>1003</v>
      </c>
      <c r="BQ27" s="313" t="s">
        <v>1003</v>
      </c>
      <c r="BR27" s="313" t="s">
        <v>1003</v>
      </c>
      <c r="BS27" s="313"/>
      <c r="BT27" s="313" t="s">
        <v>1003</v>
      </c>
    </row>
    <row r="28" spans="1:114" ht="31.5" x14ac:dyDescent="0.25">
      <c r="A28" s="309" t="s">
        <v>170</v>
      </c>
      <c r="B28" s="1118" t="s">
        <v>1369</v>
      </c>
      <c r="C28" s="309" t="s">
        <v>1346</v>
      </c>
      <c r="D28" s="313" t="s">
        <v>1003</v>
      </c>
      <c r="E28" s="313" t="s">
        <v>1003</v>
      </c>
      <c r="F28" s="313" t="s">
        <v>1003</v>
      </c>
      <c r="G28" s="313" t="s">
        <v>1003</v>
      </c>
      <c r="H28" s="313" t="s">
        <v>1003</v>
      </c>
      <c r="I28" s="313" t="s">
        <v>1003</v>
      </c>
      <c r="J28" s="313" t="s">
        <v>1003</v>
      </c>
      <c r="K28" s="313" t="s">
        <v>1003</v>
      </c>
      <c r="L28" s="313" t="s">
        <v>1003</v>
      </c>
      <c r="M28" s="313" t="s">
        <v>1003</v>
      </c>
      <c r="N28" s="313" t="s">
        <v>1003</v>
      </c>
      <c r="O28" s="313" t="s">
        <v>1003</v>
      </c>
      <c r="P28" s="313" t="s">
        <v>1003</v>
      </c>
      <c r="Q28" s="313" t="s">
        <v>1003</v>
      </c>
      <c r="R28" s="313" t="s">
        <v>1003</v>
      </c>
      <c r="S28" s="313" t="s">
        <v>1003</v>
      </c>
      <c r="T28" s="313" t="s">
        <v>1003</v>
      </c>
      <c r="U28" s="313" t="s">
        <v>1003</v>
      </c>
      <c r="V28" s="313" t="s">
        <v>1003</v>
      </c>
      <c r="W28" s="313" t="s">
        <v>1003</v>
      </c>
      <c r="X28" s="313" t="s">
        <v>1003</v>
      </c>
      <c r="Y28" s="313" t="s">
        <v>1003</v>
      </c>
      <c r="Z28" s="313" t="s">
        <v>1003</v>
      </c>
      <c r="AA28" s="313" t="s">
        <v>1003</v>
      </c>
      <c r="AB28" s="313" t="s">
        <v>1003</v>
      </c>
      <c r="AC28" s="313" t="s">
        <v>1003</v>
      </c>
      <c r="AD28" s="313" t="s">
        <v>1003</v>
      </c>
      <c r="AE28" s="313" t="s">
        <v>1003</v>
      </c>
      <c r="AF28" s="313" t="s">
        <v>1003</v>
      </c>
      <c r="AG28" s="313" t="s">
        <v>1003</v>
      </c>
      <c r="AH28" s="313" t="s">
        <v>1003</v>
      </c>
      <c r="AI28" s="313" t="s">
        <v>1003</v>
      </c>
      <c r="AJ28" s="313" t="s">
        <v>1003</v>
      </c>
      <c r="AK28" s="313" t="s">
        <v>1003</v>
      </c>
      <c r="AL28" s="1205" t="s">
        <v>1003</v>
      </c>
      <c r="AM28" s="1205" t="s">
        <v>1003</v>
      </c>
      <c r="AN28" s="1205" t="s">
        <v>1003</v>
      </c>
      <c r="AO28" s="1205" t="s">
        <v>1003</v>
      </c>
      <c r="AP28" s="1205" t="s">
        <v>1003</v>
      </c>
      <c r="AQ28" s="1205" t="s">
        <v>1003</v>
      </c>
      <c r="AR28" s="1205" t="s">
        <v>1003</v>
      </c>
      <c r="AS28" s="1205" t="s">
        <v>1003</v>
      </c>
      <c r="AT28" s="313" t="s">
        <v>1003</v>
      </c>
      <c r="AU28" s="313" t="s">
        <v>1003</v>
      </c>
      <c r="AV28" s="313" t="s">
        <v>1003</v>
      </c>
      <c r="AW28" s="313" t="s">
        <v>1003</v>
      </c>
      <c r="AX28" s="313" t="s">
        <v>1003</v>
      </c>
      <c r="AY28" s="313" t="s">
        <v>1003</v>
      </c>
      <c r="AZ28" s="313" t="s">
        <v>1003</v>
      </c>
      <c r="BA28" s="313" t="s">
        <v>1003</v>
      </c>
      <c r="BB28" s="313" t="s">
        <v>1003</v>
      </c>
      <c r="BC28" s="313" t="s">
        <v>1003</v>
      </c>
      <c r="BD28" s="313" t="s">
        <v>1003</v>
      </c>
      <c r="BE28" s="313" t="s">
        <v>1003</v>
      </c>
      <c r="BF28" s="313" t="s">
        <v>1003</v>
      </c>
      <c r="BG28" s="313" t="s">
        <v>1003</v>
      </c>
      <c r="BH28" s="313" t="s">
        <v>1003</v>
      </c>
      <c r="BI28" s="313" t="s">
        <v>1003</v>
      </c>
      <c r="BJ28" s="313" t="s">
        <v>1003</v>
      </c>
      <c r="BK28" s="313" t="s">
        <v>1003</v>
      </c>
      <c r="BL28" s="313" t="s">
        <v>1003</v>
      </c>
      <c r="BM28" s="313" t="s">
        <v>1003</v>
      </c>
      <c r="BN28" s="313" t="s">
        <v>1003</v>
      </c>
      <c r="BO28" s="313" t="s">
        <v>1003</v>
      </c>
      <c r="BP28" s="313" t="s">
        <v>1003</v>
      </c>
      <c r="BQ28" s="313" t="s">
        <v>1003</v>
      </c>
      <c r="BR28" s="313" t="s">
        <v>1003</v>
      </c>
      <c r="BS28" s="313"/>
      <c r="BT28" s="313" t="s">
        <v>1003</v>
      </c>
    </row>
    <row r="29" spans="1:114" ht="47.25" x14ac:dyDescent="0.25">
      <c r="A29" s="309" t="s">
        <v>172</v>
      </c>
      <c r="B29" s="1118" t="s">
        <v>1370</v>
      </c>
      <c r="C29" s="309" t="s">
        <v>1346</v>
      </c>
      <c r="D29" s="313" t="s">
        <v>1003</v>
      </c>
      <c r="E29" s="313" t="s">
        <v>1003</v>
      </c>
      <c r="F29" s="313" t="s">
        <v>1003</v>
      </c>
      <c r="G29" s="313" t="s">
        <v>1003</v>
      </c>
      <c r="H29" s="313" t="s">
        <v>1003</v>
      </c>
      <c r="I29" s="313" t="s">
        <v>1003</v>
      </c>
      <c r="J29" s="313" t="s">
        <v>1003</v>
      </c>
      <c r="K29" s="313" t="s">
        <v>1003</v>
      </c>
      <c r="L29" s="313" t="s">
        <v>1003</v>
      </c>
      <c r="M29" s="313" t="s">
        <v>1003</v>
      </c>
      <c r="N29" s="313" t="s">
        <v>1003</v>
      </c>
      <c r="O29" s="313" t="s">
        <v>1003</v>
      </c>
      <c r="P29" s="313" t="s">
        <v>1003</v>
      </c>
      <c r="Q29" s="313" t="s">
        <v>1003</v>
      </c>
      <c r="R29" s="313" t="s">
        <v>1003</v>
      </c>
      <c r="S29" s="313" t="s">
        <v>1003</v>
      </c>
      <c r="T29" s="313" t="s">
        <v>1003</v>
      </c>
      <c r="U29" s="313" t="s">
        <v>1003</v>
      </c>
      <c r="V29" s="313" t="s">
        <v>1003</v>
      </c>
      <c r="W29" s="313" t="s">
        <v>1003</v>
      </c>
      <c r="X29" s="313" t="s">
        <v>1003</v>
      </c>
      <c r="Y29" s="313" t="s">
        <v>1003</v>
      </c>
      <c r="Z29" s="313" t="s">
        <v>1003</v>
      </c>
      <c r="AA29" s="313" t="s">
        <v>1003</v>
      </c>
      <c r="AB29" s="313" t="s">
        <v>1003</v>
      </c>
      <c r="AC29" s="313" t="s">
        <v>1003</v>
      </c>
      <c r="AD29" s="313" t="s">
        <v>1003</v>
      </c>
      <c r="AE29" s="313" t="s">
        <v>1003</v>
      </c>
      <c r="AF29" s="313" t="s">
        <v>1003</v>
      </c>
      <c r="AG29" s="313" t="s">
        <v>1003</v>
      </c>
      <c r="AH29" s="313" t="s">
        <v>1003</v>
      </c>
      <c r="AI29" s="313" t="s">
        <v>1003</v>
      </c>
      <c r="AJ29" s="313" t="s">
        <v>1003</v>
      </c>
      <c r="AK29" s="313" t="s">
        <v>1003</v>
      </c>
      <c r="AL29" s="1205" t="s">
        <v>1003</v>
      </c>
      <c r="AM29" s="1205" t="s">
        <v>1003</v>
      </c>
      <c r="AN29" s="1205" t="s">
        <v>1003</v>
      </c>
      <c r="AO29" s="1205" t="s">
        <v>1003</v>
      </c>
      <c r="AP29" s="1205" t="s">
        <v>1003</v>
      </c>
      <c r="AQ29" s="1205" t="s">
        <v>1003</v>
      </c>
      <c r="AR29" s="1205" t="s">
        <v>1003</v>
      </c>
      <c r="AS29" s="1205" t="s">
        <v>1003</v>
      </c>
      <c r="AT29" s="313" t="s">
        <v>1003</v>
      </c>
      <c r="AU29" s="313" t="s">
        <v>1003</v>
      </c>
      <c r="AV29" s="313" t="s">
        <v>1003</v>
      </c>
      <c r="AW29" s="313" t="s">
        <v>1003</v>
      </c>
      <c r="AX29" s="313" t="s">
        <v>1003</v>
      </c>
      <c r="AY29" s="313" t="s">
        <v>1003</v>
      </c>
      <c r="AZ29" s="313" t="s">
        <v>1003</v>
      </c>
      <c r="BA29" s="313" t="s">
        <v>1003</v>
      </c>
      <c r="BB29" s="313" t="s">
        <v>1003</v>
      </c>
      <c r="BC29" s="313" t="s">
        <v>1003</v>
      </c>
      <c r="BD29" s="313" t="s">
        <v>1003</v>
      </c>
      <c r="BE29" s="313" t="s">
        <v>1003</v>
      </c>
      <c r="BF29" s="313" t="s">
        <v>1003</v>
      </c>
      <c r="BG29" s="313" t="s">
        <v>1003</v>
      </c>
      <c r="BH29" s="313" t="s">
        <v>1003</v>
      </c>
      <c r="BI29" s="313" t="s">
        <v>1003</v>
      </c>
      <c r="BJ29" s="313" t="s">
        <v>1003</v>
      </c>
      <c r="BK29" s="313" t="s">
        <v>1003</v>
      </c>
      <c r="BL29" s="313" t="s">
        <v>1003</v>
      </c>
      <c r="BM29" s="313" t="s">
        <v>1003</v>
      </c>
      <c r="BN29" s="313" t="s">
        <v>1003</v>
      </c>
      <c r="BO29" s="313" t="s">
        <v>1003</v>
      </c>
      <c r="BP29" s="313" t="s">
        <v>1003</v>
      </c>
      <c r="BQ29" s="313" t="s">
        <v>1003</v>
      </c>
      <c r="BR29" s="313" t="s">
        <v>1003</v>
      </c>
      <c r="BS29" s="313"/>
      <c r="BT29" s="313" t="s">
        <v>1003</v>
      </c>
    </row>
    <row r="30" spans="1:114" ht="63" x14ac:dyDescent="0.25">
      <c r="A30" s="309" t="s">
        <v>173</v>
      </c>
      <c r="B30" s="1118" t="s">
        <v>1371</v>
      </c>
      <c r="C30" s="309" t="s">
        <v>1003</v>
      </c>
      <c r="D30" s="313" t="s">
        <v>1003</v>
      </c>
      <c r="E30" s="313" t="s">
        <v>1003</v>
      </c>
      <c r="F30" s="313" t="s">
        <v>1003</v>
      </c>
      <c r="G30" s="313" t="s">
        <v>1003</v>
      </c>
      <c r="H30" s="313" t="s">
        <v>1003</v>
      </c>
      <c r="I30" s="313" t="s">
        <v>1003</v>
      </c>
      <c r="J30" s="313" t="s">
        <v>1003</v>
      </c>
      <c r="K30" s="313" t="s">
        <v>1003</v>
      </c>
      <c r="L30" s="313" t="s">
        <v>1003</v>
      </c>
      <c r="M30" s="313" t="s">
        <v>1003</v>
      </c>
      <c r="N30" s="313" t="s">
        <v>1003</v>
      </c>
      <c r="O30" s="313" t="s">
        <v>1003</v>
      </c>
      <c r="P30" s="313" t="s">
        <v>1003</v>
      </c>
      <c r="Q30" s="313" t="s">
        <v>1003</v>
      </c>
      <c r="R30" s="313" t="s">
        <v>1003</v>
      </c>
      <c r="S30" s="313" t="s">
        <v>1003</v>
      </c>
      <c r="T30" s="313" t="s">
        <v>1003</v>
      </c>
      <c r="U30" s="313" t="s">
        <v>1003</v>
      </c>
      <c r="V30" s="313" t="s">
        <v>1003</v>
      </c>
      <c r="W30" s="313" t="s">
        <v>1003</v>
      </c>
      <c r="X30" s="313" t="s">
        <v>1003</v>
      </c>
      <c r="Y30" s="313" t="s">
        <v>1003</v>
      </c>
      <c r="Z30" s="313" t="s">
        <v>1003</v>
      </c>
      <c r="AA30" s="313" t="s">
        <v>1003</v>
      </c>
      <c r="AB30" s="313" t="s">
        <v>1003</v>
      </c>
      <c r="AC30" s="313" t="s">
        <v>1003</v>
      </c>
      <c r="AD30" s="313" t="s">
        <v>1003</v>
      </c>
      <c r="AE30" s="313" t="s">
        <v>1003</v>
      </c>
      <c r="AF30" s="313" t="s">
        <v>1003</v>
      </c>
      <c r="AG30" s="313" t="s">
        <v>1003</v>
      </c>
      <c r="AH30" s="313" t="s">
        <v>1003</v>
      </c>
      <c r="AI30" s="313" t="s">
        <v>1003</v>
      </c>
      <c r="AJ30" s="313" t="s">
        <v>1003</v>
      </c>
      <c r="AK30" s="313" t="s">
        <v>1003</v>
      </c>
      <c r="AL30" s="1205" t="s">
        <v>1003</v>
      </c>
      <c r="AM30" s="1205" t="s">
        <v>1003</v>
      </c>
      <c r="AN30" s="1205" t="s">
        <v>1003</v>
      </c>
      <c r="AO30" s="1205" t="s">
        <v>1003</v>
      </c>
      <c r="AP30" s="1205" t="s">
        <v>1003</v>
      </c>
      <c r="AQ30" s="1205" t="s">
        <v>1003</v>
      </c>
      <c r="AR30" s="1205" t="s">
        <v>1003</v>
      </c>
      <c r="AS30" s="1205" t="s">
        <v>1003</v>
      </c>
      <c r="AT30" s="313" t="s">
        <v>1003</v>
      </c>
      <c r="AU30" s="313" t="s">
        <v>1003</v>
      </c>
      <c r="AV30" s="313" t="s">
        <v>1003</v>
      </c>
      <c r="AW30" s="313" t="s">
        <v>1003</v>
      </c>
      <c r="AX30" s="313" t="s">
        <v>1003</v>
      </c>
      <c r="AY30" s="313" t="s">
        <v>1003</v>
      </c>
      <c r="AZ30" s="313" t="s">
        <v>1003</v>
      </c>
      <c r="BA30" s="313" t="s">
        <v>1003</v>
      </c>
      <c r="BB30" s="313" t="s">
        <v>1003</v>
      </c>
      <c r="BC30" s="313" t="s">
        <v>1003</v>
      </c>
      <c r="BD30" s="313" t="s">
        <v>1003</v>
      </c>
      <c r="BE30" s="313" t="s">
        <v>1003</v>
      </c>
      <c r="BF30" s="313" t="s">
        <v>1003</v>
      </c>
      <c r="BG30" s="313" t="s">
        <v>1003</v>
      </c>
      <c r="BH30" s="313" t="s">
        <v>1003</v>
      </c>
      <c r="BI30" s="313" t="s">
        <v>1003</v>
      </c>
      <c r="BJ30" s="313" t="s">
        <v>1003</v>
      </c>
      <c r="BK30" s="313" t="s">
        <v>1003</v>
      </c>
      <c r="BL30" s="313" t="s">
        <v>1003</v>
      </c>
      <c r="BM30" s="313" t="s">
        <v>1003</v>
      </c>
      <c r="BN30" s="313" t="s">
        <v>1003</v>
      </c>
      <c r="BO30" s="313" t="s">
        <v>1003</v>
      </c>
      <c r="BP30" s="313" t="s">
        <v>1003</v>
      </c>
      <c r="BQ30" s="313" t="s">
        <v>1003</v>
      </c>
      <c r="BR30" s="313" t="s">
        <v>1003</v>
      </c>
      <c r="BS30" s="313"/>
      <c r="BT30" s="313" t="s">
        <v>1003</v>
      </c>
    </row>
    <row r="31" spans="1:114" ht="63" x14ac:dyDescent="0.25">
      <c r="A31" s="309" t="s">
        <v>175</v>
      </c>
      <c r="B31" s="1118" t="s">
        <v>1372</v>
      </c>
      <c r="C31" s="309" t="s">
        <v>1003</v>
      </c>
      <c r="D31" s="313" t="s">
        <v>1003</v>
      </c>
      <c r="E31" s="313" t="s">
        <v>1003</v>
      </c>
      <c r="F31" s="313" t="s">
        <v>1003</v>
      </c>
      <c r="G31" s="313" t="s">
        <v>1003</v>
      </c>
      <c r="H31" s="313" t="s">
        <v>1003</v>
      </c>
      <c r="I31" s="313" t="s">
        <v>1003</v>
      </c>
      <c r="J31" s="313" t="s">
        <v>1003</v>
      </c>
      <c r="K31" s="313" t="s">
        <v>1003</v>
      </c>
      <c r="L31" s="313" t="s">
        <v>1003</v>
      </c>
      <c r="M31" s="313" t="s">
        <v>1003</v>
      </c>
      <c r="N31" s="313" t="s">
        <v>1003</v>
      </c>
      <c r="O31" s="313" t="s">
        <v>1003</v>
      </c>
      <c r="P31" s="313" t="s">
        <v>1003</v>
      </c>
      <c r="Q31" s="313" t="s">
        <v>1003</v>
      </c>
      <c r="R31" s="313" t="s">
        <v>1003</v>
      </c>
      <c r="S31" s="313" t="s">
        <v>1003</v>
      </c>
      <c r="T31" s="313" t="s">
        <v>1003</v>
      </c>
      <c r="U31" s="313" t="s">
        <v>1003</v>
      </c>
      <c r="V31" s="313" t="s">
        <v>1003</v>
      </c>
      <c r="W31" s="313" t="s">
        <v>1003</v>
      </c>
      <c r="X31" s="313" t="s">
        <v>1003</v>
      </c>
      <c r="Y31" s="313" t="s">
        <v>1003</v>
      </c>
      <c r="Z31" s="313" t="s">
        <v>1003</v>
      </c>
      <c r="AA31" s="313" t="s">
        <v>1003</v>
      </c>
      <c r="AB31" s="313" t="s">
        <v>1003</v>
      </c>
      <c r="AC31" s="313" t="s">
        <v>1003</v>
      </c>
      <c r="AD31" s="313" t="s">
        <v>1003</v>
      </c>
      <c r="AE31" s="313" t="s">
        <v>1003</v>
      </c>
      <c r="AF31" s="313" t="s">
        <v>1003</v>
      </c>
      <c r="AG31" s="313" t="s">
        <v>1003</v>
      </c>
      <c r="AH31" s="313" t="s">
        <v>1003</v>
      </c>
      <c r="AI31" s="313" t="s">
        <v>1003</v>
      </c>
      <c r="AJ31" s="313" t="s">
        <v>1003</v>
      </c>
      <c r="AK31" s="313" t="s">
        <v>1003</v>
      </c>
      <c r="AL31" s="1205" t="s">
        <v>1003</v>
      </c>
      <c r="AM31" s="1205" t="s">
        <v>1003</v>
      </c>
      <c r="AN31" s="1205" t="s">
        <v>1003</v>
      </c>
      <c r="AO31" s="1205" t="s">
        <v>1003</v>
      </c>
      <c r="AP31" s="1205" t="s">
        <v>1003</v>
      </c>
      <c r="AQ31" s="1205" t="s">
        <v>1003</v>
      </c>
      <c r="AR31" s="1205" t="s">
        <v>1003</v>
      </c>
      <c r="AS31" s="1205" t="s">
        <v>1003</v>
      </c>
      <c r="AT31" s="313" t="s">
        <v>1003</v>
      </c>
      <c r="AU31" s="313" t="s">
        <v>1003</v>
      </c>
      <c r="AV31" s="313" t="s">
        <v>1003</v>
      </c>
      <c r="AW31" s="313" t="s">
        <v>1003</v>
      </c>
      <c r="AX31" s="313" t="s">
        <v>1003</v>
      </c>
      <c r="AY31" s="313" t="s">
        <v>1003</v>
      </c>
      <c r="AZ31" s="313" t="s">
        <v>1003</v>
      </c>
      <c r="BA31" s="313" t="s">
        <v>1003</v>
      </c>
      <c r="BB31" s="313" t="s">
        <v>1003</v>
      </c>
      <c r="BC31" s="313" t="s">
        <v>1003</v>
      </c>
      <c r="BD31" s="313" t="s">
        <v>1003</v>
      </c>
      <c r="BE31" s="313" t="s">
        <v>1003</v>
      </c>
      <c r="BF31" s="313" t="s">
        <v>1003</v>
      </c>
      <c r="BG31" s="313" t="s">
        <v>1003</v>
      </c>
      <c r="BH31" s="313" t="s">
        <v>1003</v>
      </c>
      <c r="BI31" s="313" t="s">
        <v>1003</v>
      </c>
      <c r="BJ31" s="313" t="s">
        <v>1003</v>
      </c>
      <c r="BK31" s="313" t="s">
        <v>1003</v>
      </c>
      <c r="BL31" s="313" t="s">
        <v>1003</v>
      </c>
      <c r="BM31" s="313" t="s">
        <v>1003</v>
      </c>
      <c r="BN31" s="313" t="s">
        <v>1003</v>
      </c>
      <c r="BO31" s="313" t="s">
        <v>1003</v>
      </c>
      <c r="BP31" s="313" t="s">
        <v>1003</v>
      </c>
      <c r="BQ31" s="313" t="s">
        <v>1003</v>
      </c>
      <c r="BR31" s="313" t="s">
        <v>1003</v>
      </c>
      <c r="BS31" s="313"/>
      <c r="BT31" s="313" t="s">
        <v>1003</v>
      </c>
    </row>
    <row r="32" spans="1:114" ht="63" x14ac:dyDescent="0.25">
      <c r="A32" s="309" t="s">
        <v>177</v>
      </c>
      <c r="B32" s="1118" t="s">
        <v>1373</v>
      </c>
      <c r="C32" s="309" t="s">
        <v>1003</v>
      </c>
      <c r="D32" s="313" t="s">
        <v>1003</v>
      </c>
      <c r="E32" s="313" t="s">
        <v>1003</v>
      </c>
      <c r="F32" s="313" t="s">
        <v>1003</v>
      </c>
      <c r="G32" s="313" t="s">
        <v>1003</v>
      </c>
      <c r="H32" s="313" t="s">
        <v>1003</v>
      </c>
      <c r="I32" s="313" t="s">
        <v>1003</v>
      </c>
      <c r="J32" s="313" t="s">
        <v>1003</v>
      </c>
      <c r="K32" s="313" t="s">
        <v>1003</v>
      </c>
      <c r="L32" s="313" t="s">
        <v>1003</v>
      </c>
      <c r="M32" s="313" t="s">
        <v>1003</v>
      </c>
      <c r="N32" s="313" t="s">
        <v>1003</v>
      </c>
      <c r="O32" s="313" t="s">
        <v>1003</v>
      </c>
      <c r="P32" s="313" t="s">
        <v>1003</v>
      </c>
      <c r="Q32" s="313" t="s">
        <v>1003</v>
      </c>
      <c r="R32" s="313" t="s">
        <v>1003</v>
      </c>
      <c r="S32" s="313" t="s">
        <v>1003</v>
      </c>
      <c r="T32" s="313" t="s">
        <v>1003</v>
      </c>
      <c r="U32" s="313" t="s">
        <v>1003</v>
      </c>
      <c r="V32" s="313" t="s">
        <v>1003</v>
      </c>
      <c r="W32" s="313" t="s">
        <v>1003</v>
      </c>
      <c r="X32" s="313" t="s">
        <v>1003</v>
      </c>
      <c r="Y32" s="313" t="s">
        <v>1003</v>
      </c>
      <c r="Z32" s="313" t="s">
        <v>1003</v>
      </c>
      <c r="AA32" s="313" t="s">
        <v>1003</v>
      </c>
      <c r="AB32" s="313" t="s">
        <v>1003</v>
      </c>
      <c r="AC32" s="313" t="s">
        <v>1003</v>
      </c>
      <c r="AD32" s="313" t="s">
        <v>1003</v>
      </c>
      <c r="AE32" s="313" t="s">
        <v>1003</v>
      </c>
      <c r="AF32" s="313" t="s">
        <v>1003</v>
      </c>
      <c r="AG32" s="313" t="s">
        <v>1003</v>
      </c>
      <c r="AH32" s="313" t="s">
        <v>1003</v>
      </c>
      <c r="AI32" s="313" t="s">
        <v>1003</v>
      </c>
      <c r="AJ32" s="313" t="s">
        <v>1003</v>
      </c>
      <c r="AK32" s="313" t="s">
        <v>1003</v>
      </c>
      <c r="AL32" s="1205" t="s">
        <v>1003</v>
      </c>
      <c r="AM32" s="1205" t="s">
        <v>1003</v>
      </c>
      <c r="AN32" s="1205" t="s">
        <v>1003</v>
      </c>
      <c r="AO32" s="1205" t="s">
        <v>1003</v>
      </c>
      <c r="AP32" s="1205" t="s">
        <v>1003</v>
      </c>
      <c r="AQ32" s="1205" t="s">
        <v>1003</v>
      </c>
      <c r="AR32" s="1205" t="s">
        <v>1003</v>
      </c>
      <c r="AS32" s="1205" t="s">
        <v>1003</v>
      </c>
      <c r="AT32" s="313" t="s">
        <v>1003</v>
      </c>
      <c r="AU32" s="313" t="s">
        <v>1003</v>
      </c>
      <c r="AV32" s="313" t="s">
        <v>1003</v>
      </c>
      <c r="AW32" s="313" t="s">
        <v>1003</v>
      </c>
      <c r="AX32" s="313" t="s">
        <v>1003</v>
      </c>
      <c r="AY32" s="313" t="s">
        <v>1003</v>
      </c>
      <c r="AZ32" s="313" t="s">
        <v>1003</v>
      </c>
      <c r="BA32" s="313" t="s">
        <v>1003</v>
      </c>
      <c r="BB32" s="313" t="s">
        <v>1003</v>
      </c>
      <c r="BC32" s="313" t="s">
        <v>1003</v>
      </c>
      <c r="BD32" s="313" t="s">
        <v>1003</v>
      </c>
      <c r="BE32" s="313" t="s">
        <v>1003</v>
      </c>
      <c r="BF32" s="313" t="s">
        <v>1003</v>
      </c>
      <c r="BG32" s="313" t="s">
        <v>1003</v>
      </c>
      <c r="BH32" s="313" t="s">
        <v>1003</v>
      </c>
      <c r="BI32" s="313" t="s">
        <v>1003</v>
      </c>
      <c r="BJ32" s="313" t="s">
        <v>1003</v>
      </c>
      <c r="BK32" s="313" t="s">
        <v>1003</v>
      </c>
      <c r="BL32" s="313" t="s">
        <v>1003</v>
      </c>
      <c r="BM32" s="313" t="s">
        <v>1003</v>
      </c>
      <c r="BN32" s="313" t="s">
        <v>1003</v>
      </c>
      <c r="BO32" s="313" t="s">
        <v>1003</v>
      </c>
      <c r="BP32" s="313" t="s">
        <v>1003</v>
      </c>
      <c r="BQ32" s="313" t="s">
        <v>1003</v>
      </c>
      <c r="BR32" s="313" t="s">
        <v>1003</v>
      </c>
      <c r="BS32" s="313"/>
      <c r="BT32" s="313" t="s">
        <v>1003</v>
      </c>
    </row>
    <row r="33" spans="1:72" ht="47.25" x14ac:dyDescent="0.25">
      <c r="A33" s="309" t="s">
        <v>185</v>
      </c>
      <c r="B33" s="1118" t="s">
        <v>1374</v>
      </c>
      <c r="C33" s="309" t="s">
        <v>1346</v>
      </c>
      <c r="D33" s="313" t="s">
        <v>1003</v>
      </c>
      <c r="E33" s="313" t="s">
        <v>1003</v>
      </c>
      <c r="F33" s="313" t="s">
        <v>1003</v>
      </c>
      <c r="G33" s="313" t="s">
        <v>1003</v>
      </c>
      <c r="H33" s="313" t="s">
        <v>1003</v>
      </c>
      <c r="I33" s="313" t="s">
        <v>1003</v>
      </c>
      <c r="J33" s="313" t="s">
        <v>1003</v>
      </c>
      <c r="K33" s="313" t="s">
        <v>1003</v>
      </c>
      <c r="L33" s="313" t="s">
        <v>1003</v>
      </c>
      <c r="M33" s="313" t="s">
        <v>1003</v>
      </c>
      <c r="N33" s="313" t="s">
        <v>1003</v>
      </c>
      <c r="O33" s="313" t="s">
        <v>1003</v>
      </c>
      <c r="P33" s="313" t="s">
        <v>1003</v>
      </c>
      <c r="Q33" s="313" t="s">
        <v>1003</v>
      </c>
      <c r="R33" s="313" t="s">
        <v>1003</v>
      </c>
      <c r="S33" s="313" t="s">
        <v>1003</v>
      </c>
      <c r="T33" s="313" t="s">
        <v>1003</v>
      </c>
      <c r="U33" s="313" t="s">
        <v>1003</v>
      </c>
      <c r="V33" s="313" t="s">
        <v>1003</v>
      </c>
      <c r="W33" s="313" t="s">
        <v>1003</v>
      </c>
      <c r="X33" s="313" t="s">
        <v>1003</v>
      </c>
      <c r="Y33" s="313" t="s">
        <v>1003</v>
      </c>
      <c r="Z33" s="313" t="s">
        <v>1003</v>
      </c>
      <c r="AA33" s="313" t="s">
        <v>1003</v>
      </c>
      <c r="AB33" s="313" t="s">
        <v>1003</v>
      </c>
      <c r="AC33" s="313" t="s">
        <v>1003</v>
      </c>
      <c r="AD33" s="313" t="s">
        <v>1003</v>
      </c>
      <c r="AE33" s="313" t="s">
        <v>1003</v>
      </c>
      <c r="AF33" s="313" t="s">
        <v>1003</v>
      </c>
      <c r="AG33" s="313" t="s">
        <v>1003</v>
      </c>
      <c r="AH33" s="313" t="s">
        <v>1003</v>
      </c>
      <c r="AI33" s="313" t="s">
        <v>1003</v>
      </c>
      <c r="AJ33" s="313" t="s">
        <v>1003</v>
      </c>
      <c r="AK33" s="313" t="s">
        <v>1003</v>
      </c>
      <c r="AL33" s="1205" t="s">
        <v>1003</v>
      </c>
      <c r="AM33" s="1205" t="s">
        <v>1003</v>
      </c>
      <c r="AN33" s="1205" t="s">
        <v>1003</v>
      </c>
      <c r="AO33" s="1205" t="s">
        <v>1003</v>
      </c>
      <c r="AP33" s="1205" t="s">
        <v>1003</v>
      </c>
      <c r="AQ33" s="1205" t="s">
        <v>1003</v>
      </c>
      <c r="AR33" s="1205" t="s">
        <v>1003</v>
      </c>
      <c r="AS33" s="1205" t="s">
        <v>1003</v>
      </c>
      <c r="AT33" s="313" t="s">
        <v>1003</v>
      </c>
      <c r="AU33" s="313" t="s">
        <v>1003</v>
      </c>
      <c r="AV33" s="313" t="s">
        <v>1003</v>
      </c>
      <c r="AW33" s="313" t="s">
        <v>1003</v>
      </c>
      <c r="AX33" s="313" t="s">
        <v>1003</v>
      </c>
      <c r="AY33" s="313" t="s">
        <v>1003</v>
      </c>
      <c r="AZ33" s="313" t="s">
        <v>1003</v>
      </c>
      <c r="BA33" s="313" t="s">
        <v>1003</v>
      </c>
      <c r="BB33" s="313" t="s">
        <v>1003</v>
      </c>
      <c r="BC33" s="313" t="s">
        <v>1003</v>
      </c>
      <c r="BD33" s="313" t="s">
        <v>1003</v>
      </c>
      <c r="BE33" s="313" t="s">
        <v>1003</v>
      </c>
      <c r="BF33" s="313" t="s">
        <v>1003</v>
      </c>
      <c r="BG33" s="313" t="s">
        <v>1003</v>
      </c>
      <c r="BH33" s="313" t="s">
        <v>1003</v>
      </c>
      <c r="BI33" s="313" t="s">
        <v>1003</v>
      </c>
      <c r="BJ33" s="313" t="s">
        <v>1003</v>
      </c>
      <c r="BK33" s="313" t="s">
        <v>1003</v>
      </c>
      <c r="BL33" s="313" t="s">
        <v>1003</v>
      </c>
      <c r="BM33" s="313" t="s">
        <v>1003</v>
      </c>
      <c r="BN33" s="313" t="s">
        <v>1003</v>
      </c>
      <c r="BO33" s="313" t="s">
        <v>1003</v>
      </c>
      <c r="BP33" s="313" t="s">
        <v>1003</v>
      </c>
      <c r="BQ33" s="313" t="s">
        <v>1003</v>
      </c>
      <c r="BR33" s="313" t="s">
        <v>1003</v>
      </c>
      <c r="BS33" s="313"/>
      <c r="BT33" s="313" t="s">
        <v>1003</v>
      </c>
    </row>
    <row r="34" spans="1:72" ht="78.75" x14ac:dyDescent="0.25">
      <c r="A34" s="309" t="s">
        <v>814</v>
      </c>
      <c r="B34" s="1118" t="s">
        <v>1375</v>
      </c>
      <c r="C34" s="309" t="s">
        <v>1346</v>
      </c>
      <c r="D34" s="313" t="s">
        <v>1003</v>
      </c>
      <c r="E34" s="313" t="s">
        <v>1003</v>
      </c>
      <c r="F34" s="313" t="s">
        <v>1003</v>
      </c>
      <c r="G34" s="313" t="s">
        <v>1003</v>
      </c>
      <c r="H34" s="313" t="s">
        <v>1003</v>
      </c>
      <c r="I34" s="313" t="s">
        <v>1003</v>
      </c>
      <c r="J34" s="313" t="s">
        <v>1003</v>
      </c>
      <c r="K34" s="313" t="s">
        <v>1003</v>
      </c>
      <c r="L34" s="313" t="s">
        <v>1003</v>
      </c>
      <c r="M34" s="313" t="s">
        <v>1003</v>
      </c>
      <c r="N34" s="313" t="s">
        <v>1003</v>
      </c>
      <c r="O34" s="313" t="s">
        <v>1003</v>
      </c>
      <c r="P34" s="313" t="s">
        <v>1003</v>
      </c>
      <c r="Q34" s="313" t="s">
        <v>1003</v>
      </c>
      <c r="R34" s="313" t="s">
        <v>1003</v>
      </c>
      <c r="S34" s="313" t="s">
        <v>1003</v>
      </c>
      <c r="T34" s="313" t="s">
        <v>1003</v>
      </c>
      <c r="U34" s="313" t="s">
        <v>1003</v>
      </c>
      <c r="V34" s="313" t="s">
        <v>1003</v>
      </c>
      <c r="W34" s="313" t="s">
        <v>1003</v>
      </c>
      <c r="X34" s="313" t="s">
        <v>1003</v>
      </c>
      <c r="Y34" s="313" t="s">
        <v>1003</v>
      </c>
      <c r="Z34" s="313" t="s">
        <v>1003</v>
      </c>
      <c r="AA34" s="313" t="s">
        <v>1003</v>
      </c>
      <c r="AB34" s="313" t="s">
        <v>1003</v>
      </c>
      <c r="AC34" s="313" t="s">
        <v>1003</v>
      </c>
      <c r="AD34" s="313" t="s">
        <v>1003</v>
      </c>
      <c r="AE34" s="313" t="s">
        <v>1003</v>
      </c>
      <c r="AF34" s="313" t="s">
        <v>1003</v>
      </c>
      <c r="AG34" s="313" t="s">
        <v>1003</v>
      </c>
      <c r="AH34" s="313" t="s">
        <v>1003</v>
      </c>
      <c r="AI34" s="313" t="s">
        <v>1003</v>
      </c>
      <c r="AJ34" s="313" t="s">
        <v>1003</v>
      </c>
      <c r="AK34" s="313" t="s">
        <v>1003</v>
      </c>
      <c r="AL34" s="1205" t="s">
        <v>1003</v>
      </c>
      <c r="AM34" s="1205" t="s">
        <v>1003</v>
      </c>
      <c r="AN34" s="1205" t="s">
        <v>1003</v>
      </c>
      <c r="AO34" s="1205" t="s">
        <v>1003</v>
      </c>
      <c r="AP34" s="1205" t="s">
        <v>1003</v>
      </c>
      <c r="AQ34" s="1205" t="s">
        <v>1003</v>
      </c>
      <c r="AR34" s="1205" t="s">
        <v>1003</v>
      </c>
      <c r="AS34" s="1205" t="s">
        <v>1003</v>
      </c>
      <c r="AT34" s="313" t="s">
        <v>1003</v>
      </c>
      <c r="AU34" s="313" t="s">
        <v>1003</v>
      </c>
      <c r="AV34" s="313" t="s">
        <v>1003</v>
      </c>
      <c r="AW34" s="313" t="s">
        <v>1003</v>
      </c>
      <c r="AX34" s="313" t="s">
        <v>1003</v>
      </c>
      <c r="AY34" s="313" t="s">
        <v>1003</v>
      </c>
      <c r="AZ34" s="313" t="s">
        <v>1003</v>
      </c>
      <c r="BA34" s="313" t="s">
        <v>1003</v>
      </c>
      <c r="BB34" s="313" t="s">
        <v>1003</v>
      </c>
      <c r="BC34" s="313" t="s">
        <v>1003</v>
      </c>
      <c r="BD34" s="313" t="s">
        <v>1003</v>
      </c>
      <c r="BE34" s="313" t="s">
        <v>1003</v>
      </c>
      <c r="BF34" s="313" t="s">
        <v>1003</v>
      </c>
      <c r="BG34" s="313" t="s">
        <v>1003</v>
      </c>
      <c r="BH34" s="313" t="s">
        <v>1003</v>
      </c>
      <c r="BI34" s="313" t="s">
        <v>1003</v>
      </c>
      <c r="BJ34" s="313" t="s">
        <v>1003</v>
      </c>
      <c r="BK34" s="313" t="s">
        <v>1003</v>
      </c>
      <c r="BL34" s="313" t="s">
        <v>1003</v>
      </c>
      <c r="BM34" s="313" t="s">
        <v>1003</v>
      </c>
      <c r="BN34" s="313" t="s">
        <v>1003</v>
      </c>
      <c r="BO34" s="313" t="s">
        <v>1003</v>
      </c>
      <c r="BP34" s="313" t="s">
        <v>1003</v>
      </c>
      <c r="BQ34" s="313" t="s">
        <v>1003</v>
      </c>
      <c r="BR34" s="313" t="s">
        <v>1003</v>
      </c>
      <c r="BS34" s="313"/>
      <c r="BT34" s="313" t="s">
        <v>1003</v>
      </c>
    </row>
    <row r="35" spans="1:72" ht="47.25" x14ac:dyDescent="0.25">
      <c r="A35" s="309" t="s">
        <v>815</v>
      </c>
      <c r="B35" s="1118" t="s">
        <v>1376</v>
      </c>
      <c r="C35" s="309" t="s">
        <v>1346</v>
      </c>
      <c r="D35" s="313" t="s">
        <v>1003</v>
      </c>
      <c r="E35" s="313" t="s">
        <v>1003</v>
      </c>
      <c r="F35" s="313" t="s">
        <v>1003</v>
      </c>
      <c r="G35" s="313" t="s">
        <v>1003</v>
      </c>
      <c r="H35" s="313" t="s">
        <v>1003</v>
      </c>
      <c r="I35" s="313" t="s">
        <v>1003</v>
      </c>
      <c r="J35" s="313" t="s">
        <v>1003</v>
      </c>
      <c r="K35" s="313" t="s">
        <v>1003</v>
      </c>
      <c r="L35" s="313" t="s">
        <v>1003</v>
      </c>
      <c r="M35" s="313" t="s">
        <v>1003</v>
      </c>
      <c r="N35" s="313" t="s">
        <v>1003</v>
      </c>
      <c r="O35" s="313" t="s">
        <v>1003</v>
      </c>
      <c r="P35" s="313" t="s">
        <v>1003</v>
      </c>
      <c r="Q35" s="313" t="s">
        <v>1003</v>
      </c>
      <c r="R35" s="313" t="s">
        <v>1003</v>
      </c>
      <c r="S35" s="313" t="s">
        <v>1003</v>
      </c>
      <c r="T35" s="313" t="s">
        <v>1003</v>
      </c>
      <c r="U35" s="313" t="s">
        <v>1003</v>
      </c>
      <c r="V35" s="313" t="s">
        <v>1003</v>
      </c>
      <c r="W35" s="313" t="s">
        <v>1003</v>
      </c>
      <c r="X35" s="313" t="s">
        <v>1003</v>
      </c>
      <c r="Y35" s="313" t="s">
        <v>1003</v>
      </c>
      <c r="Z35" s="313" t="s">
        <v>1003</v>
      </c>
      <c r="AA35" s="313" t="s">
        <v>1003</v>
      </c>
      <c r="AB35" s="313" t="s">
        <v>1003</v>
      </c>
      <c r="AC35" s="313" t="s">
        <v>1003</v>
      </c>
      <c r="AD35" s="313" t="s">
        <v>1003</v>
      </c>
      <c r="AE35" s="313" t="s">
        <v>1003</v>
      </c>
      <c r="AF35" s="313" t="s">
        <v>1003</v>
      </c>
      <c r="AG35" s="313" t="s">
        <v>1003</v>
      </c>
      <c r="AH35" s="313" t="s">
        <v>1003</v>
      </c>
      <c r="AI35" s="313" t="s">
        <v>1003</v>
      </c>
      <c r="AJ35" s="313" t="s">
        <v>1003</v>
      </c>
      <c r="AK35" s="313" t="s">
        <v>1003</v>
      </c>
      <c r="AL35" s="1205" t="s">
        <v>1003</v>
      </c>
      <c r="AM35" s="1205" t="s">
        <v>1003</v>
      </c>
      <c r="AN35" s="1205" t="s">
        <v>1003</v>
      </c>
      <c r="AO35" s="1205" t="s">
        <v>1003</v>
      </c>
      <c r="AP35" s="1205" t="s">
        <v>1003</v>
      </c>
      <c r="AQ35" s="1205" t="s">
        <v>1003</v>
      </c>
      <c r="AR35" s="1205" t="s">
        <v>1003</v>
      </c>
      <c r="AS35" s="1205" t="s">
        <v>1003</v>
      </c>
      <c r="AT35" s="313" t="s">
        <v>1003</v>
      </c>
      <c r="AU35" s="313" t="s">
        <v>1003</v>
      </c>
      <c r="AV35" s="313" t="s">
        <v>1003</v>
      </c>
      <c r="AW35" s="313" t="s">
        <v>1003</v>
      </c>
      <c r="AX35" s="313" t="s">
        <v>1003</v>
      </c>
      <c r="AY35" s="313" t="s">
        <v>1003</v>
      </c>
      <c r="AZ35" s="313" t="s">
        <v>1003</v>
      </c>
      <c r="BA35" s="313" t="s">
        <v>1003</v>
      </c>
      <c r="BB35" s="313" t="s">
        <v>1003</v>
      </c>
      <c r="BC35" s="313" t="s">
        <v>1003</v>
      </c>
      <c r="BD35" s="313" t="s">
        <v>1003</v>
      </c>
      <c r="BE35" s="313" t="s">
        <v>1003</v>
      </c>
      <c r="BF35" s="313" t="s">
        <v>1003</v>
      </c>
      <c r="BG35" s="313" t="s">
        <v>1003</v>
      </c>
      <c r="BH35" s="313" t="s">
        <v>1003</v>
      </c>
      <c r="BI35" s="313" t="s">
        <v>1003</v>
      </c>
      <c r="BJ35" s="313" t="s">
        <v>1003</v>
      </c>
      <c r="BK35" s="313" t="s">
        <v>1003</v>
      </c>
      <c r="BL35" s="313" t="s">
        <v>1003</v>
      </c>
      <c r="BM35" s="313" t="s">
        <v>1003</v>
      </c>
      <c r="BN35" s="313" t="s">
        <v>1003</v>
      </c>
      <c r="BO35" s="313" t="s">
        <v>1003</v>
      </c>
      <c r="BP35" s="313" t="s">
        <v>1003</v>
      </c>
      <c r="BQ35" s="313" t="s">
        <v>1003</v>
      </c>
      <c r="BR35" s="313" t="s">
        <v>1003</v>
      </c>
      <c r="BS35" s="313"/>
      <c r="BT35" s="313" t="s">
        <v>1003</v>
      </c>
    </row>
    <row r="36" spans="1:72" ht="47.25" x14ac:dyDescent="0.25">
      <c r="A36" s="309" t="s">
        <v>186</v>
      </c>
      <c r="B36" s="1118" t="s">
        <v>1377</v>
      </c>
      <c r="C36" s="309" t="s">
        <v>1346</v>
      </c>
      <c r="D36" s="313" t="s">
        <v>1003</v>
      </c>
      <c r="E36" s="313" t="s">
        <v>1003</v>
      </c>
      <c r="F36" s="313" t="s">
        <v>1003</v>
      </c>
      <c r="G36" s="313" t="s">
        <v>1003</v>
      </c>
      <c r="H36" s="313" t="s">
        <v>1003</v>
      </c>
      <c r="I36" s="313" t="s">
        <v>1003</v>
      </c>
      <c r="J36" s="313" t="s">
        <v>1003</v>
      </c>
      <c r="K36" s="313" t="s">
        <v>1003</v>
      </c>
      <c r="L36" s="313" t="s">
        <v>1003</v>
      </c>
      <c r="M36" s="313" t="s">
        <v>1003</v>
      </c>
      <c r="N36" s="313" t="s">
        <v>1003</v>
      </c>
      <c r="O36" s="313" t="s">
        <v>1003</v>
      </c>
      <c r="P36" s="313" t="s">
        <v>1003</v>
      </c>
      <c r="Q36" s="313" t="s">
        <v>1003</v>
      </c>
      <c r="R36" s="313" t="s">
        <v>1003</v>
      </c>
      <c r="S36" s="313" t="s">
        <v>1003</v>
      </c>
      <c r="T36" s="313" t="s">
        <v>1003</v>
      </c>
      <c r="U36" s="313" t="s">
        <v>1003</v>
      </c>
      <c r="V36" s="313" t="s">
        <v>1003</v>
      </c>
      <c r="W36" s="313" t="s">
        <v>1003</v>
      </c>
      <c r="X36" s="313" t="s">
        <v>1003</v>
      </c>
      <c r="Y36" s="313" t="s">
        <v>1003</v>
      </c>
      <c r="Z36" s="313" t="s">
        <v>1003</v>
      </c>
      <c r="AA36" s="313" t="s">
        <v>1003</v>
      </c>
      <c r="AB36" s="313" t="s">
        <v>1003</v>
      </c>
      <c r="AC36" s="313" t="s">
        <v>1003</v>
      </c>
      <c r="AD36" s="313" t="s">
        <v>1003</v>
      </c>
      <c r="AE36" s="313" t="s">
        <v>1003</v>
      </c>
      <c r="AF36" s="313" t="s">
        <v>1003</v>
      </c>
      <c r="AG36" s="313" t="s">
        <v>1003</v>
      </c>
      <c r="AH36" s="313" t="s">
        <v>1003</v>
      </c>
      <c r="AI36" s="313" t="s">
        <v>1003</v>
      </c>
      <c r="AJ36" s="313" t="s">
        <v>1003</v>
      </c>
      <c r="AK36" s="313" t="s">
        <v>1003</v>
      </c>
      <c r="AL36" s="1205" t="s">
        <v>1003</v>
      </c>
      <c r="AM36" s="1205" t="s">
        <v>1003</v>
      </c>
      <c r="AN36" s="1205" t="s">
        <v>1003</v>
      </c>
      <c r="AO36" s="1205" t="s">
        <v>1003</v>
      </c>
      <c r="AP36" s="1205" t="s">
        <v>1003</v>
      </c>
      <c r="AQ36" s="1205" t="s">
        <v>1003</v>
      </c>
      <c r="AR36" s="1205" t="s">
        <v>1003</v>
      </c>
      <c r="AS36" s="1205" t="s">
        <v>1003</v>
      </c>
      <c r="AT36" s="313" t="s">
        <v>1003</v>
      </c>
      <c r="AU36" s="313" t="s">
        <v>1003</v>
      </c>
      <c r="AV36" s="313" t="s">
        <v>1003</v>
      </c>
      <c r="AW36" s="313" t="s">
        <v>1003</v>
      </c>
      <c r="AX36" s="313" t="s">
        <v>1003</v>
      </c>
      <c r="AY36" s="313" t="s">
        <v>1003</v>
      </c>
      <c r="AZ36" s="313" t="s">
        <v>1003</v>
      </c>
      <c r="BA36" s="313" t="s">
        <v>1003</v>
      </c>
      <c r="BB36" s="313" t="s">
        <v>1003</v>
      </c>
      <c r="BC36" s="313" t="s">
        <v>1003</v>
      </c>
      <c r="BD36" s="313" t="s">
        <v>1003</v>
      </c>
      <c r="BE36" s="313" t="s">
        <v>1003</v>
      </c>
      <c r="BF36" s="313" t="s">
        <v>1003</v>
      </c>
      <c r="BG36" s="313" t="s">
        <v>1003</v>
      </c>
      <c r="BH36" s="313" t="s">
        <v>1003</v>
      </c>
      <c r="BI36" s="313" t="s">
        <v>1003</v>
      </c>
      <c r="BJ36" s="313" t="s">
        <v>1003</v>
      </c>
      <c r="BK36" s="313" t="s">
        <v>1003</v>
      </c>
      <c r="BL36" s="313" t="s">
        <v>1003</v>
      </c>
      <c r="BM36" s="313" t="s">
        <v>1003</v>
      </c>
      <c r="BN36" s="313" t="s">
        <v>1003</v>
      </c>
      <c r="BO36" s="313" t="s">
        <v>1003</v>
      </c>
      <c r="BP36" s="313" t="s">
        <v>1003</v>
      </c>
      <c r="BQ36" s="313" t="s">
        <v>1003</v>
      </c>
      <c r="BR36" s="313" t="s">
        <v>1003</v>
      </c>
      <c r="BS36" s="313"/>
      <c r="BT36" s="313" t="s">
        <v>1003</v>
      </c>
    </row>
    <row r="37" spans="1:72" ht="31.5" x14ac:dyDescent="0.25">
      <c r="A37" s="309" t="s">
        <v>1378</v>
      </c>
      <c r="B37" s="1118" t="s">
        <v>1379</v>
      </c>
      <c r="C37" s="309" t="s">
        <v>1346</v>
      </c>
      <c r="D37" s="313" t="s">
        <v>1003</v>
      </c>
      <c r="E37" s="313" t="s">
        <v>1003</v>
      </c>
      <c r="F37" s="313" t="s">
        <v>1003</v>
      </c>
      <c r="G37" s="313" t="s">
        <v>1003</v>
      </c>
      <c r="H37" s="313" t="s">
        <v>1003</v>
      </c>
      <c r="I37" s="313" t="s">
        <v>1003</v>
      </c>
      <c r="J37" s="313" t="s">
        <v>1003</v>
      </c>
      <c r="K37" s="313" t="s">
        <v>1003</v>
      </c>
      <c r="L37" s="313" t="s">
        <v>1003</v>
      </c>
      <c r="M37" s="313" t="s">
        <v>1003</v>
      </c>
      <c r="N37" s="313" t="s">
        <v>1003</v>
      </c>
      <c r="O37" s="313" t="s">
        <v>1003</v>
      </c>
      <c r="P37" s="313" t="s">
        <v>1003</v>
      </c>
      <c r="Q37" s="313" t="s">
        <v>1003</v>
      </c>
      <c r="R37" s="313" t="s">
        <v>1003</v>
      </c>
      <c r="S37" s="313" t="s">
        <v>1003</v>
      </c>
      <c r="T37" s="313" t="s">
        <v>1003</v>
      </c>
      <c r="U37" s="313" t="s">
        <v>1003</v>
      </c>
      <c r="V37" s="313" t="s">
        <v>1003</v>
      </c>
      <c r="W37" s="313" t="s">
        <v>1003</v>
      </c>
      <c r="X37" s="313" t="s">
        <v>1003</v>
      </c>
      <c r="Y37" s="313" t="s">
        <v>1003</v>
      </c>
      <c r="Z37" s="313" t="s">
        <v>1003</v>
      </c>
      <c r="AA37" s="313" t="s">
        <v>1003</v>
      </c>
      <c r="AB37" s="313" t="s">
        <v>1003</v>
      </c>
      <c r="AC37" s="313" t="s">
        <v>1003</v>
      </c>
      <c r="AD37" s="313" t="s">
        <v>1003</v>
      </c>
      <c r="AE37" s="313" t="s">
        <v>1003</v>
      </c>
      <c r="AF37" s="313" t="s">
        <v>1003</v>
      </c>
      <c r="AG37" s="313" t="s">
        <v>1003</v>
      </c>
      <c r="AH37" s="313" t="s">
        <v>1003</v>
      </c>
      <c r="AI37" s="313" t="s">
        <v>1003</v>
      </c>
      <c r="AJ37" s="313" t="s">
        <v>1003</v>
      </c>
      <c r="AK37" s="313" t="s">
        <v>1003</v>
      </c>
      <c r="AL37" s="1205" t="s">
        <v>1003</v>
      </c>
      <c r="AM37" s="1205" t="s">
        <v>1003</v>
      </c>
      <c r="AN37" s="1205" t="s">
        <v>1003</v>
      </c>
      <c r="AO37" s="1205" t="s">
        <v>1003</v>
      </c>
      <c r="AP37" s="1205" t="s">
        <v>1003</v>
      </c>
      <c r="AQ37" s="1205" t="s">
        <v>1003</v>
      </c>
      <c r="AR37" s="1205" t="s">
        <v>1003</v>
      </c>
      <c r="AS37" s="1205" t="s">
        <v>1003</v>
      </c>
      <c r="AT37" s="313" t="s">
        <v>1003</v>
      </c>
      <c r="AU37" s="313" t="s">
        <v>1003</v>
      </c>
      <c r="AV37" s="313" t="s">
        <v>1003</v>
      </c>
      <c r="AW37" s="313" t="s">
        <v>1003</v>
      </c>
      <c r="AX37" s="313" t="s">
        <v>1003</v>
      </c>
      <c r="AY37" s="313" t="s">
        <v>1003</v>
      </c>
      <c r="AZ37" s="313" t="s">
        <v>1003</v>
      </c>
      <c r="BA37" s="313" t="s">
        <v>1003</v>
      </c>
      <c r="BB37" s="313" t="s">
        <v>1003</v>
      </c>
      <c r="BC37" s="313" t="s">
        <v>1003</v>
      </c>
      <c r="BD37" s="313" t="s">
        <v>1003</v>
      </c>
      <c r="BE37" s="313" t="s">
        <v>1003</v>
      </c>
      <c r="BF37" s="313" t="s">
        <v>1003</v>
      </c>
      <c r="BG37" s="313" t="s">
        <v>1003</v>
      </c>
      <c r="BH37" s="313" t="s">
        <v>1003</v>
      </c>
      <c r="BI37" s="313" t="s">
        <v>1003</v>
      </c>
      <c r="BJ37" s="313" t="s">
        <v>1003</v>
      </c>
      <c r="BK37" s="313" t="s">
        <v>1003</v>
      </c>
      <c r="BL37" s="313" t="s">
        <v>1003</v>
      </c>
      <c r="BM37" s="313" t="s">
        <v>1003</v>
      </c>
      <c r="BN37" s="313" t="s">
        <v>1003</v>
      </c>
      <c r="BO37" s="313" t="s">
        <v>1003</v>
      </c>
      <c r="BP37" s="313" t="s">
        <v>1003</v>
      </c>
      <c r="BQ37" s="313" t="s">
        <v>1003</v>
      </c>
      <c r="BR37" s="313" t="s">
        <v>1003</v>
      </c>
      <c r="BS37" s="313"/>
      <c r="BT37" s="313" t="s">
        <v>1003</v>
      </c>
    </row>
    <row r="38" spans="1:72" ht="110.25" x14ac:dyDescent="0.25">
      <c r="A38" s="309" t="s">
        <v>1378</v>
      </c>
      <c r="B38" s="1118" t="s">
        <v>1380</v>
      </c>
      <c r="C38" s="309" t="s">
        <v>1346</v>
      </c>
      <c r="D38" s="313" t="s">
        <v>1003</v>
      </c>
      <c r="E38" s="313" t="s">
        <v>1003</v>
      </c>
      <c r="F38" s="313" t="s">
        <v>1003</v>
      </c>
      <c r="G38" s="313" t="s">
        <v>1003</v>
      </c>
      <c r="H38" s="313" t="s">
        <v>1003</v>
      </c>
      <c r="I38" s="313" t="s">
        <v>1003</v>
      </c>
      <c r="J38" s="313" t="s">
        <v>1003</v>
      </c>
      <c r="K38" s="313" t="s">
        <v>1003</v>
      </c>
      <c r="L38" s="313" t="s">
        <v>1003</v>
      </c>
      <c r="M38" s="313" t="s">
        <v>1003</v>
      </c>
      <c r="N38" s="313" t="s">
        <v>1003</v>
      </c>
      <c r="O38" s="313" t="s">
        <v>1003</v>
      </c>
      <c r="P38" s="313" t="s">
        <v>1003</v>
      </c>
      <c r="Q38" s="313" t="s">
        <v>1003</v>
      </c>
      <c r="R38" s="313" t="s">
        <v>1003</v>
      </c>
      <c r="S38" s="313" t="s">
        <v>1003</v>
      </c>
      <c r="T38" s="313" t="s">
        <v>1003</v>
      </c>
      <c r="U38" s="313" t="s">
        <v>1003</v>
      </c>
      <c r="V38" s="313" t="s">
        <v>1003</v>
      </c>
      <c r="W38" s="313" t="s">
        <v>1003</v>
      </c>
      <c r="X38" s="313" t="s">
        <v>1003</v>
      </c>
      <c r="Y38" s="313" t="s">
        <v>1003</v>
      </c>
      <c r="Z38" s="313" t="s">
        <v>1003</v>
      </c>
      <c r="AA38" s="313" t="s">
        <v>1003</v>
      </c>
      <c r="AB38" s="313" t="s">
        <v>1003</v>
      </c>
      <c r="AC38" s="313" t="s">
        <v>1003</v>
      </c>
      <c r="AD38" s="313" t="s">
        <v>1003</v>
      </c>
      <c r="AE38" s="313" t="s">
        <v>1003</v>
      </c>
      <c r="AF38" s="313" t="s">
        <v>1003</v>
      </c>
      <c r="AG38" s="313" t="s">
        <v>1003</v>
      </c>
      <c r="AH38" s="313" t="s">
        <v>1003</v>
      </c>
      <c r="AI38" s="313" t="s">
        <v>1003</v>
      </c>
      <c r="AJ38" s="313" t="s">
        <v>1003</v>
      </c>
      <c r="AK38" s="313" t="s">
        <v>1003</v>
      </c>
      <c r="AL38" s="1205" t="s">
        <v>1003</v>
      </c>
      <c r="AM38" s="1205" t="s">
        <v>1003</v>
      </c>
      <c r="AN38" s="1205" t="s">
        <v>1003</v>
      </c>
      <c r="AO38" s="1205" t="s">
        <v>1003</v>
      </c>
      <c r="AP38" s="1205" t="s">
        <v>1003</v>
      </c>
      <c r="AQ38" s="1205" t="s">
        <v>1003</v>
      </c>
      <c r="AR38" s="1205" t="s">
        <v>1003</v>
      </c>
      <c r="AS38" s="1205" t="s">
        <v>1003</v>
      </c>
      <c r="AT38" s="313" t="s">
        <v>1003</v>
      </c>
      <c r="AU38" s="313" t="s">
        <v>1003</v>
      </c>
      <c r="AV38" s="313" t="s">
        <v>1003</v>
      </c>
      <c r="AW38" s="313" t="s">
        <v>1003</v>
      </c>
      <c r="AX38" s="313" t="s">
        <v>1003</v>
      </c>
      <c r="AY38" s="313" t="s">
        <v>1003</v>
      </c>
      <c r="AZ38" s="313" t="s">
        <v>1003</v>
      </c>
      <c r="BA38" s="313" t="s">
        <v>1003</v>
      </c>
      <c r="BB38" s="313" t="s">
        <v>1003</v>
      </c>
      <c r="BC38" s="313" t="s">
        <v>1003</v>
      </c>
      <c r="BD38" s="313" t="s">
        <v>1003</v>
      </c>
      <c r="BE38" s="313" t="s">
        <v>1003</v>
      </c>
      <c r="BF38" s="313" t="s">
        <v>1003</v>
      </c>
      <c r="BG38" s="313" t="s">
        <v>1003</v>
      </c>
      <c r="BH38" s="313" t="s">
        <v>1003</v>
      </c>
      <c r="BI38" s="313" t="s">
        <v>1003</v>
      </c>
      <c r="BJ38" s="313" t="s">
        <v>1003</v>
      </c>
      <c r="BK38" s="313" t="s">
        <v>1003</v>
      </c>
      <c r="BL38" s="313" t="s">
        <v>1003</v>
      </c>
      <c r="BM38" s="313" t="s">
        <v>1003</v>
      </c>
      <c r="BN38" s="313" t="s">
        <v>1003</v>
      </c>
      <c r="BO38" s="313" t="s">
        <v>1003</v>
      </c>
      <c r="BP38" s="313" t="s">
        <v>1003</v>
      </c>
      <c r="BQ38" s="313" t="s">
        <v>1003</v>
      </c>
      <c r="BR38" s="313" t="s">
        <v>1003</v>
      </c>
      <c r="BS38" s="313"/>
      <c r="BT38" s="313" t="s">
        <v>1003</v>
      </c>
    </row>
    <row r="39" spans="1:72" ht="94.5" x14ac:dyDescent="0.25">
      <c r="A39" s="309" t="s">
        <v>1378</v>
      </c>
      <c r="B39" s="1118" t="s">
        <v>1381</v>
      </c>
      <c r="C39" s="309" t="s">
        <v>1346</v>
      </c>
      <c r="D39" s="313" t="s">
        <v>1003</v>
      </c>
      <c r="E39" s="313" t="s">
        <v>1003</v>
      </c>
      <c r="F39" s="313" t="s">
        <v>1003</v>
      </c>
      <c r="G39" s="313" t="s">
        <v>1003</v>
      </c>
      <c r="H39" s="313" t="s">
        <v>1003</v>
      </c>
      <c r="I39" s="313" t="s">
        <v>1003</v>
      </c>
      <c r="J39" s="313" t="s">
        <v>1003</v>
      </c>
      <c r="K39" s="313" t="s">
        <v>1003</v>
      </c>
      <c r="L39" s="313" t="s">
        <v>1003</v>
      </c>
      <c r="M39" s="313" t="s">
        <v>1003</v>
      </c>
      <c r="N39" s="313" t="s">
        <v>1003</v>
      </c>
      <c r="O39" s="313" t="s">
        <v>1003</v>
      </c>
      <c r="P39" s="313" t="s">
        <v>1003</v>
      </c>
      <c r="Q39" s="313" t="s">
        <v>1003</v>
      </c>
      <c r="R39" s="313" t="s">
        <v>1003</v>
      </c>
      <c r="S39" s="313" t="s">
        <v>1003</v>
      </c>
      <c r="T39" s="313" t="s">
        <v>1003</v>
      </c>
      <c r="U39" s="313" t="s">
        <v>1003</v>
      </c>
      <c r="V39" s="313" t="s">
        <v>1003</v>
      </c>
      <c r="W39" s="313" t="s">
        <v>1003</v>
      </c>
      <c r="X39" s="313" t="s">
        <v>1003</v>
      </c>
      <c r="Y39" s="313" t="s">
        <v>1003</v>
      </c>
      <c r="Z39" s="313" t="s">
        <v>1003</v>
      </c>
      <c r="AA39" s="313" t="s">
        <v>1003</v>
      </c>
      <c r="AB39" s="313" t="s">
        <v>1003</v>
      </c>
      <c r="AC39" s="313" t="s">
        <v>1003</v>
      </c>
      <c r="AD39" s="313" t="s">
        <v>1003</v>
      </c>
      <c r="AE39" s="313" t="s">
        <v>1003</v>
      </c>
      <c r="AF39" s="313" t="s">
        <v>1003</v>
      </c>
      <c r="AG39" s="313" t="s">
        <v>1003</v>
      </c>
      <c r="AH39" s="313" t="s">
        <v>1003</v>
      </c>
      <c r="AI39" s="313" t="s">
        <v>1003</v>
      </c>
      <c r="AJ39" s="313" t="s">
        <v>1003</v>
      </c>
      <c r="AK39" s="313" t="s">
        <v>1003</v>
      </c>
      <c r="AL39" s="1205" t="s">
        <v>1003</v>
      </c>
      <c r="AM39" s="1205" t="s">
        <v>1003</v>
      </c>
      <c r="AN39" s="1205" t="s">
        <v>1003</v>
      </c>
      <c r="AO39" s="1205" t="s">
        <v>1003</v>
      </c>
      <c r="AP39" s="1205" t="s">
        <v>1003</v>
      </c>
      <c r="AQ39" s="1205" t="s">
        <v>1003</v>
      </c>
      <c r="AR39" s="1205" t="s">
        <v>1003</v>
      </c>
      <c r="AS39" s="1205" t="s">
        <v>1003</v>
      </c>
      <c r="AT39" s="313" t="s">
        <v>1003</v>
      </c>
      <c r="AU39" s="313" t="s">
        <v>1003</v>
      </c>
      <c r="AV39" s="313" t="s">
        <v>1003</v>
      </c>
      <c r="AW39" s="313" t="s">
        <v>1003</v>
      </c>
      <c r="AX39" s="313" t="s">
        <v>1003</v>
      </c>
      <c r="AY39" s="313" t="s">
        <v>1003</v>
      </c>
      <c r="AZ39" s="313" t="s">
        <v>1003</v>
      </c>
      <c r="BA39" s="313" t="s">
        <v>1003</v>
      </c>
      <c r="BB39" s="313" t="s">
        <v>1003</v>
      </c>
      <c r="BC39" s="313" t="s">
        <v>1003</v>
      </c>
      <c r="BD39" s="313" t="s">
        <v>1003</v>
      </c>
      <c r="BE39" s="313" t="s">
        <v>1003</v>
      </c>
      <c r="BF39" s="313" t="s">
        <v>1003</v>
      </c>
      <c r="BG39" s="313" t="s">
        <v>1003</v>
      </c>
      <c r="BH39" s="313" t="s">
        <v>1003</v>
      </c>
      <c r="BI39" s="313" t="s">
        <v>1003</v>
      </c>
      <c r="BJ39" s="313" t="s">
        <v>1003</v>
      </c>
      <c r="BK39" s="313" t="s">
        <v>1003</v>
      </c>
      <c r="BL39" s="313" t="s">
        <v>1003</v>
      </c>
      <c r="BM39" s="313" t="s">
        <v>1003</v>
      </c>
      <c r="BN39" s="313" t="s">
        <v>1003</v>
      </c>
      <c r="BO39" s="313" t="s">
        <v>1003</v>
      </c>
      <c r="BP39" s="313" t="s">
        <v>1003</v>
      </c>
      <c r="BQ39" s="313" t="s">
        <v>1003</v>
      </c>
      <c r="BR39" s="313" t="s">
        <v>1003</v>
      </c>
      <c r="BS39" s="313"/>
      <c r="BT39" s="313" t="s">
        <v>1003</v>
      </c>
    </row>
    <row r="40" spans="1:72" ht="94.5" x14ac:dyDescent="0.25">
      <c r="A40" s="309" t="s">
        <v>1378</v>
      </c>
      <c r="B40" s="1118" t="s">
        <v>1382</v>
      </c>
      <c r="C40" s="309" t="s">
        <v>1346</v>
      </c>
      <c r="D40" s="313" t="s">
        <v>1003</v>
      </c>
      <c r="E40" s="313" t="s">
        <v>1003</v>
      </c>
      <c r="F40" s="313" t="s">
        <v>1003</v>
      </c>
      <c r="G40" s="313" t="s">
        <v>1003</v>
      </c>
      <c r="H40" s="313" t="s">
        <v>1003</v>
      </c>
      <c r="I40" s="313" t="s">
        <v>1003</v>
      </c>
      <c r="J40" s="313" t="s">
        <v>1003</v>
      </c>
      <c r="K40" s="313" t="s">
        <v>1003</v>
      </c>
      <c r="L40" s="313" t="s">
        <v>1003</v>
      </c>
      <c r="M40" s="313" t="s">
        <v>1003</v>
      </c>
      <c r="N40" s="313" t="s">
        <v>1003</v>
      </c>
      <c r="O40" s="313" t="s">
        <v>1003</v>
      </c>
      <c r="P40" s="313" t="s">
        <v>1003</v>
      </c>
      <c r="Q40" s="313" t="s">
        <v>1003</v>
      </c>
      <c r="R40" s="313" t="s">
        <v>1003</v>
      </c>
      <c r="S40" s="313" t="s">
        <v>1003</v>
      </c>
      <c r="T40" s="313" t="s">
        <v>1003</v>
      </c>
      <c r="U40" s="313" t="s">
        <v>1003</v>
      </c>
      <c r="V40" s="313" t="s">
        <v>1003</v>
      </c>
      <c r="W40" s="313" t="s">
        <v>1003</v>
      </c>
      <c r="X40" s="313" t="s">
        <v>1003</v>
      </c>
      <c r="Y40" s="313" t="s">
        <v>1003</v>
      </c>
      <c r="Z40" s="313" t="s">
        <v>1003</v>
      </c>
      <c r="AA40" s="313" t="s">
        <v>1003</v>
      </c>
      <c r="AB40" s="313" t="s">
        <v>1003</v>
      </c>
      <c r="AC40" s="313" t="s">
        <v>1003</v>
      </c>
      <c r="AD40" s="313" t="s">
        <v>1003</v>
      </c>
      <c r="AE40" s="313" t="s">
        <v>1003</v>
      </c>
      <c r="AF40" s="313" t="s">
        <v>1003</v>
      </c>
      <c r="AG40" s="313" t="s">
        <v>1003</v>
      </c>
      <c r="AH40" s="313" t="s">
        <v>1003</v>
      </c>
      <c r="AI40" s="313" t="s">
        <v>1003</v>
      </c>
      <c r="AJ40" s="313" t="s">
        <v>1003</v>
      </c>
      <c r="AK40" s="313" t="s">
        <v>1003</v>
      </c>
      <c r="AL40" s="1205" t="s">
        <v>1003</v>
      </c>
      <c r="AM40" s="1205" t="s">
        <v>1003</v>
      </c>
      <c r="AN40" s="1205" t="s">
        <v>1003</v>
      </c>
      <c r="AO40" s="1205" t="s">
        <v>1003</v>
      </c>
      <c r="AP40" s="1205" t="s">
        <v>1003</v>
      </c>
      <c r="AQ40" s="1205" t="s">
        <v>1003</v>
      </c>
      <c r="AR40" s="1205" t="s">
        <v>1003</v>
      </c>
      <c r="AS40" s="1205" t="s">
        <v>1003</v>
      </c>
      <c r="AT40" s="313" t="s">
        <v>1003</v>
      </c>
      <c r="AU40" s="313" t="s">
        <v>1003</v>
      </c>
      <c r="AV40" s="313" t="s">
        <v>1003</v>
      </c>
      <c r="AW40" s="313" t="s">
        <v>1003</v>
      </c>
      <c r="AX40" s="313" t="s">
        <v>1003</v>
      </c>
      <c r="AY40" s="313" t="s">
        <v>1003</v>
      </c>
      <c r="AZ40" s="313" t="s">
        <v>1003</v>
      </c>
      <c r="BA40" s="313" t="s">
        <v>1003</v>
      </c>
      <c r="BB40" s="313" t="s">
        <v>1003</v>
      </c>
      <c r="BC40" s="313" t="s">
        <v>1003</v>
      </c>
      <c r="BD40" s="313" t="s">
        <v>1003</v>
      </c>
      <c r="BE40" s="313" t="s">
        <v>1003</v>
      </c>
      <c r="BF40" s="313" t="s">
        <v>1003</v>
      </c>
      <c r="BG40" s="313" t="s">
        <v>1003</v>
      </c>
      <c r="BH40" s="313" t="s">
        <v>1003</v>
      </c>
      <c r="BI40" s="313" t="s">
        <v>1003</v>
      </c>
      <c r="BJ40" s="313" t="s">
        <v>1003</v>
      </c>
      <c r="BK40" s="313" t="s">
        <v>1003</v>
      </c>
      <c r="BL40" s="313" t="s">
        <v>1003</v>
      </c>
      <c r="BM40" s="313" t="s">
        <v>1003</v>
      </c>
      <c r="BN40" s="313" t="s">
        <v>1003</v>
      </c>
      <c r="BO40" s="313" t="s">
        <v>1003</v>
      </c>
      <c r="BP40" s="313" t="s">
        <v>1003</v>
      </c>
      <c r="BQ40" s="313" t="s">
        <v>1003</v>
      </c>
      <c r="BR40" s="313" t="s">
        <v>1003</v>
      </c>
      <c r="BS40" s="313"/>
      <c r="BT40" s="313" t="s">
        <v>1003</v>
      </c>
    </row>
    <row r="41" spans="1:72" ht="31.5" x14ac:dyDescent="0.25">
      <c r="A41" s="309" t="s">
        <v>1383</v>
      </c>
      <c r="B41" s="1118" t="s">
        <v>1379</v>
      </c>
      <c r="C41" s="309" t="s">
        <v>1346</v>
      </c>
      <c r="D41" s="313" t="s">
        <v>1003</v>
      </c>
      <c r="E41" s="313" t="s">
        <v>1003</v>
      </c>
      <c r="F41" s="313" t="s">
        <v>1003</v>
      </c>
      <c r="G41" s="313" t="s">
        <v>1003</v>
      </c>
      <c r="H41" s="313" t="s">
        <v>1003</v>
      </c>
      <c r="I41" s="313" t="s">
        <v>1003</v>
      </c>
      <c r="J41" s="313" t="s">
        <v>1003</v>
      </c>
      <c r="K41" s="313" t="s">
        <v>1003</v>
      </c>
      <c r="L41" s="313" t="s">
        <v>1003</v>
      </c>
      <c r="M41" s="313" t="s">
        <v>1003</v>
      </c>
      <c r="N41" s="313" t="s">
        <v>1003</v>
      </c>
      <c r="O41" s="313" t="s">
        <v>1003</v>
      </c>
      <c r="P41" s="313" t="s">
        <v>1003</v>
      </c>
      <c r="Q41" s="313" t="s">
        <v>1003</v>
      </c>
      <c r="R41" s="313" t="s">
        <v>1003</v>
      </c>
      <c r="S41" s="313" t="s">
        <v>1003</v>
      </c>
      <c r="T41" s="313" t="s">
        <v>1003</v>
      </c>
      <c r="U41" s="313" t="s">
        <v>1003</v>
      </c>
      <c r="V41" s="313" t="s">
        <v>1003</v>
      </c>
      <c r="W41" s="313" t="s">
        <v>1003</v>
      </c>
      <c r="X41" s="313" t="s">
        <v>1003</v>
      </c>
      <c r="Y41" s="313" t="s">
        <v>1003</v>
      </c>
      <c r="Z41" s="313" t="s">
        <v>1003</v>
      </c>
      <c r="AA41" s="313" t="s">
        <v>1003</v>
      </c>
      <c r="AB41" s="313" t="s">
        <v>1003</v>
      </c>
      <c r="AC41" s="313" t="s">
        <v>1003</v>
      </c>
      <c r="AD41" s="313" t="s">
        <v>1003</v>
      </c>
      <c r="AE41" s="313" t="s">
        <v>1003</v>
      </c>
      <c r="AF41" s="313" t="s">
        <v>1003</v>
      </c>
      <c r="AG41" s="313" t="s">
        <v>1003</v>
      </c>
      <c r="AH41" s="313" t="s">
        <v>1003</v>
      </c>
      <c r="AI41" s="313" t="s">
        <v>1003</v>
      </c>
      <c r="AJ41" s="313" t="s">
        <v>1003</v>
      </c>
      <c r="AK41" s="313" t="s">
        <v>1003</v>
      </c>
      <c r="AL41" s="1205" t="s">
        <v>1003</v>
      </c>
      <c r="AM41" s="1205" t="s">
        <v>1003</v>
      </c>
      <c r="AN41" s="1205" t="s">
        <v>1003</v>
      </c>
      <c r="AO41" s="1205" t="s">
        <v>1003</v>
      </c>
      <c r="AP41" s="1205" t="s">
        <v>1003</v>
      </c>
      <c r="AQ41" s="1205" t="s">
        <v>1003</v>
      </c>
      <c r="AR41" s="1205" t="s">
        <v>1003</v>
      </c>
      <c r="AS41" s="1205" t="s">
        <v>1003</v>
      </c>
      <c r="AT41" s="313" t="s">
        <v>1003</v>
      </c>
      <c r="AU41" s="313" t="s">
        <v>1003</v>
      </c>
      <c r="AV41" s="313" t="s">
        <v>1003</v>
      </c>
      <c r="AW41" s="313" t="s">
        <v>1003</v>
      </c>
      <c r="AX41" s="313" t="s">
        <v>1003</v>
      </c>
      <c r="AY41" s="313" t="s">
        <v>1003</v>
      </c>
      <c r="AZ41" s="313" t="s">
        <v>1003</v>
      </c>
      <c r="BA41" s="313" t="s">
        <v>1003</v>
      </c>
      <c r="BB41" s="313" t="s">
        <v>1003</v>
      </c>
      <c r="BC41" s="313" t="s">
        <v>1003</v>
      </c>
      <c r="BD41" s="313" t="s">
        <v>1003</v>
      </c>
      <c r="BE41" s="313" t="s">
        <v>1003</v>
      </c>
      <c r="BF41" s="313" t="s">
        <v>1003</v>
      </c>
      <c r="BG41" s="313" t="s">
        <v>1003</v>
      </c>
      <c r="BH41" s="313" t="s">
        <v>1003</v>
      </c>
      <c r="BI41" s="313" t="s">
        <v>1003</v>
      </c>
      <c r="BJ41" s="313" t="s">
        <v>1003</v>
      </c>
      <c r="BK41" s="313" t="s">
        <v>1003</v>
      </c>
      <c r="BL41" s="313" t="s">
        <v>1003</v>
      </c>
      <c r="BM41" s="313" t="s">
        <v>1003</v>
      </c>
      <c r="BN41" s="313" t="s">
        <v>1003</v>
      </c>
      <c r="BO41" s="313" t="s">
        <v>1003</v>
      </c>
      <c r="BP41" s="313" t="s">
        <v>1003</v>
      </c>
      <c r="BQ41" s="313" t="s">
        <v>1003</v>
      </c>
      <c r="BR41" s="313" t="s">
        <v>1003</v>
      </c>
      <c r="BS41" s="313"/>
      <c r="BT41" s="313" t="s">
        <v>1003</v>
      </c>
    </row>
    <row r="42" spans="1:72" ht="114.75" customHeight="1" x14ac:dyDescent="0.25">
      <c r="A42" s="309" t="s">
        <v>1383</v>
      </c>
      <c r="B42" s="1118" t="s">
        <v>1380</v>
      </c>
      <c r="C42" s="309" t="s">
        <v>1346</v>
      </c>
      <c r="D42" s="313" t="s">
        <v>1003</v>
      </c>
      <c r="E42" s="313" t="s">
        <v>1003</v>
      </c>
      <c r="F42" s="313" t="s">
        <v>1003</v>
      </c>
      <c r="G42" s="313" t="s">
        <v>1003</v>
      </c>
      <c r="H42" s="313" t="s">
        <v>1003</v>
      </c>
      <c r="I42" s="313" t="s">
        <v>1003</v>
      </c>
      <c r="J42" s="313" t="s">
        <v>1003</v>
      </c>
      <c r="K42" s="313" t="s">
        <v>1003</v>
      </c>
      <c r="L42" s="313" t="s">
        <v>1003</v>
      </c>
      <c r="M42" s="313" t="s">
        <v>1003</v>
      </c>
      <c r="N42" s="313" t="s">
        <v>1003</v>
      </c>
      <c r="O42" s="313" t="s">
        <v>1003</v>
      </c>
      <c r="P42" s="313" t="s">
        <v>1003</v>
      </c>
      <c r="Q42" s="313" t="s">
        <v>1003</v>
      </c>
      <c r="R42" s="313" t="s">
        <v>1003</v>
      </c>
      <c r="S42" s="313" t="s">
        <v>1003</v>
      </c>
      <c r="T42" s="313" t="s">
        <v>1003</v>
      </c>
      <c r="U42" s="313" t="s">
        <v>1003</v>
      </c>
      <c r="V42" s="313" t="s">
        <v>1003</v>
      </c>
      <c r="W42" s="313" t="s">
        <v>1003</v>
      </c>
      <c r="X42" s="313" t="s">
        <v>1003</v>
      </c>
      <c r="Y42" s="313" t="s">
        <v>1003</v>
      </c>
      <c r="Z42" s="313" t="s">
        <v>1003</v>
      </c>
      <c r="AA42" s="313" t="s">
        <v>1003</v>
      </c>
      <c r="AB42" s="313" t="s">
        <v>1003</v>
      </c>
      <c r="AC42" s="313" t="s">
        <v>1003</v>
      </c>
      <c r="AD42" s="313" t="s">
        <v>1003</v>
      </c>
      <c r="AE42" s="313" t="s">
        <v>1003</v>
      </c>
      <c r="AF42" s="313" t="s">
        <v>1003</v>
      </c>
      <c r="AG42" s="313" t="s">
        <v>1003</v>
      </c>
      <c r="AH42" s="313" t="s">
        <v>1003</v>
      </c>
      <c r="AI42" s="313" t="s">
        <v>1003</v>
      </c>
      <c r="AJ42" s="313" t="s">
        <v>1003</v>
      </c>
      <c r="AK42" s="313" t="s">
        <v>1003</v>
      </c>
      <c r="AL42" s="1205" t="s">
        <v>1003</v>
      </c>
      <c r="AM42" s="1205" t="s">
        <v>1003</v>
      </c>
      <c r="AN42" s="1205" t="s">
        <v>1003</v>
      </c>
      <c r="AO42" s="1205" t="s">
        <v>1003</v>
      </c>
      <c r="AP42" s="1205" t="s">
        <v>1003</v>
      </c>
      <c r="AQ42" s="1205" t="s">
        <v>1003</v>
      </c>
      <c r="AR42" s="1205" t="s">
        <v>1003</v>
      </c>
      <c r="AS42" s="1205" t="s">
        <v>1003</v>
      </c>
      <c r="AT42" s="313" t="s">
        <v>1003</v>
      </c>
      <c r="AU42" s="313" t="s">
        <v>1003</v>
      </c>
      <c r="AV42" s="313" t="s">
        <v>1003</v>
      </c>
      <c r="AW42" s="313" t="s">
        <v>1003</v>
      </c>
      <c r="AX42" s="313" t="s">
        <v>1003</v>
      </c>
      <c r="AY42" s="313" t="s">
        <v>1003</v>
      </c>
      <c r="AZ42" s="313" t="s">
        <v>1003</v>
      </c>
      <c r="BA42" s="313" t="s">
        <v>1003</v>
      </c>
      <c r="BB42" s="313" t="s">
        <v>1003</v>
      </c>
      <c r="BC42" s="313" t="s">
        <v>1003</v>
      </c>
      <c r="BD42" s="313" t="s">
        <v>1003</v>
      </c>
      <c r="BE42" s="313" t="s">
        <v>1003</v>
      </c>
      <c r="BF42" s="313" t="s">
        <v>1003</v>
      </c>
      <c r="BG42" s="313" t="s">
        <v>1003</v>
      </c>
      <c r="BH42" s="313" t="s">
        <v>1003</v>
      </c>
      <c r="BI42" s="313" t="s">
        <v>1003</v>
      </c>
      <c r="BJ42" s="313" t="s">
        <v>1003</v>
      </c>
      <c r="BK42" s="313" t="s">
        <v>1003</v>
      </c>
      <c r="BL42" s="313" t="s">
        <v>1003</v>
      </c>
      <c r="BM42" s="313" t="s">
        <v>1003</v>
      </c>
      <c r="BN42" s="313" t="s">
        <v>1003</v>
      </c>
      <c r="BO42" s="313" t="s">
        <v>1003</v>
      </c>
      <c r="BP42" s="313" t="s">
        <v>1003</v>
      </c>
      <c r="BQ42" s="313" t="s">
        <v>1003</v>
      </c>
      <c r="BR42" s="313" t="s">
        <v>1003</v>
      </c>
      <c r="BS42" s="313"/>
      <c r="BT42" s="313" t="s">
        <v>1003</v>
      </c>
    </row>
    <row r="43" spans="1:72" ht="94.5" x14ac:dyDescent="0.25">
      <c r="A43" s="309" t="s">
        <v>1383</v>
      </c>
      <c r="B43" s="1118" t="s">
        <v>1381</v>
      </c>
      <c r="C43" s="309" t="s">
        <v>1346</v>
      </c>
      <c r="D43" s="313" t="s">
        <v>1003</v>
      </c>
      <c r="E43" s="313" t="s">
        <v>1003</v>
      </c>
      <c r="F43" s="313" t="s">
        <v>1003</v>
      </c>
      <c r="G43" s="313" t="s">
        <v>1003</v>
      </c>
      <c r="H43" s="313" t="s">
        <v>1003</v>
      </c>
      <c r="I43" s="313" t="s">
        <v>1003</v>
      </c>
      <c r="J43" s="313" t="s">
        <v>1003</v>
      </c>
      <c r="K43" s="313" t="s">
        <v>1003</v>
      </c>
      <c r="L43" s="313" t="s">
        <v>1003</v>
      </c>
      <c r="M43" s="313" t="s">
        <v>1003</v>
      </c>
      <c r="N43" s="313" t="s">
        <v>1003</v>
      </c>
      <c r="O43" s="313" t="s">
        <v>1003</v>
      </c>
      <c r="P43" s="313" t="s">
        <v>1003</v>
      </c>
      <c r="Q43" s="313" t="s">
        <v>1003</v>
      </c>
      <c r="R43" s="313" t="s">
        <v>1003</v>
      </c>
      <c r="S43" s="313" t="s">
        <v>1003</v>
      </c>
      <c r="T43" s="313" t="s">
        <v>1003</v>
      </c>
      <c r="U43" s="313" t="s">
        <v>1003</v>
      </c>
      <c r="V43" s="313" t="s">
        <v>1003</v>
      </c>
      <c r="W43" s="313" t="s">
        <v>1003</v>
      </c>
      <c r="X43" s="313" t="s">
        <v>1003</v>
      </c>
      <c r="Y43" s="313" t="s">
        <v>1003</v>
      </c>
      <c r="Z43" s="313" t="s">
        <v>1003</v>
      </c>
      <c r="AA43" s="313" t="s">
        <v>1003</v>
      </c>
      <c r="AB43" s="313" t="s">
        <v>1003</v>
      </c>
      <c r="AC43" s="313" t="s">
        <v>1003</v>
      </c>
      <c r="AD43" s="313" t="s">
        <v>1003</v>
      </c>
      <c r="AE43" s="313" t="s">
        <v>1003</v>
      </c>
      <c r="AF43" s="313" t="s">
        <v>1003</v>
      </c>
      <c r="AG43" s="313" t="s">
        <v>1003</v>
      </c>
      <c r="AH43" s="313" t="s">
        <v>1003</v>
      </c>
      <c r="AI43" s="313" t="s">
        <v>1003</v>
      </c>
      <c r="AJ43" s="313" t="s">
        <v>1003</v>
      </c>
      <c r="AK43" s="313" t="s">
        <v>1003</v>
      </c>
      <c r="AL43" s="1205" t="s">
        <v>1003</v>
      </c>
      <c r="AM43" s="1205" t="s">
        <v>1003</v>
      </c>
      <c r="AN43" s="1205" t="s">
        <v>1003</v>
      </c>
      <c r="AO43" s="1205" t="s">
        <v>1003</v>
      </c>
      <c r="AP43" s="1205" t="s">
        <v>1003</v>
      </c>
      <c r="AQ43" s="1205" t="s">
        <v>1003</v>
      </c>
      <c r="AR43" s="1205" t="s">
        <v>1003</v>
      </c>
      <c r="AS43" s="1205" t="s">
        <v>1003</v>
      </c>
      <c r="AT43" s="313" t="s">
        <v>1003</v>
      </c>
      <c r="AU43" s="313" t="s">
        <v>1003</v>
      </c>
      <c r="AV43" s="313" t="s">
        <v>1003</v>
      </c>
      <c r="AW43" s="313" t="s">
        <v>1003</v>
      </c>
      <c r="AX43" s="313" t="s">
        <v>1003</v>
      </c>
      <c r="AY43" s="313" t="s">
        <v>1003</v>
      </c>
      <c r="AZ43" s="313" t="s">
        <v>1003</v>
      </c>
      <c r="BA43" s="313" t="s">
        <v>1003</v>
      </c>
      <c r="BB43" s="313" t="s">
        <v>1003</v>
      </c>
      <c r="BC43" s="313" t="s">
        <v>1003</v>
      </c>
      <c r="BD43" s="313" t="s">
        <v>1003</v>
      </c>
      <c r="BE43" s="313" t="s">
        <v>1003</v>
      </c>
      <c r="BF43" s="313" t="s">
        <v>1003</v>
      </c>
      <c r="BG43" s="313" t="s">
        <v>1003</v>
      </c>
      <c r="BH43" s="313" t="s">
        <v>1003</v>
      </c>
      <c r="BI43" s="313" t="s">
        <v>1003</v>
      </c>
      <c r="BJ43" s="313" t="s">
        <v>1003</v>
      </c>
      <c r="BK43" s="313" t="s">
        <v>1003</v>
      </c>
      <c r="BL43" s="313" t="s">
        <v>1003</v>
      </c>
      <c r="BM43" s="313" t="s">
        <v>1003</v>
      </c>
      <c r="BN43" s="313" t="s">
        <v>1003</v>
      </c>
      <c r="BO43" s="313" t="s">
        <v>1003</v>
      </c>
      <c r="BP43" s="313" t="s">
        <v>1003</v>
      </c>
      <c r="BQ43" s="313" t="s">
        <v>1003</v>
      </c>
      <c r="BR43" s="313" t="s">
        <v>1003</v>
      </c>
      <c r="BS43" s="313"/>
      <c r="BT43" s="313" t="s">
        <v>1003</v>
      </c>
    </row>
    <row r="44" spans="1:72" ht="94.5" x14ac:dyDescent="0.25">
      <c r="A44" s="309" t="s">
        <v>1383</v>
      </c>
      <c r="B44" s="1118" t="s">
        <v>1384</v>
      </c>
      <c r="C44" s="309" t="s">
        <v>1346</v>
      </c>
      <c r="D44" s="313" t="s">
        <v>1003</v>
      </c>
      <c r="E44" s="313" t="s">
        <v>1003</v>
      </c>
      <c r="F44" s="313" t="s">
        <v>1003</v>
      </c>
      <c r="G44" s="313" t="s">
        <v>1003</v>
      </c>
      <c r="H44" s="313" t="s">
        <v>1003</v>
      </c>
      <c r="I44" s="313" t="s">
        <v>1003</v>
      </c>
      <c r="J44" s="313" t="s">
        <v>1003</v>
      </c>
      <c r="K44" s="313" t="s">
        <v>1003</v>
      </c>
      <c r="L44" s="313" t="s">
        <v>1003</v>
      </c>
      <c r="M44" s="313" t="s">
        <v>1003</v>
      </c>
      <c r="N44" s="313" t="s">
        <v>1003</v>
      </c>
      <c r="O44" s="313" t="s">
        <v>1003</v>
      </c>
      <c r="P44" s="313" t="s">
        <v>1003</v>
      </c>
      <c r="Q44" s="313" t="s">
        <v>1003</v>
      </c>
      <c r="R44" s="313" t="s">
        <v>1003</v>
      </c>
      <c r="S44" s="313" t="s">
        <v>1003</v>
      </c>
      <c r="T44" s="313" t="s">
        <v>1003</v>
      </c>
      <c r="U44" s="313" t="s">
        <v>1003</v>
      </c>
      <c r="V44" s="313" t="s">
        <v>1003</v>
      </c>
      <c r="W44" s="313" t="s">
        <v>1003</v>
      </c>
      <c r="X44" s="313" t="s">
        <v>1003</v>
      </c>
      <c r="Y44" s="313" t="s">
        <v>1003</v>
      </c>
      <c r="Z44" s="313" t="s">
        <v>1003</v>
      </c>
      <c r="AA44" s="313" t="s">
        <v>1003</v>
      </c>
      <c r="AB44" s="313" t="s">
        <v>1003</v>
      </c>
      <c r="AC44" s="313" t="s">
        <v>1003</v>
      </c>
      <c r="AD44" s="313" t="s">
        <v>1003</v>
      </c>
      <c r="AE44" s="313" t="s">
        <v>1003</v>
      </c>
      <c r="AF44" s="313" t="s">
        <v>1003</v>
      </c>
      <c r="AG44" s="313" t="s">
        <v>1003</v>
      </c>
      <c r="AH44" s="313" t="s">
        <v>1003</v>
      </c>
      <c r="AI44" s="313" t="s">
        <v>1003</v>
      </c>
      <c r="AJ44" s="313" t="s">
        <v>1003</v>
      </c>
      <c r="AK44" s="313" t="s">
        <v>1003</v>
      </c>
      <c r="AL44" s="1205" t="s">
        <v>1003</v>
      </c>
      <c r="AM44" s="1205" t="s">
        <v>1003</v>
      </c>
      <c r="AN44" s="1205" t="s">
        <v>1003</v>
      </c>
      <c r="AO44" s="1205" t="s">
        <v>1003</v>
      </c>
      <c r="AP44" s="1205" t="s">
        <v>1003</v>
      </c>
      <c r="AQ44" s="1205" t="s">
        <v>1003</v>
      </c>
      <c r="AR44" s="1205" t="s">
        <v>1003</v>
      </c>
      <c r="AS44" s="1205" t="s">
        <v>1003</v>
      </c>
      <c r="AT44" s="313" t="s">
        <v>1003</v>
      </c>
      <c r="AU44" s="313" t="s">
        <v>1003</v>
      </c>
      <c r="AV44" s="313" t="s">
        <v>1003</v>
      </c>
      <c r="AW44" s="313" t="s">
        <v>1003</v>
      </c>
      <c r="AX44" s="313" t="s">
        <v>1003</v>
      </c>
      <c r="AY44" s="313" t="s">
        <v>1003</v>
      </c>
      <c r="AZ44" s="313" t="s">
        <v>1003</v>
      </c>
      <c r="BA44" s="313" t="s">
        <v>1003</v>
      </c>
      <c r="BB44" s="313" t="s">
        <v>1003</v>
      </c>
      <c r="BC44" s="313" t="s">
        <v>1003</v>
      </c>
      <c r="BD44" s="313" t="s">
        <v>1003</v>
      </c>
      <c r="BE44" s="313" t="s">
        <v>1003</v>
      </c>
      <c r="BF44" s="313" t="s">
        <v>1003</v>
      </c>
      <c r="BG44" s="313" t="s">
        <v>1003</v>
      </c>
      <c r="BH44" s="313" t="s">
        <v>1003</v>
      </c>
      <c r="BI44" s="313" t="s">
        <v>1003</v>
      </c>
      <c r="BJ44" s="313" t="s">
        <v>1003</v>
      </c>
      <c r="BK44" s="313" t="s">
        <v>1003</v>
      </c>
      <c r="BL44" s="313" t="s">
        <v>1003</v>
      </c>
      <c r="BM44" s="313" t="s">
        <v>1003</v>
      </c>
      <c r="BN44" s="313" t="s">
        <v>1003</v>
      </c>
      <c r="BO44" s="313" t="s">
        <v>1003</v>
      </c>
      <c r="BP44" s="313" t="s">
        <v>1003</v>
      </c>
      <c r="BQ44" s="313" t="s">
        <v>1003</v>
      </c>
      <c r="BR44" s="313" t="s">
        <v>1003</v>
      </c>
      <c r="BS44" s="313"/>
      <c r="BT44" s="313" t="s">
        <v>1003</v>
      </c>
    </row>
    <row r="45" spans="1:72" ht="94.5" x14ac:dyDescent="0.25">
      <c r="A45" s="309" t="s">
        <v>1385</v>
      </c>
      <c r="B45" s="1118" t="s">
        <v>1386</v>
      </c>
      <c r="C45" s="309" t="s">
        <v>1346</v>
      </c>
      <c r="D45" s="313" t="s">
        <v>1003</v>
      </c>
      <c r="E45" s="313" t="s">
        <v>1003</v>
      </c>
      <c r="F45" s="313" t="s">
        <v>1003</v>
      </c>
      <c r="G45" s="313" t="s">
        <v>1003</v>
      </c>
      <c r="H45" s="313" t="s">
        <v>1003</v>
      </c>
      <c r="I45" s="313" t="s">
        <v>1003</v>
      </c>
      <c r="J45" s="313" t="s">
        <v>1003</v>
      </c>
      <c r="K45" s="313" t="s">
        <v>1003</v>
      </c>
      <c r="L45" s="313" t="s">
        <v>1003</v>
      </c>
      <c r="M45" s="313" t="s">
        <v>1003</v>
      </c>
      <c r="N45" s="313" t="s">
        <v>1003</v>
      </c>
      <c r="O45" s="313" t="s">
        <v>1003</v>
      </c>
      <c r="P45" s="313" t="s">
        <v>1003</v>
      </c>
      <c r="Q45" s="313" t="s">
        <v>1003</v>
      </c>
      <c r="R45" s="313" t="s">
        <v>1003</v>
      </c>
      <c r="S45" s="313" t="s">
        <v>1003</v>
      </c>
      <c r="T45" s="313" t="s">
        <v>1003</v>
      </c>
      <c r="U45" s="313" t="s">
        <v>1003</v>
      </c>
      <c r="V45" s="313" t="s">
        <v>1003</v>
      </c>
      <c r="W45" s="313" t="s">
        <v>1003</v>
      </c>
      <c r="X45" s="313" t="s">
        <v>1003</v>
      </c>
      <c r="Y45" s="313" t="s">
        <v>1003</v>
      </c>
      <c r="Z45" s="313" t="s">
        <v>1003</v>
      </c>
      <c r="AA45" s="313" t="s">
        <v>1003</v>
      </c>
      <c r="AB45" s="313" t="s">
        <v>1003</v>
      </c>
      <c r="AC45" s="313" t="s">
        <v>1003</v>
      </c>
      <c r="AD45" s="313" t="s">
        <v>1003</v>
      </c>
      <c r="AE45" s="313" t="s">
        <v>1003</v>
      </c>
      <c r="AF45" s="313" t="s">
        <v>1003</v>
      </c>
      <c r="AG45" s="313" t="s">
        <v>1003</v>
      </c>
      <c r="AH45" s="313" t="s">
        <v>1003</v>
      </c>
      <c r="AI45" s="313" t="s">
        <v>1003</v>
      </c>
      <c r="AJ45" s="313" t="s">
        <v>1003</v>
      </c>
      <c r="AK45" s="313" t="s">
        <v>1003</v>
      </c>
      <c r="AL45" s="1205" t="s">
        <v>1003</v>
      </c>
      <c r="AM45" s="1205" t="s">
        <v>1003</v>
      </c>
      <c r="AN45" s="1205" t="s">
        <v>1003</v>
      </c>
      <c r="AO45" s="1205" t="s">
        <v>1003</v>
      </c>
      <c r="AP45" s="1205" t="s">
        <v>1003</v>
      </c>
      <c r="AQ45" s="1205" t="s">
        <v>1003</v>
      </c>
      <c r="AR45" s="1205" t="s">
        <v>1003</v>
      </c>
      <c r="AS45" s="1205" t="s">
        <v>1003</v>
      </c>
      <c r="AT45" s="313" t="s">
        <v>1003</v>
      </c>
      <c r="AU45" s="313" t="s">
        <v>1003</v>
      </c>
      <c r="AV45" s="313" t="s">
        <v>1003</v>
      </c>
      <c r="AW45" s="313" t="s">
        <v>1003</v>
      </c>
      <c r="AX45" s="313" t="s">
        <v>1003</v>
      </c>
      <c r="AY45" s="313" t="s">
        <v>1003</v>
      </c>
      <c r="AZ45" s="313" t="s">
        <v>1003</v>
      </c>
      <c r="BA45" s="313" t="s">
        <v>1003</v>
      </c>
      <c r="BB45" s="313" t="s">
        <v>1003</v>
      </c>
      <c r="BC45" s="313" t="s">
        <v>1003</v>
      </c>
      <c r="BD45" s="313" t="s">
        <v>1003</v>
      </c>
      <c r="BE45" s="313" t="s">
        <v>1003</v>
      </c>
      <c r="BF45" s="313" t="s">
        <v>1003</v>
      </c>
      <c r="BG45" s="313" t="s">
        <v>1003</v>
      </c>
      <c r="BH45" s="313" t="s">
        <v>1003</v>
      </c>
      <c r="BI45" s="313" t="s">
        <v>1003</v>
      </c>
      <c r="BJ45" s="313" t="s">
        <v>1003</v>
      </c>
      <c r="BK45" s="313" t="s">
        <v>1003</v>
      </c>
      <c r="BL45" s="313" t="s">
        <v>1003</v>
      </c>
      <c r="BM45" s="313" t="s">
        <v>1003</v>
      </c>
      <c r="BN45" s="313" t="s">
        <v>1003</v>
      </c>
      <c r="BO45" s="313" t="s">
        <v>1003</v>
      </c>
      <c r="BP45" s="313" t="s">
        <v>1003</v>
      </c>
      <c r="BQ45" s="313" t="s">
        <v>1003</v>
      </c>
      <c r="BR45" s="313" t="s">
        <v>1003</v>
      </c>
      <c r="BS45" s="313"/>
      <c r="BT45" s="313" t="s">
        <v>1003</v>
      </c>
    </row>
    <row r="46" spans="1:72" ht="78.75" x14ac:dyDescent="0.25">
      <c r="A46" s="309" t="s">
        <v>1387</v>
      </c>
      <c r="B46" s="1118" t="s">
        <v>1388</v>
      </c>
      <c r="C46" s="309" t="s">
        <v>1346</v>
      </c>
      <c r="D46" s="313" t="s">
        <v>1003</v>
      </c>
      <c r="E46" s="313" t="s">
        <v>1003</v>
      </c>
      <c r="F46" s="313" t="s">
        <v>1003</v>
      </c>
      <c r="G46" s="313" t="s">
        <v>1003</v>
      </c>
      <c r="H46" s="313" t="s">
        <v>1003</v>
      </c>
      <c r="I46" s="313" t="s">
        <v>1003</v>
      </c>
      <c r="J46" s="313" t="s">
        <v>1003</v>
      </c>
      <c r="K46" s="313" t="s">
        <v>1003</v>
      </c>
      <c r="L46" s="313" t="s">
        <v>1003</v>
      </c>
      <c r="M46" s="313" t="s">
        <v>1003</v>
      </c>
      <c r="N46" s="313" t="s">
        <v>1003</v>
      </c>
      <c r="O46" s="313" t="s">
        <v>1003</v>
      </c>
      <c r="P46" s="313" t="s">
        <v>1003</v>
      </c>
      <c r="Q46" s="313" t="s">
        <v>1003</v>
      </c>
      <c r="R46" s="313" t="s">
        <v>1003</v>
      </c>
      <c r="S46" s="313" t="s">
        <v>1003</v>
      </c>
      <c r="T46" s="313" t="s">
        <v>1003</v>
      </c>
      <c r="U46" s="313" t="s">
        <v>1003</v>
      </c>
      <c r="V46" s="313" t="s">
        <v>1003</v>
      </c>
      <c r="W46" s="313" t="s">
        <v>1003</v>
      </c>
      <c r="X46" s="313" t="s">
        <v>1003</v>
      </c>
      <c r="Y46" s="313" t="s">
        <v>1003</v>
      </c>
      <c r="Z46" s="313" t="s">
        <v>1003</v>
      </c>
      <c r="AA46" s="313" t="s">
        <v>1003</v>
      </c>
      <c r="AB46" s="313" t="s">
        <v>1003</v>
      </c>
      <c r="AC46" s="313" t="s">
        <v>1003</v>
      </c>
      <c r="AD46" s="313" t="s">
        <v>1003</v>
      </c>
      <c r="AE46" s="313" t="s">
        <v>1003</v>
      </c>
      <c r="AF46" s="313" t="s">
        <v>1003</v>
      </c>
      <c r="AG46" s="313" t="s">
        <v>1003</v>
      </c>
      <c r="AH46" s="313" t="s">
        <v>1003</v>
      </c>
      <c r="AI46" s="313" t="s">
        <v>1003</v>
      </c>
      <c r="AJ46" s="313" t="s">
        <v>1003</v>
      </c>
      <c r="AK46" s="313" t="s">
        <v>1003</v>
      </c>
      <c r="AL46" s="1205" t="s">
        <v>1003</v>
      </c>
      <c r="AM46" s="1205" t="s">
        <v>1003</v>
      </c>
      <c r="AN46" s="1205" t="s">
        <v>1003</v>
      </c>
      <c r="AO46" s="1205" t="s">
        <v>1003</v>
      </c>
      <c r="AP46" s="1205" t="s">
        <v>1003</v>
      </c>
      <c r="AQ46" s="1205" t="s">
        <v>1003</v>
      </c>
      <c r="AR46" s="1205" t="s">
        <v>1003</v>
      </c>
      <c r="AS46" s="1205" t="s">
        <v>1003</v>
      </c>
      <c r="AT46" s="313" t="s">
        <v>1003</v>
      </c>
      <c r="AU46" s="313" t="s">
        <v>1003</v>
      </c>
      <c r="AV46" s="313" t="s">
        <v>1003</v>
      </c>
      <c r="AW46" s="313" t="s">
        <v>1003</v>
      </c>
      <c r="AX46" s="313" t="s">
        <v>1003</v>
      </c>
      <c r="AY46" s="313" t="s">
        <v>1003</v>
      </c>
      <c r="AZ46" s="313" t="s">
        <v>1003</v>
      </c>
      <c r="BA46" s="313" t="s">
        <v>1003</v>
      </c>
      <c r="BB46" s="313" t="s">
        <v>1003</v>
      </c>
      <c r="BC46" s="313" t="s">
        <v>1003</v>
      </c>
      <c r="BD46" s="313" t="s">
        <v>1003</v>
      </c>
      <c r="BE46" s="313" t="s">
        <v>1003</v>
      </c>
      <c r="BF46" s="313" t="s">
        <v>1003</v>
      </c>
      <c r="BG46" s="313" t="s">
        <v>1003</v>
      </c>
      <c r="BH46" s="313" t="s">
        <v>1003</v>
      </c>
      <c r="BI46" s="313" t="s">
        <v>1003</v>
      </c>
      <c r="BJ46" s="313" t="s">
        <v>1003</v>
      </c>
      <c r="BK46" s="313" t="s">
        <v>1003</v>
      </c>
      <c r="BL46" s="313" t="s">
        <v>1003</v>
      </c>
      <c r="BM46" s="313" t="s">
        <v>1003</v>
      </c>
      <c r="BN46" s="313" t="s">
        <v>1003</v>
      </c>
      <c r="BO46" s="313" t="s">
        <v>1003</v>
      </c>
      <c r="BP46" s="313" t="s">
        <v>1003</v>
      </c>
      <c r="BQ46" s="313" t="s">
        <v>1003</v>
      </c>
      <c r="BR46" s="313" t="s">
        <v>1003</v>
      </c>
      <c r="BS46" s="313"/>
      <c r="BT46" s="313" t="s">
        <v>1003</v>
      </c>
    </row>
    <row r="47" spans="1:72" ht="78.75" x14ac:dyDescent="0.25">
      <c r="A47" s="309" t="s">
        <v>1389</v>
      </c>
      <c r="B47" s="1118" t="s">
        <v>1390</v>
      </c>
      <c r="C47" s="309" t="s">
        <v>1346</v>
      </c>
      <c r="D47" s="313" t="s">
        <v>1003</v>
      </c>
      <c r="E47" s="313" t="s">
        <v>1003</v>
      </c>
      <c r="F47" s="313" t="s">
        <v>1003</v>
      </c>
      <c r="G47" s="313" t="s">
        <v>1003</v>
      </c>
      <c r="H47" s="313" t="s">
        <v>1003</v>
      </c>
      <c r="I47" s="313" t="s">
        <v>1003</v>
      </c>
      <c r="J47" s="313" t="s">
        <v>1003</v>
      </c>
      <c r="K47" s="313" t="s">
        <v>1003</v>
      </c>
      <c r="L47" s="313" t="s">
        <v>1003</v>
      </c>
      <c r="M47" s="313" t="s">
        <v>1003</v>
      </c>
      <c r="N47" s="313" t="s">
        <v>1003</v>
      </c>
      <c r="O47" s="313" t="s">
        <v>1003</v>
      </c>
      <c r="P47" s="313" t="s">
        <v>1003</v>
      </c>
      <c r="Q47" s="313" t="s">
        <v>1003</v>
      </c>
      <c r="R47" s="313" t="s">
        <v>1003</v>
      </c>
      <c r="S47" s="313" t="s">
        <v>1003</v>
      </c>
      <c r="T47" s="313" t="s">
        <v>1003</v>
      </c>
      <c r="U47" s="313" t="s">
        <v>1003</v>
      </c>
      <c r="V47" s="313" t="s">
        <v>1003</v>
      </c>
      <c r="W47" s="313" t="s">
        <v>1003</v>
      </c>
      <c r="X47" s="313" t="s">
        <v>1003</v>
      </c>
      <c r="Y47" s="313" t="s">
        <v>1003</v>
      </c>
      <c r="Z47" s="313" t="s">
        <v>1003</v>
      </c>
      <c r="AA47" s="313" t="s">
        <v>1003</v>
      </c>
      <c r="AB47" s="313" t="s">
        <v>1003</v>
      </c>
      <c r="AC47" s="313" t="s">
        <v>1003</v>
      </c>
      <c r="AD47" s="313" t="s">
        <v>1003</v>
      </c>
      <c r="AE47" s="313" t="s">
        <v>1003</v>
      </c>
      <c r="AF47" s="313" t="s">
        <v>1003</v>
      </c>
      <c r="AG47" s="313" t="s">
        <v>1003</v>
      </c>
      <c r="AH47" s="313" t="s">
        <v>1003</v>
      </c>
      <c r="AI47" s="313" t="s">
        <v>1003</v>
      </c>
      <c r="AJ47" s="313" t="s">
        <v>1003</v>
      </c>
      <c r="AK47" s="313" t="s">
        <v>1003</v>
      </c>
      <c r="AL47" s="1205" t="s">
        <v>1003</v>
      </c>
      <c r="AM47" s="1205" t="s">
        <v>1003</v>
      </c>
      <c r="AN47" s="1205" t="s">
        <v>1003</v>
      </c>
      <c r="AO47" s="1205" t="s">
        <v>1003</v>
      </c>
      <c r="AP47" s="1205" t="s">
        <v>1003</v>
      </c>
      <c r="AQ47" s="1205" t="s">
        <v>1003</v>
      </c>
      <c r="AR47" s="1205" t="s">
        <v>1003</v>
      </c>
      <c r="AS47" s="1205" t="s">
        <v>1003</v>
      </c>
      <c r="AT47" s="313" t="s">
        <v>1003</v>
      </c>
      <c r="AU47" s="313" t="s">
        <v>1003</v>
      </c>
      <c r="AV47" s="313" t="s">
        <v>1003</v>
      </c>
      <c r="AW47" s="313" t="s">
        <v>1003</v>
      </c>
      <c r="AX47" s="313" t="s">
        <v>1003</v>
      </c>
      <c r="AY47" s="313" t="s">
        <v>1003</v>
      </c>
      <c r="AZ47" s="313" t="s">
        <v>1003</v>
      </c>
      <c r="BA47" s="313" t="s">
        <v>1003</v>
      </c>
      <c r="BB47" s="313" t="s">
        <v>1003</v>
      </c>
      <c r="BC47" s="313" t="s">
        <v>1003</v>
      </c>
      <c r="BD47" s="313" t="s">
        <v>1003</v>
      </c>
      <c r="BE47" s="313" t="s">
        <v>1003</v>
      </c>
      <c r="BF47" s="313" t="s">
        <v>1003</v>
      </c>
      <c r="BG47" s="313" t="s">
        <v>1003</v>
      </c>
      <c r="BH47" s="313" t="s">
        <v>1003</v>
      </c>
      <c r="BI47" s="313" t="s">
        <v>1003</v>
      </c>
      <c r="BJ47" s="313" t="s">
        <v>1003</v>
      </c>
      <c r="BK47" s="313" t="s">
        <v>1003</v>
      </c>
      <c r="BL47" s="313" t="s">
        <v>1003</v>
      </c>
      <c r="BM47" s="313" t="s">
        <v>1003</v>
      </c>
      <c r="BN47" s="313" t="s">
        <v>1003</v>
      </c>
      <c r="BO47" s="313" t="s">
        <v>1003</v>
      </c>
      <c r="BP47" s="313" t="s">
        <v>1003</v>
      </c>
      <c r="BQ47" s="313" t="s">
        <v>1003</v>
      </c>
      <c r="BR47" s="313" t="s">
        <v>1003</v>
      </c>
      <c r="BS47" s="313"/>
      <c r="BT47" s="313" t="s">
        <v>1003</v>
      </c>
    </row>
    <row r="48" spans="1:72" s="1123" customFormat="1" ht="47.25" x14ac:dyDescent="0.25">
      <c r="A48" s="1120" t="s">
        <v>188</v>
      </c>
      <c r="B48" s="1121" t="s">
        <v>1391</v>
      </c>
      <c r="C48" s="1120" t="s">
        <v>1346</v>
      </c>
      <c r="D48" s="1122">
        <f>SUM(D49,D53)</f>
        <v>0</v>
      </c>
      <c r="E48" s="1122">
        <f t="shared" ref="E48:BP48" si="4">SUM(E49,E53)</f>
        <v>0</v>
      </c>
      <c r="F48" s="1122">
        <f t="shared" si="4"/>
        <v>0</v>
      </c>
      <c r="G48" s="1122">
        <f t="shared" si="4"/>
        <v>0</v>
      </c>
      <c r="H48" s="1122">
        <f t="shared" si="4"/>
        <v>0</v>
      </c>
      <c r="I48" s="1122">
        <f t="shared" si="4"/>
        <v>0</v>
      </c>
      <c r="J48" s="1122">
        <f t="shared" si="4"/>
        <v>0</v>
      </c>
      <c r="K48" s="1122">
        <f t="shared" si="4"/>
        <v>0</v>
      </c>
      <c r="L48" s="1122">
        <f t="shared" si="4"/>
        <v>0</v>
      </c>
      <c r="M48" s="1122">
        <f t="shared" si="4"/>
        <v>0</v>
      </c>
      <c r="N48" s="1122">
        <f t="shared" si="4"/>
        <v>0</v>
      </c>
      <c r="O48" s="1122">
        <f t="shared" si="4"/>
        <v>0</v>
      </c>
      <c r="P48" s="1122">
        <f t="shared" si="4"/>
        <v>0</v>
      </c>
      <c r="Q48" s="1122">
        <f t="shared" si="4"/>
        <v>0</v>
      </c>
      <c r="R48" s="1122">
        <f t="shared" si="4"/>
        <v>0</v>
      </c>
      <c r="S48" s="1122">
        <f t="shared" si="4"/>
        <v>0</v>
      </c>
      <c r="T48" s="1122">
        <f t="shared" si="4"/>
        <v>0</v>
      </c>
      <c r="U48" s="1122">
        <f t="shared" si="4"/>
        <v>0.63</v>
      </c>
      <c r="V48" s="1122">
        <f t="shared" si="4"/>
        <v>0</v>
      </c>
      <c r="W48" s="1122">
        <f t="shared" si="4"/>
        <v>6.8379999999999992</v>
      </c>
      <c r="X48" s="1122">
        <f t="shared" si="4"/>
        <v>0</v>
      </c>
      <c r="Y48" s="1122">
        <f t="shared" si="4"/>
        <v>4</v>
      </c>
      <c r="Z48" s="1122">
        <f t="shared" si="4"/>
        <v>3</v>
      </c>
      <c r="AA48" s="1122">
        <f t="shared" si="4"/>
        <v>110</v>
      </c>
      <c r="AB48" s="1122"/>
      <c r="AC48" s="1122">
        <f t="shared" si="4"/>
        <v>0</v>
      </c>
      <c r="AD48" s="1122">
        <f t="shared" si="4"/>
        <v>0</v>
      </c>
      <c r="AE48" s="1122">
        <f t="shared" si="4"/>
        <v>0</v>
      </c>
      <c r="AF48" s="1122">
        <f t="shared" si="4"/>
        <v>0</v>
      </c>
      <c r="AG48" s="1122">
        <f t="shared" si="4"/>
        <v>0</v>
      </c>
      <c r="AH48" s="1122">
        <f t="shared" si="4"/>
        <v>0</v>
      </c>
      <c r="AI48" s="1122">
        <f t="shared" si="4"/>
        <v>0</v>
      </c>
      <c r="AJ48" s="1122">
        <f t="shared" si="4"/>
        <v>0</v>
      </c>
      <c r="AK48" s="1122">
        <f t="shared" si="4"/>
        <v>0</v>
      </c>
      <c r="AL48" s="1207">
        <f t="shared" si="4"/>
        <v>0</v>
      </c>
      <c r="AM48" s="1207">
        <f t="shared" si="4"/>
        <v>0</v>
      </c>
      <c r="AN48" s="1207">
        <f t="shared" si="4"/>
        <v>0</v>
      </c>
      <c r="AO48" s="1207">
        <f t="shared" si="4"/>
        <v>7.8060000000000009</v>
      </c>
      <c r="AP48" s="1207">
        <f t="shared" si="4"/>
        <v>0</v>
      </c>
      <c r="AQ48" s="1207">
        <f t="shared" si="4"/>
        <v>0</v>
      </c>
      <c r="AR48" s="1207">
        <f t="shared" si="4"/>
        <v>0</v>
      </c>
      <c r="AS48" s="1207">
        <f t="shared" si="4"/>
        <v>98</v>
      </c>
      <c r="AT48" s="1122">
        <f t="shared" si="4"/>
        <v>0</v>
      </c>
      <c r="AU48" s="1122">
        <f t="shared" si="4"/>
        <v>0</v>
      </c>
      <c r="AV48" s="1122">
        <f t="shared" si="4"/>
        <v>0</v>
      </c>
      <c r="AW48" s="1122">
        <f t="shared" si="4"/>
        <v>0</v>
      </c>
      <c r="AX48" s="1122">
        <f t="shared" si="4"/>
        <v>0</v>
      </c>
      <c r="AY48" s="1122">
        <f t="shared" si="4"/>
        <v>0</v>
      </c>
      <c r="AZ48" s="1122">
        <f t="shared" si="4"/>
        <v>0</v>
      </c>
      <c r="BA48" s="1122">
        <f t="shared" si="4"/>
        <v>0</v>
      </c>
      <c r="BB48" s="1122">
        <f t="shared" si="4"/>
        <v>0</v>
      </c>
      <c r="BC48" s="1122">
        <f t="shared" si="4"/>
        <v>0</v>
      </c>
      <c r="BD48" s="1122">
        <f t="shared" si="4"/>
        <v>0</v>
      </c>
      <c r="BE48" s="1122">
        <f t="shared" si="4"/>
        <v>0</v>
      </c>
      <c r="BF48" s="1122">
        <f t="shared" si="4"/>
        <v>8.0559999999999992</v>
      </c>
      <c r="BG48" s="1122">
        <f t="shared" si="4"/>
        <v>0</v>
      </c>
      <c r="BH48" s="1122">
        <f t="shared" si="4"/>
        <v>0</v>
      </c>
      <c r="BI48" s="1122">
        <f t="shared" si="4"/>
        <v>0</v>
      </c>
      <c r="BJ48" s="1122">
        <f t="shared" si="4"/>
        <v>65</v>
      </c>
      <c r="BK48" s="1122">
        <f t="shared" si="4"/>
        <v>0</v>
      </c>
      <c r="BL48" s="1122">
        <f t="shared" si="4"/>
        <v>0</v>
      </c>
      <c r="BM48" s="1122">
        <f t="shared" si="4"/>
        <v>0</v>
      </c>
      <c r="BN48" s="1122">
        <f t="shared" si="4"/>
        <v>0</v>
      </c>
      <c r="BO48" s="1122">
        <f t="shared" si="4"/>
        <v>0</v>
      </c>
      <c r="BP48" s="1122">
        <f t="shared" si="4"/>
        <v>0</v>
      </c>
      <c r="BQ48" s="1122">
        <f t="shared" ref="BQ48:BS48" si="5">SUM(BQ49,BQ53)</f>
        <v>0</v>
      </c>
      <c r="BR48" s="1122">
        <f t="shared" si="5"/>
        <v>0</v>
      </c>
      <c r="BS48" s="1122">
        <f t="shared" si="5"/>
        <v>0</v>
      </c>
      <c r="BT48" s="1122" t="s">
        <v>1003</v>
      </c>
    </row>
    <row r="49" spans="1:72" s="1126" customFormat="1" ht="78.75" x14ac:dyDescent="0.25">
      <c r="A49" s="1124" t="s">
        <v>189</v>
      </c>
      <c r="B49" s="1125" t="s">
        <v>1392</v>
      </c>
      <c r="C49" s="1124" t="s">
        <v>1346</v>
      </c>
      <c r="D49" s="1054">
        <f t="shared" ref="D49:K49" si="6">SUM(D50,D51)</f>
        <v>0</v>
      </c>
      <c r="E49" s="1054">
        <f t="shared" si="6"/>
        <v>0</v>
      </c>
      <c r="F49" s="1054">
        <f t="shared" si="6"/>
        <v>0</v>
      </c>
      <c r="G49" s="1054">
        <f t="shared" si="6"/>
        <v>0</v>
      </c>
      <c r="H49" s="1054">
        <f t="shared" si="6"/>
        <v>0</v>
      </c>
      <c r="I49" s="1054">
        <f t="shared" si="6"/>
        <v>0</v>
      </c>
      <c r="J49" s="1054">
        <f t="shared" si="6"/>
        <v>0</v>
      </c>
      <c r="K49" s="1054">
        <f t="shared" si="6"/>
        <v>0</v>
      </c>
      <c r="L49" s="1054" t="s">
        <v>1003</v>
      </c>
      <c r="M49" s="1054" t="s">
        <v>1003</v>
      </c>
      <c r="N49" s="1054" t="s">
        <v>1003</v>
      </c>
      <c r="O49" s="1054" t="s">
        <v>1003</v>
      </c>
      <c r="P49" s="1054" t="s">
        <v>1003</v>
      </c>
      <c r="Q49" s="1054" t="s">
        <v>1003</v>
      </c>
      <c r="R49" s="1054" t="s">
        <v>1003</v>
      </c>
      <c r="S49" s="1054" t="s">
        <v>1003</v>
      </c>
      <c r="T49" s="1054">
        <f t="shared" ref="T49:BS49" si="7">SUM(T50,T51)</f>
        <v>0</v>
      </c>
      <c r="U49" s="1054">
        <f t="shared" si="7"/>
        <v>0.63</v>
      </c>
      <c r="V49" s="1054">
        <f t="shared" si="7"/>
        <v>0</v>
      </c>
      <c r="W49" s="1054">
        <f t="shared" si="7"/>
        <v>0</v>
      </c>
      <c r="X49" s="1054">
        <f t="shared" si="7"/>
        <v>0</v>
      </c>
      <c r="Y49" s="1054">
        <f t="shared" si="7"/>
        <v>4</v>
      </c>
      <c r="Z49" s="1054">
        <f t="shared" si="7"/>
        <v>3</v>
      </c>
      <c r="AA49" s="1054">
        <f t="shared" si="7"/>
        <v>0</v>
      </c>
      <c r="AB49" s="1054"/>
      <c r="AC49" s="1054">
        <f t="shared" si="7"/>
        <v>0</v>
      </c>
      <c r="AD49" s="1054">
        <f t="shared" si="7"/>
        <v>0</v>
      </c>
      <c r="AE49" s="1054">
        <f t="shared" si="7"/>
        <v>0</v>
      </c>
      <c r="AF49" s="1054">
        <f t="shared" si="7"/>
        <v>0</v>
      </c>
      <c r="AG49" s="1054">
        <f t="shared" si="7"/>
        <v>0</v>
      </c>
      <c r="AH49" s="1054">
        <f t="shared" si="7"/>
        <v>0</v>
      </c>
      <c r="AI49" s="1054">
        <f t="shared" si="7"/>
        <v>0</v>
      </c>
      <c r="AJ49" s="1054">
        <f t="shared" si="7"/>
        <v>0</v>
      </c>
      <c r="AK49" s="1054">
        <f t="shared" si="7"/>
        <v>0</v>
      </c>
      <c r="AL49" s="1208">
        <f t="shared" si="7"/>
        <v>0</v>
      </c>
      <c r="AM49" s="1208">
        <f t="shared" si="7"/>
        <v>0</v>
      </c>
      <c r="AN49" s="1208">
        <f t="shared" si="7"/>
        <v>0</v>
      </c>
      <c r="AO49" s="1208">
        <f t="shared" si="7"/>
        <v>0</v>
      </c>
      <c r="AP49" s="1208">
        <f t="shared" si="7"/>
        <v>0</v>
      </c>
      <c r="AQ49" s="1208">
        <f t="shared" si="7"/>
        <v>0</v>
      </c>
      <c r="AR49" s="1208">
        <f t="shared" si="7"/>
        <v>0</v>
      </c>
      <c r="AS49" s="1208">
        <f t="shared" si="7"/>
        <v>0</v>
      </c>
      <c r="AT49" s="1054">
        <f t="shared" si="7"/>
        <v>0</v>
      </c>
      <c r="AU49" s="1054">
        <f t="shared" si="7"/>
        <v>0</v>
      </c>
      <c r="AV49" s="1054">
        <f t="shared" si="7"/>
        <v>0</v>
      </c>
      <c r="AW49" s="1054">
        <f t="shared" si="7"/>
        <v>0</v>
      </c>
      <c r="AX49" s="1054">
        <f t="shared" si="7"/>
        <v>0</v>
      </c>
      <c r="AY49" s="1054">
        <f t="shared" si="7"/>
        <v>0</v>
      </c>
      <c r="AZ49" s="1054">
        <f t="shared" si="7"/>
        <v>0</v>
      </c>
      <c r="BA49" s="1054">
        <f t="shared" si="7"/>
        <v>0</v>
      </c>
      <c r="BB49" s="1054">
        <f t="shared" si="7"/>
        <v>0</v>
      </c>
      <c r="BC49" s="1054">
        <f t="shared" si="7"/>
        <v>0</v>
      </c>
      <c r="BD49" s="1054">
        <f t="shared" si="7"/>
        <v>0</v>
      </c>
      <c r="BE49" s="1054">
        <f t="shared" si="7"/>
        <v>0</v>
      </c>
      <c r="BF49" s="1054">
        <f t="shared" si="7"/>
        <v>0</v>
      </c>
      <c r="BG49" s="1054">
        <f t="shared" si="7"/>
        <v>0</v>
      </c>
      <c r="BH49" s="1054">
        <f t="shared" si="7"/>
        <v>0</v>
      </c>
      <c r="BI49" s="1054">
        <f t="shared" si="7"/>
        <v>0</v>
      </c>
      <c r="BJ49" s="1054">
        <f t="shared" si="7"/>
        <v>0</v>
      </c>
      <c r="BK49" s="1054">
        <f t="shared" si="7"/>
        <v>0</v>
      </c>
      <c r="BL49" s="1054">
        <f t="shared" si="7"/>
        <v>0</v>
      </c>
      <c r="BM49" s="1054">
        <f t="shared" si="7"/>
        <v>0</v>
      </c>
      <c r="BN49" s="1054">
        <f t="shared" si="7"/>
        <v>0</v>
      </c>
      <c r="BO49" s="1054">
        <f t="shared" si="7"/>
        <v>0</v>
      </c>
      <c r="BP49" s="1054">
        <f t="shared" si="7"/>
        <v>0</v>
      </c>
      <c r="BQ49" s="1054">
        <f t="shared" si="7"/>
        <v>0</v>
      </c>
      <c r="BR49" s="1054">
        <f t="shared" si="7"/>
        <v>0</v>
      </c>
      <c r="BS49" s="1054">
        <f t="shared" si="7"/>
        <v>0</v>
      </c>
      <c r="BT49" s="1054" t="s">
        <v>1003</v>
      </c>
    </row>
    <row r="50" spans="1:72" s="1129" customFormat="1" ht="31.5" x14ac:dyDescent="0.25">
      <c r="A50" s="1127" t="s">
        <v>190</v>
      </c>
      <c r="B50" s="1128" t="s">
        <v>1393</v>
      </c>
      <c r="C50" s="1127" t="s">
        <v>1346</v>
      </c>
      <c r="D50" s="1055" t="s">
        <v>1003</v>
      </c>
      <c r="E50" s="1055" t="s">
        <v>1003</v>
      </c>
      <c r="F50" s="1055" t="s">
        <v>1003</v>
      </c>
      <c r="G50" s="1055" t="s">
        <v>1003</v>
      </c>
      <c r="H50" s="1055" t="s">
        <v>1003</v>
      </c>
      <c r="I50" s="1055" t="s">
        <v>1003</v>
      </c>
      <c r="J50" s="1055" t="s">
        <v>1003</v>
      </c>
      <c r="K50" s="1055" t="s">
        <v>1003</v>
      </c>
      <c r="L50" s="1055" t="s">
        <v>1003</v>
      </c>
      <c r="M50" s="1055" t="s">
        <v>1003</v>
      </c>
      <c r="N50" s="1055" t="s">
        <v>1003</v>
      </c>
      <c r="O50" s="1055" t="s">
        <v>1003</v>
      </c>
      <c r="P50" s="1055" t="s">
        <v>1003</v>
      </c>
      <c r="Q50" s="1055" t="s">
        <v>1003</v>
      </c>
      <c r="R50" s="1055" t="s">
        <v>1003</v>
      </c>
      <c r="S50" s="1055" t="s">
        <v>1003</v>
      </c>
      <c r="T50" s="1055" t="s">
        <v>1003</v>
      </c>
      <c r="U50" s="1055" t="s">
        <v>1003</v>
      </c>
      <c r="V50" s="1055" t="s">
        <v>1003</v>
      </c>
      <c r="W50" s="1055" t="s">
        <v>1003</v>
      </c>
      <c r="X50" s="1055" t="s">
        <v>1003</v>
      </c>
      <c r="Y50" s="1055" t="s">
        <v>1003</v>
      </c>
      <c r="Z50" s="1055" t="s">
        <v>1003</v>
      </c>
      <c r="AA50" s="1055" t="s">
        <v>1003</v>
      </c>
      <c r="AB50" s="1055"/>
      <c r="AC50" s="1055" t="s">
        <v>1003</v>
      </c>
      <c r="AD50" s="1055" t="s">
        <v>1003</v>
      </c>
      <c r="AE50" s="1055" t="s">
        <v>1003</v>
      </c>
      <c r="AF50" s="1055" t="s">
        <v>1003</v>
      </c>
      <c r="AG50" s="1055" t="s">
        <v>1003</v>
      </c>
      <c r="AH50" s="1055" t="s">
        <v>1003</v>
      </c>
      <c r="AI50" s="1055" t="s">
        <v>1003</v>
      </c>
      <c r="AJ50" s="1055" t="s">
        <v>1003</v>
      </c>
      <c r="AK50" s="1055" t="s">
        <v>1003</v>
      </c>
      <c r="AL50" s="1209" t="s">
        <v>1003</v>
      </c>
      <c r="AM50" s="1209" t="s">
        <v>1003</v>
      </c>
      <c r="AN50" s="1209" t="s">
        <v>1003</v>
      </c>
      <c r="AO50" s="1209" t="s">
        <v>1003</v>
      </c>
      <c r="AP50" s="1209" t="s">
        <v>1003</v>
      </c>
      <c r="AQ50" s="1209" t="s">
        <v>1003</v>
      </c>
      <c r="AR50" s="1209" t="s">
        <v>1003</v>
      </c>
      <c r="AS50" s="1209" t="s">
        <v>1003</v>
      </c>
      <c r="AT50" s="1055" t="s">
        <v>1003</v>
      </c>
      <c r="AU50" s="1055" t="s">
        <v>1003</v>
      </c>
      <c r="AV50" s="1055" t="s">
        <v>1003</v>
      </c>
      <c r="AW50" s="1055" t="s">
        <v>1003</v>
      </c>
      <c r="AX50" s="1055" t="s">
        <v>1003</v>
      </c>
      <c r="AY50" s="1055" t="s">
        <v>1003</v>
      </c>
      <c r="AZ50" s="1055" t="s">
        <v>1003</v>
      </c>
      <c r="BA50" s="1055" t="s">
        <v>1003</v>
      </c>
      <c r="BB50" s="1055" t="s">
        <v>1003</v>
      </c>
      <c r="BC50" s="1055" t="s">
        <v>1003</v>
      </c>
      <c r="BD50" s="1055" t="s">
        <v>1003</v>
      </c>
      <c r="BE50" s="1055" t="s">
        <v>1003</v>
      </c>
      <c r="BF50" s="1055" t="s">
        <v>1003</v>
      </c>
      <c r="BG50" s="1055" t="s">
        <v>1003</v>
      </c>
      <c r="BH50" s="1055" t="s">
        <v>1003</v>
      </c>
      <c r="BI50" s="1055" t="s">
        <v>1003</v>
      </c>
      <c r="BJ50" s="1055" t="s">
        <v>1003</v>
      </c>
      <c r="BK50" s="1055" t="s">
        <v>1003</v>
      </c>
      <c r="BL50" s="1055" t="s">
        <v>1003</v>
      </c>
      <c r="BM50" s="1055" t="s">
        <v>1003</v>
      </c>
      <c r="BN50" s="1055" t="s">
        <v>1003</v>
      </c>
      <c r="BO50" s="1055" t="s">
        <v>1003</v>
      </c>
      <c r="BP50" s="1055" t="s">
        <v>1003</v>
      </c>
      <c r="BQ50" s="1055" t="s">
        <v>1003</v>
      </c>
      <c r="BR50" s="1055" t="s">
        <v>1003</v>
      </c>
      <c r="BS50" s="1055" t="s">
        <v>1003</v>
      </c>
      <c r="BT50" s="1055" t="s">
        <v>1003</v>
      </c>
    </row>
    <row r="51" spans="1:72" s="1129" customFormat="1" ht="63" x14ac:dyDescent="0.25">
      <c r="A51" s="1127" t="s">
        <v>191</v>
      </c>
      <c r="B51" s="1128" t="s">
        <v>1394</v>
      </c>
      <c r="C51" s="1127" t="s">
        <v>1346</v>
      </c>
      <c r="D51" s="1055">
        <f t="shared" ref="D51:K51" si="8">SUM(D52:D52)</f>
        <v>0</v>
      </c>
      <c r="E51" s="1055">
        <f t="shared" si="8"/>
        <v>0</v>
      </c>
      <c r="F51" s="1055">
        <f t="shared" si="8"/>
        <v>0</v>
      </c>
      <c r="G51" s="1055">
        <f t="shared" si="8"/>
        <v>0</v>
      </c>
      <c r="H51" s="1055">
        <f t="shared" si="8"/>
        <v>0</v>
      </c>
      <c r="I51" s="1055">
        <f t="shared" si="8"/>
        <v>0</v>
      </c>
      <c r="J51" s="1055">
        <f t="shared" si="8"/>
        <v>0</v>
      </c>
      <c r="K51" s="1055">
        <f t="shared" si="8"/>
        <v>0</v>
      </c>
      <c r="L51" s="1055" t="s">
        <v>1003</v>
      </c>
      <c r="M51" s="1055" t="s">
        <v>1003</v>
      </c>
      <c r="N51" s="1055" t="s">
        <v>1003</v>
      </c>
      <c r="O51" s="1055" t="s">
        <v>1003</v>
      </c>
      <c r="P51" s="1055" t="s">
        <v>1003</v>
      </c>
      <c r="Q51" s="1055" t="s">
        <v>1003</v>
      </c>
      <c r="R51" s="1055" t="s">
        <v>1003</v>
      </c>
      <c r="S51" s="1055" t="s">
        <v>1003</v>
      </c>
      <c r="T51" s="1055">
        <f t="shared" ref="T51:BS51" si="9">SUM(T52:T52)</f>
        <v>0</v>
      </c>
      <c r="U51" s="1055">
        <f t="shared" si="9"/>
        <v>0.63</v>
      </c>
      <c r="V51" s="1055">
        <f t="shared" si="9"/>
        <v>0</v>
      </c>
      <c r="W51" s="1055">
        <f t="shared" si="9"/>
        <v>0</v>
      </c>
      <c r="X51" s="1055">
        <f t="shared" si="9"/>
        <v>0</v>
      </c>
      <c r="Y51" s="1055">
        <f t="shared" si="9"/>
        <v>4</v>
      </c>
      <c r="Z51" s="1055">
        <f t="shared" si="9"/>
        <v>3</v>
      </c>
      <c r="AA51" s="1055">
        <f t="shared" si="9"/>
        <v>0</v>
      </c>
      <c r="AB51" s="1055"/>
      <c r="AC51" s="1055">
        <f t="shared" si="9"/>
        <v>0</v>
      </c>
      <c r="AD51" s="1055">
        <f t="shared" si="9"/>
        <v>0</v>
      </c>
      <c r="AE51" s="1055">
        <f t="shared" si="9"/>
        <v>0</v>
      </c>
      <c r="AF51" s="1055">
        <f t="shared" si="9"/>
        <v>0</v>
      </c>
      <c r="AG51" s="1055">
        <f t="shared" si="9"/>
        <v>0</v>
      </c>
      <c r="AH51" s="1055">
        <f t="shared" si="9"/>
        <v>0</v>
      </c>
      <c r="AI51" s="1055">
        <f t="shared" si="9"/>
        <v>0</v>
      </c>
      <c r="AJ51" s="1055">
        <f t="shared" si="9"/>
        <v>0</v>
      </c>
      <c r="AK51" s="1055">
        <f t="shared" si="9"/>
        <v>0</v>
      </c>
      <c r="AL51" s="1209">
        <f t="shared" si="9"/>
        <v>0</v>
      </c>
      <c r="AM51" s="1209">
        <f t="shared" si="9"/>
        <v>0</v>
      </c>
      <c r="AN51" s="1209">
        <f t="shared" si="9"/>
        <v>0</v>
      </c>
      <c r="AO51" s="1209">
        <f t="shared" si="9"/>
        <v>0</v>
      </c>
      <c r="AP51" s="1209">
        <f t="shared" si="9"/>
        <v>0</v>
      </c>
      <c r="AQ51" s="1209">
        <f t="shared" si="9"/>
        <v>0</v>
      </c>
      <c r="AR51" s="1209">
        <f t="shared" si="9"/>
        <v>0</v>
      </c>
      <c r="AS51" s="1209">
        <f t="shared" si="9"/>
        <v>0</v>
      </c>
      <c r="AT51" s="1055">
        <f t="shared" si="9"/>
        <v>0</v>
      </c>
      <c r="AU51" s="1055">
        <f t="shared" si="9"/>
        <v>0</v>
      </c>
      <c r="AV51" s="1055">
        <f t="shared" si="9"/>
        <v>0</v>
      </c>
      <c r="AW51" s="1055">
        <f t="shared" si="9"/>
        <v>0</v>
      </c>
      <c r="AX51" s="1055">
        <f t="shared" si="9"/>
        <v>0</v>
      </c>
      <c r="AY51" s="1055">
        <f t="shared" si="9"/>
        <v>0</v>
      </c>
      <c r="AZ51" s="1055">
        <f t="shared" si="9"/>
        <v>0</v>
      </c>
      <c r="BA51" s="1055">
        <f t="shared" si="9"/>
        <v>0</v>
      </c>
      <c r="BB51" s="1055">
        <f t="shared" si="9"/>
        <v>0</v>
      </c>
      <c r="BC51" s="1055">
        <f t="shared" si="9"/>
        <v>0</v>
      </c>
      <c r="BD51" s="1055">
        <f t="shared" si="9"/>
        <v>0</v>
      </c>
      <c r="BE51" s="1055">
        <f t="shared" si="9"/>
        <v>0</v>
      </c>
      <c r="BF51" s="1055">
        <f t="shared" si="9"/>
        <v>0</v>
      </c>
      <c r="BG51" s="1055">
        <f t="shared" si="9"/>
        <v>0</v>
      </c>
      <c r="BH51" s="1055">
        <f t="shared" si="9"/>
        <v>0</v>
      </c>
      <c r="BI51" s="1055">
        <f t="shared" si="9"/>
        <v>0</v>
      </c>
      <c r="BJ51" s="1055">
        <f t="shared" si="9"/>
        <v>0</v>
      </c>
      <c r="BK51" s="1055">
        <f t="shared" si="9"/>
        <v>0</v>
      </c>
      <c r="BL51" s="1055">
        <f t="shared" si="9"/>
        <v>0</v>
      </c>
      <c r="BM51" s="1055">
        <f t="shared" si="9"/>
        <v>0</v>
      </c>
      <c r="BN51" s="1055">
        <f t="shared" si="9"/>
        <v>0</v>
      </c>
      <c r="BO51" s="1055">
        <f t="shared" si="9"/>
        <v>0</v>
      </c>
      <c r="BP51" s="1055">
        <f t="shared" si="9"/>
        <v>0</v>
      </c>
      <c r="BQ51" s="1055">
        <f t="shared" si="9"/>
        <v>0</v>
      </c>
      <c r="BR51" s="1055">
        <f t="shared" si="9"/>
        <v>0</v>
      </c>
      <c r="BS51" s="1055">
        <f t="shared" si="9"/>
        <v>0</v>
      </c>
      <c r="BT51" s="1055" t="s">
        <v>1003</v>
      </c>
    </row>
    <row r="52" spans="1:72" ht="126" customHeight="1" x14ac:dyDescent="0.25">
      <c r="A52" s="309" t="s">
        <v>191</v>
      </c>
      <c r="B52" s="1118" t="s">
        <v>1395</v>
      </c>
      <c r="C52" s="309" t="s">
        <v>1396</v>
      </c>
      <c r="D52" s="313">
        <v>0</v>
      </c>
      <c r="E52" s="313">
        <v>0</v>
      </c>
      <c r="F52" s="313">
        <v>0</v>
      </c>
      <c r="G52" s="313">
        <v>0</v>
      </c>
      <c r="H52" s="313">
        <v>0</v>
      </c>
      <c r="I52" s="313">
        <v>0</v>
      </c>
      <c r="J52" s="313">
        <v>0</v>
      </c>
      <c r="K52" s="313">
        <v>0</v>
      </c>
      <c r="L52" s="313" t="s">
        <v>1003</v>
      </c>
      <c r="M52" s="313" t="s">
        <v>1003</v>
      </c>
      <c r="N52" s="313" t="s">
        <v>1003</v>
      </c>
      <c r="O52" s="313" t="s">
        <v>1003</v>
      </c>
      <c r="P52" s="313" t="s">
        <v>1003</v>
      </c>
      <c r="Q52" s="313" t="s">
        <v>1003</v>
      </c>
      <c r="R52" s="313" t="s">
        <v>1003</v>
      </c>
      <c r="S52" s="313" t="s">
        <v>1003</v>
      </c>
      <c r="T52" s="1130" t="s">
        <v>369</v>
      </c>
      <c r="U52" s="1130">
        <v>0.63</v>
      </c>
      <c r="V52" s="1130">
        <v>0</v>
      </c>
      <c r="W52" s="1130">
        <v>0</v>
      </c>
      <c r="X52" s="1130">
        <v>0</v>
      </c>
      <c r="Y52" s="1130">
        <v>4</v>
      </c>
      <c r="Z52" s="1130">
        <v>3</v>
      </c>
      <c r="AA52" s="1130">
        <v>0</v>
      </c>
      <c r="AB52" s="1130"/>
      <c r="AC52" s="308" t="s">
        <v>1003</v>
      </c>
      <c r="AD52" s="308" t="s">
        <v>1003</v>
      </c>
      <c r="AE52" s="308" t="s">
        <v>1003</v>
      </c>
      <c r="AF52" s="308" t="s">
        <v>1003</v>
      </c>
      <c r="AG52" s="308" t="s">
        <v>1003</v>
      </c>
      <c r="AH52" s="308" t="s">
        <v>1003</v>
      </c>
      <c r="AI52" s="308" t="s">
        <v>1003</v>
      </c>
      <c r="AJ52" s="308" t="s">
        <v>1003</v>
      </c>
      <c r="AK52" s="308" t="s">
        <v>1003</v>
      </c>
      <c r="AL52" s="1210">
        <v>0</v>
      </c>
      <c r="AM52" s="1210">
        <v>0</v>
      </c>
      <c r="AN52" s="1210">
        <v>0</v>
      </c>
      <c r="AO52" s="1210">
        <v>0</v>
      </c>
      <c r="AP52" s="1210">
        <v>0</v>
      </c>
      <c r="AQ52" s="1210">
        <v>0</v>
      </c>
      <c r="AR52" s="1210">
        <v>0</v>
      </c>
      <c r="AS52" s="1210">
        <v>0</v>
      </c>
      <c r="AT52" s="308">
        <f t="shared" ref="AT52:BB52" si="10">AL52</f>
        <v>0</v>
      </c>
      <c r="AU52" s="308">
        <f t="shared" si="10"/>
        <v>0</v>
      </c>
      <c r="AV52" s="308">
        <f t="shared" si="10"/>
        <v>0</v>
      </c>
      <c r="AW52" s="308">
        <f t="shared" si="10"/>
        <v>0</v>
      </c>
      <c r="AX52" s="308">
        <f t="shared" si="10"/>
        <v>0</v>
      </c>
      <c r="AY52" s="308">
        <f t="shared" si="10"/>
        <v>0</v>
      </c>
      <c r="AZ52" s="308">
        <f t="shared" si="10"/>
        <v>0</v>
      </c>
      <c r="BA52" s="308">
        <f t="shared" si="10"/>
        <v>0</v>
      </c>
      <c r="BB52" s="308">
        <f t="shared" si="10"/>
        <v>0</v>
      </c>
      <c r="BC52" s="1130">
        <v>0</v>
      </c>
      <c r="BD52" s="1130">
        <v>0</v>
      </c>
      <c r="BE52" s="1130">
        <v>0</v>
      </c>
      <c r="BF52" s="1130">
        <v>0</v>
      </c>
      <c r="BG52" s="1130">
        <v>0</v>
      </c>
      <c r="BH52" s="1130">
        <v>0</v>
      </c>
      <c r="BI52" s="1130">
        <v>0</v>
      </c>
      <c r="BJ52" s="1130">
        <v>0</v>
      </c>
      <c r="BK52" s="308">
        <f>BC52</f>
        <v>0</v>
      </c>
      <c r="BL52" s="308">
        <f t="shared" ref="BL52:BR52" si="11">BD52</f>
        <v>0</v>
      </c>
      <c r="BM52" s="308">
        <f t="shared" si="11"/>
        <v>0</v>
      </c>
      <c r="BN52" s="308">
        <f t="shared" si="11"/>
        <v>0</v>
      </c>
      <c r="BO52" s="308">
        <f t="shared" si="11"/>
        <v>0</v>
      </c>
      <c r="BP52" s="308">
        <f t="shared" si="11"/>
        <v>0</v>
      </c>
      <c r="BQ52" s="308">
        <f t="shared" si="11"/>
        <v>0</v>
      </c>
      <c r="BR52" s="308">
        <f t="shared" si="11"/>
        <v>0</v>
      </c>
      <c r="BS52" s="308"/>
      <c r="BT52" s="144" t="s">
        <v>1003</v>
      </c>
    </row>
    <row r="53" spans="1:72" s="1126" customFormat="1" ht="47.25" x14ac:dyDescent="0.25">
      <c r="A53" s="1124" t="s">
        <v>199</v>
      </c>
      <c r="B53" s="1125" t="s">
        <v>1397</v>
      </c>
      <c r="C53" s="1124" t="s">
        <v>1346</v>
      </c>
      <c r="D53" s="1054">
        <f>SUM(D54:D55)</f>
        <v>0</v>
      </c>
      <c r="E53" s="1054">
        <f t="shared" ref="E53:BR53" si="12">SUM(E54:E55)</f>
        <v>0</v>
      </c>
      <c r="F53" s="1054">
        <f t="shared" si="12"/>
        <v>0</v>
      </c>
      <c r="G53" s="1054">
        <f t="shared" si="12"/>
        <v>0</v>
      </c>
      <c r="H53" s="1054">
        <f t="shared" si="12"/>
        <v>0</v>
      </c>
      <c r="I53" s="1054">
        <f t="shared" si="12"/>
        <v>0</v>
      </c>
      <c r="J53" s="1054">
        <f t="shared" si="12"/>
        <v>0</v>
      </c>
      <c r="K53" s="1054">
        <f t="shared" si="12"/>
        <v>0</v>
      </c>
      <c r="L53" s="1054" t="s">
        <v>1003</v>
      </c>
      <c r="M53" s="1054" t="s">
        <v>1003</v>
      </c>
      <c r="N53" s="1054" t="s">
        <v>1003</v>
      </c>
      <c r="O53" s="1054" t="s">
        <v>1003</v>
      </c>
      <c r="P53" s="1054" t="s">
        <v>1003</v>
      </c>
      <c r="Q53" s="1054" t="s">
        <v>1003</v>
      </c>
      <c r="R53" s="1054" t="s">
        <v>1003</v>
      </c>
      <c r="S53" s="1054" t="s">
        <v>1003</v>
      </c>
      <c r="T53" s="1054">
        <f t="shared" si="12"/>
        <v>0</v>
      </c>
      <c r="U53" s="1054">
        <f t="shared" si="12"/>
        <v>0</v>
      </c>
      <c r="V53" s="1054">
        <f t="shared" si="12"/>
        <v>0</v>
      </c>
      <c r="W53" s="1054">
        <f t="shared" si="12"/>
        <v>6.8379999999999992</v>
      </c>
      <c r="X53" s="1054">
        <f t="shared" si="12"/>
        <v>0</v>
      </c>
      <c r="Y53" s="1054">
        <f t="shared" si="12"/>
        <v>0</v>
      </c>
      <c r="Z53" s="1054">
        <f t="shared" si="12"/>
        <v>0</v>
      </c>
      <c r="AA53" s="1054">
        <f t="shared" si="12"/>
        <v>110</v>
      </c>
      <c r="AB53" s="1054"/>
      <c r="AC53" s="1054">
        <f t="shared" si="12"/>
        <v>0</v>
      </c>
      <c r="AD53" s="1054">
        <f t="shared" si="12"/>
        <v>0</v>
      </c>
      <c r="AE53" s="1054">
        <f t="shared" si="12"/>
        <v>0</v>
      </c>
      <c r="AF53" s="1054">
        <f t="shared" si="12"/>
        <v>0</v>
      </c>
      <c r="AG53" s="1054">
        <f t="shared" si="12"/>
        <v>0</v>
      </c>
      <c r="AH53" s="1054">
        <f t="shared" si="12"/>
        <v>0</v>
      </c>
      <c r="AI53" s="1054">
        <f t="shared" si="12"/>
        <v>0</v>
      </c>
      <c r="AJ53" s="1054">
        <f t="shared" si="12"/>
        <v>0</v>
      </c>
      <c r="AK53" s="1054">
        <f t="shared" si="12"/>
        <v>0</v>
      </c>
      <c r="AL53" s="1208">
        <f t="shared" si="12"/>
        <v>0</v>
      </c>
      <c r="AM53" s="1208">
        <f t="shared" si="12"/>
        <v>0</v>
      </c>
      <c r="AN53" s="1208">
        <f t="shared" si="12"/>
        <v>0</v>
      </c>
      <c r="AO53" s="1208">
        <f t="shared" si="12"/>
        <v>7.8060000000000009</v>
      </c>
      <c r="AP53" s="1208">
        <f t="shared" si="12"/>
        <v>0</v>
      </c>
      <c r="AQ53" s="1208">
        <f t="shared" si="12"/>
        <v>0</v>
      </c>
      <c r="AR53" s="1208">
        <f t="shared" si="12"/>
        <v>0</v>
      </c>
      <c r="AS53" s="1208">
        <f t="shared" si="12"/>
        <v>98</v>
      </c>
      <c r="AT53" s="1054">
        <f t="shared" si="12"/>
        <v>0</v>
      </c>
      <c r="AU53" s="1054">
        <f t="shared" si="12"/>
        <v>0</v>
      </c>
      <c r="AV53" s="1054">
        <f t="shared" si="12"/>
        <v>0</v>
      </c>
      <c r="AW53" s="1054">
        <f t="shared" si="12"/>
        <v>0</v>
      </c>
      <c r="AX53" s="1054">
        <f t="shared" si="12"/>
        <v>0</v>
      </c>
      <c r="AY53" s="1054">
        <f t="shared" si="12"/>
        <v>0</v>
      </c>
      <c r="AZ53" s="1054">
        <f t="shared" si="12"/>
        <v>0</v>
      </c>
      <c r="BA53" s="1054">
        <f t="shared" si="12"/>
        <v>0</v>
      </c>
      <c r="BB53" s="1054">
        <f t="shared" si="12"/>
        <v>0</v>
      </c>
      <c r="BC53" s="1054">
        <f t="shared" si="12"/>
        <v>0</v>
      </c>
      <c r="BD53" s="1054">
        <f t="shared" si="12"/>
        <v>0</v>
      </c>
      <c r="BE53" s="1054">
        <f t="shared" si="12"/>
        <v>0</v>
      </c>
      <c r="BF53" s="1054">
        <f t="shared" si="12"/>
        <v>8.0559999999999992</v>
      </c>
      <c r="BG53" s="1054">
        <f t="shared" si="12"/>
        <v>0</v>
      </c>
      <c r="BH53" s="1054">
        <f t="shared" si="12"/>
        <v>0</v>
      </c>
      <c r="BI53" s="1054">
        <f t="shared" si="12"/>
        <v>0</v>
      </c>
      <c r="BJ53" s="1054">
        <f t="shared" si="12"/>
        <v>65</v>
      </c>
      <c r="BK53" s="1054">
        <f t="shared" si="12"/>
        <v>0</v>
      </c>
      <c r="BL53" s="1054">
        <f t="shared" si="12"/>
        <v>0</v>
      </c>
      <c r="BM53" s="1054">
        <f t="shared" si="12"/>
        <v>0</v>
      </c>
      <c r="BN53" s="1054">
        <f t="shared" si="12"/>
        <v>0</v>
      </c>
      <c r="BO53" s="1054">
        <f t="shared" si="12"/>
        <v>0</v>
      </c>
      <c r="BP53" s="1054">
        <f t="shared" si="12"/>
        <v>0</v>
      </c>
      <c r="BQ53" s="1054">
        <f t="shared" si="12"/>
        <v>0</v>
      </c>
      <c r="BR53" s="1054">
        <f t="shared" si="12"/>
        <v>0</v>
      </c>
      <c r="BS53" s="1054"/>
      <c r="BT53" s="1054" t="s">
        <v>1003</v>
      </c>
    </row>
    <row r="54" spans="1:72" s="1129" customFormat="1" ht="31.5" x14ac:dyDescent="0.25">
      <c r="A54" s="1127" t="s">
        <v>1398</v>
      </c>
      <c r="B54" s="1128" t="s">
        <v>1399</v>
      </c>
      <c r="C54" s="1127" t="s">
        <v>1346</v>
      </c>
      <c r="D54" s="1055" t="s">
        <v>1003</v>
      </c>
      <c r="E54" s="1055" t="s">
        <v>1003</v>
      </c>
      <c r="F54" s="1055" t="s">
        <v>1003</v>
      </c>
      <c r="G54" s="1055" t="s">
        <v>1003</v>
      </c>
      <c r="H54" s="1055" t="s">
        <v>1003</v>
      </c>
      <c r="I54" s="1055" t="s">
        <v>1003</v>
      </c>
      <c r="J54" s="1055" t="s">
        <v>1003</v>
      </c>
      <c r="K54" s="1055" t="s">
        <v>1003</v>
      </c>
      <c r="L54" s="1055" t="s">
        <v>1003</v>
      </c>
      <c r="M54" s="1055" t="s">
        <v>1003</v>
      </c>
      <c r="N54" s="1055" t="s">
        <v>1003</v>
      </c>
      <c r="O54" s="1055" t="s">
        <v>1003</v>
      </c>
      <c r="P54" s="1055" t="s">
        <v>1003</v>
      </c>
      <c r="Q54" s="1055" t="s">
        <v>1003</v>
      </c>
      <c r="R54" s="1055" t="s">
        <v>1003</v>
      </c>
      <c r="S54" s="1055" t="s">
        <v>1003</v>
      </c>
      <c r="T54" s="1055" t="s">
        <v>1003</v>
      </c>
      <c r="U54" s="1055" t="s">
        <v>1003</v>
      </c>
      <c r="V54" s="1055" t="s">
        <v>1003</v>
      </c>
      <c r="W54" s="1055" t="s">
        <v>1003</v>
      </c>
      <c r="X54" s="1055" t="s">
        <v>1003</v>
      </c>
      <c r="Y54" s="1055" t="s">
        <v>1003</v>
      </c>
      <c r="Z54" s="1055" t="s">
        <v>1003</v>
      </c>
      <c r="AA54" s="1055" t="s">
        <v>1003</v>
      </c>
      <c r="AB54" s="1055"/>
      <c r="AC54" s="1055" t="s">
        <v>1003</v>
      </c>
      <c r="AD54" s="1055" t="s">
        <v>1003</v>
      </c>
      <c r="AE54" s="1055" t="s">
        <v>1003</v>
      </c>
      <c r="AF54" s="1055" t="s">
        <v>1003</v>
      </c>
      <c r="AG54" s="1055" t="s">
        <v>1003</v>
      </c>
      <c r="AH54" s="1055" t="s">
        <v>1003</v>
      </c>
      <c r="AI54" s="1055" t="s">
        <v>1003</v>
      </c>
      <c r="AJ54" s="1055" t="s">
        <v>1003</v>
      </c>
      <c r="AK54" s="1055" t="s">
        <v>1003</v>
      </c>
      <c r="AL54" s="1209" t="s">
        <v>1003</v>
      </c>
      <c r="AM54" s="1209" t="s">
        <v>1003</v>
      </c>
      <c r="AN54" s="1209" t="s">
        <v>1003</v>
      </c>
      <c r="AO54" s="1209" t="s">
        <v>1003</v>
      </c>
      <c r="AP54" s="1209" t="s">
        <v>1003</v>
      </c>
      <c r="AQ54" s="1209" t="s">
        <v>1003</v>
      </c>
      <c r="AR54" s="1209" t="s">
        <v>1003</v>
      </c>
      <c r="AS54" s="1209" t="s">
        <v>1003</v>
      </c>
      <c r="AT54" s="1055" t="s">
        <v>1003</v>
      </c>
      <c r="AU54" s="1055" t="s">
        <v>1003</v>
      </c>
      <c r="AV54" s="1055" t="s">
        <v>1003</v>
      </c>
      <c r="AW54" s="1055" t="s">
        <v>1003</v>
      </c>
      <c r="AX54" s="1055" t="s">
        <v>1003</v>
      </c>
      <c r="AY54" s="1055" t="s">
        <v>1003</v>
      </c>
      <c r="AZ54" s="1055" t="s">
        <v>1003</v>
      </c>
      <c r="BA54" s="1055" t="s">
        <v>1003</v>
      </c>
      <c r="BB54" s="1055" t="s">
        <v>1003</v>
      </c>
      <c r="BC54" s="1055" t="s">
        <v>1003</v>
      </c>
      <c r="BD54" s="1055" t="s">
        <v>1003</v>
      </c>
      <c r="BE54" s="1055" t="s">
        <v>1003</v>
      </c>
      <c r="BF54" s="1055" t="s">
        <v>1003</v>
      </c>
      <c r="BG54" s="1055" t="s">
        <v>1003</v>
      </c>
      <c r="BH54" s="1055" t="s">
        <v>1003</v>
      </c>
      <c r="BI54" s="1055" t="s">
        <v>1003</v>
      </c>
      <c r="BJ54" s="1055" t="s">
        <v>1003</v>
      </c>
      <c r="BK54" s="1055" t="s">
        <v>1003</v>
      </c>
      <c r="BL54" s="1055" t="s">
        <v>1003</v>
      </c>
      <c r="BM54" s="1055" t="s">
        <v>1003</v>
      </c>
      <c r="BN54" s="1055" t="s">
        <v>1003</v>
      </c>
      <c r="BO54" s="1055" t="s">
        <v>1003</v>
      </c>
      <c r="BP54" s="1055" t="s">
        <v>1003</v>
      </c>
      <c r="BQ54" s="1055" t="s">
        <v>1003</v>
      </c>
      <c r="BR54" s="1055" t="s">
        <v>1003</v>
      </c>
      <c r="BS54" s="1055"/>
      <c r="BT54" s="1055" t="s">
        <v>1003</v>
      </c>
    </row>
    <row r="55" spans="1:72" s="1129" customFormat="1" ht="47.25" x14ac:dyDescent="0.25">
      <c r="A55" s="1127" t="s">
        <v>1175</v>
      </c>
      <c r="B55" s="1128" t="s">
        <v>1400</v>
      </c>
      <c r="C55" s="1127" t="s">
        <v>1346</v>
      </c>
      <c r="D55" s="261">
        <f t="shared" ref="D55:K55" si="13">SUM(D56,D57,D58,D59,D60,D61,D62,D64,D65,D66,D67,D68,D69,D70,D71,D72,D73,D83,D84,D85)</f>
        <v>0</v>
      </c>
      <c r="E55" s="261">
        <f t="shared" si="13"/>
        <v>0</v>
      </c>
      <c r="F55" s="261">
        <f t="shared" si="13"/>
        <v>0</v>
      </c>
      <c r="G55" s="261">
        <f t="shared" si="13"/>
        <v>0</v>
      </c>
      <c r="H55" s="261">
        <f t="shared" si="13"/>
        <v>0</v>
      </c>
      <c r="I55" s="261">
        <f t="shared" si="13"/>
        <v>0</v>
      </c>
      <c r="J55" s="261">
        <f t="shared" si="13"/>
        <v>0</v>
      </c>
      <c r="K55" s="261">
        <f t="shared" si="13"/>
        <v>0</v>
      </c>
      <c r="L55" s="261" t="s">
        <v>1003</v>
      </c>
      <c r="M55" s="261" t="s">
        <v>1003</v>
      </c>
      <c r="N55" s="261" t="s">
        <v>1003</v>
      </c>
      <c r="O55" s="261" t="s">
        <v>1003</v>
      </c>
      <c r="P55" s="261" t="s">
        <v>1003</v>
      </c>
      <c r="Q55" s="261" t="s">
        <v>1003</v>
      </c>
      <c r="R55" s="261" t="s">
        <v>1003</v>
      </c>
      <c r="S55" s="261" t="s">
        <v>1003</v>
      </c>
      <c r="T55" s="261">
        <f t="shared" ref="T55:Z55" si="14">SUM(T56,T57,T58,T59,T60,T61,T62,T64,T65,T66,T67,T68,T69,T70,T71,T72,T73,T83,T84,T85)</f>
        <v>0</v>
      </c>
      <c r="U55" s="261">
        <f t="shared" si="14"/>
        <v>0</v>
      </c>
      <c r="V55" s="261">
        <f t="shared" si="14"/>
        <v>0</v>
      </c>
      <c r="W55" s="261">
        <f t="shared" si="14"/>
        <v>6.8379999999999992</v>
      </c>
      <c r="X55" s="261">
        <f t="shared" si="14"/>
        <v>0</v>
      </c>
      <c r="Y55" s="261">
        <f t="shared" si="14"/>
        <v>0</v>
      </c>
      <c r="Z55" s="261">
        <f t="shared" si="14"/>
        <v>0</v>
      </c>
      <c r="AA55" s="261">
        <f>SUM(AA56:AA63)</f>
        <v>110</v>
      </c>
      <c r="AB55" s="261"/>
      <c r="AC55" s="261">
        <f t="shared" ref="AC55:AK55" si="15">SUM(AC56:AC63)</f>
        <v>0</v>
      </c>
      <c r="AD55" s="261">
        <f t="shared" si="15"/>
        <v>0</v>
      </c>
      <c r="AE55" s="261">
        <f t="shared" si="15"/>
        <v>0</v>
      </c>
      <c r="AF55" s="261">
        <f t="shared" si="15"/>
        <v>0</v>
      </c>
      <c r="AG55" s="261">
        <f t="shared" si="15"/>
        <v>0</v>
      </c>
      <c r="AH55" s="261">
        <f t="shared" si="15"/>
        <v>0</v>
      </c>
      <c r="AI55" s="261">
        <f t="shared" si="15"/>
        <v>0</v>
      </c>
      <c r="AJ55" s="261">
        <f t="shared" si="15"/>
        <v>0</v>
      </c>
      <c r="AK55" s="261">
        <f t="shared" si="15"/>
        <v>0</v>
      </c>
      <c r="AL55" s="1211">
        <f t="shared" ref="AL55:BR55" si="16">SUM(AL56,AL57,AL58,AL59,AL60,AL61,AL62,AL64,AL65,AL66,AL67,AL68,AL69,AL70,AL71,AL72,AL73,AL83,AL84,AL85)</f>
        <v>0</v>
      </c>
      <c r="AM55" s="1211">
        <f t="shared" si="16"/>
        <v>0</v>
      </c>
      <c r="AN55" s="1211">
        <f t="shared" si="16"/>
        <v>0</v>
      </c>
      <c r="AO55" s="1211">
        <f t="shared" si="16"/>
        <v>7.8060000000000009</v>
      </c>
      <c r="AP55" s="1211">
        <f t="shared" si="16"/>
        <v>0</v>
      </c>
      <c r="AQ55" s="1211">
        <f t="shared" si="16"/>
        <v>0</v>
      </c>
      <c r="AR55" s="1211">
        <f t="shared" si="16"/>
        <v>0</v>
      </c>
      <c r="AS55" s="1211">
        <f t="shared" si="16"/>
        <v>98</v>
      </c>
      <c r="AT55" s="261">
        <f t="shared" si="16"/>
        <v>0</v>
      </c>
      <c r="AU55" s="261">
        <f t="shared" si="16"/>
        <v>0</v>
      </c>
      <c r="AV55" s="261">
        <f t="shared" si="16"/>
        <v>0</v>
      </c>
      <c r="AW55" s="261">
        <f t="shared" si="16"/>
        <v>0</v>
      </c>
      <c r="AX55" s="261">
        <f t="shared" si="16"/>
        <v>0</v>
      </c>
      <c r="AY55" s="261">
        <f t="shared" si="16"/>
        <v>0</v>
      </c>
      <c r="AZ55" s="261">
        <f t="shared" si="16"/>
        <v>0</v>
      </c>
      <c r="BA55" s="261">
        <f t="shared" si="16"/>
        <v>0</v>
      </c>
      <c r="BB55" s="261">
        <f t="shared" si="16"/>
        <v>0</v>
      </c>
      <c r="BC55" s="261">
        <f t="shared" si="16"/>
        <v>0</v>
      </c>
      <c r="BD55" s="261">
        <f t="shared" si="16"/>
        <v>0</v>
      </c>
      <c r="BE55" s="261">
        <f t="shared" si="16"/>
        <v>0</v>
      </c>
      <c r="BF55" s="261">
        <f t="shared" si="16"/>
        <v>8.0559999999999992</v>
      </c>
      <c r="BG55" s="261">
        <f t="shared" si="16"/>
        <v>0</v>
      </c>
      <c r="BH55" s="261">
        <f t="shared" si="16"/>
        <v>0</v>
      </c>
      <c r="BI55" s="261">
        <f t="shared" si="16"/>
        <v>0</v>
      </c>
      <c r="BJ55" s="261">
        <f t="shared" si="16"/>
        <v>65</v>
      </c>
      <c r="BK55" s="261">
        <f t="shared" si="16"/>
        <v>0</v>
      </c>
      <c r="BL55" s="261">
        <f t="shared" si="16"/>
        <v>0</v>
      </c>
      <c r="BM55" s="261">
        <f t="shared" si="16"/>
        <v>0</v>
      </c>
      <c r="BN55" s="261">
        <f t="shared" si="16"/>
        <v>0</v>
      </c>
      <c r="BO55" s="261">
        <f t="shared" si="16"/>
        <v>0</v>
      </c>
      <c r="BP55" s="261">
        <f t="shared" si="16"/>
        <v>0</v>
      </c>
      <c r="BQ55" s="261">
        <f t="shared" si="16"/>
        <v>0</v>
      </c>
      <c r="BR55" s="261">
        <f t="shared" si="16"/>
        <v>0</v>
      </c>
      <c r="BS55" s="261"/>
      <c r="BT55" s="261" t="s">
        <v>1003</v>
      </c>
    </row>
    <row r="56" spans="1:72" s="171" customFormat="1" ht="180.75" customHeight="1" x14ac:dyDescent="0.25">
      <c r="A56" s="311" t="s">
        <v>1175</v>
      </c>
      <c r="B56" s="1131" t="s">
        <v>1401</v>
      </c>
      <c r="C56" s="311" t="s">
        <v>1402</v>
      </c>
      <c r="D56" s="1132" t="s">
        <v>1003</v>
      </c>
      <c r="E56" s="1132" t="s">
        <v>1003</v>
      </c>
      <c r="F56" s="1132" t="s">
        <v>1003</v>
      </c>
      <c r="G56" s="1132" t="s">
        <v>1003</v>
      </c>
      <c r="H56" s="1132" t="s">
        <v>1003</v>
      </c>
      <c r="I56" s="1132" t="s">
        <v>1003</v>
      </c>
      <c r="J56" s="1132" t="s">
        <v>1003</v>
      </c>
      <c r="K56" s="1132" t="s">
        <v>1003</v>
      </c>
      <c r="L56" s="1132" t="s">
        <v>1003</v>
      </c>
      <c r="M56" s="1132" t="s">
        <v>1003</v>
      </c>
      <c r="N56" s="1132" t="s">
        <v>1003</v>
      </c>
      <c r="O56" s="1132" t="s">
        <v>1003</v>
      </c>
      <c r="P56" s="1132" t="s">
        <v>1003</v>
      </c>
      <c r="Q56" s="1132" t="s">
        <v>1003</v>
      </c>
      <c r="R56" s="1132" t="s">
        <v>1003</v>
      </c>
      <c r="S56" s="1132" t="s">
        <v>1003</v>
      </c>
      <c r="T56" s="324" t="s">
        <v>369</v>
      </c>
      <c r="U56" s="324">
        <v>0</v>
      </c>
      <c r="V56" s="324">
        <v>0</v>
      </c>
      <c r="W56" s="324">
        <v>1.0840000000000001</v>
      </c>
      <c r="X56" s="324">
        <v>0</v>
      </c>
      <c r="Y56" s="324">
        <v>0</v>
      </c>
      <c r="Z56" s="324">
        <v>0</v>
      </c>
      <c r="AA56" s="324">
        <v>21</v>
      </c>
      <c r="AB56" s="324">
        <v>0</v>
      </c>
      <c r="AC56" s="308" t="s">
        <v>1003</v>
      </c>
      <c r="AD56" s="308" t="s">
        <v>1003</v>
      </c>
      <c r="AE56" s="308" t="s">
        <v>1003</v>
      </c>
      <c r="AF56" s="308" t="s">
        <v>1003</v>
      </c>
      <c r="AG56" s="308" t="s">
        <v>1003</v>
      </c>
      <c r="AH56" s="308" t="s">
        <v>1003</v>
      </c>
      <c r="AI56" s="308" t="s">
        <v>1003</v>
      </c>
      <c r="AJ56" s="308" t="s">
        <v>1003</v>
      </c>
      <c r="AK56" s="308" t="s">
        <v>1003</v>
      </c>
      <c r="AL56" s="1212" t="s">
        <v>1003</v>
      </c>
      <c r="AM56" s="1212" t="s">
        <v>1003</v>
      </c>
      <c r="AN56" s="1212" t="s">
        <v>1003</v>
      </c>
      <c r="AO56" s="1212" t="s">
        <v>1003</v>
      </c>
      <c r="AP56" s="1212" t="s">
        <v>1003</v>
      </c>
      <c r="AQ56" s="1212" t="s">
        <v>1003</v>
      </c>
      <c r="AR56" s="1212" t="s">
        <v>1003</v>
      </c>
      <c r="AS56" s="1212" t="s">
        <v>1003</v>
      </c>
      <c r="AT56" s="1132" t="s">
        <v>1003</v>
      </c>
      <c r="AU56" s="1132" t="s">
        <v>1003</v>
      </c>
      <c r="AV56" s="1132" t="s">
        <v>1003</v>
      </c>
      <c r="AW56" s="1132" t="s">
        <v>1003</v>
      </c>
      <c r="AX56" s="1132" t="s">
        <v>1003</v>
      </c>
      <c r="AY56" s="1132" t="s">
        <v>1003</v>
      </c>
      <c r="AZ56" s="1132" t="s">
        <v>1003</v>
      </c>
      <c r="BA56" s="1132" t="s">
        <v>1003</v>
      </c>
      <c r="BB56" s="1132" t="s">
        <v>1003</v>
      </c>
      <c r="BC56" s="1132" t="s">
        <v>1003</v>
      </c>
      <c r="BD56" s="1132" t="s">
        <v>1003</v>
      </c>
      <c r="BE56" s="1132" t="s">
        <v>1003</v>
      </c>
      <c r="BF56" s="1132" t="s">
        <v>1003</v>
      </c>
      <c r="BG56" s="1132" t="s">
        <v>1003</v>
      </c>
      <c r="BH56" s="1132" t="s">
        <v>1003</v>
      </c>
      <c r="BI56" s="1132" t="s">
        <v>1003</v>
      </c>
      <c r="BJ56" s="1132" t="s">
        <v>1003</v>
      </c>
      <c r="BK56" s="1132" t="s">
        <v>1003</v>
      </c>
      <c r="BL56" s="1132" t="s">
        <v>1003</v>
      </c>
      <c r="BM56" s="1132" t="s">
        <v>1003</v>
      </c>
      <c r="BN56" s="1132" t="s">
        <v>1003</v>
      </c>
      <c r="BO56" s="1132" t="s">
        <v>1003</v>
      </c>
      <c r="BP56" s="1132" t="s">
        <v>1003</v>
      </c>
      <c r="BQ56" s="1132" t="s">
        <v>1003</v>
      </c>
      <c r="BR56" s="1132" t="s">
        <v>1003</v>
      </c>
      <c r="BS56" s="1132" t="s">
        <v>1003</v>
      </c>
      <c r="BT56" s="144" t="s">
        <v>1003</v>
      </c>
    </row>
    <row r="57" spans="1:72" s="171" customFormat="1" ht="200.25" customHeight="1" x14ac:dyDescent="0.25">
      <c r="A57" s="311" t="s">
        <v>1175</v>
      </c>
      <c r="B57" s="1131" t="s">
        <v>1403</v>
      </c>
      <c r="C57" s="311" t="s">
        <v>1404</v>
      </c>
      <c r="D57" s="1132" t="s">
        <v>1003</v>
      </c>
      <c r="E57" s="1132" t="s">
        <v>1003</v>
      </c>
      <c r="F57" s="1132" t="s">
        <v>1003</v>
      </c>
      <c r="G57" s="1132" t="s">
        <v>1003</v>
      </c>
      <c r="H57" s="1132" t="s">
        <v>1003</v>
      </c>
      <c r="I57" s="1132" t="s">
        <v>1003</v>
      </c>
      <c r="J57" s="1132" t="s">
        <v>1003</v>
      </c>
      <c r="K57" s="1132" t="s">
        <v>1003</v>
      </c>
      <c r="L57" s="1132" t="s">
        <v>1003</v>
      </c>
      <c r="M57" s="1132" t="s">
        <v>1003</v>
      </c>
      <c r="N57" s="1132" t="s">
        <v>1003</v>
      </c>
      <c r="O57" s="1132" t="s">
        <v>1003</v>
      </c>
      <c r="P57" s="1132" t="s">
        <v>1003</v>
      </c>
      <c r="Q57" s="1132" t="s">
        <v>1003</v>
      </c>
      <c r="R57" s="1132" t="s">
        <v>1003</v>
      </c>
      <c r="S57" s="1132" t="s">
        <v>1003</v>
      </c>
      <c r="T57" s="324" t="s">
        <v>369</v>
      </c>
      <c r="U57" s="324">
        <v>0</v>
      </c>
      <c r="V57" s="324">
        <v>0</v>
      </c>
      <c r="W57" s="324">
        <v>1.4339999999999999</v>
      </c>
      <c r="X57" s="324">
        <v>0</v>
      </c>
      <c r="Y57" s="324">
        <v>0</v>
      </c>
      <c r="Z57" s="324">
        <v>0</v>
      </c>
      <c r="AA57" s="324">
        <v>29</v>
      </c>
      <c r="AB57" s="324">
        <v>0</v>
      </c>
      <c r="AC57" s="308" t="s">
        <v>1003</v>
      </c>
      <c r="AD57" s="308" t="s">
        <v>1003</v>
      </c>
      <c r="AE57" s="308" t="s">
        <v>1003</v>
      </c>
      <c r="AF57" s="308" t="s">
        <v>1003</v>
      </c>
      <c r="AG57" s="308" t="s">
        <v>1003</v>
      </c>
      <c r="AH57" s="308" t="s">
        <v>1003</v>
      </c>
      <c r="AI57" s="308" t="s">
        <v>1003</v>
      </c>
      <c r="AJ57" s="308" t="s">
        <v>1003</v>
      </c>
      <c r="AK57" s="308" t="s">
        <v>1003</v>
      </c>
      <c r="AL57" s="1212" t="s">
        <v>1003</v>
      </c>
      <c r="AM57" s="1212" t="s">
        <v>1003</v>
      </c>
      <c r="AN57" s="1212" t="s">
        <v>1003</v>
      </c>
      <c r="AO57" s="1212" t="s">
        <v>1003</v>
      </c>
      <c r="AP57" s="1212" t="s">
        <v>1003</v>
      </c>
      <c r="AQ57" s="1212" t="s">
        <v>1003</v>
      </c>
      <c r="AR57" s="1212" t="s">
        <v>1003</v>
      </c>
      <c r="AS57" s="1212" t="s">
        <v>1003</v>
      </c>
      <c r="AT57" s="1132" t="s">
        <v>1003</v>
      </c>
      <c r="AU57" s="1132" t="s">
        <v>1003</v>
      </c>
      <c r="AV57" s="1132" t="s">
        <v>1003</v>
      </c>
      <c r="AW57" s="1132" t="s">
        <v>1003</v>
      </c>
      <c r="AX57" s="1132" t="s">
        <v>1003</v>
      </c>
      <c r="AY57" s="1132" t="s">
        <v>1003</v>
      </c>
      <c r="AZ57" s="1132" t="s">
        <v>1003</v>
      </c>
      <c r="BA57" s="1132" t="s">
        <v>1003</v>
      </c>
      <c r="BB57" s="1132" t="s">
        <v>1003</v>
      </c>
      <c r="BC57" s="1132" t="s">
        <v>1003</v>
      </c>
      <c r="BD57" s="1132" t="s">
        <v>1003</v>
      </c>
      <c r="BE57" s="1132" t="s">
        <v>1003</v>
      </c>
      <c r="BF57" s="1132" t="s">
        <v>1003</v>
      </c>
      <c r="BG57" s="1132" t="s">
        <v>1003</v>
      </c>
      <c r="BH57" s="1132" t="s">
        <v>1003</v>
      </c>
      <c r="BI57" s="1132" t="s">
        <v>1003</v>
      </c>
      <c r="BJ57" s="1132" t="s">
        <v>1003</v>
      </c>
      <c r="BK57" s="1132" t="s">
        <v>1003</v>
      </c>
      <c r="BL57" s="1132" t="s">
        <v>1003</v>
      </c>
      <c r="BM57" s="1132" t="s">
        <v>1003</v>
      </c>
      <c r="BN57" s="1132" t="s">
        <v>1003</v>
      </c>
      <c r="BO57" s="1132" t="s">
        <v>1003</v>
      </c>
      <c r="BP57" s="1132" t="s">
        <v>1003</v>
      </c>
      <c r="BQ57" s="1132" t="s">
        <v>1003</v>
      </c>
      <c r="BR57" s="1132" t="s">
        <v>1003</v>
      </c>
      <c r="BS57" s="1132" t="s">
        <v>1003</v>
      </c>
      <c r="BT57" s="144" t="s">
        <v>1003</v>
      </c>
    </row>
    <row r="58" spans="1:72" s="171" customFormat="1" ht="165.75" customHeight="1" x14ac:dyDescent="0.25">
      <c r="A58" s="311" t="s">
        <v>1175</v>
      </c>
      <c r="B58" s="1131" t="s">
        <v>1405</v>
      </c>
      <c r="C58" s="311" t="s">
        <v>1406</v>
      </c>
      <c r="D58" s="1132" t="s">
        <v>1003</v>
      </c>
      <c r="E58" s="1132" t="s">
        <v>1003</v>
      </c>
      <c r="F58" s="1132" t="s">
        <v>1003</v>
      </c>
      <c r="G58" s="1132" t="s">
        <v>1003</v>
      </c>
      <c r="H58" s="1132" t="s">
        <v>1003</v>
      </c>
      <c r="I58" s="1132" t="s">
        <v>1003</v>
      </c>
      <c r="J58" s="1132" t="s">
        <v>1003</v>
      </c>
      <c r="K58" s="1132" t="s">
        <v>1003</v>
      </c>
      <c r="L58" s="1132" t="s">
        <v>1003</v>
      </c>
      <c r="M58" s="1132" t="s">
        <v>1003</v>
      </c>
      <c r="N58" s="1132" t="s">
        <v>1003</v>
      </c>
      <c r="O58" s="1132" t="s">
        <v>1003</v>
      </c>
      <c r="P58" s="1132" t="s">
        <v>1003</v>
      </c>
      <c r="Q58" s="1132" t="s">
        <v>1003</v>
      </c>
      <c r="R58" s="1132" t="s">
        <v>1003</v>
      </c>
      <c r="S58" s="1132" t="s">
        <v>1003</v>
      </c>
      <c r="T58" s="324" t="s">
        <v>369</v>
      </c>
      <c r="U58" s="324">
        <v>0</v>
      </c>
      <c r="V58" s="324">
        <v>0</v>
      </c>
      <c r="W58" s="324">
        <v>1.2</v>
      </c>
      <c r="X58" s="324">
        <v>0</v>
      </c>
      <c r="Y58" s="324">
        <v>0</v>
      </c>
      <c r="Z58" s="324">
        <v>0</v>
      </c>
      <c r="AA58" s="324">
        <v>21</v>
      </c>
      <c r="AB58" s="324">
        <v>0</v>
      </c>
      <c r="AC58" s="308" t="s">
        <v>1003</v>
      </c>
      <c r="AD58" s="308" t="s">
        <v>1003</v>
      </c>
      <c r="AE58" s="308" t="s">
        <v>1003</v>
      </c>
      <c r="AF58" s="308" t="s">
        <v>1003</v>
      </c>
      <c r="AG58" s="308" t="s">
        <v>1003</v>
      </c>
      <c r="AH58" s="308" t="s">
        <v>1003</v>
      </c>
      <c r="AI58" s="308" t="s">
        <v>1003</v>
      </c>
      <c r="AJ58" s="308" t="s">
        <v>1003</v>
      </c>
      <c r="AK58" s="308" t="s">
        <v>1003</v>
      </c>
      <c r="AL58" s="1212" t="s">
        <v>1003</v>
      </c>
      <c r="AM58" s="1212" t="s">
        <v>1003</v>
      </c>
      <c r="AN58" s="1212" t="s">
        <v>1003</v>
      </c>
      <c r="AO58" s="1212" t="s">
        <v>1003</v>
      </c>
      <c r="AP58" s="1212" t="s">
        <v>1003</v>
      </c>
      <c r="AQ58" s="1212" t="s">
        <v>1003</v>
      </c>
      <c r="AR58" s="1212" t="s">
        <v>1003</v>
      </c>
      <c r="AS58" s="1212" t="s">
        <v>1003</v>
      </c>
      <c r="AT58" s="1132" t="s">
        <v>1003</v>
      </c>
      <c r="AU58" s="1132" t="s">
        <v>1003</v>
      </c>
      <c r="AV58" s="1132" t="s">
        <v>1003</v>
      </c>
      <c r="AW58" s="1132" t="s">
        <v>1003</v>
      </c>
      <c r="AX58" s="1132" t="s">
        <v>1003</v>
      </c>
      <c r="AY58" s="1132" t="s">
        <v>1003</v>
      </c>
      <c r="AZ58" s="1132" t="s">
        <v>1003</v>
      </c>
      <c r="BA58" s="1132" t="s">
        <v>1003</v>
      </c>
      <c r="BB58" s="1132" t="s">
        <v>1003</v>
      </c>
      <c r="BC58" s="1132" t="s">
        <v>1003</v>
      </c>
      <c r="BD58" s="1132" t="s">
        <v>1003</v>
      </c>
      <c r="BE58" s="1132" t="s">
        <v>1003</v>
      </c>
      <c r="BF58" s="1132" t="s">
        <v>1003</v>
      </c>
      <c r="BG58" s="1132" t="s">
        <v>1003</v>
      </c>
      <c r="BH58" s="1132" t="s">
        <v>1003</v>
      </c>
      <c r="BI58" s="1132" t="s">
        <v>1003</v>
      </c>
      <c r="BJ58" s="1132" t="s">
        <v>1003</v>
      </c>
      <c r="BK58" s="1132" t="s">
        <v>1003</v>
      </c>
      <c r="BL58" s="1132" t="s">
        <v>1003</v>
      </c>
      <c r="BM58" s="1132" t="s">
        <v>1003</v>
      </c>
      <c r="BN58" s="1132" t="s">
        <v>1003</v>
      </c>
      <c r="BO58" s="1132" t="s">
        <v>1003</v>
      </c>
      <c r="BP58" s="1132" t="s">
        <v>1003</v>
      </c>
      <c r="BQ58" s="1132" t="s">
        <v>1003</v>
      </c>
      <c r="BR58" s="1132" t="s">
        <v>1003</v>
      </c>
      <c r="BS58" s="1132" t="s">
        <v>1003</v>
      </c>
      <c r="BT58" s="144" t="s">
        <v>1003</v>
      </c>
    </row>
    <row r="59" spans="1:72" ht="115.5" customHeight="1" x14ac:dyDescent="0.25">
      <c r="A59" s="309" t="s">
        <v>1175</v>
      </c>
      <c r="B59" s="1118" t="s">
        <v>1407</v>
      </c>
      <c r="C59" s="309" t="s">
        <v>1408</v>
      </c>
      <c r="D59" s="1132" t="s">
        <v>1003</v>
      </c>
      <c r="E59" s="1132" t="s">
        <v>1003</v>
      </c>
      <c r="F59" s="1132" t="s">
        <v>1003</v>
      </c>
      <c r="G59" s="1132" t="s">
        <v>1003</v>
      </c>
      <c r="H59" s="1132" t="s">
        <v>1003</v>
      </c>
      <c r="I59" s="1132" t="s">
        <v>1003</v>
      </c>
      <c r="J59" s="1132" t="s">
        <v>1003</v>
      </c>
      <c r="K59" s="1132" t="s">
        <v>1003</v>
      </c>
      <c r="L59" s="1132" t="s">
        <v>1003</v>
      </c>
      <c r="M59" s="1132" t="s">
        <v>1003</v>
      </c>
      <c r="N59" s="1132" t="s">
        <v>1003</v>
      </c>
      <c r="O59" s="1132" t="s">
        <v>1003</v>
      </c>
      <c r="P59" s="1132" t="s">
        <v>1003</v>
      </c>
      <c r="Q59" s="1132" t="s">
        <v>1003</v>
      </c>
      <c r="R59" s="1132" t="s">
        <v>1003</v>
      </c>
      <c r="S59" s="1132" t="s">
        <v>1003</v>
      </c>
      <c r="T59" s="324" t="s">
        <v>369</v>
      </c>
      <c r="U59" s="324">
        <v>0</v>
      </c>
      <c r="V59" s="324">
        <v>0</v>
      </c>
      <c r="W59" s="324">
        <v>0.77</v>
      </c>
      <c r="X59" s="324">
        <v>0</v>
      </c>
      <c r="Y59" s="324">
        <v>0</v>
      </c>
      <c r="Z59" s="324">
        <v>0</v>
      </c>
      <c r="AA59" s="324">
        <v>0</v>
      </c>
      <c r="AB59" s="324">
        <v>0</v>
      </c>
      <c r="AC59" s="308" t="s">
        <v>1003</v>
      </c>
      <c r="AD59" s="308" t="s">
        <v>1003</v>
      </c>
      <c r="AE59" s="308" t="s">
        <v>1003</v>
      </c>
      <c r="AF59" s="308" t="s">
        <v>1003</v>
      </c>
      <c r="AG59" s="308" t="s">
        <v>1003</v>
      </c>
      <c r="AH59" s="308" t="s">
        <v>1003</v>
      </c>
      <c r="AI59" s="308" t="s">
        <v>1003</v>
      </c>
      <c r="AJ59" s="308" t="s">
        <v>1003</v>
      </c>
      <c r="AK59" s="308" t="s">
        <v>1003</v>
      </c>
      <c r="AL59" s="1212" t="s">
        <v>1003</v>
      </c>
      <c r="AM59" s="1212" t="s">
        <v>1003</v>
      </c>
      <c r="AN59" s="1212" t="s">
        <v>1003</v>
      </c>
      <c r="AO59" s="1212" t="s">
        <v>1003</v>
      </c>
      <c r="AP59" s="1212" t="s">
        <v>1003</v>
      </c>
      <c r="AQ59" s="1212" t="s">
        <v>1003</v>
      </c>
      <c r="AR59" s="1212" t="s">
        <v>1003</v>
      </c>
      <c r="AS59" s="1212" t="s">
        <v>1003</v>
      </c>
      <c r="AT59" s="1132" t="s">
        <v>1003</v>
      </c>
      <c r="AU59" s="1132" t="s">
        <v>1003</v>
      </c>
      <c r="AV59" s="1132" t="s">
        <v>1003</v>
      </c>
      <c r="AW59" s="1132" t="s">
        <v>1003</v>
      </c>
      <c r="AX59" s="1132" t="s">
        <v>1003</v>
      </c>
      <c r="AY59" s="1132" t="s">
        <v>1003</v>
      </c>
      <c r="AZ59" s="1132" t="s">
        <v>1003</v>
      </c>
      <c r="BA59" s="1132" t="s">
        <v>1003</v>
      </c>
      <c r="BB59" s="1132" t="s">
        <v>1003</v>
      </c>
      <c r="BC59" s="1132" t="s">
        <v>1003</v>
      </c>
      <c r="BD59" s="1132" t="s">
        <v>1003</v>
      </c>
      <c r="BE59" s="1132" t="s">
        <v>1003</v>
      </c>
      <c r="BF59" s="1132" t="s">
        <v>1003</v>
      </c>
      <c r="BG59" s="1132" t="s">
        <v>1003</v>
      </c>
      <c r="BH59" s="1132" t="s">
        <v>1003</v>
      </c>
      <c r="BI59" s="1132" t="s">
        <v>1003</v>
      </c>
      <c r="BJ59" s="1132" t="s">
        <v>1003</v>
      </c>
      <c r="BK59" s="1132" t="s">
        <v>1003</v>
      </c>
      <c r="BL59" s="1132" t="s">
        <v>1003</v>
      </c>
      <c r="BM59" s="1132" t="s">
        <v>1003</v>
      </c>
      <c r="BN59" s="1132" t="s">
        <v>1003</v>
      </c>
      <c r="BO59" s="1132" t="s">
        <v>1003</v>
      </c>
      <c r="BP59" s="1132" t="s">
        <v>1003</v>
      </c>
      <c r="BQ59" s="1132" t="s">
        <v>1003</v>
      </c>
      <c r="BR59" s="1132" t="s">
        <v>1003</v>
      </c>
      <c r="BS59" s="1132" t="s">
        <v>1003</v>
      </c>
      <c r="BT59" s="144" t="s">
        <v>1003</v>
      </c>
    </row>
    <row r="60" spans="1:72" ht="121.5" customHeight="1" x14ac:dyDescent="0.25">
      <c r="A60" s="309" t="s">
        <v>1175</v>
      </c>
      <c r="B60" s="1118" t="s">
        <v>1409</v>
      </c>
      <c r="C60" s="309" t="s">
        <v>1410</v>
      </c>
      <c r="D60" s="1132" t="s">
        <v>1003</v>
      </c>
      <c r="E60" s="1132" t="s">
        <v>1003</v>
      </c>
      <c r="F60" s="1132" t="s">
        <v>1003</v>
      </c>
      <c r="G60" s="1132" t="s">
        <v>1003</v>
      </c>
      <c r="H60" s="1132" t="s">
        <v>1003</v>
      </c>
      <c r="I60" s="1132" t="s">
        <v>1003</v>
      </c>
      <c r="J60" s="1132" t="s">
        <v>1003</v>
      </c>
      <c r="K60" s="1132" t="s">
        <v>1003</v>
      </c>
      <c r="L60" s="1132" t="s">
        <v>1003</v>
      </c>
      <c r="M60" s="1132" t="s">
        <v>1003</v>
      </c>
      <c r="N60" s="1132" t="s">
        <v>1003</v>
      </c>
      <c r="O60" s="1132" t="s">
        <v>1003</v>
      </c>
      <c r="P60" s="1132" t="s">
        <v>1003</v>
      </c>
      <c r="Q60" s="1132" t="s">
        <v>1003</v>
      </c>
      <c r="R60" s="1132" t="s">
        <v>1003</v>
      </c>
      <c r="S60" s="1132" t="s">
        <v>1003</v>
      </c>
      <c r="T60" s="324" t="s">
        <v>1003</v>
      </c>
      <c r="U60" s="324" t="s">
        <v>1003</v>
      </c>
      <c r="V60" s="324" t="s">
        <v>1003</v>
      </c>
      <c r="W60" s="324" t="s">
        <v>1003</v>
      </c>
      <c r="X60" s="324" t="s">
        <v>1003</v>
      </c>
      <c r="Y60" s="324" t="s">
        <v>1003</v>
      </c>
      <c r="Z60" s="324" t="s">
        <v>1003</v>
      </c>
      <c r="AA60" s="324" t="s">
        <v>1003</v>
      </c>
      <c r="AB60" s="324" t="s">
        <v>1003</v>
      </c>
      <c r="AC60" s="308" t="s">
        <v>1003</v>
      </c>
      <c r="AD60" s="308" t="s">
        <v>1003</v>
      </c>
      <c r="AE60" s="308" t="s">
        <v>1003</v>
      </c>
      <c r="AF60" s="308" t="s">
        <v>1003</v>
      </c>
      <c r="AG60" s="308" t="s">
        <v>1003</v>
      </c>
      <c r="AH60" s="308" t="s">
        <v>1003</v>
      </c>
      <c r="AI60" s="308" t="s">
        <v>1003</v>
      </c>
      <c r="AJ60" s="308" t="s">
        <v>1003</v>
      </c>
      <c r="AK60" s="308" t="s">
        <v>1003</v>
      </c>
      <c r="AL60" s="1212" t="s">
        <v>1003</v>
      </c>
      <c r="AM60" s="1212" t="s">
        <v>1003</v>
      </c>
      <c r="AN60" s="1212" t="s">
        <v>1003</v>
      </c>
      <c r="AO60" s="1212" t="s">
        <v>1003</v>
      </c>
      <c r="AP60" s="1212" t="s">
        <v>1003</v>
      </c>
      <c r="AQ60" s="1212" t="s">
        <v>1003</v>
      </c>
      <c r="AR60" s="1212" t="s">
        <v>1003</v>
      </c>
      <c r="AS60" s="1212" t="s">
        <v>1003</v>
      </c>
      <c r="AT60" s="1132" t="s">
        <v>1003</v>
      </c>
      <c r="AU60" s="1132" t="s">
        <v>1003</v>
      </c>
      <c r="AV60" s="1132" t="s">
        <v>1003</v>
      </c>
      <c r="AW60" s="1132" t="s">
        <v>1003</v>
      </c>
      <c r="AX60" s="1132" t="s">
        <v>1003</v>
      </c>
      <c r="AY60" s="1132" t="s">
        <v>1003</v>
      </c>
      <c r="AZ60" s="1132" t="s">
        <v>1003</v>
      </c>
      <c r="BA60" s="1132" t="s">
        <v>1003</v>
      </c>
      <c r="BB60" s="1132" t="s">
        <v>1003</v>
      </c>
      <c r="BC60" s="1132" t="s">
        <v>1003</v>
      </c>
      <c r="BD60" s="1132" t="s">
        <v>1003</v>
      </c>
      <c r="BE60" s="1132" t="s">
        <v>1003</v>
      </c>
      <c r="BF60" s="1132" t="s">
        <v>1003</v>
      </c>
      <c r="BG60" s="1132" t="s">
        <v>1003</v>
      </c>
      <c r="BH60" s="1132" t="s">
        <v>1003</v>
      </c>
      <c r="BI60" s="1132" t="s">
        <v>1003</v>
      </c>
      <c r="BJ60" s="1132" t="s">
        <v>1003</v>
      </c>
      <c r="BK60" s="1132" t="s">
        <v>1003</v>
      </c>
      <c r="BL60" s="1132" t="s">
        <v>1003</v>
      </c>
      <c r="BM60" s="1132" t="s">
        <v>1003</v>
      </c>
      <c r="BN60" s="1132" t="s">
        <v>1003</v>
      </c>
      <c r="BO60" s="1132" t="s">
        <v>1003</v>
      </c>
      <c r="BP60" s="1132" t="s">
        <v>1003</v>
      </c>
      <c r="BQ60" s="1132" t="s">
        <v>1003</v>
      </c>
      <c r="BR60" s="1132" t="s">
        <v>1003</v>
      </c>
      <c r="BS60" s="1132" t="s">
        <v>1003</v>
      </c>
      <c r="BT60" s="144" t="s">
        <v>1003</v>
      </c>
    </row>
    <row r="61" spans="1:72" s="171" customFormat="1" ht="250.5" customHeight="1" x14ac:dyDescent="0.25">
      <c r="A61" s="311" t="s">
        <v>1175</v>
      </c>
      <c r="B61" s="1131" t="s">
        <v>1411</v>
      </c>
      <c r="C61" s="311" t="s">
        <v>1412</v>
      </c>
      <c r="D61" s="1132" t="s">
        <v>1003</v>
      </c>
      <c r="E61" s="1132" t="s">
        <v>1003</v>
      </c>
      <c r="F61" s="1132" t="s">
        <v>1003</v>
      </c>
      <c r="G61" s="1132" t="s">
        <v>1003</v>
      </c>
      <c r="H61" s="1132" t="s">
        <v>1003</v>
      </c>
      <c r="I61" s="1132" t="s">
        <v>1003</v>
      </c>
      <c r="J61" s="1132" t="s">
        <v>1003</v>
      </c>
      <c r="K61" s="1132" t="s">
        <v>1003</v>
      </c>
      <c r="L61" s="1132" t="s">
        <v>1003</v>
      </c>
      <c r="M61" s="1132" t="s">
        <v>1003</v>
      </c>
      <c r="N61" s="1132" t="s">
        <v>1003</v>
      </c>
      <c r="O61" s="1132" t="s">
        <v>1003</v>
      </c>
      <c r="P61" s="1132" t="s">
        <v>1003</v>
      </c>
      <c r="Q61" s="1132" t="s">
        <v>1003</v>
      </c>
      <c r="R61" s="1132" t="s">
        <v>1003</v>
      </c>
      <c r="S61" s="1132" t="s">
        <v>1003</v>
      </c>
      <c r="T61" s="324" t="s">
        <v>369</v>
      </c>
      <c r="U61" s="324">
        <v>0</v>
      </c>
      <c r="V61" s="324">
        <v>0</v>
      </c>
      <c r="W61" s="324">
        <v>2.35</v>
      </c>
      <c r="X61" s="324">
        <v>0</v>
      </c>
      <c r="Y61" s="324">
        <v>0</v>
      </c>
      <c r="Z61" s="324">
        <v>0</v>
      </c>
      <c r="AA61" s="324">
        <v>0</v>
      </c>
      <c r="AB61" s="324">
        <v>0</v>
      </c>
      <c r="AC61" s="308" t="s">
        <v>1003</v>
      </c>
      <c r="AD61" s="308" t="s">
        <v>1003</v>
      </c>
      <c r="AE61" s="308" t="s">
        <v>1003</v>
      </c>
      <c r="AF61" s="308" t="s">
        <v>1003</v>
      </c>
      <c r="AG61" s="308" t="s">
        <v>1003</v>
      </c>
      <c r="AH61" s="308" t="s">
        <v>1003</v>
      </c>
      <c r="AI61" s="308" t="s">
        <v>1003</v>
      </c>
      <c r="AJ61" s="308" t="s">
        <v>1003</v>
      </c>
      <c r="AK61" s="308" t="s">
        <v>1003</v>
      </c>
      <c r="AL61" s="1212" t="s">
        <v>1003</v>
      </c>
      <c r="AM61" s="1212" t="s">
        <v>1003</v>
      </c>
      <c r="AN61" s="1212" t="s">
        <v>1003</v>
      </c>
      <c r="AO61" s="1212" t="s">
        <v>1003</v>
      </c>
      <c r="AP61" s="1212" t="s">
        <v>1003</v>
      </c>
      <c r="AQ61" s="1212" t="s">
        <v>1003</v>
      </c>
      <c r="AR61" s="1212" t="s">
        <v>1003</v>
      </c>
      <c r="AS61" s="1212" t="s">
        <v>1003</v>
      </c>
      <c r="AT61" s="1132" t="s">
        <v>1003</v>
      </c>
      <c r="AU61" s="1132" t="s">
        <v>1003</v>
      </c>
      <c r="AV61" s="1132" t="s">
        <v>1003</v>
      </c>
      <c r="AW61" s="1132" t="s">
        <v>1003</v>
      </c>
      <c r="AX61" s="1132" t="s">
        <v>1003</v>
      </c>
      <c r="AY61" s="1132" t="s">
        <v>1003</v>
      </c>
      <c r="AZ61" s="1132" t="s">
        <v>1003</v>
      </c>
      <c r="BA61" s="1132" t="s">
        <v>1003</v>
      </c>
      <c r="BB61" s="1132" t="s">
        <v>1003</v>
      </c>
      <c r="BC61" s="1132" t="s">
        <v>1003</v>
      </c>
      <c r="BD61" s="1132" t="s">
        <v>1003</v>
      </c>
      <c r="BE61" s="1132" t="s">
        <v>1003</v>
      </c>
      <c r="BF61" s="1132" t="s">
        <v>1003</v>
      </c>
      <c r="BG61" s="1132" t="s">
        <v>1003</v>
      </c>
      <c r="BH61" s="1132" t="s">
        <v>1003</v>
      </c>
      <c r="BI61" s="1132" t="s">
        <v>1003</v>
      </c>
      <c r="BJ61" s="1132" t="s">
        <v>1003</v>
      </c>
      <c r="BK61" s="1132" t="s">
        <v>1003</v>
      </c>
      <c r="BL61" s="1132" t="s">
        <v>1003</v>
      </c>
      <c r="BM61" s="1132" t="s">
        <v>1003</v>
      </c>
      <c r="BN61" s="1132" t="s">
        <v>1003</v>
      </c>
      <c r="BO61" s="1132" t="s">
        <v>1003</v>
      </c>
      <c r="BP61" s="1132" t="s">
        <v>1003</v>
      </c>
      <c r="BQ61" s="1132" t="s">
        <v>1003</v>
      </c>
      <c r="BR61" s="1132" t="s">
        <v>1003</v>
      </c>
      <c r="BS61" s="1132" t="s">
        <v>1003</v>
      </c>
      <c r="BT61" s="144" t="s">
        <v>1003</v>
      </c>
    </row>
    <row r="62" spans="1:72" ht="82.5" customHeight="1" x14ac:dyDescent="0.25">
      <c r="A62" s="309" t="s">
        <v>1175</v>
      </c>
      <c r="B62" s="1118" t="s">
        <v>1413</v>
      </c>
      <c r="C62" s="309" t="s">
        <v>1414</v>
      </c>
      <c r="D62" s="1132" t="s">
        <v>1003</v>
      </c>
      <c r="E62" s="1132" t="s">
        <v>1003</v>
      </c>
      <c r="F62" s="1132" t="s">
        <v>1003</v>
      </c>
      <c r="G62" s="1132" t="s">
        <v>1003</v>
      </c>
      <c r="H62" s="1132" t="s">
        <v>1003</v>
      </c>
      <c r="I62" s="1132" t="s">
        <v>1003</v>
      </c>
      <c r="J62" s="1132" t="s">
        <v>1003</v>
      </c>
      <c r="K62" s="1132" t="s">
        <v>1003</v>
      </c>
      <c r="L62" s="1132" t="s">
        <v>1003</v>
      </c>
      <c r="M62" s="1132" t="s">
        <v>1003</v>
      </c>
      <c r="N62" s="1132" t="s">
        <v>1003</v>
      </c>
      <c r="O62" s="1132" t="s">
        <v>1003</v>
      </c>
      <c r="P62" s="1132" t="s">
        <v>1003</v>
      </c>
      <c r="Q62" s="1132" t="s">
        <v>1003</v>
      </c>
      <c r="R62" s="1132" t="s">
        <v>1003</v>
      </c>
      <c r="S62" s="1132" t="s">
        <v>1003</v>
      </c>
      <c r="T62" s="1130" t="s">
        <v>1003</v>
      </c>
      <c r="U62" s="1130" t="str">
        <f t="shared" ref="U62:AA62" si="17">L62</f>
        <v>нд</v>
      </c>
      <c r="V62" s="1130" t="str">
        <f t="shared" si="17"/>
        <v>нд</v>
      </c>
      <c r="W62" s="1130" t="str">
        <f t="shared" si="17"/>
        <v>нд</v>
      </c>
      <c r="X62" s="1130" t="str">
        <f t="shared" si="17"/>
        <v>нд</v>
      </c>
      <c r="Y62" s="1130" t="str">
        <f t="shared" si="17"/>
        <v>нд</v>
      </c>
      <c r="Z62" s="1130" t="str">
        <f t="shared" si="17"/>
        <v>нд</v>
      </c>
      <c r="AA62" s="1130" t="str">
        <f t="shared" si="17"/>
        <v>нд</v>
      </c>
      <c r="AB62" s="324"/>
      <c r="AC62" s="308" t="s">
        <v>1003</v>
      </c>
      <c r="AD62" s="308" t="s">
        <v>1003</v>
      </c>
      <c r="AE62" s="308" t="s">
        <v>1003</v>
      </c>
      <c r="AF62" s="308" t="s">
        <v>1003</v>
      </c>
      <c r="AG62" s="308" t="s">
        <v>1003</v>
      </c>
      <c r="AH62" s="308" t="s">
        <v>1003</v>
      </c>
      <c r="AI62" s="308" t="s">
        <v>1003</v>
      </c>
      <c r="AJ62" s="308" t="s">
        <v>1003</v>
      </c>
      <c r="AK62" s="308" t="s">
        <v>1003</v>
      </c>
      <c r="AL62" s="1212" t="s">
        <v>1003</v>
      </c>
      <c r="AM62" s="1212" t="s">
        <v>1003</v>
      </c>
      <c r="AN62" s="1212" t="s">
        <v>1003</v>
      </c>
      <c r="AO62" s="1212" t="s">
        <v>1003</v>
      </c>
      <c r="AP62" s="1212" t="s">
        <v>1003</v>
      </c>
      <c r="AQ62" s="1212" t="s">
        <v>1003</v>
      </c>
      <c r="AR62" s="1212" t="s">
        <v>1003</v>
      </c>
      <c r="AS62" s="1212" t="s">
        <v>1003</v>
      </c>
      <c r="AT62" s="1132" t="s">
        <v>1003</v>
      </c>
      <c r="AU62" s="1132" t="s">
        <v>1003</v>
      </c>
      <c r="AV62" s="1132" t="s">
        <v>1003</v>
      </c>
      <c r="AW62" s="1132" t="s">
        <v>1003</v>
      </c>
      <c r="AX62" s="1132" t="s">
        <v>1003</v>
      </c>
      <c r="AY62" s="1132" t="s">
        <v>1003</v>
      </c>
      <c r="AZ62" s="1132" t="s">
        <v>1003</v>
      </c>
      <c r="BA62" s="1132" t="s">
        <v>1003</v>
      </c>
      <c r="BB62" s="1132" t="s">
        <v>1003</v>
      </c>
      <c r="BC62" s="1132" t="s">
        <v>1003</v>
      </c>
      <c r="BD62" s="1132" t="s">
        <v>1003</v>
      </c>
      <c r="BE62" s="1132" t="s">
        <v>1003</v>
      </c>
      <c r="BF62" s="1132" t="s">
        <v>1003</v>
      </c>
      <c r="BG62" s="1132" t="s">
        <v>1003</v>
      </c>
      <c r="BH62" s="1132" t="s">
        <v>1003</v>
      </c>
      <c r="BI62" s="1132" t="s">
        <v>1003</v>
      </c>
      <c r="BJ62" s="1132" t="s">
        <v>1003</v>
      </c>
      <c r="BK62" s="1132" t="s">
        <v>1003</v>
      </c>
      <c r="BL62" s="1132" t="s">
        <v>1003</v>
      </c>
      <c r="BM62" s="1132" t="s">
        <v>1003</v>
      </c>
      <c r="BN62" s="1132" t="s">
        <v>1003</v>
      </c>
      <c r="BO62" s="1132" t="s">
        <v>1003</v>
      </c>
      <c r="BP62" s="1132" t="s">
        <v>1003</v>
      </c>
      <c r="BQ62" s="1132" t="s">
        <v>1003</v>
      </c>
      <c r="BR62" s="1132" t="s">
        <v>1003</v>
      </c>
      <c r="BS62" s="1132" t="s">
        <v>1003</v>
      </c>
      <c r="BT62" s="144" t="s">
        <v>1003</v>
      </c>
    </row>
    <row r="63" spans="1:72" ht="211.5" customHeight="1" x14ac:dyDescent="0.25">
      <c r="A63" s="311" t="s">
        <v>1012</v>
      </c>
      <c r="B63" s="1131" t="s">
        <v>1415</v>
      </c>
      <c r="C63" s="311" t="s">
        <v>1529</v>
      </c>
      <c r="D63" s="1132" t="s">
        <v>1003</v>
      </c>
      <c r="E63" s="1132" t="s">
        <v>1003</v>
      </c>
      <c r="F63" s="1132" t="s">
        <v>1003</v>
      </c>
      <c r="G63" s="1132" t="s">
        <v>1003</v>
      </c>
      <c r="H63" s="1132" t="s">
        <v>1003</v>
      </c>
      <c r="I63" s="1132" t="s">
        <v>1003</v>
      </c>
      <c r="J63" s="1132" t="s">
        <v>1003</v>
      </c>
      <c r="K63" s="1132" t="s">
        <v>1003</v>
      </c>
      <c r="L63" s="1132" t="s">
        <v>1003</v>
      </c>
      <c r="M63" s="1132" t="s">
        <v>1003</v>
      </c>
      <c r="N63" s="1132" t="s">
        <v>1003</v>
      </c>
      <c r="O63" s="1132" t="s">
        <v>1003</v>
      </c>
      <c r="P63" s="1132" t="s">
        <v>1003</v>
      </c>
      <c r="Q63" s="1132" t="s">
        <v>1003</v>
      </c>
      <c r="R63" s="1132" t="s">
        <v>1003</v>
      </c>
      <c r="S63" s="1132" t="s">
        <v>1003</v>
      </c>
      <c r="T63" s="1130" t="s">
        <v>369</v>
      </c>
      <c r="U63" s="1130">
        <v>0</v>
      </c>
      <c r="V63" s="1130">
        <v>0</v>
      </c>
      <c r="W63" s="1130">
        <v>3.27</v>
      </c>
      <c r="X63" s="1130">
        <v>0</v>
      </c>
      <c r="Y63" s="1130">
        <v>0</v>
      </c>
      <c r="Z63" s="1130">
        <v>0</v>
      </c>
      <c r="AA63" s="1130">
        <v>39</v>
      </c>
      <c r="AB63" s="324">
        <v>14</v>
      </c>
      <c r="AC63" s="308" t="s">
        <v>1003</v>
      </c>
      <c r="AD63" s="308" t="s">
        <v>1003</v>
      </c>
      <c r="AE63" s="308" t="s">
        <v>1003</v>
      </c>
      <c r="AF63" s="308" t="s">
        <v>1003</v>
      </c>
      <c r="AG63" s="308" t="s">
        <v>1003</v>
      </c>
      <c r="AH63" s="308" t="s">
        <v>1003</v>
      </c>
      <c r="AI63" s="308" t="s">
        <v>1003</v>
      </c>
      <c r="AJ63" s="308" t="s">
        <v>1003</v>
      </c>
      <c r="AK63" s="308" t="s">
        <v>1003</v>
      </c>
      <c r="AL63" s="1212" t="s">
        <v>1003</v>
      </c>
      <c r="AM63" s="1212" t="s">
        <v>1003</v>
      </c>
      <c r="AN63" s="1212" t="s">
        <v>1003</v>
      </c>
      <c r="AO63" s="1212" t="s">
        <v>1003</v>
      </c>
      <c r="AP63" s="1212" t="s">
        <v>1003</v>
      </c>
      <c r="AQ63" s="1212" t="s">
        <v>1003</v>
      </c>
      <c r="AR63" s="1212" t="s">
        <v>1003</v>
      </c>
      <c r="AS63" s="1212" t="s">
        <v>1003</v>
      </c>
      <c r="AT63" s="1132" t="s">
        <v>1003</v>
      </c>
      <c r="AU63" s="1132" t="s">
        <v>1003</v>
      </c>
      <c r="AV63" s="1132" t="s">
        <v>1003</v>
      </c>
      <c r="AW63" s="1132" t="s">
        <v>1003</v>
      </c>
      <c r="AX63" s="1132" t="s">
        <v>1003</v>
      </c>
      <c r="AY63" s="1132" t="s">
        <v>1003</v>
      </c>
      <c r="AZ63" s="1132" t="s">
        <v>1003</v>
      </c>
      <c r="BA63" s="1132" t="s">
        <v>1003</v>
      </c>
      <c r="BB63" s="1132" t="s">
        <v>1003</v>
      </c>
      <c r="BC63" s="1132" t="s">
        <v>1003</v>
      </c>
      <c r="BD63" s="1132" t="s">
        <v>1003</v>
      </c>
      <c r="BE63" s="1132" t="s">
        <v>1003</v>
      </c>
      <c r="BF63" s="1132" t="s">
        <v>1003</v>
      </c>
      <c r="BG63" s="1132" t="s">
        <v>1003</v>
      </c>
      <c r="BH63" s="1132" t="s">
        <v>1003</v>
      </c>
      <c r="BI63" s="1132" t="s">
        <v>1003</v>
      </c>
      <c r="BJ63" s="1132" t="s">
        <v>1003</v>
      </c>
      <c r="BK63" s="1132" t="s">
        <v>1003</v>
      </c>
      <c r="BL63" s="1132" t="s">
        <v>1003</v>
      </c>
      <c r="BM63" s="1132" t="s">
        <v>1003</v>
      </c>
      <c r="BN63" s="1132" t="s">
        <v>1003</v>
      </c>
      <c r="BO63" s="1132" t="s">
        <v>1003</v>
      </c>
      <c r="BP63" s="1132" t="s">
        <v>1003</v>
      </c>
      <c r="BQ63" s="1132" t="s">
        <v>1003</v>
      </c>
      <c r="BR63" s="1132" t="s">
        <v>1003</v>
      </c>
      <c r="BS63" s="1132" t="s">
        <v>1003</v>
      </c>
      <c r="BT63" s="144" t="s">
        <v>1003</v>
      </c>
    </row>
    <row r="64" spans="1:72" s="171" customFormat="1" ht="173.25" customHeight="1" x14ac:dyDescent="0.25">
      <c r="A64" s="311" t="s">
        <v>1012</v>
      </c>
      <c r="B64" s="1131" t="s">
        <v>1494</v>
      </c>
      <c r="C64" s="311" t="s">
        <v>1495</v>
      </c>
      <c r="D64" s="1132" t="s">
        <v>1003</v>
      </c>
      <c r="E64" s="1132" t="s">
        <v>1003</v>
      </c>
      <c r="F64" s="1132" t="s">
        <v>1003</v>
      </c>
      <c r="G64" s="1132" t="s">
        <v>1003</v>
      </c>
      <c r="H64" s="1132" t="s">
        <v>1003</v>
      </c>
      <c r="I64" s="1132" t="s">
        <v>1003</v>
      </c>
      <c r="J64" s="1132" t="s">
        <v>1003</v>
      </c>
      <c r="K64" s="1132" t="s">
        <v>1003</v>
      </c>
      <c r="L64" s="1132" t="s">
        <v>1003</v>
      </c>
      <c r="M64" s="1132" t="s">
        <v>1003</v>
      </c>
      <c r="N64" s="1132" t="s">
        <v>1003</v>
      </c>
      <c r="O64" s="1132" t="s">
        <v>1003</v>
      </c>
      <c r="P64" s="1132" t="s">
        <v>1003</v>
      </c>
      <c r="Q64" s="1132" t="s">
        <v>1003</v>
      </c>
      <c r="R64" s="1132" t="s">
        <v>1003</v>
      </c>
      <c r="S64" s="1132" t="s">
        <v>1003</v>
      </c>
      <c r="T64" s="1132" t="s">
        <v>1003</v>
      </c>
      <c r="U64" s="1132" t="s">
        <v>1003</v>
      </c>
      <c r="V64" s="1132" t="s">
        <v>1003</v>
      </c>
      <c r="W64" s="1132" t="s">
        <v>1003</v>
      </c>
      <c r="X64" s="1132" t="s">
        <v>1003</v>
      </c>
      <c r="Y64" s="1132" t="s">
        <v>1003</v>
      </c>
      <c r="Z64" s="1132" t="s">
        <v>1003</v>
      </c>
      <c r="AA64" s="1132" t="s">
        <v>1003</v>
      </c>
      <c r="AB64" s="1132"/>
      <c r="AC64" s="313" t="s">
        <v>1003</v>
      </c>
      <c r="AD64" s="313" t="s">
        <v>1003</v>
      </c>
      <c r="AE64" s="313" t="s">
        <v>1003</v>
      </c>
      <c r="AF64" s="313" t="s">
        <v>1003</v>
      </c>
      <c r="AG64" s="313" t="s">
        <v>1003</v>
      </c>
      <c r="AH64" s="313" t="s">
        <v>1003</v>
      </c>
      <c r="AI64" s="313" t="s">
        <v>1003</v>
      </c>
      <c r="AJ64" s="313" t="s">
        <v>1003</v>
      </c>
      <c r="AK64" s="1132"/>
      <c r="AL64" s="1213" t="s">
        <v>369</v>
      </c>
      <c r="AM64" s="1213">
        <v>0</v>
      </c>
      <c r="AN64" s="1213">
        <v>0</v>
      </c>
      <c r="AO64" s="1213">
        <v>0.47199999999999998</v>
      </c>
      <c r="AP64" s="1213">
        <v>0</v>
      </c>
      <c r="AQ64" s="1213">
        <v>0</v>
      </c>
      <c r="AR64" s="1213">
        <v>0</v>
      </c>
      <c r="AS64" s="1213">
        <v>11</v>
      </c>
      <c r="AT64" s="308" t="s">
        <v>1003</v>
      </c>
      <c r="AU64" s="308" t="s">
        <v>1003</v>
      </c>
      <c r="AV64" s="308" t="s">
        <v>1003</v>
      </c>
      <c r="AW64" s="308" t="s">
        <v>1003</v>
      </c>
      <c r="AX64" s="308" t="s">
        <v>1003</v>
      </c>
      <c r="AY64" s="308" t="s">
        <v>1003</v>
      </c>
      <c r="AZ64" s="308" t="s">
        <v>1003</v>
      </c>
      <c r="BA64" s="308" t="s">
        <v>1003</v>
      </c>
      <c r="BB64" s="308" t="s">
        <v>1003</v>
      </c>
      <c r="BC64" s="1132" t="s">
        <v>1003</v>
      </c>
      <c r="BD64" s="1132" t="s">
        <v>1003</v>
      </c>
      <c r="BE64" s="1132" t="s">
        <v>1003</v>
      </c>
      <c r="BF64" s="1132" t="s">
        <v>1003</v>
      </c>
      <c r="BG64" s="1132" t="s">
        <v>1003</v>
      </c>
      <c r="BH64" s="1132" t="s">
        <v>1003</v>
      </c>
      <c r="BI64" s="1132" t="s">
        <v>1003</v>
      </c>
      <c r="BJ64" s="1132" t="s">
        <v>1003</v>
      </c>
      <c r="BK64" s="1132" t="s">
        <v>1003</v>
      </c>
      <c r="BL64" s="1132" t="s">
        <v>1003</v>
      </c>
      <c r="BM64" s="1132" t="s">
        <v>1003</v>
      </c>
      <c r="BN64" s="1132" t="s">
        <v>1003</v>
      </c>
      <c r="BO64" s="1132" t="s">
        <v>1003</v>
      </c>
      <c r="BP64" s="1132" t="s">
        <v>1003</v>
      </c>
      <c r="BQ64" s="1132" t="s">
        <v>1003</v>
      </c>
      <c r="BR64" s="1132" t="s">
        <v>1003</v>
      </c>
      <c r="BS64" s="1132" t="s">
        <v>1003</v>
      </c>
      <c r="BT64" s="144" t="s">
        <v>1003</v>
      </c>
    </row>
    <row r="65" spans="1:72" s="171" customFormat="1" ht="174" customHeight="1" x14ac:dyDescent="0.25">
      <c r="A65" s="311" t="s">
        <v>1012</v>
      </c>
      <c r="B65" s="1131" t="s">
        <v>1496</v>
      </c>
      <c r="C65" s="311" t="s">
        <v>1497</v>
      </c>
      <c r="D65" s="1132" t="s">
        <v>1003</v>
      </c>
      <c r="E65" s="1132" t="s">
        <v>1003</v>
      </c>
      <c r="F65" s="1132" t="s">
        <v>1003</v>
      </c>
      <c r="G65" s="1132" t="s">
        <v>1003</v>
      </c>
      <c r="H65" s="1132" t="s">
        <v>1003</v>
      </c>
      <c r="I65" s="1132" t="s">
        <v>1003</v>
      </c>
      <c r="J65" s="1132" t="s">
        <v>1003</v>
      </c>
      <c r="K65" s="1132" t="s">
        <v>1003</v>
      </c>
      <c r="L65" s="1132" t="s">
        <v>1003</v>
      </c>
      <c r="M65" s="1132" t="s">
        <v>1003</v>
      </c>
      <c r="N65" s="1132" t="s">
        <v>1003</v>
      </c>
      <c r="O65" s="1132" t="s">
        <v>1003</v>
      </c>
      <c r="P65" s="1132" t="s">
        <v>1003</v>
      </c>
      <c r="Q65" s="1132" t="s">
        <v>1003</v>
      </c>
      <c r="R65" s="1132" t="s">
        <v>1003</v>
      </c>
      <c r="S65" s="1132" t="s">
        <v>1003</v>
      </c>
      <c r="T65" s="1132" t="s">
        <v>1003</v>
      </c>
      <c r="U65" s="1132" t="s">
        <v>1003</v>
      </c>
      <c r="V65" s="1132" t="s">
        <v>1003</v>
      </c>
      <c r="W65" s="1132" t="s">
        <v>1003</v>
      </c>
      <c r="X65" s="1132" t="s">
        <v>1003</v>
      </c>
      <c r="Y65" s="1132" t="s">
        <v>1003</v>
      </c>
      <c r="Z65" s="1132" t="s">
        <v>1003</v>
      </c>
      <c r="AA65" s="1132" t="s">
        <v>1003</v>
      </c>
      <c r="AB65" s="1132"/>
      <c r="AC65" s="313" t="s">
        <v>1003</v>
      </c>
      <c r="AD65" s="313" t="s">
        <v>1003</v>
      </c>
      <c r="AE65" s="313" t="s">
        <v>1003</v>
      </c>
      <c r="AF65" s="313" t="s">
        <v>1003</v>
      </c>
      <c r="AG65" s="313" t="s">
        <v>1003</v>
      </c>
      <c r="AH65" s="313" t="s">
        <v>1003</v>
      </c>
      <c r="AI65" s="313" t="s">
        <v>1003</v>
      </c>
      <c r="AJ65" s="313" t="s">
        <v>1003</v>
      </c>
      <c r="AK65" s="1132"/>
      <c r="AL65" s="1213" t="s">
        <v>369</v>
      </c>
      <c r="AM65" s="1213">
        <v>0</v>
      </c>
      <c r="AN65" s="1213">
        <v>0</v>
      </c>
      <c r="AO65" s="1213">
        <v>2.5110000000000001</v>
      </c>
      <c r="AP65" s="1213">
        <v>0</v>
      </c>
      <c r="AQ65" s="1213">
        <v>0</v>
      </c>
      <c r="AR65" s="1213">
        <v>0</v>
      </c>
      <c r="AS65" s="1213">
        <v>45</v>
      </c>
      <c r="AT65" s="308" t="s">
        <v>1003</v>
      </c>
      <c r="AU65" s="308" t="s">
        <v>1003</v>
      </c>
      <c r="AV65" s="308" t="s">
        <v>1003</v>
      </c>
      <c r="AW65" s="308" t="s">
        <v>1003</v>
      </c>
      <c r="AX65" s="308" t="s">
        <v>1003</v>
      </c>
      <c r="AY65" s="308" t="s">
        <v>1003</v>
      </c>
      <c r="AZ65" s="308" t="s">
        <v>1003</v>
      </c>
      <c r="BA65" s="308" t="s">
        <v>1003</v>
      </c>
      <c r="BB65" s="308" t="s">
        <v>1003</v>
      </c>
      <c r="BC65" s="1132" t="s">
        <v>1003</v>
      </c>
      <c r="BD65" s="1132" t="s">
        <v>1003</v>
      </c>
      <c r="BE65" s="1132" t="s">
        <v>1003</v>
      </c>
      <c r="BF65" s="1132" t="s">
        <v>1003</v>
      </c>
      <c r="BG65" s="1132" t="s">
        <v>1003</v>
      </c>
      <c r="BH65" s="1132" t="s">
        <v>1003</v>
      </c>
      <c r="BI65" s="1132" t="s">
        <v>1003</v>
      </c>
      <c r="BJ65" s="1132" t="s">
        <v>1003</v>
      </c>
      <c r="BK65" s="1132" t="s">
        <v>1003</v>
      </c>
      <c r="BL65" s="1132" t="s">
        <v>1003</v>
      </c>
      <c r="BM65" s="1132" t="s">
        <v>1003</v>
      </c>
      <c r="BN65" s="1132" t="s">
        <v>1003</v>
      </c>
      <c r="BO65" s="1132" t="s">
        <v>1003</v>
      </c>
      <c r="BP65" s="1132" t="s">
        <v>1003</v>
      </c>
      <c r="BQ65" s="1132" t="s">
        <v>1003</v>
      </c>
      <c r="BR65" s="1132" t="s">
        <v>1003</v>
      </c>
      <c r="BS65" s="1132" t="s">
        <v>1003</v>
      </c>
      <c r="BT65" s="144" t="s">
        <v>1003</v>
      </c>
    </row>
    <row r="66" spans="1:72" s="171" customFormat="1" ht="168.75" customHeight="1" x14ac:dyDescent="0.25">
      <c r="A66" s="311" t="s">
        <v>1012</v>
      </c>
      <c r="B66" s="1131" t="s">
        <v>1498</v>
      </c>
      <c r="C66" s="311" t="s">
        <v>1499</v>
      </c>
      <c r="D66" s="1132" t="s">
        <v>1003</v>
      </c>
      <c r="E66" s="1132" t="s">
        <v>1003</v>
      </c>
      <c r="F66" s="1132" t="s">
        <v>1003</v>
      </c>
      <c r="G66" s="1132" t="s">
        <v>1003</v>
      </c>
      <c r="H66" s="1132" t="s">
        <v>1003</v>
      </c>
      <c r="I66" s="1132" t="s">
        <v>1003</v>
      </c>
      <c r="J66" s="1132" t="s">
        <v>1003</v>
      </c>
      <c r="K66" s="1132" t="s">
        <v>1003</v>
      </c>
      <c r="L66" s="1132" t="s">
        <v>1003</v>
      </c>
      <c r="M66" s="1132" t="s">
        <v>1003</v>
      </c>
      <c r="N66" s="1132" t="s">
        <v>1003</v>
      </c>
      <c r="O66" s="1132" t="s">
        <v>1003</v>
      </c>
      <c r="P66" s="1132" t="s">
        <v>1003</v>
      </c>
      <c r="Q66" s="1132" t="s">
        <v>1003</v>
      </c>
      <c r="R66" s="1132" t="s">
        <v>1003</v>
      </c>
      <c r="S66" s="1132" t="s">
        <v>1003</v>
      </c>
      <c r="T66" s="1132" t="s">
        <v>1003</v>
      </c>
      <c r="U66" s="1132" t="s">
        <v>1003</v>
      </c>
      <c r="V66" s="1132" t="s">
        <v>1003</v>
      </c>
      <c r="W66" s="1132" t="s">
        <v>1003</v>
      </c>
      <c r="X66" s="1132" t="s">
        <v>1003</v>
      </c>
      <c r="Y66" s="1132" t="s">
        <v>1003</v>
      </c>
      <c r="Z66" s="1132" t="s">
        <v>1003</v>
      </c>
      <c r="AA66" s="1132" t="s">
        <v>1003</v>
      </c>
      <c r="AB66" s="1132"/>
      <c r="AC66" s="313" t="s">
        <v>1003</v>
      </c>
      <c r="AD66" s="313" t="s">
        <v>1003</v>
      </c>
      <c r="AE66" s="313" t="s">
        <v>1003</v>
      </c>
      <c r="AF66" s="313" t="s">
        <v>1003</v>
      </c>
      <c r="AG66" s="313" t="s">
        <v>1003</v>
      </c>
      <c r="AH66" s="313" t="s">
        <v>1003</v>
      </c>
      <c r="AI66" s="313" t="s">
        <v>1003</v>
      </c>
      <c r="AJ66" s="313" t="s">
        <v>1003</v>
      </c>
      <c r="AK66" s="1132"/>
      <c r="AL66" s="1213" t="s">
        <v>369</v>
      </c>
      <c r="AM66" s="1213">
        <v>0</v>
      </c>
      <c r="AN66" s="1213">
        <v>0</v>
      </c>
      <c r="AO66" s="1213">
        <v>1.05</v>
      </c>
      <c r="AP66" s="1213">
        <v>0</v>
      </c>
      <c r="AQ66" s="1213">
        <v>0</v>
      </c>
      <c r="AR66" s="1213">
        <v>0</v>
      </c>
      <c r="AS66" s="1213">
        <v>18</v>
      </c>
      <c r="AT66" s="308" t="s">
        <v>1003</v>
      </c>
      <c r="AU66" s="308" t="s">
        <v>1003</v>
      </c>
      <c r="AV66" s="308" t="s">
        <v>1003</v>
      </c>
      <c r="AW66" s="308" t="s">
        <v>1003</v>
      </c>
      <c r="AX66" s="308" t="s">
        <v>1003</v>
      </c>
      <c r="AY66" s="308" t="s">
        <v>1003</v>
      </c>
      <c r="AZ66" s="308" t="s">
        <v>1003</v>
      </c>
      <c r="BA66" s="308" t="s">
        <v>1003</v>
      </c>
      <c r="BB66" s="308" t="s">
        <v>1003</v>
      </c>
      <c r="BC66" s="1132" t="s">
        <v>1003</v>
      </c>
      <c r="BD66" s="1132" t="s">
        <v>1003</v>
      </c>
      <c r="BE66" s="1132" t="s">
        <v>1003</v>
      </c>
      <c r="BF66" s="1132" t="s">
        <v>1003</v>
      </c>
      <c r="BG66" s="1132" t="s">
        <v>1003</v>
      </c>
      <c r="BH66" s="1132" t="s">
        <v>1003</v>
      </c>
      <c r="BI66" s="1132" t="s">
        <v>1003</v>
      </c>
      <c r="BJ66" s="1132" t="s">
        <v>1003</v>
      </c>
      <c r="BK66" s="1132" t="s">
        <v>1003</v>
      </c>
      <c r="BL66" s="1132" t="s">
        <v>1003</v>
      </c>
      <c r="BM66" s="1132" t="s">
        <v>1003</v>
      </c>
      <c r="BN66" s="1132" t="s">
        <v>1003</v>
      </c>
      <c r="BO66" s="1132" t="s">
        <v>1003</v>
      </c>
      <c r="BP66" s="1132" t="s">
        <v>1003</v>
      </c>
      <c r="BQ66" s="1132" t="s">
        <v>1003</v>
      </c>
      <c r="BR66" s="1132" t="s">
        <v>1003</v>
      </c>
      <c r="BS66" s="1132" t="s">
        <v>1003</v>
      </c>
      <c r="BT66" s="144" t="s">
        <v>1003</v>
      </c>
    </row>
    <row r="67" spans="1:72" s="171" customFormat="1" ht="165.75" customHeight="1" x14ac:dyDescent="0.25">
      <c r="A67" s="311" t="s">
        <v>1012</v>
      </c>
      <c r="B67" s="1131" t="s">
        <v>1500</v>
      </c>
      <c r="C67" s="311" t="s">
        <v>1501</v>
      </c>
      <c r="D67" s="1132" t="s">
        <v>1003</v>
      </c>
      <c r="E67" s="1132" t="s">
        <v>1003</v>
      </c>
      <c r="F67" s="1132" t="s">
        <v>1003</v>
      </c>
      <c r="G67" s="1132" t="s">
        <v>1003</v>
      </c>
      <c r="H67" s="1132" t="s">
        <v>1003</v>
      </c>
      <c r="I67" s="1132" t="s">
        <v>1003</v>
      </c>
      <c r="J67" s="1132" t="s">
        <v>1003</v>
      </c>
      <c r="K67" s="1132" t="s">
        <v>1003</v>
      </c>
      <c r="L67" s="1132" t="s">
        <v>1003</v>
      </c>
      <c r="M67" s="1132" t="s">
        <v>1003</v>
      </c>
      <c r="N67" s="1132" t="s">
        <v>1003</v>
      </c>
      <c r="O67" s="1132" t="s">
        <v>1003</v>
      </c>
      <c r="P67" s="1132" t="s">
        <v>1003</v>
      </c>
      <c r="Q67" s="1132" t="s">
        <v>1003</v>
      </c>
      <c r="R67" s="1132" t="s">
        <v>1003</v>
      </c>
      <c r="S67" s="1132" t="s">
        <v>1003</v>
      </c>
      <c r="T67" s="1132" t="s">
        <v>1003</v>
      </c>
      <c r="U67" s="1132" t="s">
        <v>1003</v>
      </c>
      <c r="V67" s="1132" t="s">
        <v>1003</v>
      </c>
      <c r="W67" s="1132" t="s">
        <v>1003</v>
      </c>
      <c r="X67" s="1132" t="s">
        <v>1003</v>
      </c>
      <c r="Y67" s="1132" t="s">
        <v>1003</v>
      </c>
      <c r="Z67" s="1132" t="s">
        <v>1003</v>
      </c>
      <c r="AA67" s="1132" t="s">
        <v>1003</v>
      </c>
      <c r="AB67" s="1132"/>
      <c r="AC67" s="313" t="s">
        <v>1003</v>
      </c>
      <c r="AD67" s="313" t="s">
        <v>1003</v>
      </c>
      <c r="AE67" s="313" t="s">
        <v>1003</v>
      </c>
      <c r="AF67" s="313" t="s">
        <v>1003</v>
      </c>
      <c r="AG67" s="313" t="s">
        <v>1003</v>
      </c>
      <c r="AH67" s="313" t="s">
        <v>1003</v>
      </c>
      <c r="AI67" s="313" t="s">
        <v>1003</v>
      </c>
      <c r="AJ67" s="313" t="s">
        <v>1003</v>
      </c>
      <c r="AK67" s="1132"/>
      <c r="AL67" s="1213" t="s">
        <v>369</v>
      </c>
      <c r="AM67" s="1213">
        <v>0</v>
      </c>
      <c r="AN67" s="1213">
        <v>0</v>
      </c>
      <c r="AO67" s="1213">
        <v>0.42499999999999999</v>
      </c>
      <c r="AP67" s="1213">
        <v>0</v>
      </c>
      <c r="AQ67" s="1213">
        <v>0</v>
      </c>
      <c r="AR67" s="1213">
        <v>0</v>
      </c>
      <c r="AS67" s="1213">
        <v>8</v>
      </c>
      <c r="AT67" s="308" t="s">
        <v>1003</v>
      </c>
      <c r="AU67" s="308" t="s">
        <v>1003</v>
      </c>
      <c r="AV67" s="308" t="s">
        <v>1003</v>
      </c>
      <c r="AW67" s="308" t="s">
        <v>1003</v>
      </c>
      <c r="AX67" s="308" t="s">
        <v>1003</v>
      </c>
      <c r="AY67" s="308" t="s">
        <v>1003</v>
      </c>
      <c r="AZ67" s="308" t="s">
        <v>1003</v>
      </c>
      <c r="BA67" s="308" t="s">
        <v>1003</v>
      </c>
      <c r="BB67" s="308" t="s">
        <v>1003</v>
      </c>
      <c r="BC67" s="1132" t="s">
        <v>1003</v>
      </c>
      <c r="BD67" s="1132" t="s">
        <v>1003</v>
      </c>
      <c r="BE67" s="1132" t="s">
        <v>1003</v>
      </c>
      <c r="BF67" s="1132" t="s">
        <v>1003</v>
      </c>
      <c r="BG67" s="1132" t="s">
        <v>1003</v>
      </c>
      <c r="BH67" s="1132" t="s">
        <v>1003</v>
      </c>
      <c r="BI67" s="1132" t="s">
        <v>1003</v>
      </c>
      <c r="BJ67" s="1132" t="s">
        <v>1003</v>
      </c>
      <c r="BK67" s="1132" t="s">
        <v>1003</v>
      </c>
      <c r="BL67" s="1132" t="s">
        <v>1003</v>
      </c>
      <c r="BM67" s="1132" t="s">
        <v>1003</v>
      </c>
      <c r="BN67" s="1132" t="s">
        <v>1003</v>
      </c>
      <c r="BO67" s="1132" t="s">
        <v>1003</v>
      </c>
      <c r="BP67" s="1132" t="s">
        <v>1003</v>
      </c>
      <c r="BQ67" s="1132" t="s">
        <v>1003</v>
      </c>
      <c r="BR67" s="1132" t="s">
        <v>1003</v>
      </c>
      <c r="BS67" s="1132" t="s">
        <v>1003</v>
      </c>
      <c r="BT67" s="144" t="s">
        <v>1003</v>
      </c>
    </row>
    <row r="68" spans="1:72" s="171" customFormat="1" ht="156.75" customHeight="1" x14ac:dyDescent="0.25">
      <c r="A68" s="311" t="s">
        <v>1012</v>
      </c>
      <c r="B68" s="1131" t="s">
        <v>1502</v>
      </c>
      <c r="C68" s="311" t="s">
        <v>1503</v>
      </c>
      <c r="D68" s="1132" t="s">
        <v>1003</v>
      </c>
      <c r="E68" s="1132" t="s">
        <v>1003</v>
      </c>
      <c r="F68" s="1132" t="s">
        <v>1003</v>
      </c>
      <c r="G68" s="1132" t="s">
        <v>1003</v>
      </c>
      <c r="H68" s="1132" t="s">
        <v>1003</v>
      </c>
      <c r="I68" s="1132" t="s">
        <v>1003</v>
      </c>
      <c r="J68" s="1132" t="s">
        <v>1003</v>
      </c>
      <c r="K68" s="1132" t="s">
        <v>1003</v>
      </c>
      <c r="L68" s="1132" t="s">
        <v>1003</v>
      </c>
      <c r="M68" s="1132" t="s">
        <v>1003</v>
      </c>
      <c r="N68" s="1132" t="s">
        <v>1003</v>
      </c>
      <c r="O68" s="1132" t="s">
        <v>1003</v>
      </c>
      <c r="P68" s="1132" t="s">
        <v>1003</v>
      </c>
      <c r="Q68" s="1132" t="s">
        <v>1003</v>
      </c>
      <c r="R68" s="1132" t="s">
        <v>1003</v>
      </c>
      <c r="S68" s="1132" t="s">
        <v>1003</v>
      </c>
      <c r="T68" s="1132" t="s">
        <v>1003</v>
      </c>
      <c r="U68" s="1132" t="s">
        <v>1003</v>
      </c>
      <c r="V68" s="1132" t="s">
        <v>1003</v>
      </c>
      <c r="W68" s="1132" t="s">
        <v>1003</v>
      </c>
      <c r="X68" s="1132" t="s">
        <v>1003</v>
      </c>
      <c r="Y68" s="1132" t="s">
        <v>1003</v>
      </c>
      <c r="Z68" s="1132" t="s">
        <v>1003</v>
      </c>
      <c r="AA68" s="1132" t="s">
        <v>1003</v>
      </c>
      <c r="AB68" s="1132"/>
      <c r="AC68" s="313" t="s">
        <v>1003</v>
      </c>
      <c r="AD68" s="313" t="s">
        <v>1003</v>
      </c>
      <c r="AE68" s="313" t="s">
        <v>1003</v>
      </c>
      <c r="AF68" s="313" t="s">
        <v>1003</v>
      </c>
      <c r="AG68" s="313" t="s">
        <v>1003</v>
      </c>
      <c r="AH68" s="313" t="s">
        <v>1003</v>
      </c>
      <c r="AI68" s="313" t="s">
        <v>1003</v>
      </c>
      <c r="AJ68" s="313" t="s">
        <v>1003</v>
      </c>
      <c r="AK68" s="1132"/>
      <c r="AL68" s="1213" t="s">
        <v>369</v>
      </c>
      <c r="AM68" s="1213">
        <v>0</v>
      </c>
      <c r="AN68" s="1213">
        <v>0</v>
      </c>
      <c r="AO68" s="1213">
        <v>0.76900000000000002</v>
      </c>
      <c r="AP68" s="1213">
        <v>0</v>
      </c>
      <c r="AQ68" s="1213">
        <v>0</v>
      </c>
      <c r="AR68" s="1213">
        <v>0</v>
      </c>
      <c r="AS68" s="1213">
        <v>16</v>
      </c>
      <c r="AT68" s="308" t="s">
        <v>1003</v>
      </c>
      <c r="AU68" s="308" t="s">
        <v>1003</v>
      </c>
      <c r="AV68" s="308" t="s">
        <v>1003</v>
      </c>
      <c r="AW68" s="308" t="s">
        <v>1003</v>
      </c>
      <c r="AX68" s="308" t="s">
        <v>1003</v>
      </c>
      <c r="AY68" s="308" t="s">
        <v>1003</v>
      </c>
      <c r="AZ68" s="308" t="s">
        <v>1003</v>
      </c>
      <c r="BA68" s="308" t="s">
        <v>1003</v>
      </c>
      <c r="BB68" s="308" t="s">
        <v>1003</v>
      </c>
      <c r="BC68" s="1132" t="s">
        <v>1003</v>
      </c>
      <c r="BD68" s="1132" t="s">
        <v>1003</v>
      </c>
      <c r="BE68" s="1132" t="s">
        <v>1003</v>
      </c>
      <c r="BF68" s="1132" t="s">
        <v>1003</v>
      </c>
      <c r="BG68" s="1132" t="s">
        <v>1003</v>
      </c>
      <c r="BH68" s="1132" t="s">
        <v>1003</v>
      </c>
      <c r="BI68" s="1132" t="s">
        <v>1003</v>
      </c>
      <c r="BJ68" s="1132" t="s">
        <v>1003</v>
      </c>
      <c r="BK68" s="1132" t="s">
        <v>1003</v>
      </c>
      <c r="BL68" s="1132" t="s">
        <v>1003</v>
      </c>
      <c r="BM68" s="1132" t="s">
        <v>1003</v>
      </c>
      <c r="BN68" s="1132" t="s">
        <v>1003</v>
      </c>
      <c r="BO68" s="1132" t="s">
        <v>1003</v>
      </c>
      <c r="BP68" s="1132" t="s">
        <v>1003</v>
      </c>
      <c r="BQ68" s="1132" t="s">
        <v>1003</v>
      </c>
      <c r="BR68" s="1132" t="s">
        <v>1003</v>
      </c>
      <c r="BS68" s="1132" t="s">
        <v>1003</v>
      </c>
      <c r="BT68" s="144" t="s">
        <v>1003</v>
      </c>
    </row>
    <row r="69" spans="1:72" ht="87.75" customHeight="1" x14ac:dyDescent="0.25">
      <c r="A69" s="309" t="s">
        <v>1012</v>
      </c>
      <c r="B69" s="1118" t="s">
        <v>1504</v>
      </c>
      <c r="C69" s="309" t="s">
        <v>1505</v>
      </c>
      <c r="D69" s="1132" t="s">
        <v>1003</v>
      </c>
      <c r="E69" s="1132" t="s">
        <v>1003</v>
      </c>
      <c r="F69" s="1132" t="s">
        <v>1003</v>
      </c>
      <c r="G69" s="1132" t="s">
        <v>1003</v>
      </c>
      <c r="H69" s="1132" t="s">
        <v>1003</v>
      </c>
      <c r="I69" s="1132" t="s">
        <v>1003</v>
      </c>
      <c r="J69" s="1132" t="s">
        <v>1003</v>
      </c>
      <c r="K69" s="1132" t="s">
        <v>1003</v>
      </c>
      <c r="L69" s="1132" t="s">
        <v>1003</v>
      </c>
      <c r="M69" s="1132" t="s">
        <v>1003</v>
      </c>
      <c r="N69" s="1132" t="s">
        <v>1003</v>
      </c>
      <c r="O69" s="1132" t="s">
        <v>1003</v>
      </c>
      <c r="P69" s="1132" t="s">
        <v>1003</v>
      </c>
      <c r="Q69" s="1132" t="s">
        <v>1003</v>
      </c>
      <c r="R69" s="1132" t="s">
        <v>1003</v>
      </c>
      <c r="S69" s="1132" t="s">
        <v>1003</v>
      </c>
      <c r="T69" s="1132" t="s">
        <v>1003</v>
      </c>
      <c r="U69" s="1132" t="s">
        <v>1003</v>
      </c>
      <c r="V69" s="1132" t="s">
        <v>1003</v>
      </c>
      <c r="W69" s="1132" t="s">
        <v>1003</v>
      </c>
      <c r="X69" s="1132" t="s">
        <v>1003</v>
      </c>
      <c r="Y69" s="1132" t="s">
        <v>1003</v>
      </c>
      <c r="Z69" s="1132" t="s">
        <v>1003</v>
      </c>
      <c r="AA69" s="1132" t="s">
        <v>1003</v>
      </c>
      <c r="AB69" s="1132"/>
      <c r="AC69" s="313" t="s">
        <v>1003</v>
      </c>
      <c r="AD69" s="313" t="s">
        <v>1003</v>
      </c>
      <c r="AE69" s="313" t="s">
        <v>1003</v>
      </c>
      <c r="AF69" s="313" t="s">
        <v>1003</v>
      </c>
      <c r="AG69" s="313" t="s">
        <v>1003</v>
      </c>
      <c r="AH69" s="313" t="s">
        <v>1003</v>
      </c>
      <c r="AI69" s="313" t="s">
        <v>1003</v>
      </c>
      <c r="AJ69" s="313" t="s">
        <v>1003</v>
      </c>
      <c r="AK69" s="1132"/>
      <c r="AL69" s="1213" t="s">
        <v>369</v>
      </c>
      <c r="AM69" s="1213">
        <v>0</v>
      </c>
      <c r="AN69" s="1213">
        <v>0</v>
      </c>
      <c r="AO69" s="1213">
        <v>0.82</v>
      </c>
      <c r="AP69" s="1213">
        <v>0</v>
      </c>
      <c r="AQ69" s="1213">
        <v>0</v>
      </c>
      <c r="AR69" s="1213">
        <v>0</v>
      </c>
      <c r="AS69" s="1213">
        <v>0</v>
      </c>
      <c r="AT69" s="308" t="s">
        <v>1003</v>
      </c>
      <c r="AU69" s="308" t="s">
        <v>1003</v>
      </c>
      <c r="AV69" s="308" t="s">
        <v>1003</v>
      </c>
      <c r="AW69" s="308" t="s">
        <v>1003</v>
      </c>
      <c r="AX69" s="308" t="s">
        <v>1003</v>
      </c>
      <c r="AY69" s="308" t="s">
        <v>1003</v>
      </c>
      <c r="AZ69" s="308" t="s">
        <v>1003</v>
      </c>
      <c r="BA69" s="308" t="s">
        <v>1003</v>
      </c>
      <c r="BB69" s="308" t="s">
        <v>1003</v>
      </c>
      <c r="BC69" s="1132" t="s">
        <v>1003</v>
      </c>
      <c r="BD69" s="1132" t="s">
        <v>1003</v>
      </c>
      <c r="BE69" s="1132" t="s">
        <v>1003</v>
      </c>
      <c r="BF69" s="1132" t="s">
        <v>1003</v>
      </c>
      <c r="BG69" s="1132" t="s">
        <v>1003</v>
      </c>
      <c r="BH69" s="1132" t="s">
        <v>1003</v>
      </c>
      <c r="BI69" s="1132" t="s">
        <v>1003</v>
      </c>
      <c r="BJ69" s="1132" t="s">
        <v>1003</v>
      </c>
      <c r="BK69" s="1132" t="s">
        <v>1003</v>
      </c>
      <c r="BL69" s="1132" t="s">
        <v>1003</v>
      </c>
      <c r="BM69" s="1132" t="s">
        <v>1003</v>
      </c>
      <c r="BN69" s="1132" t="s">
        <v>1003</v>
      </c>
      <c r="BO69" s="1132" t="s">
        <v>1003</v>
      </c>
      <c r="BP69" s="1132" t="s">
        <v>1003</v>
      </c>
      <c r="BQ69" s="1132" t="s">
        <v>1003</v>
      </c>
      <c r="BR69" s="1132" t="s">
        <v>1003</v>
      </c>
      <c r="BS69" s="1132" t="s">
        <v>1003</v>
      </c>
      <c r="BT69" s="144" t="s">
        <v>1003</v>
      </c>
    </row>
    <row r="70" spans="1:72" ht="90" customHeight="1" x14ac:dyDescent="0.25">
      <c r="A70" s="309" t="s">
        <v>1012</v>
      </c>
      <c r="B70" s="1118" t="s">
        <v>1532</v>
      </c>
      <c r="C70" s="309" t="s">
        <v>1507</v>
      </c>
      <c r="D70" s="1132" t="s">
        <v>1003</v>
      </c>
      <c r="E70" s="1132" t="s">
        <v>1003</v>
      </c>
      <c r="F70" s="1132" t="s">
        <v>1003</v>
      </c>
      <c r="G70" s="1132" t="s">
        <v>1003</v>
      </c>
      <c r="H70" s="1132" t="s">
        <v>1003</v>
      </c>
      <c r="I70" s="1132" t="s">
        <v>1003</v>
      </c>
      <c r="J70" s="1132" t="s">
        <v>1003</v>
      </c>
      <c r="K70" s="1132" t="s">
        <v>1003</v>
      </c>
      <c r="L70" s="1132" t="s">
        <v>1003</v>
      </c>
      <c r="M70" s="1132" t="s">
        <v>1003</v>
      </c>
      <c r="N70" s="1132" t="s">
        <v>1003</v>
      </c>
      <c r="O70" s="1132" t="s">
        <v>1003</v>
      </c>
      <c r="P70" s="1132" t="s">
        <v>1003</v>
      </c>
      <c r="Q70" s="1132" t="s">
        <v>1003</v>
      </c>
      <c r="R70" s="1132" t="s">
        <v>1003</v>
      </c>
      <c r="S70" s="1132" t="s">
        <v>1003</v>
      </c>
      <c r="T70" s="1132" t="s">
        <v>1003</v>
      </c>
      <c r="U70" s="1132" t="s">
        <v>1003</v>
      </c>
      <c r="V70" s="1132" t="s">
        <v>1003</v>
      </c>
      <c r="W70" s="1132" t="s">
        <v>1003</v>
      </c>
      <c r="X70" s="1132" t="s">
        <v>1003</v>
      </c>
      <c r="Y70" s="1132" t="s">
        <v>1003</v>
      </c>
      <c r="Z70" s="1132" t="s">
        <v>1003</v>
      </c>
      <c r="AA70" s="1132" t="s">
        <v>1003</v>
      </c>
      <c r="AB70" s="1132"/>
      <c r="AC70" s="313" t="s">
        <v>1003</v>
      </c>
      <c r="AD70" s="313" t="s">
        <v>1003</v>
      </c>
      <c r="AE70" s="313" t="s">
        <v>1003</v>
      </c>
      <c r="AF70" s="313" t="s">
        <v>1003</v>
      </c>
      <c r="AG70" s="313" t="s">
        <v>1003</v>
      </c>
      <c r="AH70" s="313" t="s">
        <v>1003</v>
      </c>
      <c r="AI70" s="313" t="s">
        <v>1003</v>
      </c>
      <c r="AJ70" s="313" t="s">
        <v>1003</v>
      </c>
      <c r="AK70" s="1132"/>
      <c r="AL70" s="1213" t="s">
        <v>369</v>
      </c>
      <c r="AM70" s="1213">
        <v>0</v>
      </c>
      <c r="AN70" s="1213">
        <v>0</v>
      </c>
      <c r="AO70" s="1213">
        <v>1.2290000000000001</v>
      </c>
      <c r="AP70" s="1213">
        <v>0</v>
      </c>
      <c r="AQ70" s="1213">
        <v>0</v>
      </c>
      <c r="AR70" s="1213">
        <v>0</v>
      </c>
      <c r="AS70" s="1213">
        <v>0</v>
      </c>
      <c r="AT70" s="308" t="s">
        <v>1003</v>
      </c>
      <c r="AU70" s="308" t="s">
        <v>1003</v>
      </c>
      <c r="AV70" s="308" t="s">
        <v>1003</v>
      </c>
      <c r="AW70" s="308" t="s">
        <v>1003</v>
      </c>
      <c r="AX70" s="308" t="s">
        <v>1003</v>
      </c>
      <c r="AY70" s="308" t="s">
        <v>1003</v>
      </c>
      <c r="AZ70" s="308" t="s">
        <v>1003</v>
      </c>
      <c r="BA70" s="308" t="s">
        <v>1003</v>
      </c>
      <c r="BB70" s="308" t="s">
        <v>1003</v>
      </c>
      <c r="BC70" s="1132" t="s">
        <v>1003</v>
      </c>
      <c r="BD70" s="1132" t="s">
        <v>1003</v>
      </c>
      <c r="BE70" s="1132" t="s">
        <v>1003</v>
      </c>
      <c r="BF70" s="1132" t="s">
        <v>1003</v>
      </c>
      <c r="BG70" s="1132" t="s">
        <v>1003</v>
      </c>
      <c r="BH70" s="1132" t="s">
        <v>1003</v>
      </c>
      <c r="BI70" s="1132" t="s">
        <v>1003</v>
      </c>
      <c r="BJ70" s="1132" t="s">
        <v>1003</v>
      </c>
      <c r="BK70" s="1132" t="s">
        <v>1003</v>
      </c>
      <c r="BL70" s="1132" t="s">
        <v>1003</v>
      </c>
      <c r="BM70" s="1132" t="s">
        <v>1003</v>
      </c>
      <c r="BN70" s="1132" t="s">
        <v>1003</v>
      </c>
      <c r="BO70" s="1132" t="s">
        <v>1003</v>
      </c>
      <c r="BP70" s="1132" t="s">
        <v>1003</v>
      </c>
      <c r="BQ70" s="1132" t="s">
        <v>1003</v>
      </c>
      <c r="BR70" s="1132" t="s">
        <v>1003</v>
      </c>
      <c r="BS70" s="1132" t="s">
        <v>1003</v>
      </c>
      <c r="BT70" s="144" t="s">
        <v>1003</v>
      </c>
    </row>
    <row r="71" spans="1:72" ht="100.5" customHeight="1" x14ac:dyDescent="0.25">
      <c r="A71" s="309" t="s">
        <v>1012</v>
      </c>
      <c r="B71" s="1118" t="s">
        <v>1508</v>
      </c>
      <c r="C71" s="309" t="s">
        <v>1509</v>
      </c>
      <c r="D71" s="1132" t="s">
        <v>1003</v>
      </c>
      <c r="E71" s="1132" t="s">
        <v>1003</v>
      </c>
      <c r="F71" s="1132" t="s">
        <v>1003</v>
      </c>
      <c r="G71" s="1132" t="s">
        <v>1003</v>
      </c>
      <c r="H71" s="1132" t="s">
        <v>1003</v>
      </c>
      <c r="I71" s="1132" t="s">
        <v>1003</v>
      </c>
      <c r="J71" s="1132" t="s">
        <v>1003</v>
      </c>
      <c r="K71" s="1132" t="s">
        <v>1003</v>
      </c>
      <c r="L71" s="1132" t="s">
        <v>1003</v>
      </c>
      <c r="M71" s="1132" t="s">
        <v>1003</v>
      </c>
      <c r="N71" s="1132" t="s">
        <v>1003</v>
      </c>
      <c r="O71" s="1132" t="s">
        <v>1003</v>
      </c>
      <c r="P71" s="1132" t="s">
        <v>1003</v>
      </c>
      <c r="Q71" s="1132" t="s">
        <v>1003</v>
      </c>
      <c r="R71" s="1132" t="s">
        <v>1003</v>
      </c>
      <c r="S71" s="1132" t="s">
        <v>1003</v>
      </c>
      <c r="T71" s="1132" t="s">
        <v>1003</v>
      </c>
      <c r="U71" s="1132" t="s">
        <v>1003</v>
      </c>
      <c r="V71" s="1132" t="s">
        <v>1003</v>
      </c>
      <c r="W71" s="1132" t="s">
        <v>1003</v>
      </c>
      <c r="X71" s="1132" t="s">
        <v>1003</v>
      </c>
      <c r="Y71" s="1132" t="s">
        <v>1003</v>
      </c>
      <c r="Z71" s="1132" t="s">
        <v>1003</v>
      </c>
      <c r="AA71" s="1132" t="s">
        <v>1003</v>
      </c>
      <c r="AB71" s="1132"/>
      <c r="AC71" s="313" t="s">
        <v>1003</v>
      </c>
      <c r="AD71" s="313" t="s">
        <v>1003</v>
      </c>
      <c r="AE71" s="313" t="s">
        <v>1003</v>
      </c>
      <c r="AF71" s="313" t="s">
        <v>1003</v>
      </c>
      <c r="AG71" s="313" t="s">
        <v>1003</v>
      </c>
      <c r="AH71" s="313" t="s">
        <v>1003</v>
      </c>
      <c r="AI71" s="313" t="s">
        <v>1003</v>
      </c>
      <c r="AJ71" s="313" t="s">
        <v>1003</v>
      </c>
      <c r="AK71" s="1132"/>
      <c r="AL71" s="1213" t="s">
        <v>369</v>
      </c>
      <c r="AM71" s="1213">
        <v>0</v>
      </c>
      <c r="AN71" s="1213">
        <v>0</v>
      </c>
      <c r="AO71" s="1213">
        <v>0.23</v>
      </c>
      <c r="AP71" s="1213">
        <v>0</v>
      </c>
      <c r="AQ71" s="1213">
        <v>0</v>
      </c>
      <c r="AR71" s="1213">
        <v>0</v>
      </c>
      <c r="AS71" s="1213">
        <v>0</v>
      </c>
      <c r="AT71" s="308" t="s">
        <v>1003</v>
      </c>
      <c r="AU71" s="308" t="s">
        <v>1003</v>
      </c>
      <c r="AV71" s="308" t="s">
        <v>1003</v>
      </c>
      <c r="AW71" s="308" t="s">
        <v>1003</v>
      </c>
      <c r="AX71" s="308" t="s">
        <v>1003</v>
      </c>
      <c r="AY71" s="308" t="s">
        <v>1003</v>
      </c>
      <c r="AZ71" s="308" t="s">
        <v>1003</v>
      </c>
      <c r="BA71" s="308" t="s">
        <v>1003</v>
      </c>
      <c r="BB71" s="308" t="s">
        <v>1003</v>
      </c>
      <c r="BC71" s="1132" t="s">
        <v>1003</v>
      </c>
      <c r="BD71" s="1132" t="s">
        <v>1003</v>
      </c>
      <c r="BE71" s="1132" t="s">
        <v>1003</v>
      </c>
      <c r="BF71" s="1132" t="s">
        <v>1003</v>
      </c>
      <c r="BG71" s="1132" t="s">
        <v>1003</v>
      </c>
      <c r="BH71" s="1132" t="s">
        <v>1003</v>
      </c>
      <c r="BI71" s="1132" t="s">
        <v>1003</v>
      </c>
      <c r="BJ71" s="1132" t="s">
        <v>1003</v>
      </c>
      <c r="BK71" s="1132" t="s">
        <v>1003</v>
      </c>
      <c r="BL71" s="1132" t="s">
        <v>1003</v>
      </c>
      <c r="BM71" s="1132" t="s">
        <v>1003</v>
      </c>
      <c r="BN71" s="1132" t="s">
        <v>1003</v>
      </c>
      <c r="BO71" s="1132" t="s">
        <v>1003</v>
      </c>
      <c r="BP71" s="1132" t="s">
        <v>1003</v>
      </c>
      <c r="BQ71" s="1132" t="s">
        <v>1003</v>
      </c>
      <c r="BR71" s="1132" t="s">
        <v>1003</v>
      </c>
      <c r="BS71" s="1132" t="s">
        <v>1003</v>
      </c>
      <c r="BT71" s="144" t="s">
        <v>1003</v>
      </c>
    </row>
    <row r="72" spans="1:72" ht="92.25" customHeight="1" x14ac:dyDescent="0.25">
      <c r="A72" s="309" t="s">
        <v>1012</v>
      </c>
      <c r="B72" s="1118" t="s">
        <v>1535</v>
      </c>
      <c r="C72" s="309" t="s">
        <v>1511</v>
      </c>
      <c r="D72" s="1132" t="s">
        <v>1003</v>
      </c>
      <c r="E72" s="1132" t="s">
        <v>1003</v>
      </c>
      <c r="F72" s="1132" t="s">
        <v>1003</v>
      </c>
      <c r="G72" s="1132" t="s">
        <v>1003</v>
      </c>
      <c r="H72" s="1132" t="s">
        <v>1003</v>
      </c>
      <c r="I72" s="1132" t="s">
        <v>1003</v>
      </c>
      <c r="J72" s="1132" t="s">
        <v>1003</v>
      </c>
      <c r="K72" s="1132" t="s">
        <v>1003</v>
      </c>
      <c r="L72" s="1132" t="s">
        <v>1003</v>
      </c>
      <c r="M72" s="1132" t="s">
        <v>1003</v>
      </c>
      <c r="N72" s="1132" t="s">
        <v>1003</v>
      </c>
      <c r="O72" s="1132" t="s">
        <v>1003</v>
      </c>
      <c r="P72" s="1132" t="s">
        <v>1003</v>
      </c>
      <c r="Q72" s="1132" t="s">
        <v>1003</v>
      </c>
      <c r="R72" s="1132" t="s">
        <v>1003</v>
      </c>
      <c r="S72" s="1132" t="s">
        <v>1003</v>
      </c>
      <c r="T72" s="1132" t="s">
        <v>1003</v>
      </c>
      <c r="U72" s="1132" t="s">
        <v>1003</v>
      </c>
      <c r="V72" s="1132" t="s">
        <v>1003</v>
      </c>
      <c r="W72" s="1132" t="s">
        <v>1003</v>
      </c>
      <c r="X72" s="1132" t="s">
        <v>1003</v>
      </c>
      <c r="Y72" s="1132" t="s">
        <v>1003</v>
      </c>
      <c r="Z72" s="1132" t="s">
        <v>1003</v>
      </c>
      <c r="AA72" s="1132" t="s">
        <v>1003</v>
      </c>
      <c r="AB72" s="1132"/>
      <c r="AC72" s="313" t="s">
        <v>1003</v>
      </c>
      <c r="AD72" s="313" t="s">
        <v>1003</v>
      </c>
      <c r="AE72" s="313" t="s">
        <v>1003</v>
      </c>
      <c r="AF72" s="313" t="s">
        <v>1003</v>
      </c>
      <c r="AG72" s="313" t="s">
        <v>1003</v>
      </c>
      <c r="AH72" s="313" t="s">
        <v>1003</v>
      </c>
      <c r="AI72" s="313" t="s">
        <v>1003</v>
      </c>
      <c r="AJ72" s="313" t="s">
        <v>1003</v>
      </c>
      <c r="AK72" s="1132"/>
      <c r="AL72" s="1213" t="s">
        <v>369</v>
      </c>
      <c r="AM72" s="1213">
        <v>0</v>
      </c>
      <c r="AN72" s="1213">
        <v>0</v>
      </c>
      <c r="AO72" s="1213">
        <v>0.3</v>
      </c>
      <c r="AP72" s="1213">
        <v>0</v>
      </c>
      <c r="AQ72" s="1213">
        <v>0</v>
      </c>
      <c r="AR72" s="1213">
        <v>0</v>
      </c>
      <c r="AS72" s="1213">
        <v>0</v>
      </c>
      <c r="AT72" s="308" t="s">
        <v>1003</v>
      </c>
      <c r="AU72" s="308" t="s">
        <v>1003</v>
      </c>
      <c r="AV72" s="308" t="s">
        <v>1003</v>
      </c>
      <c r="AW72" s="308" t="s">
        <v>1003</v>
      </c>
      <c r="AX72" s="308" t="s">
        <v>1003</v>
      </c>
      <c r="AY72" s="308" t="s">
        <v>1003</v>
      </c>
      <c r="AZ72" s="308" t="s">
        <v>1003</v>
      </c>
      <c r="BA72" s="308" t="s">
        <v>1003</v>
      </c>
      <c r="BB72" s="308" t="s">
        <v>1003</v>
      </c>
      <c r="BC72" s="1132" t="s">
        <v>1003</v>
      </c>
      <c r="BD72" s="1132" t="s">
        <v>1003</v>
      </c>
      <c r="BE72" s="1132" t="s">
        <v>1003</v>
      </c>
      <c r="BF72" s="1132" t="s">
        <v>1003</v>
      </c>
      <c r="BG72" s="1132" t="s">
        <v>1003</v>
      </c>
      <c r="BH72" s="1132" t="s">
        <v>1003</v>
      </c>
      <c r="BI72" s="1132" t="s">
        <v>1003</v>
      </c>
      <c r="BJ72" s="1132" t="s">
        <v>1003</v>
      </c>
      <c r="BK72" s="1132" t="s">
        <v>1003</v>
      </c>
      <c r="BL72" s="1132" t="s">
        <v>1003</v>
      </c>
      <c r="BM72" s="1132" t="s">
        <v>1003</v>
      </c>
      <c r="BN72" s="1132" t="s">
        <v>1003</v>
      </c>
      <c r="BO72" s="1132" t="s">
        <v>1003</v>
      </c>
      <c r="BP72" s="1132" t="s">
        <v>1003</v>
      </c>
      <c r="BQ72" s="1132" t="s">
        <v>1003</v>
      </c>
      <c r="BR72" s="1132" t="s">
        <v>1003</v>
      </c>
      <c r="BS72" s="1132" t="s">
        <v>1003</v>
      </c>
      <c r="BT72" s="144" t="s">
        <v>1003</v>
      </c>
    </row>
    <row r="73" spans="1:72" ht="53.25" customHeight="1" x14ac:dyDescent="0.25">
      <c r="A73" s="309" t="s">
        <v>1012</v>
      </c>
      <c r="B73" s="1118" t="s">
        <v>1413</v>
      </c>
      <c r="C73" s="309" t="s">
        <v>1512</v>
      </c>
      <c r="D73" s="1132" t="s">
        <v>1003</v>
      </c>
      <c r="E73" s="1132" t="s">
        <v>1003</v>
      </c>
      <c r="F73" s="1132" t="s">
        <v>1003</v>
      </c>
      <c r="G73" s="1132" t="s">
        <v>1003</v>
      </c>
      <c r="H73" s="1132" t="s">
        <v>1003</v>
      </c>
      <c r="I73" s="1132" t="s">
        <v>1003</v>
      </c>
      <c r="J73" s="1132" t="s">
        <v>1003</v>
      </c>
      <c r="K73" s="1132" t="s">
        <v>1003</v>
      </c>
      <c r="L73" s="1132" t="s">
        <v>1003</v>
      </c>
      <c r="M73" s="1132" t="s">
        <v>1003</v>
      </c>
      <c r="N73" s="1132" t="s">
        <v>1003</v>
      </c>
      <c r="O73" s="1132" t="s">
        <v>1003</v>
      </c>
      <c r="P73" s="1132" t="s">
        <v>1003</v>
      </c>
      <c r="Q73" s="1132" t="s">
        <v>1003</v>
      </c>
      <c r="R73" s="1132" t="s">
        <v>1003</v>
      </c>
      <c r="S73" s="1132" t="s">
        <v>1003</v>
      </c>
      <c r="T73" s="1132" t="s">
        <v>1003</v>
      </c>
      <c r="U73" s="1132" t="s">
        <v>1003</v>
      </c>
      <c r="V73" s="1132" t="s">
        <v>1003</v>
      </c>
      <c r="W73" s="1132" t="s">
        <v>1003</v>
      </c>
      <c r="X73" s="1132" t="s">
        <v>1003</v>
      </c>
      <c r="Y73" s="1132" t="s">
        <v>1003</v>
      </c>
      <c r="Z73" s="1132" t="s">
        <v>1003</v>
      </c>
      <c r="AA73" s="1132" t="s">
        <v>1003</v>
      </c>
      <c r="AB73" s="1132"/>
      <c r="AC73" s="313" t="s">
        <v>1003</v>
      </c>
      <c r="AD73" s="313" t="s">
        <v>1003</v>
      </c>
      <c r="AE73" s="313" t="s">
        <v>1003</v>
      </c>
      <c r="AF73" s="313" t="s">
        <v>1003</v>
      </c>
      <c r="AG73" s="313" t="s">
        <v>1003</v>
      </c>
      <c r="AH73" s="313" t="s">
        <v>1003</v>
      </c>
      <c r="AI73" s="313" t="s">
        <v>1003</v>
      </c>
      <c r="AJ73" s="313" t="s">
        <v>1003</v>
      </c>
      <c r="AK73" s="1132"/>
      <c r="AL73" s="1213" t="s">
        <v>369</v>
      </c>
      <c r="AM73" s="1213">
        <v>0</v>
      </c>
      <c r="AN73" s="1213">
        <v>0</v>
      </c>
      <c r="AO73" s="1213">
        <v>0</v>
      </c>
      <c r="AP73" s="1213">
        <v>0</v>
      </c>
      <c r="AQ73" s="1213">
        <v>0</v>
      </c>
      <c r="AR73" s="1213">
        <v>0</v>
      </c>
      <c r="AS73" s="1213">
        <v>0</v>
      </c>
      <c r="AT73" s="308" t="s">
        <v>1003</v>
      </c>
      <c r="AU73" s="308" t="s">
        <v>1003</v>
      </c>
      <c r="AV73" s="308" t="s">
        <v>1003</v>
      </c>
      <c r="AW73" s="308" t="s">
        <v>1003</v>
      </c>
      <c r="AX73" s="308" t="s">
        <v>1003</v>
      </c>
      <c r="AY73" s="308" t="s">
        <v>1003</v>
      </c>
      <c r="AZ73" s="308" t="s">
        <v>1003</v>
      </c>
      <c r="BA73" s="308" t="s">
        <v>1003</v>
      </c>
      <c r="BB73" s="308" t="s">
        <v>1003</v>
      </c>
      <c r="BC73" s="1132" t="s">
        <v>1003</v>
      </c>
      <c r="BD73" s="1132" t="s">
        <v>1003</v>
      </c>
      <c r="BE73" s="1132" t="s">
        <v>1003</v>
      </c>
      <c r="BF73" s="1132" t="s">
        <v>1003</v>
      </c>
      <c r="BG73" s="1132" t="s">
        <v>1003</v>
      </c>
      <c r="BH73" s="1132" t="s">
        <v>1003</v>
      </c>
      <c r="BI73" s="1132" t="s">
        <v>1003</v>
      </c>
      <c r="BJ73" s="1132" t="s">
        <v>1003</v>
      </c>
      <c r="BK73" s="1132" t="s">
        <v>1003</v>
      </c>
      <c r="BL73" s="1132" t="s">
        <v>1003</v>
      </c>
      <c r="BM73" s="1132" t="s">
        <v>1003</v>
      </c>
      <c r="BN73" s="1132" t="s">
        <v>1003</v>
      </c>
      <c r="BO73" s="1132" t="s">
        <v>1003</v>
      </c>
      <c r="BP73" s="1132" t="s">
        <v>1003</v>
      </c>
      <c r="BQ73" s="1132" t="s">
        <v>1003</v>
      </c>
      <c r="BR73" s="1132" t="s">
        <v>1003</v>
      </c>
      <c r="BS73" s="1132" t="s">
        <v>1003</v>
      </c>
      <c r="BT73" s="144" t="s">
        <v>1003</v>
      </c>
    </row>
    <row r="74" spans="1:72" s="1136" customFormat="1" ht="173.25" x14ac:dyDescent="0.25">
      <c r="A74" s="1133" t="s">
        <v>1012</v>
      </c>
      <c r="B74" s="716" t="s">
        <v>1513</v>
      </c>
      <c r="C74" s="1134" t="s">
        <v>1404</v>
      </c>
      <c r="D74" s="1132" t="s">
        <v>1003</v>
      </c>
      <c r="E74" s="1132" t="s">
        <v>1003</v>
      </c>
      <c r="F74" s="1132" t="s">
        <v>1003</v>
      </c>
      <c r="G74" s="1132" t="s">
        <v>1003</v>
      </c>
      <c r="H74" s="1132" t="s">
        <v>1003</v>
      </c>
      <c r="I74" s="1132" t="s">
        <v>1003</v>
      </c>
      <c r="J74" s="1132" t="s">
        <v>1003</v>
      </c>
      <c r="K74" s="1132" t="s">
        <v>1003</v>
      </c>
      <c r="L74" s="1132" t="s">
        <v>1003</v>
      </c>
      <c r="M74" s="1132" t="s">
        <v>1003</v>
      </c>
      <c r="N74" s="1132" t="s">
        <v>1003</v>
      </c>
      <c r="O74" s="1132" t="s">
        <v>1003</v>
      </c>
      <c r="P74" s="1132" t="s">
        <v>1003</v>
      </c>
      <c r="Q74" s="1132" t="s">
        <v>1003</v>
      </c>
      <c r="R74" s="1132" t="s">
        <v>1003</v>
      </c>
      <c r="S74" s="1132" t="s">
        <v>1003</v>
      </c>
      <c r="T74" s="1132" t="s">
        <v>1003</v>
      </c>
      <c r="U74" s="1132" t="s">
        <v>1003</v>
      </c>
      <c r="V74" s="1132" t="s">
        <v>1003</v>
      </c>
      <c r="W74" s="1132" t="s">
        <v>1003</v>
      </c>
      <c r="X74" s="1132" t="s">
        <v>1003</v>
      </c>
      <c r="Y74" s="1132" t="s">
        <v>1003</v>
      </c>
      <c r="Z74" s="1132" t="s">
        <v>1003</v>
      </c>
      <c r="AA74" s="1132" t="s">
        <v>1003</v>
      </c>
      <c r="AB74" s="1132"/>
      <c r="AC74" s="1132" t="s">
        <v>1003</v>
      </c>
      <c r="AD74" s="1132" t="s">
        <v>1003</v>
      </c>
      <c r="AE74" s="1132" t="s">
        <v>1003</v>
      </c>
      <c r="AF74" s="1132" t="s">
        <v>1003</v>
      </c>
      <c r="AG74" s="1132" t="s">
        <v>1003</v>
      </c>
      <c r="AH74" s="1132" t="s">
        <v>1003</v>
      </c>
      <c r="AI74" s="1132" t="s">
        <v>1003</v>
      </c>
      <c r="AJ74" s="1132" t="s">
        <v>1003</v>
      </c>
      <c r="AK74" s="1132" t="s">
        <v>1003</v>
      </c>
      <c r="AL74" s="1213" t="s">
        <v>1003</v>
      </c>
      <c r="AM74" s="1213" t="s">
        <v>1003</v>
      </c>
      <c r="AN74" s="1213" t="s">
        <v>1003</v>
      </c>
      <c r="AO74" s="1213" t="s">
        <v>1003</v>
      </c>
      <c r="AP74" s="1213" t="s">
        <v>1003</v>
      </c>
      <c r="AQ74" s="1213" t="s">
        <v>1003</v>
      </c>
      <c r="AR74" s="1213" t="s">
        <v>1003</v>
      </c>
      <c r="AS74" s="1213" t="s">
        <v>1003</v>
      </c>
      <c r="AT74" s="1135" t="s">
        <v>1003</v>
      </c>
      <c r="AU74" s="1135" t="s">
        <v>1003</v>
      </c>
      <c r="AV74" s="1135" t="s">
        <v>1003</v>
      </c>
      <c r="AW74" s="1135" t="s">
        <v>1003</v>
      </c>
      <c r="AX74" s="1135" t="s">
        <v>1003</v>
      </c>
      <c r="AY74" s="1135" t="s">
        <v>1003</v>
      </c>
      <c r="AZ74" s="1135" t="s">
        <v>1003</v>
      </c>
      <c r="BA74" s="1135" t="s">
        <v>1003</v>
      </c>
      <c r="BB74" s="1135" t="s">
        <v>1003</v>
      </c>
      <c r="BC74" s="1132" t="s">
        <v>1003</v>
      </c>
      <c r="BD74" s="1132" t="s">
        <v>1003</v>
      </c>
      <c r="BE74" s="1132" t="s">
        <v>1003</v>
      </c>
      <c r="BF74" s="1132" t="s">
        <v>1003</v>
      </c>
      <c r="BG74" s="1132" t="s">
        <v>1003</v>
      </c>
      <c r="BH74" s="1132" t="s">
        <v>1003</v>
      </c>
      <c r="BI74" s="1132" t="s">
        <v>1003</v>
      </c>
      <c r="BJ74" s="1132" t="s">
        <v>1003</v>
      </c>
      <c r="BK74" s="1132" t="s">
        <v>1003</v>
      </c>
      <c r="BL74" s="1132" t="s">
        <v>1003</v>
      </c>
      <c r="BM74" s="1132" t="s">
        <v>1003</v>
      </c>
      <c r="BN74" s="1132" t="s">
        <v>1003</v>
      </c>
      <c r="BO74" s="1132" t="s">
        <v>1003</v>
      </c>
      <c r="BP74" s="1132" t="s">
        <v>1003</v>
      </c>
      <c r="BQ74" s="1132" t="s">
        <v>1003</v>
      </c>
      <c r="BR74" s="1132" t="s">
        <v>1003</v>
      </c>
      <c r="BS74" s="1132" t="s">
        <v>1003</v>
      </c>
      <c r="BT74" s="1132" t="s">
        <v>1003</v>
      </c>
    </row>
    <row r="75" spans="1:72" s="171" customFormat="1" ht="63" x14ac:dyDescent="0.25">
      <c r="A75" s="1101"/>
      <c r="B75" s="714" t="s">
        <v>1514</v>
      </c>
      <c r="C75" s="1102"/>
      <c r="D75" s="1137"/>
      <c r="E75" s="1137"/>
      <c r="F75" s="1137"/>
      <c r="G75" s="1137"/>
      <c r="H75" s="1137"/>
      <c r="I75" s="1137"/>
      <c r="J75" s="1137"/>
      <c r="K75" s="1137"/>
      <c r="L75" s="1137"/>
      <c r="M75" s="1137"/>
      <c r="N75" s="1137"/>
      <c r="O75" s="1137"/>
      <c r="P75" s="1137"/>
      <c r="Q75" s="1137"/>
      <c r="R75" s="1137"/>
      <c r="S75" s="1137"/>
      <c r="T75" s="1137"/>
      <c r="U75" s="1137"/>
      <c r="V75" s="1137"/>
      <c r="W75" s="1137"/>
      <c r="X75" s="1137"/>
      <c r="Y75" s="1137"/>
      <c r="Z75" s="1137"/>
      <c r="AA75" s="1137"/>
      <c r="AB75" s="1137"/>
      <c r="AC75" s="1137"/>
      <c r="AD75" s="1137"/>
      <c r="AE75" s="1137"/>
      <c r="AF75" s="1137"/>
      <c r="AG75" s="1137"/>
      <c r="AH75" s="1137"/>
      <c r="AI75" s="1137"/>
      <c r="AJ75" s="1137"/>
      <c r="AK75" s="1137"/>
      <c r="AL75" s="1214"/>
      <c r="AM75" s="1214"/>
      <c r="AN75" s="1214"/>
      <c r="AO75" s="1214"/>
      <c r="AP75" s="1214"/>
      <c r="AQ75" s="1214"/>
      <c r="AR75" s="1214"/>
      <c r="AS75" s="1214"/>
      <c r="AT75" s="1138"/>
      <c r="AU75" s="1138"/>
      <c r="AV75" s="1138"/>
      <c r="AW75" s="1138"/>
      <c r="AX75" s="1138"/>
      <c r="AY75" s="1138"/>
      <c r="AZ75" s="1138"/>
      <c r="BA75" s="1138"/>
      <c r="BB75" s="1138"/>
      <c r="BC75" s="1137"/>
      <c r="BD75" s="1137"/>
      <c r="BE75" s="1137"/>
      <c r="BF75" s="1137"/>
      <c r="BG75" s="1137"/>
      <c r="BH75" s="1137"/>
      <c r="BI75" s="1137"/>
      <c r="BJ75" s="1137"/>
      <c r="BK75" s="1137"/>
      <c r="BL75" s="1137"/>
      <c r="BM75" s="1137"/>
      <c r="BN75" s="1137"/>
      <c r="BO75" s="1137"/>
      <c r="BP75" s="1137"/>
      <c r="BQ75" s="1137"/>
      <c r="BR75" s="1137"/>
      <c r="BS75" s="1137"/>
      <c r="BT75" s="1137"/>
    </row>
    <row r="76" spans="1:72" s="171" customFormat="1" ht="78.75" x14ac:dyDescent="0.25">
      <c r="A76" s="1101"/>
      <c r="B76" s="714" t="s">
        <v>1515</v>
      </c>
      <c r="C76" s="1102"/>
      <c r="D76" s="1137"/>
      <c r="E76" s="1137"/>
      <c r="F76" s="1137"/>
      <c r="G76" s="1137"/>
      <c r="H76" s="1137"/>
      <c r="I76" s="1137"/>
      <c r="J76" s="1137"/>
      <c r="K76" s="1137"/>
      <c r="L76" s="1137"/>
      <c r="M76" s="1137"/>
      <c r="N76" s="1137"/>
      <c r="O76" s="1137"/>
      <c r="P76" s="1137"/>
      <c r="Q76" s="1137"/>
      <c r="R76" s="1137"/>
      <c r="S76" s="1137"/>
      <c r="T76" s="1137"/>
      <c r="U76" s="1137"/>
      <c r="V76" s="1137"/>
      <c r="W76" s="1137"/>
      <c r="X76" s="1137"/>
      <c r="Y76" s="1137"/>
      <c r="Z76" s="1137"/>
      <c r="AA76" s="1137"/>
      <c r="AB76" s="1137"/>
      <c r="AC76" s="1137"/>
      <c r="AD76" s="1137"/>
      <c r="AE76" s="1137"/>
      <c r="AF76" s="1137"/>
      <c r="AG76" s="1137"/>
      <c r="AH76" s="1137"/>
      <c r="AI76" s="1137"/>
      <c r="AJ76" s="1137"/>
      <c r="AK76" s="1137"/>
      <c r="AL76" s="1214"/>
      <c r="AM76" s="1214"/>
      <c r="AN76" s="1214"/>
      <c r="AO76" s="1214"/>
      <c r="AP76" s="1214"/>
      <c r="AQ76" s="1214"/>
      <c r="AR76" s="1214"/>
      <c r="AS76" s="1214"/>
      <c r="AT76" s="1138"/>
      <c r="AU76" s="1138"/>
      <c r="AV76" s="1138"/>
      <c r="AW76" s="1138"/>
      <c r="AX76" s="1138"/>
      <c r="AY76" s="1138"/>
      <c r="AZ76" s="1138"/>
      <c r="BA76" s="1138"/>
      <c r="BB76" s="1138"/>
      <c r="BC76" s="1137"/>
      <c r="BD76" s="1137"/>
      <c r="BE76" s="1137"/>
      <c r="BF76" s="1137"/>
      <c r="BG76" s="1137"/>
      <c r="BH76" s="1137"/>
      <c r="BI76" s="1137"/>
      <c r="BJ76" s="1137"/>
      <c r="BK76" s="1137"/>
      <c r="BL76" s="1137"/>
      <c r="BM76" s="1137"/>
      <c r="BN76" s="1137"/>
      <c r="BO76" s="1137"/>
      <c r="BP76" s="1137"/>
      <c r="BQ76" s="1137"/>
      <c r="BR76" s="1137"/>
      <c r="BS76" s="1137"/>
      <c r="BT76" s="1137"/>
    </row>
    <row r="77" spans="1:72" s="171" customFormat="1" ht="47.25" x14ac:dyDescent="0.25">
      <c r="A77" s="1101"/>
      <c r="B77" s="714" t="s">
        <v>1516</v>
      </c>
      <c r="C77" s="1102"/>
      <c r="D77" s="1137"/>
      <c r="E77" s="1137"/>
      <c r="F77" s="1137"/>
      <c r="G77" s="1137"/>
      <c r="H77" s="1137"/>
      <c r="I77" s="1137"/>
      <c r="J77" s="1137"/>
      <c r="K77" s="1137"/>
      <c r="L77" s="1137"/>
      <c r="M77" s="1137"/>
      <c r="N77" s="1137"/>
      <c r="O77" s="1137"/>
      <c r="P77" s="1137"/>
      <c r="Q77" s="1137"/>
      <c r="R77" s="1137"/>
      <c r="S77" s="1137"/>
      <c r="T77" s="1137"/>
      <c r="U77" s="1137"/>
      <c r="V77" s="1137"/>
      <c r="W77" s="1137"/>
      <c r="X77" s="1137"/>
      <c r="Y77" s="1137"/>
      <c r="Z77" s="1137"/>
      <c r="AA77" s="1137"/>
      <c r="AB77" s="1137"/>
      <c r="AC77" s="1137"/>
      <c r="AD77" s="1137"/>
      <c r="AE77" s="1137"/>
      <c r="AF77" s="1137"/>
      <c r="AG77" s="1137"/>
      <c r="AH77" s="1137"/>
      <c r="AI77" s="1137"/>
      <c r="AJ77" s="1137"/>
      <c r="AK77" s="1137"/>
      <c r="AL77" s="1214"/>
      <c r="AM77" s="1214"/>
      <c r="AN77" s="1214"/>
      <c r="AO77" s="1214"/>
      <c r="AP77" s="1214"/>
      <c r="AQ77" s="1214"/>
      <c r="AR77" s="1214"/>
      <c r="AS77" s="1214"/>
      <c r="AT77" s="1138"/>
      <c r="AU77" s="1138"/>
      <c r="AV77" s="1138"/>
      <c r="AW77" s="1138"/>
      <c r="AX77" s="1138"/>
      <c r="AY77" s="1138"/>
      <c r="AZ77" s="1138"/>
      <c r="BA77" s="1138"/>
      <c r="BB77" s="1138"/>
      <c r="BC77" s="1137"/>
      <c r="BD77" s="1137"/>
      <c r="BE77" s="1137"/>
      <c r="BF77" s="1137"/>
      <c r="BG77" s="1137"/>
      <c r="BH77" s="1137"/>
      <c r="BI77" s="1137"/>
      <c r="BJ77" s="1137"/>
      <c r="BK77" s="1137"/>
      <c r="BL77" s="1137"/>
      <c r="BM77" s="1137"/>
      <c r="BN77" s="1137"/>
      <c r="BO77" s="1137"/>
      <c r="BP77" s="1137"/>
      <c r="BQ77" s="1137"/>
      <c r="BR77" s="1137"/>
      <c r="BS77" s="1137"/>
      <c r="BT77" s="1137"/>
    </row>
    <row r="78" spans="1:72" s="171" customFormat="1" ht="63" x14ac:dyDescent="0.25">
      <c r="A78" s="1104"/>
      <c r="B78" s="714" t="s">
        <v>1517</v>
      </c>
      <c r="C78" s="1105"/>
      <c r="D78" s="1137"/>
      <c r="E78" s="1137"/>
      <c r="F78" s="1137"/>
      <c r="G78" s="1137"/>
      <c r="H78" s="1137"/>
      <c r="I78" s="1137"/>
      <c r="J78" s="1137"/>
      <c r="K78" s="1137"/>
      <c r="L78" s="1137"/>
      <c r="M78" s="1137"/>
      <c r="N78" s="1137"/>
      <c r="O78" s="1137"/>
      <c r="P78" s="1137"/>
      <c r="Q78" s="1137"/>
      <c r="R78" s="1137"/>
      <c r="S78" s="1137"/>
      <c r="T78" s="1137"/>
      <c r="U78" s="1137"/>
      <c r="V78" s="1137"/>
      <c r="W78" s="1137"/>
      <c r="X78" s="1137"/>
      <c r="Y78" s="1137"/>
      <c r="Z78" s="1137"/>
      <c r="AA78" s="1137"/>
      <c r="AB78" s="1137"/>
      <c r="AC78" s="1137"/>
      <c r="AD78" s="1137"/>
      <c r="AE78" s="1137"/>
      <c r="AF78" s="1137"/>
      <c r="AG78" s="1137"/>
      <c r="AH78" s="1137"/>
      <c r="AI78" s="1137"/>
      <c r="AJ78" s="1137"/>
      <c r="AK78" s="1137"/>
      <c r="AL78" s="1214"/>
      <c r="AM78" s="1214"/>
      <c r="AN78" s="1214"/>
      <c r="AO78" s="1214"/>
      <c r="AP78" s="1214"/>
      <c r="AQ78" s="1214"/>
      <c r="AR78" s="1214"/>
      <c r="AS78" s="1214"/>
      <c r="AT78" s="1139"/>
      <c r="AU78" s="1139"/>
      <c r="AV78" s="1139"/>
      <c r="AW78" s="1139"/>
      <c r="AX78" s="1139"/>
      <c r="AY78" s="1139"/>
      <c r="AZ78" s="1139"/>
      <c r="BA78" s="1139"/>
      <c r="BB78" s="1139"/>
      <c r="BC78" s="1137"/>
      <c r="BD78" s="1137"/>
      <c r="BE78" s="1137"/>
      <c r="BF78" s="1137"/>
      <c r="BG78" s="1137"/>
      <c r="BH78" s="1137"/>
      <c r="BI78" s="1137"/>
      <c r="BJ78" s="1137"/>
      <c r="BK78" s="1140"/>
      <c r="BL78" s="1140"/>
      <c r="BM78" s="1140"/>
      <c r="BN78" s="1140"/>
      <c r="BO78" s="1140"/>
      <c r="BP78" s="1140"/>
      <c r="BQ78" s="1140"/>
      <c r="BR78" s="1140"/>
      <c r="BS78" s="1140"/>
      <c r="BT78" s="1140"/>
    </row>
    <row r="79" spans="1:72" s="171" customFormat="1" ht="110.25" x14ac:dyDescent="0.25">
      <c r="A79" s="1107" t="s">
        <v>1175</v>
      </c>
      <c r="B79" s="716" t="s">
        <v>1537</v>
      </c>
      <c r="C79" s="1107" t="s">
        <v>1406</v>
      </c>
      <c r="D79" s="1132" t="s">
        <v>1003</v>
      </c>
      <c r="E79" s="1132" t="s">
        <v>1003</v>
      </c>
      <c r="F79" s="1132" t="s">
        <v>1003</v>
      </c>
      <c r="G79" s="1132" t="s">
        <v>1003</v>
      </c>
      <c r="H79" s="1132" t="s">
        <v>1003</v>
      </c>
      <c r="I79" s="1132" t="s">
        <v>1003</v>
      </c>
      <c r="J79" s="1132" t="s">
        <v>1003</v>
      </c>
      <c r="K79" s="1132" t="s">
        <v>1003</v>
      </c>
      <c r="L79" s="1132" t="s">
        <v>1003</v>
      </c>
      <c r="M79" s="1132" t="s">
        <v>1003</v>
      </c>
      <c r="N79" s="1132" t="s">
        <v>1003</v>
      </c>
      <c r="O79" s="1132" t="s">
        <v>1003</v>
      </c>
      <c r="P79" s="1132" t="s">
        <v>1003</v>
      </c>
      <c r="Q79" s="1132" t="s">
        <v>1003</v>
      </c>
      <c r="R79" s="1132" t="s">
        <v>1003</v>
      </c>
      <c r="S79" s="1132" t="s">
        <v>1003</v>
      </c>
      <c r="T79" s="1132" t="s">
        <v>1003</v>
      </c>
      <c r="U79" s="1132" t="s">
        <v>1003</v>
      </c>
      <c r="V79" s="1132" t="s">
        <v>1003</v>
      </c>
      <c r="W79" s="1132" t="s">
        <v>1003</v>
      </c>
      <c r="X79" s="1132" t="s">
        <v>1003</v>
      </c>
      <c r="Y79" s="1132" t="s">
        <v>1003</v>
      </c>
      <c r="Z79" s="1132" t="s">
        <v>1003</v>
      </c>
      <c r="AA79" s="1132" t="s">
        <v>1003</v>
      </c>
      <c r="AB79" s="1132"/>
      <c r="AC79" s="1132" t="s">
        <v>1003</v>
      </c>
      <c r="AD79" s="1132" t="s">
        <v>1003</v>
      </c>
      <c r="AE79" s="1132" t="s">
        <v>1003</v>
      </c>
      <c r="AF79" s="1132" t="s">
        <v>1003</v>
      </c>
      <c r="AG79" s="1132" t="s">
        <v>1003</v>
      </c>
      <c r="AH79" s="1132" t="s">
        <v>1003</v>
      </c>
      <c r="AI79" s="1132" t="s">
        <v>1003</v>
      </c>
      <c r="AJ79" s="1132" t="s">
        <v>1003</v>
      </c>
      <c r="AK79" s="1132" t="s">
        <v>1003</v>
      </c>
      <c r="AL79" s="1213" t="s">
        <v>1003</v>
      </c>
      <c r="AM79" s="1213" t="s">
        <v>1003</v>
      </c>
      <c r="AN79" s="1213" t="s">
        <v>1003</v>
      </c>
      <c r="AO79" s="1213" t="s">
        <v>1003</v>
      </c>
      <c r="AP79" s="1213" t="s">
        <v>1003</v>
      </c>
      <c r="AQ79" s="1213" t="s">
        <v>1003</v>
      </c>
      <c r="AR79" s="1213" t="s">
        <v>1003</v>
      </c>
      <c r="AS79" s="1213" t="s">
        <v>1003</v>
      </c>
      <c r="AT79" s="1135" t="s">
        <v>1003</v>
      </c>
      <c r="AU79" s="1135" t="s">
        <v>1003</v>
      </c>
      <c r="AV79" s="1135" t="s">
        <v>1003</v>
      </c>
      <c r="AW79" s="1135" t="s">
        <v>1003</v>
      </c>
      <c r="AX79" s="1135" t="s">
        <v>1003</v>
      </c>
      <c r="AY79" s="1135" t="s">
        <v>1003</v>
      </c>
      <c r="AZ79" s="1135" t="s">
        <v>1003</v>
      </c>
      <c r="BA79" s="1135" t="s">
        <v>1003</v>
      </c>
      <c r="BB79" s="1135" t="s">
        <v>1003</v>
      </c>
      <c r="BC79" s="1132" t="s">
        <v>1003</v>
      </c>
      <c r="BD79" s="1132" t="s">
        <v>1003</v>
      </c>
      <c r="BE79" s="1132" t="s">
        <v>1003</v>
      </c>
      <c r="BF79" s="1132" t="s">
        <v>1003</v>
      </c>
      <c r="BG79" s="1132" t="s">
        <v>1003</v>
      </c>
      <c r="BH79" s="1132" t="s">
        <v>1003</v>
      </c>
      <c r="BI79" s="1132" t="s">
        <v>1003</v>
      </c>
      <c r="BJ79" s="1132" t="s">
        <v>1003</v>
      </c>
      <c r="BK79" s="1132" t="s">
        <v>1003</v>
      </c>
      <c r="BL79" s="1132" t="s">
        <v>1003</v>
      </c>
      <c r="BM79" s="1132" t="s">
        <v>1003</v>
      </c>
      <c r="BN79" s="1132" t="s">
        <v>1003</v>
      </c>
      <c r="BO79" s="1132" t="s">
        <v>1003</v>
      </c>
      <c r="BP79" s="1132" t="s">
        <v>1003</v>
      </c>
      <c r="BQ79" s="1132" t="s">
        <v>1003</v>
      </c>
      <c r="BR79" s="1132" t="s">
        <v>1003</v>
      </c>
      <c r="BS79" s="1132" t="s">
        <v>1003</v>
      </c>
      <c r="BT79" s="1132" t="s">
        <v>1003</v>
      </c>
    </row>
    <row r="80" spans="1:72" s="171" customFormat="1" ht="63" x14ac:dyDescent="0.25">
      <c r="A80" s="1109"/>
      <c r="B80" s="714" t="s">
        <v>1519</v>
      </c>
      <c r="C80" s="1109"/>
      <c r="D80" s="1137"/>
      <c r="E80" s="1137"/>
      <c r="F80" s="1137"/>
      <c r="G80" s="1137"/>
      <c r="H80" s="1137"/>
      <c r="I80" s="1137"/>
      <c r="J80" s="1137"/>
      <c r="K80" s="1137"/>
      <c r="L80" s="1137"/>
      <c r="M80" s="1137"/>
      <c r="N80" s="1137"/>
      <c r="O80" s="1137"/>
      <c r="P80" s="1137"/>
      <c r="Q80" s="1137"/>
      <c r="R80" s="1137"/>
      <c r="S80" s="1137"/>
      <c r="T80" s="1137"/>
      <c r="U80" s="1137"/>
      <c r="V80" s="1137"/>
      <c r="W80" s="1137"/>
      <c r="X80" s="1137"/>
      <c r="Y80" s="1137"/>
      <c r="Z80" s="1137"/>
      <c r="AA80" s="1137"/>
      <c r="AB80" s="1137"/>
      <c r="AC80" s="1137"/>
      <c r="AD80" s="1137"/>
      <c r="AE80" s="1137"/>
      <c r="AF80" s="1137"/>
      <c r="AG80" s="1137"/>
      <c r="AH80" s="1137"/>
      <c r="AI80" s="1137"/>
      <c r="AJ80" s="1137"/>
      <c r="AK80" s="1137"/>
      <c r="AL80" s="1214"/>
      <c r="AM80" s="1214"/>
      <c r="AN80" s="1214"/>
      <c r="AO80" s="1214"/>
      <c r="AP80" s="1214"/>
      <c r="AQ80" s="1214"/>
      <c r="AR80" s="1214"/>
      <c r="AS80" s="1214"/>
      <c r="AT80" s="1138"/>
      <c r="AU80" s="1138"/>
      <c r="AV80" s="1138"/>
      <c r="AW80" s="1138"/>
      <c r="AX80" s="1138"/>
      <c r="AY80" s="1138"/>
      <c r="AZ80" s="1138"/>
      <c r="BA80" s="1138"/>
      <c r="BB80" s="1138"/>
      <c r="BC80" s="1137"/>
      <c r="BD80" s="1137"/>
      <c r="BE80" s="1137"/>
      <c r="BF80" s="1137"/>
      <c r="BG80" s="1137"/>
      <c r="BH80" s="1137"/>
      <c r="BI80" s="1137"/>
      <c r="BJ80" s="1137"/>
      <c r="BK80" s="1137"/>
      <c r="BL80" s="1137"/>
      <c r="BM80" s="1137"/>
      <c r="BN80" s="1137"/>
      <c r="BO80" s="1137"/>
      <c r="BP80" s="1137"/>
      <c r="BQ80" s="1137"/>
      <c r="BR80" s="1137"/>
      <c r="BS80" s="1137"/>
      <c r="BT80" s="1137"/>
    </row>
    <row r="81" spans="1:72" s="171" customFormat="1" ht="47.25" x14ac:dyDescent="0.25">
      <c r="A81" s="1109"/>
      <c r="B81" s="714" t="s">
        <v>1520</v>
      </c>
      <c r="C81" s="1109"/>
      <c r="D81" s="1137"/>
      <c r="E81" s="1137"/>
      <c r="F81" s="1137"/>
      <c r="G81" s="1137"/>
      <c r="H81" s="1137"/>
      <c r="I81" s="1137"/>
      <c r="J81" s="1137"/>
      <c r="K81" s="1137"/>
      <c r="L81" s="1137"/>
      <c r="M81" s="1137"/>
      <c r="N81" s="1137"/>
      <c r="O81" s="1137"/>
      <c r="P81" s="1137"/>
      <c r="Q81" s="1137"/>
      <c r="R81" s="1137"/>
      <c r="S81" s="1137"/>
      <c r="T81" s="1137"/>
      <c r="U81" s="1137"/>
      <c r="V81" s="1137"/>
      <c r="W81" s="1137"/>
      <c r="X81" s="1137"/>
      <c r="Y81" s="1137"/>
      <c r="Z81" s="1137"/>
      <c r="AA81" s="1137"/>
      <c r="AB81" s="1137"/>
      <c r="AC81" s="1137"/>
      <c r="AD81" s="1137"/>
      <c r="AE81" s="1137"/>
      <c r="AF81" s="1137"/>
      <c r="AG81" s="1137"/>
      <c r="AH81" s="1137"/>
      <c r="AI81" s="1137"/>
      <c r="AJ81" s="1137"/>
      <c r="AK81" s="1137"/>
      <c r="AL81" s="1214"/>
      <c r="AM81" s="1214"/>
      <c r="AN81" s="1214"/>
      <c r="AO81" s="1214"/>
      <c r="AP81" s="1214"/>
      <c r="AQ81" s="1214"/>
      <c r="AR81" s="1214"/>
      <c r="AS81" s="1214"/>
      <c r="AT81" s="1138"/>
      <c r="AU81" s="1138"/>
      <c r="AV81" s="1138"/>
      <c r="AW81" s="1138"/>
      <c r="AX81" s="1138"/>
      <c r="AY81" s="1138"/>
      <c r="AZ81" s="1138"/>
      <c r="BA81" s="1138"/>
      <c r="BB81" s="1138"/>
      <c r="BC81" s="1137"/>
      <c r="BD81" s="1137"/>
      <c r="BE81" s="1137"/>
      <c r="BF81" s="1137"/>
      <c r="BG81" s="1137"/>
      <c r="BH81" s="1137"/>
      <c r="BI81" s="1137"/>
      <c r="BJ81" s="1137"/>
      <c r="BK81" s="1137"/>
      <c r="BL81" s="1137"/>
      <c r="BM81" s="1137"/>
      <c r="BN81" s="1137"/>
      <c r="BO81" s="1137"/>
      <c r="BP81" s="1137"/>
      <c r="BQ81" s="1137"/>
      <c r="BR81" s="1137"/>
      <c r="BS81" s="1137"/>
      <c r="BT81" s="1137"/>
    </row>
    <row r="82" spans="1:72" s="171" customFormat="1" ht="31.5" x14ac:dyDescent="0.25">
      <c r="A82" s="1110"/>
      <c r="B82" s="714" t="s">
        <v>1521</v>
      </c>
      <c r="C82" s="1109"/>
      <c r="D82" s="1137"/>
      <c r="E82" s="1137"/>
      <c r="F82" s="1137"/>
      <c r="G82" s="1137"/>
      <c r="H82" s="1137"/>
      <c r="I82" s="1137"/>
      <c r="J82" s="1137"/>
      <c r="K82" s="1137"/>
      <c r="L82" s="1137"/>
      <c r="M82" s="1137"/>
      <c r="N82" s="1137"/>
      <c r="O82" s="1137"/>
      <c r="P82" s="1137"/>
      <c r="Q82" s="1137"/>
      <c r="R82" s="1137"/>
      <c r="S82" s="1137"/>
      <c r="T82" s="1137"/>
      <c r="U82" s="1137"/>
      <c r="V82" s="1137"/>
      <c r="W82" s="1137"/>
      <c r="X82" s="1137"/>
      <c r="Y82" s="1137"/>
      <c r="Z82" s="1137"/>
      <c r="AA82" s="1137"/>
      <c r="AB82" s="1137"/>
      <c r="AC82" s="1140"/>
      <c r="AD82" s="1140"/>
      <c r="AE82" s="1140"/>
      <c r="AF82" s="1140"/>
      <c r="AG82" s="1140"/>
      <c r="AH82" s="1140"/>
      <c r="AI82" s="1140"/>
      <c r="AJ82" s="1140"/>
      <c r="AK82" s="1137"/>
      <c r="AL82" s="1214"/>
      <c r="AM82" s="1214"/>
      <c r="AN82" s="1214"/>
      <c r="AO82" s="1214"/>
      <c r="AP82" s="1214"/>
      <c r="AQ82" s="1214"/>
      <c r="AR82" s="1214"/>
      <c r="AS82" s="1214"/>
      <c r="AT82" s="1139"/>
      <c r="AU82" s="1139"/>
      <c r="AV82" s="1139"/>
      <c r="AW82" s="1139"/>
      <c r="AX82" s="1139"/>
      <c r="AY82" s="1139"/>
      <c r="AZ82" s="1139"/>
      <c r="BA82" s="1139"/>
      <c r="BB82" s="1139"/>
      <c r="BC82" s="1137"/>
      <c r="BD82" s="1137"/>
      <c r="BE82" s="1137"/>
      <c r="BF82" s="1137"/>
      <c r="BG82" s="1137"/>
      <c r="BH82" s="1137"/>
      <c r="BI82" s="1137"/>
      <c r="BJ82" s="1137"/>
      <c r="BK82" s="1140"/>
      <c r="BL82" s="1140"/>
      <c r="BM82" s="1140"/>
      <c r="BN82" s="1140"/>
      <c r="BO82" s="1140"/>
      <c r="BP82" s="1140"/>
      <c r="BQ82" s="1140"/>
      <c r="BR82" s="1140"/>
      <c r="BS82" s="1140"/>
      <c r="BT82" s="1140"/>
    </row>
    <row r="83" spans="1:72" s="171" customFormat="1" ht="219.75" customHeight="1" x14ac:dyDescent="0.25">
      <c r="A83" s="311" t="s">
        <v>1012</v>
      </c>
      <c r="B83" s="1131" t="s">
        <v>1538</v>
      </c>
      <c r="C83" s="311" t="s">
        <v>1539</v>
      </c>
      <c r="D83" s="1132" t="s">
        <v>1003</v>
      </c>
      <c r="E83" s="1132" t="s">
        <v>1003</v>
      </c>
      <c r="F83" s="1132" t="s">
        <v>1003</v>
      </c>
      <c r="G83" s="1132" t="s">
        <v>1003</v>
      </c>
      <c r="H83" s="1132" t="s">
        <v>1003</v>
      </c>
      <c r="I83" s="1132" t="s">
        <v>1003</v>
      </c>
      <c r="J83" s="1132" t="s">
        <v>1003</v>
      </c>
      <c r="K83" s="1132" t="s">
        <v>1003</v>
      </c>
      <c r="L83" s="1132" t="s">
        <v>1003</v>
      </c>
      <c r="M83" s="1132" t="s">
        <v>1003</v>
      </c>
      <c r="N83" s="1132" t="s">
        <v>1003</v>
      </c>
      <c r="O83" s="1132" t="s">
        <v>1003</v>
      </c>
      <c r="P83" s="1132" t="s">
        <v>1003</v>
      </c>
      <c r="Q83" s="1132" t="s">
        <v>1003</v>
      </c>
      <c r="R83" s="1132" t="s">
        <v>1003</v>
      </c>
      <c r="S83" s="1132" t="s">
        <v>1003</v>
      </c>
      <c r="T83" s="1132">
        <v>0</v>
      </c>
      <c r="U83" s="1132">
        <v>0</v>
      </c>
      <c r="V83" s="1132">
        <v>0</v>
      </c>
      <c r="W83" s="1132">
        <v>0</v>
      </c>
      <c r="X83" s="1132">
        <v>0</v>
      </c>
      <c r="Y83" s="1132">
        <v>0</v>
      </c>
      <c r="Z83" s="1132">
        <v>0</v>
      </c>
      <c r="AA83" s="1132">
        <v>0</v>
      </c>
      <c r="AB83" s="1132"/>
      <c r="AC83" s="313" t="s">
        <v>1003</v>
      </c>
      <c r="AD83" s="313" t="s">
        <v>1003</v>
      </c>
      <c r="AE83" s="313" t="s">
        <v>1003</v>
      </c>
      <c r="AF83" s="313" t="s">
        <v>1003</v>
      </c>
      <c r="AG83" s="313" t="s">
        <v>1003</v>
      </c>
      <c r="AH83" s="313" t="s">
        <v>1003</v>
      </c>
      <c r="AI83" s="313" t="s">
        <v>1003</v>
      </c>
      <c r="AJ83" s="313" t="s">
        <v>1003</v>
      </c>
      <c r="AK83" s="1132"/>
      <c r="AL83" s="1212">
        <v>0</v>
      </c>
      <c r="AM83" s="1212">
        <v>0</v>
      </c>
      <c r="AN83" s="1212">
        <v>0</v>
      </c>
      <c r="AO83" s="1212">
        <v>0</v>
      </c>
      <c r="AP83" s="1212">
        <v>0</v>
      </c>
      <c r="AQ83" s="1212">
        <v>0</v>
      </c>
      <c r="AR83" s="1212">
        <v>0</v>
      </c>
      <c r="AS83" s="1212">
        <v>0</v>
      </c>
      <c r="AT83" s="143">
        <f t="shared" ref="AT83:BB85" si="18">AL83</f>
        <v>0</v>
      </c>
      <c r="AU83" s="143">
        <f t="shared" si="18"/>
        <v>0</v>
      </c>
      <c r="AV83" s="143">
        <f t="shared" si="18"/>
        <v>0</v>
      </c>
      <c r="AW83" s="143">
        <f t="shared" si="18"/>
        <v>0</v>
      </c>
      <c r="AX83" s="143">
        <f t="shared" si="18"/>
        <v>0</v>
      </c>
      <c r="AY83" s="143">
        <f t="shared" si="18"/>
        <v>0</v>
      </c>
      <c r="AZ83" s="143">
        <f t="shared" si="18"/>
        <v>0</v>
      </c>
      <c r="BA83" s="143">
        <f t="shared" si="18"/>
        <v>0</v>
      </c>
      <c r="BB83" s="143">
        <f t="shared" si="18"/>
        <v>0</v>
      </c>
      <c r="BC83" s="324" t="s">
        <v>369</v>
      </c>
      <c r="BD83" s="324">
        <v>0</v>
      </c>
      <c r="BE83" s="324">
        <v>0</v>
      </c>
      <c r="BF83" s="324">
        <v>3.9529999999999998</v>
      </c>
      <c r="BG83" s="324">
        <v>0</v>
      </c>
      <c r="BH83" s="324">
        <v>0</v>
      </c>
      <c r="BI83" s="324">
        <v>0</v>
      </c>
      <c r="BJ83" s="324">
        <v>65</v>
      </c>
      <c r="BK83" s="308" t="s">
        <v>1003</v>
      </c>
      <c r="BL83" s="308" t="s">
        <v>1003</v>
      </c>
      <c r="BM83" s="308" t="s">
        <v>1003</v>
      </c>
      <c r="BN83" s="308" t="s">
        <v>1003</v>
      </c>
      <c r="BO83" s="308" t="s">
        <v>1003</v>
      </c>
      <c r="BP83" s="308" t="s">
        <v>1003</v>
      </c>
      <c r="BQ83" s="308" t="s">
        <v>1003</v>
      </c>
      <c r="BR83" s="308" t="s">
        <v>1003</v>
      </c>
      <c r="BS83" s="308" t="s">
        <v>1003</v>
      </c>
      <c r="BT83" s="313" t="s">
        <v>1003</v>
      </c>
    </row>
    <row r="84" spans="1:72" ht="104.25" customHeight="1" x14ac:dyDescent="0.25">
      <c r="A84" s="309" t="s">
        <v>1012</v>
      </c>
      <c r="B84" s="1118" t="s">
        <v>1541</v>
      </c>
      <c r="C84" s="309" t="s">
        <v>1542</v>
      </c>
      <c r="D84" s="1132" t="s">
        <v>1003</v>
      </c>
      <c r="E84" s="1132" t="s">
        <v>1003</v>
      </c>
      <c r="F84" s="1132" t="s">
        <v>1003</v>
      </c>
      <c r="G84" s="1132" t="s">
        <v>1003</v>
      </c>
      <c r="H84" s="1132" t="s">
        <v>1003</v>
      </c>
      <c r="I84" s="1132" t="s">
        <v>1003</v>
      </c>
      <c r="J84" s="1132" t="s">
        <v>1003</v>
      </c>
      <c r="K84" s="1132" t="s">
        <v>1003</v>
      </c>
      <c r="L84" s="1132" t="s">
        <v>1003</v>
      </c>
      <c r="M84" s="1132" t="s">
        <v>1003</v>
      </c>
      <c r="N84" s="1132" t="s">
        <v>1003</v>
      </c>
      <c r="O84" s="1132" t="s">
        <v>1003</v>
      </c>
      <c r="P84" s="1132" t="s">
        <v>1003</v>
      </c>
      <c r="Q84" s="1132" t="s">
        <v>1003</v>
      </c>
      <c r="R84" s="1132" t="s">
        <v>1003</v>
      </c>
      <c r="S84" s="1132" t="s">
        <v>1003</v>
      </c>
      <c r="T84" s="1132">
        <v>0</v>
      </c>
      <c r="U84" s="1132">
        <v>0</v>
      </c>
      <c r="V84" s="1132">
        <v>0</v>
      </c>
      <c r="W84" s="1132">
        <v>0</v>
      </c>
      <c r="X84" s="1132">
        <v>0</v>
      </c>
      <c r="Y84" s="1132">
        <v>0</v>
      </c>
      <c r="Z84" s="1132">
        <v>0</v>
      </c>
      <c r="AA84" s="1132">
        <v>0</v>
      </c>
      <c r="AB84" s="1132"/>
      <c r="AC84" s="313" t="s">
        <v>1003</v>
      </c>
      <c r="AD84" s="313" t="s">
        <v>1003</v>
      </c>
      <c r="AE84" s="313" t="s">
        <v>1003</v>
      </c>
      <c r="AF84" s="313" t="s">
        <v>1003</v>
      </c>
      <c r="AG84" s="313" t="s">
        <v>1003</v>
      </c>
      <c r="AH84" s="313" t="s">
        <v>1003</v>
      </c>
      <c r="AI84" s="313" t="s">
        <v>1003</v>
      </c>
      <c r="AJ84" s="313" t="s">
        <v>1003</v>
      </c>
      <c r="AK84" s="1132"/>
      <c r="AL84" s="1212">
        <v>0</v>
      </c>
      <c r="AM84" s="1212">
        <v>0</v>
      </c>
      <c r="AN84" s="1212">
        <v>0</v>
      </c>
      <c r="AO84" s="1212">
        <v>0</v>
      </c>
      <c r="AP84" s="1212">
        <v>0</v>
      </c>
      <c r="AQ84" s="1212">
        <v>0</v>
      </c>
      <c r="AR84" s="1212">
        <v>0</v>
      </c>
      <c r="AS84" s="1212">
        <v>0</v>
      </c>
      <c r="AT84" s="143">
        <f t="shared" si="18"/>
        <v>0</v>
      </c>
      <c r="AU84" s="143">
        <f t="shared" si="18"/>
        <v>0</v>
      </c>
      <c r="AV84" s="143">
        <f t="shared" si="18"/>
        <v>0</v>
      </c>
      <c r="AW84" s="143">
        <f t="shared" si="18"/>
        <v>0</v>
      </c>
      <c r="AX84" s="143">
        <f t="shared" si="18"/>
        <v>0</v>
      </c>
      <c r="AY84" s="143">
        <f t="shared" si="18"/>
        <v>0</v>
      </c>
      <c r="AZ84" s="143">
        <f t="shared" si="18"/>
        <v>0</v>
      </c>
      <c r="BA84" s="143">
        <f t="shared" si="18"/>
        <v>0</v>
      </c>
      <c r="BB84" s="143">
        <f t="shared" si="18"/>
        <v>0</v>
      </c>
      <c r="BC84" s="324" t="s">
        <v>369</v>
      </c>
      <c r="BD84" s="324">
        <v>0</v>
      </c>
      <c r="BE84" s="324">
        <v>0</v>
      </c>
      <c r="BF84" s="324">
        <v>4.1029999999999998</v>
      </c>
      <c r="BG84" s="324">
        <v>0</v>
      </c>
      <c r="BH84" s="324">
        <v>0</v>
      </c>
      <c r="BI84" s="324">
        <v>0</v>
      </c>
      <c r="BJ84" s="324">
        <v>0</v>
      </c>
      <c r="BK84" s="308" t="s">
        <v>1003</v>
      </c>
      <c r="BL84" s="308" t="s">
        <v>1003</v>
      </c>
      <c r="BM84" s="308" t="s">
        <v>1003</v>
      </c>
      <c r="BN84" s="308" t="s">
        <v>1003</v>
      </c>
      <c r="BO84" s="308" t="s">
        <v>1003</v>
      </c>
      <c r="BP84" s="308" t="s">
        <v>1003</v>
      </c>
      <c r="BQ84" s="308" t="s">
        <v>1003</v>
      </c>
      <c r="BR84" s="308" t="s">
        <v>1003</v>
      </c>
      <c r="BS84" s="308" t="s">
        <v>1003</v>
      </c>
      <c r="BT84" s="313" t="s">
        <v>1003</v>
      </c>
    </row>
    <row r="85" spans="1:72" ht="51.75" customHeight="1" x14ac:dyDescent="0.25">
      <c r="A85" s="309" t="s">
        <v>1012</v>
      </c>
      <c r="B85" s="1118" t="s">
        <v>1413</v>
      </c>
      <c r="C85" s="309" t="s">
        <v>1543</v>
      </c>
      <c r="D85" s="1132" t="s">
        <v>1003</v>
      </c>
      <c r="E85" s="1132" t="s">
        <v>1003</v>
      </c>
      <c r="F85" s="1132" t="s">
        <v>1003</v>
      </c>
      <c r="G85" s="1132" t="s">
        <v>1003</v>
      </c>
      <c r="H85" s="1132" t="s">
        <v>1003</v>
      </c>
      <c r="I85" s="1132" t="s">
        <v>1003</v>
      </c>
      <c r="J85" s="1132" t="s">
        <v>1003</v>
      </c>
      <c r="K85" s="1132" t="s">
        <v>1003</v>
      </c>
      <c r="L85" s="1132" t="s">
        <v>1003</v>
      </c>
      <c r="M85" s="1132" t="s">
        <v>1003</v>
      </c>
      <c r="N85" s="1132" t="s">
        <v>1003</v>
      </c>
      <c r="O85" s="1132" t="s">
        <v>1003</v>
      </c>
      <c r="P85" s="1132" t="s">
        <v>1003</v>
      </c>
      <c r="Q85" s="1132" t="s">
        <v>1003</v>
      </c>
      <c r="R85" s="1132" t="s">
        <v>1003</v>
      </c>
      <c r="S85" s="1132" t="s">
        <v>1003</v>
      </c>
      <c r="T85" s="1132">
        <v>0</v>
      </c>
      <c r="U85" s="1132">
        <v>0</v>
      </c>
      <c r="V85" s="1132">
        <v>0</v>
      </c>
      <c r="W85" s="1132">
        <v>0</v>
      </c>
      <c r="X85" s="1132">
        <v>0</v>
      </c>
      <c r="Y85" s="1132">
        <v>0</v>
      </c>
      <c r="Z85" s="1132">
        <v>0</v>
      </c>
      <c r="AA85" s="1132">
        <v>0</v>
      </c>
      <c r="AB85" s="1132"/>
      <c r="AC85" s="313" t="s">
        <v>1003</v>
      </c>
      <c r="AD85" s="313" t="s">
        <v>1003</v>
      </c>
      <c r="AE85" s="313" t="s">
        <v>1003</v>
      </c>
      <c r="AF85" s="313" t="s">
        <v>1003</v>
      </c>
      <c r="AG85" s="313" t="s">
        <v>1003</v>
      </c>
      <c r="AH85" s="313" t="s">
        <v>1003</v>
      </c>
      <c r="AI85" s="313" t="s">
        <v>1003</v>
      </c>
      <c r="AJ85" s="313" t="s">
        <v>1003</v>
      </c>
      <c r="AK85" s="1132"/>
      <c r="AL85" s="1212">
        <v>0</v>
      </c>
      <c r="AM85" s="1212">
        <v>0</v>
      </c>
      <c r="AN85" s="1212">
        <v>0</v>
      </c>
      <c r="AO85" s="1212">
        <v>0</v>
      </c>
      <c r="AP85" s="1212">
        <v>0</v>
      </c>
      <c r="AQ85" s="1212">
        <v>0</v>
      </c>
      <c r="AR85" s="1212">
        <v>0</v>
      </c>
      <c r="AS85" s="1212">
        <v>0</v>
      </c>
      <c r="AT85" s="143">
        <f t="shared" si="18"/>
        <v>0</v>
      </c>
      <c r="AU85" s="143">
        <f t="shared" si="18"/>
        <v>0</v>
      </c>
      <c r="AV85" s="143">
        <f t="shared" si="18"/>
        <v>0</v>
      </c>
      <c r="AW85" s="143">
        <f t="shared" si="18"/>
        <v>0</v>
      </c>
      <c r="AX85" s="143">
        <f t="shared" si="18"/>
        <v>0</v>
      </c>
      <c r="AY85" s="143">
        <f t="shared" si="18"/>
        <v>0</v>
      </c>
      <c r="AZ85" s="143">
        <f t="shared" si="18"/>
        <v>0</v>
      </c>
      <c r="BA85" s="143">
        <f t="shared" si="18"/>
        <v>0</v>
      </c>
      <c r="BB85" s="143">
        <f t="shared" si="18"/>
        <v>0</v>
      </c>
      <c r="BC85" s="324" t="s">
        <v>369</v>
      </c>
      <c r="BD85" s="324">
        <v>0</v>
      </c>
      <c r="BE85" s="324">
        <v>0</v>
      </c>
      <c r="BF85" s="324">
        <v>0</v>
      </c>
      <c r="BG85" s="324">
        <v>0</v>
      </c>
      <c r="BH85" s="324">
        <v>0</v>
      </c>
      <c r="BI85" s="324">
        <v>0</v>
      </c>
      <c r="BJ85" s="324">
        <v>0</v>
      </c>
      <c r="BK85" s="308" t="s">
        <v>1003</v>
      </c>
      <c r="BL85" s="308" t="s">
        <v>1003</v>
      </c>
      <c r="BM85" s="308" t="s">
        <v>1003</v>
      </c>
      <c r="BN85" s="308" t="s">
        <v>1003</v>
      </c>
      <c r="BO85" s="308" t="s">
        <v>1003</v>
      </c>
      <c r="BP85" s="308" t="s">
        <v>1003</v>
      </c>
      <c r="BQ85" s="308" t="s">
        <v>1003</v>
      </c>
      <c r="BR85" s="308" t="s">
        <v>1003</v>
      </c>
      <c r="BS85" s="308" t="s">
        <v>1003</v>
      </c>
      <c r="BT85" s="313" t="s">
        <v>1003</v>
      </c>
    </row>
    <row r="86" spans="1:72" ht="47.25" x14ac:dyDescent="0.25">
      <c r="A86" s="309" t="s">
        <v>200</v>
      </c>
      <c r="B86" s="1118" t="s">
        <v>1416</v>
      </c>
      <c r="C86" s="309" t="s">
        <v>1346</v>
      </c>
      <c r="D86" s="1132" t="s">
        <v>1003</v>
      </c>
      <c r="E86" s="1132" t="s">
        <v>1003</v>
      </c>
      <c r="F86" s="1132" t="s">
        <v>1003</v>
      </c>
      <c r="G86" s="1132" t="s">
        <v>1003</v>
      </c>
      <c r="H86" s="1132" t="s">
        <v>1003</v>
      </c>
      <c r="I86" s="1132" t="s">
        <v>1003</v>
      </c>
      <c r="J86" s="1132" t="s">
        <v>1003</v>
      </c>
      <c r="K86" s="1132" t="s">
        <v>1003</v>
      </c>
      <c r="L86" s="1132" t="s">
        <v>1003</v>
      </c>
      <c r="M86" s="1132" t="s">
        <v>1003</v>
      </c>
      <c r="N86" s="1132" t="s">
        <v>1003</v>
      </c>
      <c r="O86" s="1132" t="s">
        <v>1003</v>
      </c>
      <c r="P86" s="1132" t="s">
        <v>1003</v>
      </c>
      <c r="Q86" s="1132" t="s">
        <v>1003</v>
      </c>
      <c r="R86" s="1132" t="s">
        <v>1003</v>
      </c>
      <c r="S86" s="1132" t="s">
        <v>1003</v>
      </c>
      <c r="T86" s="313" t="s">
        <v>1003</v>
      </c>
      <c r="U86" s="313" t="s">
        <v>1003</v>
      </c>
      <c r="V86" s="313" t="s">
        <v>1003</v>
      </c>
      <c r="W86" s="313" t="s">
        <v>1003</v>
      </c>
      <c r="X86" s="313" t="s">
        <v>1003</v>
      </c>
      <c r="Y86" s="313" t="s">
        <v>1003</v>
      </c>
      <c r="Z86" s="313" t="s">
        <v>1003</v>
      </c>
      <c r="AA86" s="313" t="s">
        <v>1003</v>
      </c>
      <c r="AB86" s="313"/>
      <c r="AC86" s="313" t="s">
        <v>1003</v>
      </c>
      <c r="AD86" s="313" t="s">
        <v>1003</v>
      </c>
      <c r="AE86" s="313" t="s">
        <v>1003</v>
      </c>
      <c r="AF86" s="313" t="s">
        <v>1003</v>
      </c>
      <c r="AG86" s="313" t="s">
        <v>1003</v>
      </c>
      <c r="AH86" s="313" t="s">
        <v>1003</v>
      </c>
      <c r="AI86" s="313" t="s">
        <v>1003</v>
      </c>
      <c r="AJ86" s="313" t="s">
        <v>1003</v>
      </c>
      <c r="AK86" s="313"/>
      <c r="AL86" s="1205" t="s">
        <v>1003</v>
      </c>
      <c r="AM86" s="1205" t="s">
        <v>1003</v>
      </c>
      <c r="AN86" s="1205" t="s">
        <v>1003</v>
      </c>
      <c r="AO86" s="1205" t="s">
        <v>1003</v>
      </c>
      <c r="AP86" s="1205" t="s">
        <v>1003</v>
      </c>
      <c r="AQ86" s="1205" t="s">
        <v>1003</v>
      </c>
      <c r="AR86" s="1205" t="s">
        <v>1003</v>
      </c>
      <c r="AS86" s="1205" t="s">
        <v>1003</v>
      </c>
      <c r="AT86" s="313" t="s">
        <v>1003</v>
      </c>
      <c r="AU86" s="313" t="s">
        <v>1003</v>
      </c>
      <c r="AV86" s="313" t="s">
        <v>1003</v>
      </c>
      <c r="AW86" s="313" t="s">
        <v>1003</v>
      </c>
      <c r="AX86" s="313" t="s">
        <v>1003</v>
      </c>
      <c r="AY86" s="313" t="s">
        <v>1003</v>
      </c>
      <c r="AZ86" s="313" t="s">
        <v>1003</v>
      </c>
      <c r="BA86" s="313" t="s">
        <v>1003</v>
      </c>
      <c r="BB86" s="313" t="s">
        <v>1003</v>
      </c>
      <c r="BC86" s="313" t="s">
        <v>1003</v>
      </c>
      <c r="BD86" s="313" t="s">
        <v>1003</v>
      </c>
      <c r="BE86" s="313" t="s">
        <v>1003</v>
      </c>
      <c r="BF86" s="313" t="s">
        <v>1003</v>
      </c>
      <c r="BG86" s="313" t="s">
        <v>1003</v>
      </c>
      <c r="BH86" s="313" t="s">
        <v>1003</v>
      </c>
      <c r="BI86" s="313" t="s">
        <v>1003</v>
      </c>
      <c r="BJ86" s="313" t="s">
        <v>1003</v>
      </c>
      <c r="BK86" s="313" t="s">
        <v>1003</v>
      </c>
      <c r="BL86" s="313" t="s">
        <v>1003</v>
      </c>
      <c r="BM86" s="313" t="s">
        <v>1003</v>
      </c>
      <c r="BN86" s="313" t="s">
        <v>1003</v>
      </c>
      <c r="BO86" s="313" t="s">
        <v>1003</v>
      </c>
      <c r="BP86" s="313" t="s">
        <v>1003</v>
      </c>
      <c r="BQ86" s="313" t="s">
        <v>1003</v>
      </c>
      <c r="BR86" s="313" t="s">
        <v>1003</v>
      </c>
      <c r="BS86" s="313" t="s">
        <v>1003</v>
      </c>
      <c r="BT86" s="313" t="s">
        <v>1003</v>
      </c>
    </row>
    <row r="87" spans="1:72" ht="47.25" x14ac:dyDescent="0.25">
      <c r="A87" s="309" t="s">
        <v>202</v>
      </c>
      <c r="B87" s="1118" t="s">
        <v>1417</v>
      </c>
      <c r="C87" s="309" t="s">
        <v>1346</v>
      </c>
      <c r="D87" s="1132" t="s">
        <v>1003</v>
      </c>
      <c r="E87" s="1132" t="s">
        <v>1003</v>
      </c>
      <c r="F87" s="1132" t="s">
        <v>1003</v>
      </c>
      <c r="G87" s="1132" t="s">
        <v>1003</v>
      </c>
      <c r="H87" s="1132" t="s">
        <v>1003</v>
      </c>
      <c r="I87" s="1132" t="s">
        <v>1003</v>
      </c>
      <c r="J87" s="1132" t="s">
        <v>1003</v>
      </c>
      <c r="K87" s="1132" t="s">
        <v>1003</v>
      </c>
      <c r="L87" s="1132" t="s">
        <v>1003</v>
      </c>
      <c r="M87" s="1132" t="s">
        <v>1003</v>
      </c>
      <c r="N87" s="1132" t="s">
        <v>1003</v>
      </c>
      <c r="O87" s="1132" t="s">
        <v>1003</v>
      </c>
      <c r="P87" s="1132" t="s">
        <v>1003</v>
      </c>
      <c r="Q87" s="1132" t="s">
        <v>1003</v>
      </c>
      <c r="R87" s="1132" t="s">
        <v>1003</v>
      </c>
      <c r="S87" s="1132" t="s">
        <v>1003</v>
      </c>
      <c r="T87" s="313" t="s">
        <v>1003</v>
      </c>
      <c r="U87" s="313" t="s">
        <v>1003</v>
      </c>
      <c r="V87" s="313" t="s">
        <v>1003</v>
      </c>
      <c r="W87" s="313" t="s">
        <v>1003</v>
      </c>
      <c r="X87" s="313" t="s">
        <v>1003</v>
      </c>
      <c r="Y87" s="313" t="s">
        <v>1003</v>
      </c>
      <c r="Z87" s="313" t="s">
        <v>1003</v>
      </c>
      <c r="AA87" s="313" t="s">
        <v>1003</v>
      </c>
      <c r="AB87" s="313"/>
      <c r="AC87" s="313" t="s">
        <v>1003</v>
      </c>
      <c r="AD87" s="313" t="s">
        <v>1003</v>
      </c>
      <c r="AE87" s="313" t="s">
        <v>1003</v>
      </c>
      <c r="AF87" s="313" t="s">
        <v>1003</v>
      </c>
      <c r="AG87" s="313" t="s">
        <v>1003</v>
      </c>
      <c r="AH87" s="313" t="s">
        <v>1003</v>
      </c>
      <c r="AI87" s="313" t="s">
        <v>1003</v>
      </c>
      <c r="AJ87" s="313" t="s">
        <v>1003</v>
      </c>
      <c r="AK87" s="313"/>
      <c r="AL87" s="1205" t="s">
        <v>1003</v>
      </c>
      <c r="AM87" s="1205" t="s">
        <v>1003</v>
      </c>
      <c r="AN87" s="1205" t="s">
        <v>1003</v>
      </c>
      <c r="AO87" s="1205" t="s">
        <v>1003</v>
      </c>
      <c r="AP87" s="1205" t="s">
        <v>1003</v>
      </c>
      <c r="AQ87" s="1205" t="s">
        <v>1003</v>
      </c>
      <c r="AR87" s="1205" t="s">
        <v>1003</v>
      </c>
      <c r="AS87" s="1205" t="s">
        <v>1003</v>
      </c>
      <c r="AT87" s="313" t="s">
        <v>1003</v>
      </c>
      <c r="AU87" s="313" t="s">
        <v>1003</v>
      </c>
      <c r="AV87" s="313" t="s">
        <v>1003</v>
      </c>
      <c r="AW87" s="313" t="s">
        <v>1003</v>
      </c>
      <c r="AX87" s="313" t="s">
        <v>1003</v>
      </c>
      <c r="AY87" s="313" t="s">
        <v>1003</v>
      </c>
      <c r="AZ87" s="313" t="s">
        <v>1003</v>
      </c>
      <c r="BA87" s="313" t="s">
        <v>1003</v>
      </c>
      <c r="BB87" s="313" t="s">
        <v>1003</v>
      </c>
      <c r="BC87" s="313" t="s">
        <v>1003</v>
      </c>
      <c r="BD87" s="313" t="s">
        <v>1003</v>
      </c>
      <c r="BE87" s="313" t="s">
        <v>1003</v>
      </c>
      <c r="BF87" s="313" t="s">
        <v>1003</v>
      </c>
      <c r="BG87" s="313" t="s">
        <v>1003</v>
      </c>
      <c r="BH87" s="313" t="s">
        <v>1003</v>
      </c>
      <c r="BI87" s="313" t="s">
        <v>1003</v>
      </c>
      <c r="BJ87" s="313" t="s">
        <v>1003</v>
      </c>
      <c r="BK87" s="313" t="s">
        <v>1003</v>
      </c>
      <c r="BL87" s="313" t="s">
        <v>1003</v>
      </c>
      <c r="BM87" s="313" t="s">
        <v>1003</v>
      </c>
      <c r="BN87" s="313" t="s">
        <v>1003</v>
      </c>
      <c r="BO87" s="313" t="s">
        <v>1003</v>
      </c>
      <c r="BP87" s="313" t="s">
        <v>1003</v>
      </c>
      <c r="BQ87" s="313" t="s">
        <v>1003</v>
      </c>
      <c r="BR87" s="313" t="s">
        <v>1003</v>
      </c>
      <c r="BS87" s="313" t="s">
        <v>1003</v>
      </c>
      <c r="BT87" s="313" t="s">
        <v>1003</v>
      </c>
    </row>
    <row r="88" spans="1:72" ht="31.5" x14ac:dyDescent="0.25">
      <c r="A88" s="309" t="s">
        <v>203</v>
      </c>
      <c r="B88" s="1118" t="s">
        <v>1418</v>
      </c>
      <c r="C88" s="309" t="s">
        <v>1346</v>
      </c>
      <c r="D88" s="1132" t="s">
        <v>1003</v>
      </c>
      <c r="E88" s="1132" t="s">
        <v>1003</v>
      </c>
      <c r="F88" s="1132" t="s">
        <v>1003</v>
      </c>
      <c r="G88" s="1132" t="s">
        <v>1003</v>
      </c>
      <c r="H88" s="1132" t="s">
        <v>1003</v>
      </c>
      <c r="I88" s="1132" t="s">
        <v>1003</v>
      </c>
      <c r="J88" s="1132" t="s">
        <v>1003</v>
      </c>
      <c r="K88" s="1132" t="s">
        <v>1003</v>
      </c>
      <c r="L88" s="1132" t="s">
        <v>1003</v>
      </c>
      <c r="M88" s="1132" t="s">
        <v>1003</v>
      </c>
      <c r="N88" s="1132" t="s">
        <v>1003</v>
      </c>
      <c r="O88" s="1132" t="s">
        <v>1003</v>
      </c>
      <c r="P88" s="1132" t="s">
        <v>1003</v>
      </c>
      <c r="Q88" s="1132" t="s">
        <v>1003</v>
      </c>
      <c r="R88" s="1132" t="s">
        <v>1003</v>
      </c>
      <c r="S88" s="1132" t="s">
        <v>1003</v>
      </c>
      <c r="T88" s="313" t="s">
        <v>1003</v>
      </c>
      <c r="U88" s="313" t="s">
        <v>1003</v>
      </c>
      <c r="V88" s="313" t="s">
        <v>1003</v>
      </c>
      <c r="W88" s="313" t="s">
        <v>1003</v>
      </c>
      <c r="X88" s="313" t="s">
        <v>1003</v>
      </c>
      <c r="Y88" s="313" t="s">
        <v>1003</v>
      </c>
      <c r="Z88" s="313" t="s">
        <v>1003</v>
      </c>
      <c r="AA88" s="313" t="s">
        <v>1003</v>
      </c>
      <c r="AB88" s="313"/>
      <c r="AC88" s="313" t="s">
        <v>1003</v>
      </c>
      <c r="AD88" s="313" t="s">
        <v>1003</v>
      </c>
      <c r="AE88" s="313" t="s">
        <v>1003</v>
      </c>
      <c r="AF88" s="313" t="s">
        <v>1003</v>
      </c>
      <c r="AG88" s="313" t="s">
        <v>1003</v>
      </c>
      <c r="AH88" s="313" t="s">
        <v>1003</v>
      </c>
      <c r="AI88" s="313" t="s">
        <v>1003</v>
      </c>
      <c r="AJ88" s="313" t="s">
        <v>1003</v>
      </c>
      <c r="AK88" s="313"/>
      <c r="AL88" s="1205" t="s">
        <v>1003</v>
      </c>
      <c r="AM88" s="1205" t="s">
        <v>1003</v>
      </c>
      <c r="AN88" s="1205" t="s">
        <v>1003</v>
      </c>
      <c r="AO88" s="1205" t="s">
        <v>1003</v>
      </c>
      <c r="AP88" s="1205" t="s">
        <v>1003</v>
      </c>
      <c r="AQ88" s="1205" t="s">
        <v>1003</v>
      </c>
      <c r="AR88" s="1205" t="s">
        <v>1003</v>
      </c>
      <c r="AS88" s="1205" t="s">
        <v>1003</v>
      </c>
      <c r="AT88" s="313" t="s">
        <v>1003</v>
      </c>
      <c r="AU88" s="313" t="s">
        <v>1003</v>
      </c>
      <c r="AV88" s="313" t="s">
        <v>1003</v>
      </c>
      <c r="AW88" s="313" t="s">
        <v>1003</v>
      </c>
      <c r="AX88" s="313" t="s">
        <v>1003</v>
      </c>
      <c r="AY88" s="313" t="s">
        <v>1003</v>
      </c>
      <c r="AZ88" s="313" t="s">
        <v>1003</v>
      </c>
      <c r="BA88" s="313" t="s">
        <v>1003</v>
      </c>
      <c r="BB88" s="313" t="s">
        <v>1003</v>
      </c>
      <c r="BC88" s="313" t="s">
        <v>1003</v>
      </c>
      <c r="BD88" s="313" t="s">
        <v>1003</v>
      </c>
      <c r="BE88" s="313" t="s">
        <v>1003</v>
      </c>
      <c r="BF88" s="313" t="s">
        <v>1003</v>
      </c>
      <c r="BG88" s="313" t="s">
        <v>1003</v>
      </c>
      <c r="BH88" s="313" t="s">
        <v>1003</v>
      </c>
      <c r="BI88" s="313" t="s">
        <v>1003</v>
      </c>
      <c r="BJ88" s="313" t="s">
        <v>1003</v>
      </c>
      <c r="BK88" s="313" t="s">
        <v>1003</v>
      </c>
      <c r="BL88" s="313" t="s">
        <v>1003</v>
      </c>
      <c r="BM88" s="313" t="s">
        <v>1003</v>
      </c>
      <c r="BN88" s="313" t="s">
        <v>1003</v>
      </c>
      <c r="BO88" s="313" t="s">
        <v>1003</v>
      </c>
      <c r="BP88" s="313" t="s">
        <v>1003</v>
      </c>
      <c r="BQ88" s="313" t="s">
        <v>1003</v>
      </c>
      <c r="BR88" s="313" t="s">
        <v>1003</v>
      </c>
      <c r="BS88" s="313" t="s">
        <v>1003</v>
      </c>
      <c r="BT88" s="313" t="s">
        <v>1003</v>
      </c>
    </row>
    <row r="89" spans="1:72" ht="31.5" x14ac:dyDescent="0.25">
      <c r="A89" s="309" t="s">
        <v>204</v>
      </c>
      <c r="B89" s="1118" t="s">
        <v>1419</v>
      </c>
      <c r="C89" s="309" t="s">
        <v>1346</v>
      </c>
      <c r="D89" s="1132" t="s">
        <v>1003</v>
      </c>
      <c r="E89" s="1132" t="s">
        <v>1003</v>
      </c>
      <c r="F89" s="1132" t="s">
        <v>1003</v>
      </c>
      <c r="G89" s="1132" t="s">
        <v>1003</v>
      </c>
      <c r="H89" s="1132" t="s">
        <v>1003</v>
      </c>
      <c r="I89" s="1132" t="s">
        <v>1003</v>
      </c>
      <c r="J89" s="1132" t="s">
        <v>1003</v>
      </c>
      <c r="K89" s="1132" t="s">
        <v>1003</v>
      </c>
      <c r="L89" s="1132" t="s">
        <v>1003</v>
      </c>
      <c r="M89" s="1132" t="s">
        <v>1003</v>
      </c>
      <c r="N89" s="1132" t="s">
        <v>1003</v>
      </c>
      <c r="O89" s="1132" t="s">
        <v>1003</v>
      </c>
      <c r="P89" s="1132" t="s">
        <v>1003</v>
      </c>
      <c r="Q89" s="1132" t="s">
        <v>1003</v>
      </c>
      <c r="R89" s="1132" t="s">
        <v>1003</v>
      </c>
      <c r="S89" s="1132" t="s">
        <v>1003</v>
      </c>
      <c r="T89" s="313" t="s">
        <v>1003</v>
      </c>
      <c r="U89" s="313" t="s">
        <v>1003</v>
      </c>
      <c r="V89" s="313" t="s">
        <v>1003</v>
      </c>
      <c r="W89" s="313" t="s">
        <v>1003</v>
      </c>
      <c r="X89" s="313" t="s">
        <v>1003</v>
      </c>
      <c r="Y89" s="313" t="s">
        <v>1003</v>
      </c>
      <c r="Z89" s="313" t="s">
        <v>1003</v>
      </c>
      <c r="AA89" s="313" t="s">
        <v>1003</v>
      </c>
      <c r="AB89" s="313"/>
      <c r="AC89" s="313" t="s">
        <v>1003</v>
      </c>
      <c r="AD89" s="313" t="s">
        <v>1003</v>
      </c>
      <c r="AE89" s="313" t="s">
        <v>1003</v>
      </c>
      <c r="AF89" s="313" t="s">
        <v>1003</v>
      </c>
      <c r="AG89" s="313" t="s">
        <v>1003</v>
      </c>
      <c r="AH89" s="313" t="s">
        <v>1003</v>
      </c>
      <c r="AI89" s="313" t="s">
        <v>1003</v>
      </c>
      <c r="AJ89" s="313" t="s">
        <v>1003</v>
      </c>
      <c r="AK89" s="313"/>
      <c r="AL89" s="1205" t="s">
        <v>1003</v>
      </c>
      <c r="AM89" s="1205" t="s">
        <v>1003</v>
      </c>
      <c r="AN89" s="1205" t="s">
        <v>1003</v>
      </c>
      <c r="AO89" s="1205" t="s">
        <v>1003</v>
      </c>
      <c r="AP89" s="1205" t="s">
        <v>1003</v>
      </c>
      <c r="AQ89" s="1205" t="s">
        <v>1003</v>
      </c>
      <c r="AR89" s="1205" t="s">
        <v>1003</v>
      </c>
      <c r="AS89" s="1205" t="s">
        <v>1003</v>
      </c>
      <c r="AT89" s="313" t="s">
        <v>1003</v>
      </c>
      <c r="AU89" s="313" t="s">
        <v>1003</v>
      </c>
      <c r="AV89" s="313" t="s">
        <v>1003</v>
      </c>
      <c r="AW89" s="313" t="s">
        <v>1003</v>
      </c>
      <c r="AX89" s="313" t="s">
        <v>1003</v>
      </c>
      <c r="AY89" s="313" t="s">
        <v>1003</v>
      </c>
      <c r="AZ89" s="313" t="s">
        <v>1003</v>
      </c>
      <c r="BA89" s="313" t="s">
        <v>1003</v>
      </c>
      <c r="BB89" s="313" t="s">
        <v>1003</v>
      </c>
      <c r="BC89" s="313" t="s">
        <v>1003</v>
      </c>
      <c r="BD89" s="313" t="s">
        <v>1003</v>
      </c>
      <c r="BE89" s="313" t="s">
        <v>1003</v>
      </c>
      <c r="BF89" s="313" t="s">
        <v>1003</v>
      </c>
      <c r="BG89" s="313" t="s">
        <v>1003</v>
      </c>
      <c r="BH89" s="313" t="s">
        <v>1003</v>
      </c>
      <c r="BI89" s="313" t="s">
        <v>1003</v>
      </c>
      <c r="BJ89" s="313" t="s">
        <v>1003</v>
      </c>
      <c r="BK89" s="313" t="s">
        <v>1003</v>
      </c>
      <c r="BL89" s="313" t="s">
        <v>1003</v>
      </c>
      <c r="BM89" s="313" t="s">
        <v>1003</v>
      </c>
      <c r="BN89" s="313" t="s">
        <v>1003</v>
      </c>
      <c r="BO89" s="313" t="s">
        <v>1003</v>
      </c>
      <c r="BP89" s="313" t="s">
        <v>1003</v>
      </c>
      <c r="BQ89" s="313" t="s">
        <v>1003</v>
      </c>
      <c r="BR89" s="313" t="s">
        <v>1003</v>
      </c>
      <c r="BS89" s="313" t="s">
        <v>1003</v>
      </c>
      <c r="BT89" s="313" t="s">
        <v>1003</v>
      </c>
    </row>
    <row r="90" spans="1:72" ht="47.25" x14ac:dyDescent="0.25">
      <c r="A90" s="309" t="s">
        <v>205</v>
      </c>
      <c r="B90" s="1118" t="s">
        <v>1420</v>
      </c>
      <c r="C90" s="309" t="s">
        <v>1346</v>
      </c>
      <c r="D90" s="1132" t="s">
        <v>1003</v>
      </c>
      <c r="E90" s="1132" t="s">
        <v>1003</v>
      </c>
      <c r="F90" s="1132" t="s">
        <v>1003</v>
      </c>
      <c r="G90" s="1132" t="s">
        <v>1003</v>
      </c>
      <c r="H90" s="1132" t="s">
        <v>1003</v>
      </c>
      <c r="I90" s="1132" t="s">
        <v>1003</v>
      </c>
      <c r="J90" s="1132" t="s">
        <v>1003</v>
      </c>
      <c r="K90" s="1132" t="s">
        <v>1003</v>
      </c>
      <c r="L90" s="1132" t="s">
        <v>1003</v>
      </c>
      <c r="M90" s="1132" t="s">
        <v>1003</v>
      </c>
      <c r="N90" s="1132" t="s">
        <v>1003</v>
      </c>
      <c r="O90" s="1132" t="s">
        <v>1003</v>
      </c>
      <c r="P90" s="1132" t="s">
        <v>1003</v>
      </c>
      <c r="Q90" s="1132" t="s">
        <v>1003</v>
      </c>
      <c r="R90" s="1132" t="s">
        <v>1003</v>
      </c>
      <c r="S90" s="1132" t="s">
        <v>1003</v>
      </c>
      <c r="T90" s="313" t="s">
        <v>1003</v>
      </c>
      <c r="U90" s="313" t="s">
        <v>1003</v>
      </c>
      <c r="V90" s="313" t="s">
        <v>1003</v>
      </c>
      <c r="W90" s="313" t="s">
        <v>1003</v>
      </c>
      <c r="X90" s="313" t="s">
        <v>1003</v>
      </c>
      <c r="Y90" s="313" t="s">
        <v>1003</v>
      </c>
      <c r="Z90" s="313" t="s">
        <v>1003</v>
      </c>
      <c r="AA90" s="313" t="s">
        <v>1003</v>
      </c>
      <c r="AB90" s="313"/>
      <c r="AC90" s="313" t="s">
        <v>1003</v>
      </c>
      <c r="AD90" s="313" t="s">
        <v>1003</v>
      </c>
      <c r="AE90" s="313" t="s">
        <v>1003</v>
      </c>
      <c r="AF90" s="313" t="s">
        <v>1003</v>
      </c>
      <c r="AG90" s="313" t="s">
        <v>1003</v>
      </c>
      <c r="AH90" s="313" t="s">
        <v>1003</v>
      </c>
      <c r="AI90" s="313" t="s">
        <v>1003</v>
      </c>
      <c r="AJ90" s="313" t="s">
        <v>1003</v>
      </c>
      <c r="AK90" s="313"/>
      <c r="AL90" s="1205" t="s">
        <v>1003</v>
      </c>
      <c r="AM90" s="1205" t="s">
        <v>1003</v>
      </c>
      <c r="AN90" s="1205" t="s">
        <v>1003</v>
      </c>
      <c r="AO90" s="1205" t="s">
        <v>1003</v>
      </c>
      <c r="AP90" s="1205" t="s">
        <v>1003</v>
      </c>
      <c r="AQ90" s="1205" t="s">
        <v>1003</v>
      </c>
      <c r="AR90" s="1205" t="s">
        <v>1003</v>
      </c>
      <c r="AS90" s="1205" t="s">
        <v>1003</v>
      </c>
      <c r="AT90" s="313" t="s">
        <v>1003</v>
      </c>
      <c r="AU90" s="313" t="s">
        <v>1003</v>
      </c>
      <c r="AV90" s="313" t="s">
        <v>1003</v>
      </c>
      <c r="AW90" s="313" t="s">
        <v>1003</v>
      </c>
      <c r="AX90" s="313" t="s">
        <v>1003</v>
      </c>
      <c r="AY90" s="313" t="s">
        <v>1003</v>
      </c>
      <c r="AZ90" s="313" t="s">
        <v>1003</v>
      </c>
      <c r="BA90" s="313" t="s">
        <v>1003</v>
      </c>
      <c r="BB90" s="313" t="s">
        <v>1003</v>
      </c>
      <c r="BC90" s="313" t="s">
        <v>1003</v>
      </c>
      <c r="BD90" s="313" t="s">
        <v>1003</v>
      </c>
      <c r="BE90" s="313" t="s">
        <v>1003</v>
      </c>
      <c r="BF90" s="313" t="s">
        <v>1003</v>
      </c>
      <c r="BG90" s="313" t="s">
        <v>1003</v>
      </c>
      <c r="BH90" s="313" t="s">
        <v>1003</v>
      </c>
      <c r="BI90" s="313" t="s">
        <v>1003</v>
      </c>
      <c r="BJ90" s="313" t="s">
        <v>1003</v>
      </c>
      <c r="BK90" s="313" t="s">
        <v>1003</v>
      </c>
      <c r="BL90" s="313" t="s">
        <v>1003</v>
      </c>
      <c r="BM90" s="313" t="s">
        <v>1003</v>
      </c>
      <c r="BN90" s="313" t="s">
        <v>1003</v>
      </c>
      <c r="BO90" s="313" t="s">
        <v>1003</v>
      </c>
      <c r="BP90" s="313" t="s">
        <v>1003</v>
      </c>
      <c r="BQ90" s="313" t="s">
        <v>1003</v>
      </c>
      <c r="BR90" s="313" t="s">
        <v>1003</v>
      </c>
      <c r="BS90" s="313" t="s">
        <v>1003</v>
      </c>
      <c r="BT90" s="313" t="s">
        <v>1003</v>
      </c>
    </row>
    <row r="91" spans="1:72" ht="63" x14ac:dyDescent="0.25">
      <c r="A91" s="309" t="s">
        <v>206</v>
      </c>
      <c r="B91" s="1118" t="s">
        <v>1421</v>
      </c>
      <c r="C91" s="309" t="s">
        <v>1346</v>
      </c>
      <c r="D91" s="1132" t="s">
        <v>1003</v>
      </c>
      <c r="E91" s="1132" t="s">
        <v>1003</v>
      </c>
      <c r="F91" s="1132" t="s">
        <v>1003</v>
      </c>
      <c r="G91" s="1132" t="s">
        <v>1003</v>
      </c>
      <c r="H91" s="1132" t="s">
        <v>1003</v>
      </c>
      <c r="I91" s="1132" t="s">
        <v>1003</v>
      </c>
      <c r="J91" s="1132" t="s">
        <v>1003</v>
      </c>
      <c r="K91" s="1132" t="s">
        <v>1003</v>
      </c>
      <c r="L91" s="1132" t="s">
        <v>1003</v>
      </c>
      <c r="M91" s="1132" t="s">
        <v>1003</v>
      </c>
      <c r="N91" s="1132" t="s">
        <v>1003</v>
      </c>
      <c r="O91" s="1132" t="s">
        <v>1003</v>
      </c>
      <c r="P91" s="1132" t="s">
        <v>1003</v>
      </c>
      <c r="Q91" s="1132" t="s">
        <v>1003</v>
      </c>
      <c r="R91" s="1132" t="s">
        <v>1003</v>
      </c>
      <c r="S91" s="1132" t="s">
        <v>1003</v>
      </c>
      <c r="T91" s="313" t="s">
        <v>1003</v>
      </c>
      <c r="U91" s="313" t="s">
        <v>1003</v>
      </c>
      <c r="V91" s="313" t="s">
        <v>1003</v>
      </c>
      <c r="W91" s="313" t="s">
        <v>1003</v>
      </c>
      <c r="X91" s="313" t="s">
        <v>1003</v>
      </c>
      <c r="Y91" s="313" t="s">
        <v>1003</v>
      </c>
      <c r="Z91" s="313" t="s">
        <v>1003</v>
      </c>
      <c r="AA91" s="313" t="s">
        <v>1003</v>
      </c>
      <c r="AB91" s="313"/>
      <c r="AC91" s="313" t="s">
        <v>1003</v>
      </c>
      <c r="AD91" s="313" t="s">
        <v>1003</v>
      </c>
      <c r="AE91" s="313" t="s">
        <v>1003</v>
      </c>
      <c r="AF91" s="313" t="s">
        <v>1003</v>
      </c>
      <c r="AG91" s="313" t="s">
        <v>1003</v>
      </c>
      <c r="AH91" s="313" t="s">
        <v>1003</v>
      </c>
      <c r="AI91" s="313" t="s">
        <v>1003</v>
      </c>
      <c r="AJ91" s="313" t="s">
        <v>1003</v>
      </c>
      <c r="AK91" s="313"/>
      <c r="AL91" s="1205" t="s">
        <v>1003</v>
      </c>
      <c r="AM91" s="1205" t="s">
        <v>1003</v>
      </c>
      <c r="AN91" s="1205" t="s">
        <v>1003</v>
      </c>
      <c r="AO91" s="1205" t="s">
        <v>1003</v>
      </c>
      <c r="AP91" s="1205" t="s">
        <v>1003</v>
      </c>
      <c r="AQ91" s="1205" t="s">
        <v>1003</v>
      </c>
      <c r="AR91" s="1205" t="s">
        <v>1003</v>
      </c>
      <c r="AS91" s="1205" t="s">
        <v>1003</v>
      </c>
      <c r="AT91" s="313" t="s">
        <v>1003</v>
      </c>
      <c r="AU91" s="313" t="s">
        <v>1003</v>
      </c>
      <c r="AV91" s="313" t="s">
        <v>1003</v>
      </c>
      <c r="AW91" s="313" t="s">
        <v>1003</v>
      </c>
      <c r="AX91" s="313" t="s">
        <v>1003</v>
      </c>
      <c r="AY91" s="313" t="s">
        <v>1003</v>
      </c>
      <c r="AZ91" s="313" t="s">
        <v>1003</v>
      </c>
      <c r="BA91" s="313" t="s">
        <v>1003</v>
      </c>
      <c r="BB91" s="313" t="s">
        <v>1003</v>
      </c>
      <c r="BC91" s="313" t="s">
        <v>1003</v>
      </c>
      <c r="BD91" s="313" t="s">
        <v>1003</v>
      </c>
      <c r="BE91" s="313" t="s">
        <v>1003</v>
      </c>
      <c r="BF91" s="313" t="s">
        <v>1003</v>
      </c>
      <c r="BG91" s="313" t="s">
        <v>1003</v>
      </c>
      <c r="BH91" s="313" t="s">
        <v>1003</v>
      </c>
      <c r="BI91" s="313" t="s">
        <v>1003</v>
      </c>
      <c r="BJ91" s="313" t="s">
        <v>1003</v>
      </c>
      <c r="BK91" s="313" t="s">
        <v>1003</v>
      </c>
      <c r="BL91" s="313" t="s">
        <v>1003</v>
      </c>
      <c r="BM91" s="313" t="s">
        <v>1003</v>
      </c>
      <c r="BN91" s="313" t="s">
        <v>1003</v>
      </c>
      <c r="BO91" s="313" t="s">
        <v>1003</v>
      </c>
      <c r="BP91" s="313" t="s">
        <v>1003</v>
      </c>
      <c r="BQ91" s="313" t="s">
        <v>1003</v>
      </c>
      <c r="BR91" s="313" t="s">
        <v>1003</v>
      </c>
      <c r="BS91" s="313" t="s">
        <v>1003</v>
      </c>
      <c r="BT91" s="313" t="s">
        <v>1003</v>
      </c>
    </row>
    <row r="92" spans="1:72" ht="47.25" x14ac:dyDescent="0.25">
      <c r="A92" s="309" t="s">
        <v>207</v>
      </c>
      <c r="B92" s="1118" t="s">
        <v>1422</v>
      </c>
      <c r="C92" s="309" t="s">
        <v>1346</v>
      </c>
      <c r="D92" s="1132" t="s">
        <v>1003</v>
      </c>
      <c r="E92" s="1132" t="s">
        <v>1003</v>
      </c>
      <c r="F92" s="1132" t="s">
        <v>1003</v>
      </c>
      <c r="G92" s="1132" t="s">
        <v>1003</v>
      </c>
      <c r="H92" s="1132" t="s">
        <v>1003</v>
      </c>
      <c r="I92" s="1132" t="s">
        <v>1003</v>
      </c>
      <c r="J92" s="1132" t="s">
        <v>1003</v>
      </c>
      <c r="K92" s="1132" t="s">
        <v>1003</v>
      </c>
      <c r="L92" s="1132" t="s">
        <v>1003</v>
      </c>
      <c r="M92" s="1132" t="s">
        <v>1003</v>
      </c>
      <c r="N92" s="1132" t="s">
        <v>1003</v>
      </c>
      <c r="O92" s="1132" t="s">
        <v>1003</v>
      </c>
      <c r="P92" s="1132" t="s">
        <v>1003</v>
      </c>
      <c r="Q92" s="1132" t="s">
        <v>1003</v>
      </c>
      <c r="R92" s="1132" t="s">
        <v>1003</v>
      </c>
      <c r="S92" s="1132" t="s">
        <v>1003</v>
      </c>
      <c r="T92" s="313" t="s">
        <v>1003</v>
      </c>
      <c r="U92" s="313" t="s">
        <v>1003</v>
      </c>
      <c r="V92" s="313" t="s">
        <v>1003</v>
      </c>
      <c r="W92" s="313" t="s">
        <v>1003</v>
      </c>
      <c r="X92" s="313" t="s">
        <v>1003</v>
      </c>
      <c r="Y92" s="313" t="s">
        <v>1003</v>
      </c>
      <c r="Z92" s="313" t="s">
        <v>1003</v>
      </c>
      <c r="AA92" s="313" t="s">
        <v>1003</v>
      </c>
      <c r="AB92" s="313"/>
      <c r="AC92" s="313" t="s">
        <v>1003</v>
      </c>
      <c r="AD92" s="313" t="s">
        <v>1003</v>
      </c>
      <c r="AE92" s="313" t="s">
        <v>1003</v>
      </c>
      <c r="AF92" s="313" t="s">
        <v>1003</v>
      </c>
      <c r="AG92" s="313" t="s">
        <v>1003</v>
      </c>
      <c r="AH92" s="313" t="s">
        <v>1003</v>
      </c>
      <c r="AI92" s="313" t="s">
        <v>1003</v>
      </c>
      <c r="AJ92" s="313" t="s">
        <v>1003</v>
      </c>
      <c r="AK92" s="313"/>
      <c r="AL92" s="1205" t="s">
        <v>1003</v>
      </c>
      <c r="AM92" s="1205" t="s">
        <v>1003</v>
      </c>
      <c r="AN92" s="1205" t="s">
        <v>1003</v>
      </c>
      <c r="AO92" s="1205" t="s">
        <v>1003</v>
      </c>
      <c r="AP92" s="1205" t="s">
        <v>1003</v>
      </c>
      <c r="AQ92" s="1205" t="s">
        <v>1003</v>
      </c>
      <c r="AR92" s="1205" t="s">
        <v>1003</v>
      </c>
      <c r="AS92" s="1205" t="s">
        <v>1003</v>
      </c>
      <c r="AT92" s="313" t="s">
        <v>1003</v>
      </c>
      <c r="AU92" s="313" t="s">
        <v>1003</v>
      </c>
      <c r="AV92" s="313" t="s">
        <v>1003</v>
      </c>
      <c r="AW92" s="313" t="s">
        <v>1003</v>
      </c>
      <c r="AX92" s="313" t="s">
        <v>1003</v>
      </c>
      <c r="AY92" s="313" t="s">
        <v>1003</v>
      </c>
      <c r="AZ92" s="313" t="s">
        <v>1003</v>
      </c>
      <c r="BA92" s="313" t="s">
        <v>1003</v>
      </c>
      <c r="BB92" s="313" t="s">
        <v>1003</v>
      </c>
      <c r="BC92" s="313" t="s">
        <v>1003</v>
      </c>
      <c r="BD92" s="313" t="s">
        <v>1003</v>
      </c>
      <c r="BE92" s="313" t="s">
        <v>1003</v>
      </c>
      <c r="BF92" s="313" t="s">
        <v>1003</v>
      </c>
      <c r="BG92" s="313" t="s">
        <v>1003</v>
      </c>
      <c r="BH92" s="313" t="s">
        <v>1003</v>
      </c>
      <c r="BI92" s="313" t="s">
        <v>1003</v>
      </c>
      <c r="BJ92" s="313" t="s">
        <v>1003</v>
      </c>
      <c r="BK92" s="313" t="s">
        <v>1003</v>
      </c>
      <c r="BL92" s="313" t="s">
        <v>1003</v>
      </c>
      <c r="BM92" s="313" t="s">
        <v>1003</v>
      </c>
      <c r="BN92" s="313" t="s">
        <v>1003</v>
      </c>
      <c r="BO92" s="313" t="s">
        <v>1003</v>
      </c>
      <c r="BP92" s="313" t="s">
        <v>1003</v>
      </c>
      <c r="BQ92" s="313" t="s">
        <v>1003</v>
      </c>
      <c r="BR92" s="313" t="s">
        <v>1003</v>
      </c>
      <c r="BS92" s="313" t="s">
        <v>1003</v>
      </c>
      <c r="BT92" s="313" t="s">
        <v>1003</v>
      </c>
    </row>
    <row r="93" spans="1:72" ht="47.25" x14ac:dyDescent="0.25">
      <c r="A93" s="309" t="s">
        <v>208</v>
      </c>
      <c r="B93" s="1118" t="s">
        <v>1423</v>
      </c>
      <c r="C93" s="309" t="s">
        <v>1346</v>
      </c>
      <c r="D93" s="1132" t="s">
        <v>1003</v>
      </c>
      <c r="E93" s="1132" t="s">
        <v>1003</v>
      </c>
      <c r="F93" s="1132" t="s">
        <v>1003</v>
      </c>
      <c r="G93" s="1132" t="s">
        <v>1003</v>
      </c>
      <c r="H93" s="1132" t="s">
        <v>1003</v>
      </c>
      <c r="I93" s="1132" t="s">
        <v>1003</v>
      </c>
      <c r="J93" s="1132" t="s">
        <v>1003</v>
      </c>
      <c r="K93" s="1132" t="s">
        <v>1003</v>
      </c>
      <c r="L93" s="1132" t="s">
        <v>1003</v>
      </c>
      <c r="M93" s="1132" t="s">
        <v>1003</v>
      </c>
      <c r="N93" s="1132" t="s">
        <v>1003</v>
      </c>
      <c r="O93" s="1132" t="s">
        <v>1003</v>
      </c>
      <c r="P93" s="1132" t="s">
        <v>1003</v>
      </c>
      <c r="Q93" s="1132" t="s">
        <v>1003</v>
      </c>
      <c r="R93" s="1132" t="s">
        <v>1003</v>
      </c>
      <c r="S93" s="1132" t="s">
        <v>1003</v>
      </c>
      <c r="T93" s="313" t="s">
        <v>1003</v>
      </c>
      <c r="U93" s="313" t="s">
        <v>1003</v>
      </c>
      <c r="V93" s="313" t="s">
        <v>1003</v>
      </c>
      <c r="W93" s="313" t="s">
        <v>1003</v>
      </c>
      <c r="X93" s="313" t="s">
        <v>1003</v>
      </c>
      <c r="Y93" s="313" t="s">
        <v>1003</v>
      </c>
      <c r="Z93" s="313" t="s">
        <v>1003</v>
      </c>
      <c r="AA93" s="313" t="s">
        <v>1003</v>
      </c>
      <c r="AB93" s="313"/>
      <c r="AC93" s="313" t="s">
        <v>1003</v>
      </c>
      <c r="AD93" s="313" t="s">
        <v>1003</v>
      </c>
      <c r="AE93" s="313" t="s">
        <v>1003</v>
      </c>
      <c r="AF93" s="313" t="s">
        <v>1003</v>
      </c>
      <c r="AG93" s="313" t="s">
        <v>1003</v>
      </c>
      <c r="AH93" s="313" t="s">
        <v>1003</v>
      </c>
      <c r="AI93" s="313" t="s">
        <v>1003</v>
      </c>
      <c r="AJ93" s="313" t="s">
        <v>1003</v>
      </c>
      <c r="AK93" s="313"/>
      <c r="AL93" s="1205" t="s">
        <v>1003</v>
      </c>
      <c r="AM93" s="1205" t="s">
        <v>1003</v>
      </c>
      <c r="AN93" s="1205" t="s">
        <v>1003</v>
      </c>
      <c r="AO93" s="1205" t="s">
        <v>1003</v>
      </c>
      <c r="AP93" s="1205" t="s">
        <v>1003</v>
      </c>
      <c r="AQ93" s="1205" t="s">
        <v>1003</v>
      </c>
      <c r="AR93" s="1205" t="s">
        <v>1003</v>
      </c>
      <c r="AS93" s="1205" t="s">
        <v>1003</v>
      </c>
      <c r="AT93" s="313" t="s">
        <v>1003</v>
      </c>
      <c r="AU93" s="313" t="s">
        <v>1003</v>
      </c>
      <c r="AV93" s="313" t="s">
        <v>1003</v>
      </c>
      <c r="AW93" s="313" t="s">
        <v>1003</v>
      </c>
      <c r="AX93" s="313" t="s">
        <v>1003</v>
      </c>
      <c r="AY93" s="313" t="s">
        <v>1003</v>
      </c>
      <c r="AZ93" s="313" t="s">
        <v>1003</v>
      </c>
      <c r="BA93" s="313" t="s">
        <v>1003</v>
      </c>
      <c r="BB93" s="313" t="s">
        <v>1003</v>
      </c>
      <c r="BC93" s="313" t="s">
        <v>1003</v>
      </c>
      <c r="BD93" s="313" t="s">
        <v>1003</v>
      </c>
      <c r="BE93" s="313" t="s">
        <v>1003</v>
      </c>
      <c r="BF93" s="313" t="s">
        <v>1003</v>
      </c>
      <c r="BG93" s="313" t="s">
        <v>1003</v>
      </c>
      <c r="BH93" s="313" t="s">
        <v>1003</v>
      </c>
      <c r="BI93" s="313" t="s">
        <v>1003</v>
      </c>
      <c r="BJ93" s="313" t="s">
        <v>1003</v>
      </c>
      <c r="BK93" s="313" t="s">
        <v>1003</v>
      </c>
      <c r="BL93" s="313" t="s">
        <v>1003</v>
      </c>
      <c r="BM93" s="313" t="s">
        <v>1003</v>
      </c>
      <c r="BN93" s="313" t="s">
        <v>1003</v>
      </c>
      <c r="BO93" s="313" t="s">
        <v>1003</v>
      </c>
      <c r="BP93" s="313" t="s">
        <v>1003</v>
      </c>
      <c r="BQ93" s="313" t="s">
        <v>1003</v>
      </c>
      <c r="BR93" s="313" t="s">
        <v>1003</v>
      </c>
      <c r="BS93" s="313" t="s">
        <v>1003</v>
      </c>
      <c r="BT93" s="313" t="s">
        <v>1003</v>
      </c>
    </row>
    <row r="94" spans="1:72" ht="63" x14ac:dyDescent="0.25">
      <c r="A94" s="309" t="s">
        <v>1424</v>
      </c>
      <c r="B94" s="1118" t="s">
        <v>1425</v>
      </c>
      <c r="C94" s="309" t="s">
        <v>1346</v>
      </c>
      <c r="D94" s="1132" t="s">
        <v>1003</v>
      </c>
      <c r="E94" s="1132" t="s">
        <v>1003</v>
      </c>
      <c r="F94" s="1132" t="s">
        <v>1003</v>
      </c>
      <c r="G94" s="1132" t="s">
        <v>1003</v>
      </c>
      <c r="H94" s="1132" t="s">
        <v>1003</v>
      </c>
      <c r="I94" s="1132" t="s">
        <v>1003</v>
      </c>
      <c r="J94" s="1132" t="s">
        <v>1003</v>
      </c>
      <c r="K94" s="1132" t="s">
        <v>1003</v>
      </c>
      <c r="L94" s="1132" t="s">
        <v>1003</v>
      </c>
      <c r="M94" s="1132" t="s">
        <v>1003</v>
      </c>
      <c r="N94" s="1132" t="s">
        <v>1003</v>
      </c>
      <c r="O94" s="1132" t="s">
        <v>1003</v>
      </c>
      <c r="P94" s="1132" t="s">
        <v>1003</v>
      </c>
      <c r="Q94" s="1132" t="s">
        <v>1003</v>
      </c>
      <c r="R94" s="1132" t="s">
        <v>1003</v>
      </c>
      <c r="S94" s="1132" t="s">
        <v>1003</v>
      </c>
      <c r="T94" s="313" t="s">
        <v>1003</v>
      </c>
      <c r="U94" s="313" t="s">
        <v>1003</v>
      </c>
      <c r="V94" s="313" t="s">
        <v>1003</v>
      </c>
      <c r="W94" s="313" t="s">
        <v>1003</v>
      </c>
      <c r="X94" s="313" t="s">
        <v>1003</v>
      </c>
      <c r="Y94" s="313" t="s">
        <v>1003</v>
      </c>
      <c r="Z94" s="313" t="s">
        <v>1003</v>
      </c>
      <c r="AA94" s="313" t="s">
        <v>1003</v>
      </c>
      <c r="AB94" s="313"/>
      <c r="AC94" s="313" t="s">
        <v>1003</v>
      </c>
      <c r="AD94" s="313" t="s">
        <v>1003</v>
      </c>
      <c r="AE94" s="313" t="s">
        <v>1003</v>
      </c>
      <c r="AF94" s="313" t="s">
        <v>1003</v>
      </c>
      <c r="AG94" s="313" t="s">
        <v>1003</v>
      </c>
      <c r="AH94" s="313" t="s">
        <v>1003</v>
      </c>
      <c r="AI94" s="313" t="s">
        <v>1003</v>
      </c>
      <c r="AJ94" s="313" t="s">
        <v>1003</v>
      </c>
      <c r="AK94" s="313"/>
      <c r="AL94" s="1205" t="s">
        <v>1003</v>
      </c>
      <c r="AM94" s="1205" t="s">
        <v>1003</v>
      </c>
      <c r="AN94" s="1205" t="s">
        <v>1003</v>
      </c>
      <c r="AO94" s="1205" t="s">
        <v>1003</v>
      </c>
      <c r="AP94" s="1205" t="s">
        <v>1003</v>
      </c>
      <c r="AQ94" s="1205" t="s">
        <v>1003</v>
      </c>
      <c r="AR94" s="1205" t="s">
        <v>1003</v>
      </c>
      <c r="AS94" s="1205" t="s">
        <v>1003</v>
      </c>
      <c r="AT94" s="313" t="s">
        <v>1003</v>
      </c>
      <c r="AU94" s="313" t="s">
        <v>1003</v>
      </c>
      <c r="AV94" s="313" t="s">
        <v>1003</v>
      </c>
      <c r="AW94" s="313" t="s">
        <v>1003</v>
      </c>
      <c r="AX94" s="313" t="s">
        <v>1003</v>
      </c>
      <c r="AY94" s="313" t="s">
        <v>1003</v>
      </c>
      <c r="AZ94" s="313" t="s">
        <v>1003</v>
      </c>
      <c r="BA94" s="313" t="s">
        <v>1003</v>
      </c>
      <c r="BB94" s="313" t="s">
        <v>1003</v>
      </c>
      <c r="BC94" s="313" t="s">
        <v>1003</v>
      </c>
      <c r="BD94" s="313" t="s">
        <v>1003</v>
      </c>
      <c r="BE94" s="313" t="s">
        <v>1003</v>
      </c>
      <c r="BF94" s="313" t="s">
        <v>1003</v>
      </c>
      <c r="BG94" s="313" t="s">
        <v>1003</v>
      </c>
      <c r="BH94" s="313" t="s">
        <v>1003</v>
      </c>
      <c r="BI94" s="313" t="s">
        <v>1003</v>
      </c>
      <c r="BJ94" s="313" t="s">
        <v>1003</v>
      </c>
      <c r="BK94" s="313" t="s">
        <v>1003</v>
      </c>
      <c r="BL94" s="313" t="s">
        <v>1003</v>
      </c>
      <c r="BM94" s="313" t="s">
        <v>1003</v>
      </c>
      <c r="BN94" s="313" t="s">
        <v>1003</v>
      </c>
      <c r="BO94" s="313" t="s">
        <v>1003</v>
      </c>
      <c r="BP94" s="313" t="s">
        <v>1003</v>
      </c>
      <c r="BQ94" s="313" t="s">
        <v>1003</v>
      </c>
      <c r="BR94" s="313" t="s">
        <v>1003</v>
      </c>
      <c r="BS94" s="313" t="s">
        <v>1003</v>
      </c>
      <c r="BT94" s="313" t="s">
        <v>1003</v>
      </c>
    </row>
    <row r="95" spans="1:72" ht="63" x14ac:dyDescent="0.25">
      <c r="A95" s="309" t="s">
        <v>1426</v>
      </c>
      <c r="B95" s="1118" t="s">
        <v>1427</v>
      </c>
      <c r="C95" s="309" t="s">
        <v>1346</v>
      </c>
      <c r="D95" s="1132" t="s">
        <v>1003</v>
      </c>
      <c r="E95" s="1132" t="s">
        <v>1003</v>
      </c>
      <c r="F95" s="1132" t="s">
        <v>1003</v>
      </c>
      <c r="G95" s="1132" t="s">
        <v>1003</v>
      </c>
      <c r="H95" s="1132" t="s">
        <v>1003</v>
      </c>
      <c r="I95" s="1132" t="s">
        <v>1003</v>
      </c>
      <c r="J95" s="1132" t="s">
        <v>1003</v>
      </c>
      <c r="K95" s="1132" t="s">
        <v>1003</v>
      </c>
      <c r="L95" s="1132" t="s">
        <v>1003</v>
      </c>
      <c r="M95" s="1132" t="s">
        <v>1003</v>
      </c>
      <c r="N95" s="1132" t="s">
        <v>1003</v>
      </c>
      <c r="O95" s="1132" t="s">
        <v>1003</v>
      </c>
      <c r="P95" s="1132" t="s">
        <v>1003</v>
      </c>
      <c r="Q95" s="1132" t="s">
        <v>1003</v>
      </c>
      <c r="R95" s="1132" t="s">
        <v>1003</v>
      </c>
      <c r="S95" s="1132" t="s">
        <v>1003</v>
      </c>
      <c r="T95" s="313" t="s">
        <v>1003</v>
      </c>
      <c r="U95" s="313" t="s">
        <v>1003</v>
      </c>
      <c r="V95" s="313" t="s">
        <v>1003</v>
      </c>
      <c r="W95" s="313" t="s">
        <v>1003</v>
      </c>
      <c r="X95" s="313" t="s">
        <v>1003</v>
      </c>
      <c r="Y95" s="313" t="s">
        <v>1003</v>
      </c>
      <c r="Z95" s="313" t="s">
        <v>1003</v>
      </c>
      <c r="AA95" s="313" t="s">
        <v>1003</v>
      </c>
      <c r="AB95" s="313"/>
      <c r="AC95" s="313" t="s">
        <v>1003</v>
      </c>
      <c r="AD95" s="313" t="s">
        <v>1003</v>
      </c>
      <c r="AE95" s="313" t="s">
        <v>1003</v>
      </c>
      <c r="AF95" s="313" t="s">
        <v>1003</v>
      </c>
      <c r="AG95" s="313" t="s">
        <v>1003</v>
      </c>
      <c r="AH95" s="313" t="s">
        <v>1003</v>
      </c>
      <c r="AI95" s="313" t="s">
        <v>1003</v>
      </c>
      <c r="AJ95" s="313" t="s">
        <v>1003</v>
      </c>
      <c r="AK95" s="313"/>
      <c r="AL95" s="1205" t="s">
        <v>1003</v>
      </c>
      <c r="AM95" s="1205" t="s">
        <v>1003</v>
      </c>
      <c r="AN95" s="1205" t="s">
        <v>1003</v>
      </c>
      <c r="AO95" s="1205" t="s">
        <v>1003</v>
      </c>
      <c r="AP95" s="1205" t="s">
        <v>1003</v>
      </c>
      <c r="AQ95" s="1205" t="s">
        <v>1003</v>
      </c>
      <c r="AR95" s="1205" t="s">
        <v>1003</v>
      </c>
      <c r="AS95" s="1205" t="s">
        <v>1003</v>
      </c>
      <c r="AT95" s="313" t="s">
        <v>1003</v>
      </c>
      <c r="AU95" s="313" t="s">
        <v>1003</v>
      </c>
      <c r="AV95" s="313" t="s">
        <v>1003</v>
      </c>
      <c r="AW95" s="313" t="s">
        <v>1003</v>
      </c>
      <c r="AX95" s="313" t="s">
        <v>1003</v>
      </c>
      <c r="AY95" s="313" t="s">
        <v>1003</v>
      </c>
      <c r="AZ95" s="313" t="s">
        <v>1003</v>
      </c>
      <c r="BA95" s="313" t="s">
        <v>1003</v>
      </c>
      <c r="BB95" s="313" t="s">
        <v>1003</v>
      </c>
      <c r="BC95" s="313" t="s">
        <v>1003</v>
      </c>
      <c r="BD95" s="313" t="s">
        <v>1003</v>
      </c>
      <c r="BE95" s="313" t="s">
        <v>1003</v>
      </c>
      <c r="BF95" s="313" t="s">
        <v>1003</v>
      </c>
      <c r="BG95" s="313" t="s">
        <v>1003</v>
      </c>
      <c r="BH95" s="313" t="s">
        <v>1003</v>
      </c>
      <c r="BI95" s="313" t="s">
        <v>1003</v>
      </c>
      <c r="BJ95" s="313" t="s">
        <v>1003</v>
      </c>
      <c r="BK95" s="313" t="s">
        <v>1003</v>
      </c>
      <c r="BL95" s="313" t="s">
        <v>1003</v>
      </c>
      <c r="BM95" s="313" t="s">
        <v>1003</v>
      </c>
      <c r="BN95" s="313" t="s">
        <v>1003</v>
      </c>
      <c r="BO95" s="313" t="s">
        <v>1003</v>
      </c>
      <c r="BP95" s="313" t="s">
        <v>1003</v>
      </c>
      <c r="BQ95" s="313" t="s">
        <v>1003</v>
      </c>
      <c r="BR95" s="313" t="s">
        <v>1003</v>
      </c>
      <c r="BS95" s="313" t="s">
        <v>1003</v>
      </c>
      <c r="BT95" s="313" t="s">
        <v>1003</v>
      </c>
    </row>
    <row r="96" spans="1:72" ht="31.5" x14ac:dyDescent="0.25">
      <c r="A96" s="309" t="s">
        <v>1428</v>
      </c>
      <c r="B96" s="1118" t="s">
        <v>1429</v>
      </c>
      <c r="C96" s="309" t="s">
        <v>1346</v>
      </c>
      <c r="D96" s="1132" t="s">
        <v>1003</v>
      </c>
      <c r="E96" s="1132" t="s">
        <v>1003</v>
      </c>
      <c r="F96" s="1132" t="s">
        <v>1003</v>
      </c>
      <c r="G96" s="1132" t="s">
        <v>1003</v>
      </c>
      <c r="H96" s="1132" t="s">
        <v>1003</v>
      </c>
      <c r="I96" s="1132" t="s">
        <v>1003</v>
      </c>
      <c r="J96" s="1132" t="s">
        <v>1003</v>
      </c>
      <c r="K96" s="1132" t="s">
        <v>1003</v>
      </c>
      <c r="L96" s="1132" t="s">
        <v>1003</v>
      </c>
      <c r="M96" s="1132" t="s">
        <v>1003</v>
      </c>
      <c r="N96" s="1132" t="s">
        <v>1003</v>
      </c>
      <c r="O96" s="1132" t="s">
        <v>1003</v>
      </c>
      <c r="P96" s="1132" t="s">
        <v>1003</v>
      </c>
      <c r="Q96" s="1132" t="s">
        <v>1003</v>
      </c>
      <c r="R96" s="1132" t="s">
        <v>1003</v>
      </c>
      <c r="S96" s="1132" t="s">
        <v>1003</v>
      </c>
      <c r="T96" s="313" t="s">
        <v>1003</v>
      </c>
      <c r="U96" s="313" t="s">
        <v>1003</v>
      </c>
      <c r="V96" s="313" t="s">
        <v>1003</v>
      </c>
      <c r="W96" s="313" t="s">
        <v>1003</v>
      </c>
      <c r="X96" s="313" t="s">
        <v>1003</v>
      </c>
      <c r="Y96" s="313" t="s">
        <v>1003</v>
      </c>
      <c r="Z96" s="313" t="s">
        <v>1003</v>
      </c>
      <c r="AA96" s="313" t="s">
        <v>1003</v>
      </c>
      <c r="AB96" s="313"/>
      <c r="AC96" s="313" t="s">
        <v>1003</v>
      </c>
      <c r="AD96" s="313" t="s">
        <v>1003</v>
      </c>
      <c r="AE96" s="313" t="s">
        <v>1003</v>
      </c>
      <c r="AF96" s="313" t="s">
        <v>1003</v>
      </c>
      <c r="AG96" s="313" t="s">
        <v>1003</v>
      </c>
      <c r="AH96" s="313" t="s">
        <v>1003</v>
      </c>
      <c r="AI96" s="313" t="s">
        <v>1003</v>
      </c>
      <c r="AJ96" s="313" t="s">
        <v>1003</v>
      </c>
      <c r="AK96" s="313"/>
      <c r="AL96" s="1205" t="s">
        <v>1003</v>
      </c>
      <c r="AM96" s="1205" t="s">
        <v>1003</v>
      </c>
      <c r="AN96" s="1205" t="s">
        <v>1003</v>
      </c>
      <c r="AO96" s="1205" t="s">
        <v>1003</v>
      </c>
      <c r="AP96" s="1205" t="s">
        <v>1003</v>
      </c>
      <c r="AQ96" s="1205" t="s">
        <v>1003</v>
      </c>
      <c r="AR96" s="1205" t="s">
        <v>1003</v>
      </c>
      <c r="AS96" s="1205" t="s">
        <v>1003</v>
      </c>
      <c r="AT96" s="313" t="s">
        <v>1003</v>
      </c>
      <c r="AU96" s="313" t="s">
        <v>1003</v>
      </c>
      <c r="AV96" s="313" t="s">
        <v>1003</v>
      </c>
      <c r="AW96" s="313" t="s">
        <v>1003</v>
      </c>
      <c r="AX96" s="313" t="s">
        <v>1003</v>
      </c>
      <c r="AY96" s="313" t="s">
        <v>1003</v>
      </c>
      <c r="AZ96" s="313" t="s">
        <v>1003</v>
      </c>
      <c r="BA96" s="313" t="s">
        <v>1003</v>
      </c>
      <c r="BB96" s="313" t="s">
        <v>1003</v>
      </c>
      <c r="BC96" s="313" t="s">
        <v>1003</v>
      </c>
      <c r="BD96" s="313" t="s">
        <v>1003</v>
      </c>
      <c r="BE96" s="313" t="s">
        <v>1003</v>
      </c>
      <c r="BF96" s="313" t="s">
        <v>1003</v>
      </c>
      <c r="BG96" s="313" t="s">
        <v>1003</v>
      </c>
      <c r="BH96" s="313" t="s">
        <v>1003</v>
      </c>
      <c r="BI96" s="313" t="s">
        <v>1003</v>
      </c>
      <c r="BJ96" s="313" t="s">
        <v>1003</v>
      </c>
      <c r="BK96" s="313" t="s">
        <v>1003</v>
      </c>
      <c r="BL96" s="313" t="s">
        <v>1003</v>
      </c>
      <c r="BM96" s="313" t="s">
        <v>1003</v>
      </c>
      <c r="BN96" s="313" t="s">
        <v>1003</v>
      </c>
      <c r="BO96" s="313" t="s">
        <v>1003</v>
      </c>
      <c r="BP96" s="313" t="s">
        <v>1003</v>
      </c>
      <c r="BQ96" s="313" t="s">
        <v>1003</v>
      </c>
      <c r="BR96" s="313" t="s">
        <v>1003</v>
      </c>
      <c r="BS96" s="313" t="s">
        <v>1003</v>
      </c>
      <c r="BT96" s="313" t="s">
        <v>1003</v>
      </c>
    </row>
    <row r="97" spans="1:72" ht="47.25" x14ac:dyDescent="0.25">
      <c r="A97" s="309" t="s">
        <v>1430</v>
      </c>
      <c r="B97" s="1118" t="s">
        <v>1431</v>
      </c>
      <c r="C97" s="309" t="s">
        <v>1346</v>
      </c>
      <c r="D97" s="313" t="s">
        <v>1003</v>
      </c>
      <c r="E97" s="313" t="s">
        <v>1003</v>
      </c>
      <c r="F97" s="313" t="s">
        <v>1003</v>
      </c>
      <c r="G97" s="313" t="s">
        <v>1003</v>
      </c>
      <c r="H97" s="313" t="s">
        <v>1003</v>
      </c>
      <c r="I97" s="313" t="s">
        <v>1003</v>
      </c>
      <c r="J97" s="313" t="s">
        <v>1003</v>
      </c>
      <c r="K97" s="313" t="s">
        <v>1003</v>
      </c>
      <c r="L97" s="313" t="s">
        <v>1003</v>
      </c>
      <c r="M97" s="313" t="s">
        <v>1003</v>
      </c>
      <c r="N97" s="313" t="s">
        <v>1003</v>
      </c>
      <c r="O97" s="313" t="s">
        <v>1003</v>
      </c>
      <c r="P97" s="313" t="s">
        <v>1003</v>
      </c>
      <c r="Q97" s="313" t="s">
        <v>1003</v>
      </c>
      <c r="R97" s="313" t="s">
        <v>1003</v>
      </c>
      <c r="S97" s="313" t="s">
        <v>1003</v>
      </c>
      <c r="T97" s="313" t="s">
        <v>1003</v>
      </c>
      <c r="U97" s="313" t="s">
        <v>1003</v>
      </c>
      <c r="V97" s="313" t="s">
        <v>1003</v>
      </c>
      <c r="W97" s="313" t="s">
        <v>1003</v>
      </c>
      <c r="X97" s="313" t="s">
        <v>1003</v>
      </c>
      <c r="Y97" s="313" t="s">
        <v>1003</v>
      </c>
      <c r="Z97" s="313" t="s">
        <v>1003</v>
      </c>
      <c r="AA97" s="313" t="s">
        <v>1003</v>
      </c>
      <c r="AB97" s="313"/>
      <c r="AC97" s="313" t="s">
        <v>1003</v>
      </c>
      <c r="AD97" s="313" t="s">
        <v>1003</v>
      </c>
      <c r="AE97" s="313" t="s">
        <v>1003</v>
      </c>
      <c r="AF97" s="313" t="s">
        <v>1003</v>
      </c>
      <c r="AG97" s="313" t="s">
        <v>1003</v>
      </c>
      <c r="AH97" s="313" t="s">
        <v>1003</v>
      </c>
      <c r="AI97" s="313" t="s">
        <v>1003</v>
      </c>
      <c r="AJ97" s="313" t="s">
        <v>1003</v>
      </c>
      <c r="AK97" s="313"/>
      <c r="AL97" s="1205" t="s">
        <v>1003</v>
      </c>
      <c r="AM97" s="1205" t="s">
        <v>1003</v>
      </c>
      <c r="AN97" s="1205" t="s">
        <v>1003</v>
      </c>
      <c r="AO97" s="1205" t="s">
        <v>1003</v>
      </c>
      <c r="AP97" s="1205" t="s">
        <v>1003</v>
      </c>
      <c r="AQ97" s="1205" t="s">
        <v>1003</v>
      </c>
      <c r="AR97" s="1205" t="s">
        <v>1003</v>
      </c>
      <c r="AS97" s="1205" t="s">
        <v>1003</v>
      </c>
      <c r="AT97" s="313" t="s">
        <v>1003</v>
      </c>
      <c r="AU97" s="313" t="s">
        <v>1003</v>
      </c>
      <c r="AV97" s="313" t="s">
        <v>1003</v>
      </c>
      <c r="AW97" s="313" t="s">
        <v>1003</v>
      </c>
      <c r="AX97" s="313" t="s">
        <v>1003</v>
      </c>
      <c r="AY97" s="313" t="s">
        <v>1003</v>
      </c>
      <c r="AZ97" s="313" t="s">
        <v>1003</v>
      </c>
      <c r="BA97" s="313" t="s">
        <v>1003</v>
      </c>
      <c r="BB97" s="313" t="s">
        <v>1003</v>
      </c>
      <c r="BC97" s="313" t="s">
        <v>1003</v>
      </c>
      <c r="BD97" s="313" t="s">
        <v>1003</v>
      </c>
      <c r="BE97" s="313" t="s">
        <v>1003</v>
      </c>
      <c r="BF97" s="313" t="s">
        <v>1003</v>
      </c>
      <c r="BG97" s="313" t="s">
        <v>1003</v>
      </c>
      <c r="BH97" s="313" t="s">
        <v>1003</v>
      </c>
      <c r="BI97" s="313" t="s">
        <v>1003</v>
      </c>
      <c r="BJ97" s="313" t="s">
        <v>1003</v>
      </c>
      <c r="BK97" s="313" t="s">
        <v>1003</v>
      </c>
      <c r="BL97" s="313" t="s">
        <v>1003</v>
      </c>
      <c r="BM97" s="313" t="s">
        <v>1003</v>
      </c>
      <c r="BN97" s="313" t="s">
        <v>1003</v>
      </c>
      <c r="BO97" s="313" t="s">
        <v>1003</v>
      </c>
      <c r="BP97" s="313" t="s">
        <v>1003</v>
      </c>
      <c r="BQ97" s="313" t="s">
        <v>1003</v>
      </c>
      <c r="BR97" s="313" t="s">
        <v>1003</v>
      </c>
      <c r="BS97" s="313" t="s">
        <v>1003</v>
      </c>
      <c r="BT97" s="313" t="s">
        <v>1003</v>
      </c>
    </row>
    <row r="98" spans="1:72" ht="63" x14ac:dyDescent="0.25">
      <c r="A98" s="309" t="s">
        <v>211</v>
      </c>
      <c r="B98" s="1118" t="s">
        <v>1432</v>
      </c>
      <c r="C98" s="309" t="s">
        <v>1346</v>
      </c>
      <c r="D98" s="313" t="s">
        <v>1003</v>
      </c>
      <c r="E98" s="313" t="s">
        <v>1003</v>
      </c>
      <c r="F98" s="313" t="s">
        <v>1003</v>
      </c>
      <c r="G98" s="313" t="s">
        <v>1003</v>
      </c>
      <c r="H98" s="313" t="s">
        <v>1003</v>
      </c>
      <c r="I98" s="313" t="s">
        <v>1003</v>
      </c>
      <c r="J98" s="313" t="s">
        <v>1003</v>
      </c>
      <c r="K98" s="313" t="s">
        <v>1003</v>
      </c>
      <c r="L98" s="313" t="s">
        <v>1003</v>
      </c>
      <c r="M98" s="313" t="s">
        <v>1003</v>
      </c>
      <c r="N98" s="313" t="s">
        <v>1003</v>
      </c>
      <c r="O98" s="313" t="s">
        <v>1003</v>
      </c>
      <c r="P98" s="313" t="s">
        <v>1003</v>
      </c>
      <c r="Q98" s="313" t="s">
        <v>1003</v>
      </c>
      <c r="R98" s="313" t="s">
        <v>1003</v>
      </c>
      <c r="S98" s="313" t="s">
        <v>1003</v>
      </c>
      <c r="T98" s="313" t="s">
        <v>1003</v>
      </c>
      <c r="U98" s="313" t="s">
        <v>1003</v>
      </c>
      <c r="V98" s="313" t="s">
        <v>1003</v>
      </c>
      <c r="W98" s="313" t="s">
        <v>1003</v>
      </c>
      <c r="X98" s="313" t="s">
        <v>1003</v>
      </c>
      <c r="Y98" s="313" t="s">
        <v>1003</v>
      </c>
      <c r="Z98" s="313" t="s">
        <v>1003</v>
      </c>
      <c r="AA98" s="313" t="s">
        <v>1003</v>
      </c>
      <c r="AB98" s="313"/>
      <c r="AC98" s="313" t="s">
        <v>1003</v>
      </c>
      <c r="AD98" s="313" t="s">
        <v>1003</v>
      </c>
      <c r="AE98" s="313" t="s">
        <v>1003</v>
      </c>
      <c r="AF98" s="313" t="s">
        <v>1003</v>
      </c>
      <c r="AG98" s="313" t="s">
        <v>1003</v>
      </c>
      <c r="AH98" s="313" t="s">
        <v>1003</v>
      </c>
      <c r="AI98" s="313" t="s">
        <v>1003</v>
      </c>
      <c r="AJ98" s="313" t="s">
        <v>1003</v>
      </c>
      <c r="AK98" s="313"/>
      <c r="AL98" s="1205" t="s">
        <v>1003</v>
      </c>
      <c r="AM98" s="1205" t="s">
        <v>1003</v>
      </c>
      <c r="AN98" s="1205" t="s">
        <v>1003</v>
      </c>
      <c r="AO98" s="1205" t="s">
        <v>1003</v>
      </c>
      <c r="AP98" s="1205" t="s">
        <v>1003</v>
      </c>
      <c r="AQ98" s="1205" t="s">
        <v>1003</v>
      </c>
      <c r="AR98" s="1205" t="s">
        <v>1003</v>
      </c>
      <c r="AS98" s="1205" t="s">
        <v>1003</v>
      </c>
      <c r="AT98" s="313" t="s">
        <v>1003</v>
      </c>
      <c r="AU98" s="313" t="s">
        <v>1003</v>
      </c>
      <c r="AV98" s="313" t="s">
        <v>1003</v>
      </c>
      <c r="AW98" s="313" t="s">
        <v>1003</v>
      </c>
      <c r="AX98" s="313" t="s">
        <v>1003</v>
      </c>
      <c r="AY98" s="313" t="s">
        <v>1003</v>
      </c>
      <c r="AZ98" s="313" t="s">
        <v>1003</v>
      </c>
      <c r="BA98" s="313" t="s">
        <v>1003</v>
      </c>
      <c r="BB98" s="313" t="s">
        <v>1003</v>
      </c>
      <c r="BC98" s="313" t="s">
        <v>1003</v>
      </c>
      <c r="BD98" s="313" t="s">
        <v>1003</v>
      </c>
      <c r="BE98" s="313" t="s">
        <v>1003</v>
      </c>
      <c r="BF98" s="313" t="s">
        <v>1003</v>
      </c>
      <c r="BG98" s="313" t="s">
        <v>1003</v>
      </c>
      <c r="BH98" s="313" t="s">
        <v>1003</v>
      </c>
      <c r="BI98" s="313" t="s">
        <v>1003</v>
      </c>
      <c r="BJ98" s="313" t="s">
        <v>1003</v>
      </c>
      <c r="BK98" s="313" t="s">
        <v>1003</v>
      </c>
      <c r="BL98" s="313" t="s">
        <v>1003</v>
      </c>
      <c r="BM98" s="313" t="s">
        <v>1003</v>
      </c>
      <c r="BN98" s="313" t="s">
        <v>1003</v>
      </c>
      <c r="BO98" s="313" t="s">
        <v>1003</v>
      </c>
      <c r="BP98" s="313" t="s">
        <v>1003</v>
      </c>
      <c r="BQ98" s="313" t="s">
        <v>1003</v>
      </c>
      <c r="BR98" s="313" t="s">
        <v>1003</v>
      </c>
      <c r="BS98" s="313" t="s">
        <v>1003</v>
      </c>
      <c r="BT98" s="313" t="s">
        <v>1003</v>
      </c>
    </row>
    <row r="99" spans="1:72" ht="63" x14ac:dyDescent="0.25">
      <c r="A99" s="309" t="s">
        <v>1433</v>
      </c>
      <c r="B99" s="1118" t="s">
        <v>1434</v>
      </c>
      <c r="C99" s="309" t="s">
        <v>1346</v>
      </c>
      <c r="D99" s="313" t="s">
        <v>1003</v>
      </c>
      <c r="E99" s="313" t="s">
        <v>1003</v>
      </c>
      <c r="F99" s="313" t="s">
        <v>1003</v>
      </c>
      <c r="G99" s="313" t="s">
        <v>1003</v>
      </c>
      <c r="H99" s="313" t="s">
        <v>1003</v>
      </c>
      <c r="I99" s="313" t="s">
        <v>1003</v>
      </c>
      <c r="J99" s="313" t="s">
        <v>1003</v>
      </c>
      <c r="K99" s="313" t="s">
        <v>1003</v>
      </c>
      <c r="L99" s="313" t="s">
        <v>1003</v>
      </c>
      <c r="M99" s="313" t="s">
        <v>1003</v>
      </c>
      <c r="N99" s="313" t="s">
        <v>1003</v>
      </c>
      <c r="O99" s="313" t="s">
        <v>1003</v>
      </c>
      <c r="P99" s="313" t="s">
        <v>1003</v>
      </c>
      <c r="Q99" s="313" t="s">
        <v>1003</v>
      </c>
      <c r="R99" s="313" t="s">
        <v>1003</v>
      </c>
      <c r="S99" s="313" t="s">
        <v>1003</v>
      </c>
      <c r="T99" s="313" t="s">
        <v>1003</v>
      </c>
      <c r="U99" s="313" t="s">
        <v>1003</v>
      </c>
      <c r="V99" s="313" t="s">
        <v>1003</v>
      </c>
      <c r="W99" s="313" t="s">
        <v>1003</v>
      </c>
      <c r="X99" s="313" t="s">
        <v>1003</v>
      </c>
      <c r="Y99" s="313" t="s">
        <v>1003</v>
      </c>
      <c r="Z99" s="313" t="s">
        <v>1003</v>
      </c>
      <c r="AA99" s="313" t="s">
        <v>1003</v>
      </c>
      <c r="AB99" s="313"/>
      <c r="AC99" s="313" t="s">
        <v>1003</v>
      </c>
      <c r="AD99" s="313" t="s">
        <v>1003</v>
      </c>
      <c r="AE99" s="313" t="s">
        <v>1003</v>
      </c>
      <c r="AF99" s="313" t="s">
        <v>1003</v>
      </c>
      <c r="AG99" s="313" t="s">
        <v>1003</v>
      </c>
      <c r="AH99" s="313" t="s">
        <v>1003</v>
      </c>
      <c r="AI99" s="313" t="s">
        <v>1003</v>
      </c>
      <c r="AJ99" s="313" t="s">
        <v>1003</v>
      </c>
      <c r="AK99" s="313"/>
      <c r="AL99" s="1205" t="s">
        <v>1003</v>
      </c>
      <c r="AM99" s="1205" t="s">
        <v>1003</v>
      </c>
      <c r="AN99" s="1205" t="s">
        <v>1003</v>
      </c>
      <c r="AO99" s="1205" t="s">
        <v>1003</v>
      </c>
      <c r="AP99" s="1205" t="s">
        <v>1003</v>
      </c>
      <c r="AQ99" s="1205" t="s">
        <v>1003</v>
      </c>
      <c r="AR99" s="1205" t="s">
        <v>1003</v>
      </c>
      <c r="AS99" s="1205" t="s">
        <v>1003</v>
      </c>
      <c r="AT99" s="313" t="s">
        <v>1003</v>
      </c>
      <c r="AU99" s="313" t="s">
        <v>1003</v>
      </c>
      <c r="AV99" s="313" t="s">
        <v>1003</v>
      </c>
      <c r="AW99" s="313" t="s">
        <v>1003</v>
      </c>
      <c r="AX99" s="313" t="s">
        <v>1003</v>
      </c>
      <c r="AY99" s="313" t="s">
        <v>1003</v>
      </c>
      <c r="AZ99" s="313" t="s">
        <v>1003</v>
      </c>
      <c r="BA99" s="313" t="s">
        <v>1003</v>
      </c>
      <c r="BB99" s="313" t="s">
        <v>1003</v>
      </c>
      <c r="BC99" s="313" t="s">
        <v>1003</v>
      </c>
      <c r="BD99" s="313" t="s">
        <v>1003</v>
      </c>
      <c r="BE99" s="313" t="s">
        <v>1003</v>
      </c>
      <c r="BF99" s="313" t="s">
        <v>1003</v>
      </c>
      <c r="BG99" s="313" t="s">
        <v>1003</v>
      </c>
      <c r="BH99" s="313" t="s">
        <v>1003</v>
      </c>
      <c r="BI99" s="313" t="s">
        <v>1003</v>
      </c>
      <c r="BJ99" s="313" t="s">
        <v>1003</v>
      </c>
      <c r="BK99" s="313" t="s">
        <v>1003</v>
      </c>
      <c r="BL99" s="313" t="s">
        <v>1003</v>
      </c>
      <c r="BM99" s="313" t="s">
        <v>1003</v>
      </c>
      <c r="BN99" s="313" t="s">
        <v>1003</v>
      </c>
      <c r="BO99" s="313" t="s">
        <v>1003</v>
      </c>
      <c r="BP99" s="313" t="s">
        <v>1003</v>
      </c>
      <c r="BQ99" s="313" t="s">
        <v>1003</v>
      </c>
      <c r="BR99" s="313" t="s">
        <v>1003</v>
      </c>
      <c r="BS99" s="313" t="s">
        <v>1003</v>
      </c>
      <c r="BT99" s="313" t="s">
        <v>1003</v>
      </c>
    </row>
    <row r="100" spans="1:72" ht="63" x14ac:dyDescent="0.25">
      <c r="A100" s="309" t="s">
        <v>1435</v>
      </c>
      <c r="B100" s="1118" t="s">
        <v>1436</v>
      </c>
      <c r="C100" s="309" t="s">
        <v>1346</v>
      </c>
      <c r="D100" s="313" t="s">
        <v>1003</v>
      </c>
      <c r="E100" s="313" t="s">
        <v>1003</v>
      </c>
      <c r="F100" s="313" t="s">
        <v>1003</v>
      </c>
      <c r="G100" s="313" t="s">
        <v>1003</v>
      </c>
      <c r="H100" s="313" t="s">
        <v>1003</v>
      </c>
      <c r="I100" s="313" t="s">
        <v>1003</v>
      </c>
      <c r="J100" s="313" t="s">
        <v>1003</v>
      </c>
      <c r="K100" s="313" t="s">
        <v>1003</v>
      </c>
      <c r="L100" s="313" t="s">
        <v>1003</v>
      </c>
      <c r="M100" s="313" t="s">
        <v>1003</v>
      </c>
      <c r="N100" s="313" t="s">
        <v>1003</v>
      </c>
      <c r="O100" s="313" t="s">
        <v>1003</v>
      </c>
      <c r="P100" s="313" t="s">
        <v>1003</v>
      </c>
      <c r="Q100" s="313" t="s">
        <v>1003</v>
      </c>
      <c r="R100" s="313" t="s">
        <v>1003</v>
      </c>
      <c r="S100" s="313" t="s">
        <v>1003</v>
      </c>
      <c r="T100" s="313" t="s">
        <v>1003</v>
      </c>
      <c r="U100" s="313" t="s">
        <v>1003</v>
      </c>
      <c r="V100" s="313" t="s">
        <v>1003</v>
      </c>
      <c r="W100" s="313" t="s">
        <v>1003</v>
      </c>
      <c r="X100" s="313" t="s">
        <v>1003</v>
      </c>
      <c r="Y100" s="313" t="s">
        <v>1003</v>
      </c>
      <c r="Z100" s="313" t="s">
        <v>1003</v>
      </c>
      <c r="AA100" s="313" t="s">
        <v>1003</v>
      </c>
      <c r="AB100" s="313"/>
      <c r="AC100" s="313" t="s">
        <v>1003</v>
      </c>
      <c r="AD100" s="313" t="s">
        <v>1003</v>
      </c>
      <c r="AE100" s="313" t="s">
        <v>1003</v>
      </c>
      <c r="AF100" s="313" t="s">
        <v>1003</v>
      </c>
      <c r="AG100" s="313" t="s">
        <v>1003</v>
      </c>
      <c r="AH100" s="313" t="s">
        <v>1003</v>
      </c>
      <c r="AI100" s="313" t="s">
        <v>1003</v>
      </c>
      <c r="AJ100" s="313" t="s">
        <v>1003</v>
      </c>
      <c r="AK100" s="313"/>
      <c r="AL100" s="1205" t="s">
        <v>1003</v>
      </c>
      <c r="AM100" s="1205" t="s">
        <v>1003</v>
      </c>
      <c r="AN100" s="1205" t="s">
        <v>1003</v>
      </c>
      <c r="AO100" s="1205" t="s">
        <v>1003</v>
      </c>
      <c r="AP100" s="1205" t="s">
        <v>1003</v>
      </c>
      <c r="AQ100" s="1205" t="s">
        <v>1003</v>
      </c>
      <c r="AR100" s="1205" t="s">
        <v>1003</v>
      </c>
      <c r="AS100" s="1205" t="s">
        <v>1003</v>
      </c>
      <c r="AT100" s="313" t="s">
        <v>1003</v>
      </c>
      <c r="AU100" s="313" t="s">
        <v>1003</v>
      </c>
      <c r="AV100" s="313" t="s">
        <v>1003</v>
      </c>
      <c r="AW100" s="313" t="s">
        <v>1003</v>
      </c>
      <c r="AX100" s="313" t="s">
        <v>1003</v>
      </c>
      <c r="AY100" s="313" t="s">
        <v>1003</v>
      </c>
      <c r="AZ100" s="313" t="s">
        <v>1003</v>
      </c>
      <c r="BA100" s="313" t="s">
        <v>1003</v>
      </c>
      <c r="BB100" s="313" t="s">
        <v>1003</v>
      </c>
      <c r="BC100" s="313" t="s">
        <v>1003</v>
      </c>
      <c r="BD100" s="313" t="s">
        <v>1003</v>
      </c>
      <c r="BE100" s="313" t="s">
        <v>1003</v>
      </c>
      <c r="BF100" s="313" t="s">
        <v>1003</v>
      </c>
      <c r="BG100" s="313" t="s">
        <v>1003</v>
      </c>
      <c r="BH100" s="313" t="s">
        <v>1003</v>
      </c>
      <c r="BI100" s="313" t="s">
        <v>1003</v>
      </c>
      <c r="BJ100" s="313" t="s">
        <v>1003</v>
      </c>
      <c r="BK100" s="313" t="s">
        <v>1003</v>
      </c>
      <c r="BL100" s="313" t="s">
        <v>1003</v>
      </c>
      <c r="BM100" s="313" t="s">
        <v>1003</v>
      </c>
      <c r="BN100" s="313" t="s">
        <v>1003</v>
      </c>
      <c r="BO100" s="313" t="s">
        <v>1003</v>
      </c>
      <c r="BP100" s="313" t="s">
        <v>1003</v>
      </c>
      <c r="BQ100" s="313" t="s">
        <v>1003</v>
      </c>
      <c r="BR100" s="313" t="s">
        <v>1003</v>
      </c>
      <c r="BS100" s="313" t="s">
        <v>1003</v>
      </c>
      <c r="BT100" s="313" t="s">
        <v>1003</v>
      </c>
    </row>
    <row r="101" spans="1:72" ht="47.25" x14ac:dyDescent="0.25">
      <c r="A101" s="309" t="s">
        <v>212</v>
      </c>
      <c r="B101" s="1118" t="s">
        <v>1437</v>
      </c>
      <c r="C101" s="309" t="s">
        <v>1346</v>
      </c>
      <c r="D101" s="313" t="s">
        <v>1003</v>
      </c>
      <c r="E101" s="313" t="s">
        <v>1003</v>
      </c>
      <c r="F101" s="313" t="s">
        <v>1003</v>
      </c>
      <c r="G101" s="313" t="s">
        <v>1003</v>
      </c>
      <c r="H101" s="313" t="s">
        <v>1003</v>
      </c>
      <c r="I101" s="313" t="s">
        <v>1003</v>
      </c>
      <c r="J101" s="313" t="s">
        <v>1003</v>
      </c>
      <c r="K101" s="313" t="s">
        <v>1003</v>
      </c>
      <c r="L101" s="313" t="s">
        <v>1003</v>
      </c>
      <c r="M101" s="313" t="s">
        <v>1003</v>
      </c>
      <c r="N101" s="313" t="s">
        <v>1003</v>
      </c>
      <c r="O101" s="313" t="s">
        <v>1003</v>
      </c>
      <c r="P101" s="313" t="s">
        <v>1003</v>
      </c>
      <c r="Q101" s="313" t="s">
        <v>1003</v>
      </c>
      <c r="R101" s="313" t="s">
        <v>1003</v>
      </c>
      <c r="S101" s="313" t="s">
        <v>1003</v>
      </c>
      <c r="T101" s="313" t="s">
        <v>1003</v>
      </c>
      <c r="U101" s="313" t="s">
        <v>1003</v>
      </c>
      <c r="V101" s="313" t="s">
        <v>1003</v>
      </c>
      <c r="W101" s="313" t="s">
        <v>1003</v>
      </c>
      <c r="X101" s="313" t="s">
        <v>1003</v>
      </c>
      <c r="Y101" s="313" t="s">
        <v>1003</v>
      </c>
      <c r="Z101" s="313" t="s">
        <v>1003</v>
      </c>
      <c r="AA101" s="313" t="s">
        <v>1003</v>
      </c>
      <c r="AB101" s="313"/>
      <c r="AC101" s="313" t="s">
        <v>1003</v>
      </c>
      <c r="AD101" s="313" t="s">
        <v>1003</v>
      </c>
      <c r="AE101" s="313" t="s">
        <v>1003</v>
      </c>
      <c r="AF101" s="313" t="s">
        <v>1003</v>
      </c>
      <c r="AG101" s="313" t="s">
        <v>1003</v>
      </c>
      <c r="AH101" s="313" t="s">
        <v>1003</v>
      </c>
      <c r="AI101" s="313" t="s">
        <v>1003</v>
      </c>
      <c r="AJ101" s="313" t="s">
        <v>1003</v>
      </c>
      <c r="AK101" s="313"/>
      <c r="AL101" s="1205" t="s">
        <v>1003</v>
      </c>
      <c r="AM101" s="1205" t="s">
        <v>1003</v>
      </c>
      <c r="AN101" s="1205" t="s">
        <v>1003</v>
      </c>
      <c r="AO101" s="1205" t="s">
        <v>1003</v>
      </c>
      <c r="AP101" s="1205" t="s">
        <v>1003</v>
      </c>
      <c r="AQ101" s="1205" t="s">
        <v>1003</v>
      </c>
      <c r="AR101" s="1205" t="s">
        <v>1003</v>
      </c>
      <c r="AS101" s="1205" t="s">
        <v>1003</v>
      </c>
      <c r="AT101" s="313" t="s">
        <v>1003</v>
      </c>
      <c r="AU101" s="313" t="s">
        <v>1003</v>
      </c>
      <c r="AV101" s="313" t="s">
        <v>1003</v>
      </c>
      <c r="AW101" s="313" t="s">
        <v>1003</v>
      </c>
      <c r="AX101" s="313" t="s">
        <v>1003</v>
      </c>
      <c r="AY101" s="313" t="s">
        <v>1003</v>
      </c>
      <c r="AZ101" s="313" t="s">
        <v>1003</v>
      </c>
      <c r="BA101" s="313" t="s">
        <v>1003</v>
      </c>
      <c r="BB101" s="313" t="s">
        <v>1003</v>
      </c>
      <c r="BC101" s="313" t="s">
        <v>1003</v>
      </c>
      <c r="BD101" s="313" t="s">
        <v>1003</v>
      </c>
      <c r="BE101" s="313" t="s">
        <v>1003</v>
      </c>
      <c r="BF101" s="313" t="s">
        <v>1003</v>
      </c>
      <c r="BG101" s="313" t="s">
        <v>1003</v>
      </c>
      <c r="BH101" s="313" t="s">
        <v>1003</v>
      </c>
      <c r="BI101" s="313" t="s">
        <v>1003</v>
      </c>
      <c r="BJ101" s="313" t="s">
        <v>1003</v>
      </c>
      <c r="BK101" s="313" t="s">
        <v>1003</v>
      </c>
      <c r="BL101" s="313" t="s">
        <v>1003</v>
      </c>
      <c r="BM101" s="313" t="s">
        <v>1003</v>
      </c>
      <c r="BN101" s="313" t="s">
        <v>1003</v>
      </c>
      <c r="BO101" s="313" t="s">
        <v>1003</v>
      </c>
      <c r="BP101" s="313" t="s">
        <v>1003</v>
      </c>
      <c r="BQ101" s="313" t="s">
        <v>1003</v>
      </c>
      <c r="BR101" s="313" t="s">
        <v>1003</v>
      </c>
      <c r="BS101" s="313" t="s">
        <v>1003</v>
      </c>
      <c r="BT101" s="313" t="s">
        <v>1003</v>
      </c>
    </row>
    <row r="102" spans="1:72" ht="47.25" x14ac:dyDescent="0.25">
      <c r="A102" s="309" t="s">
        <v>282</v>
      </c>
      <c r="B102" s="1118" t="s">
        <v>1438</v>
      </c>
      <c r="C102" s="309" t="s">
        <v>1346</v>
      </c>
      <c r="D102" s="313" t="s">
        <v>1003</v>
      </c>
      <c r="E102" s="313" t="s">
        <v>1003</v>
      </c>
      <c r="F102" s="313" t="s">
        <v>1003</v>
      </c>
      <c r="G102" s="313" t="s">
        <v>1003</v>
      </c>
      <c r="H102" s="313" t="s">
        <v>1003</v>
      </c>
      <c r="I102" s="313" t="s">
        <v>1003</v>
      </c>
      <c r="J102" s="313" t="s">
        <v>1003</v>
      </c>
      <c r="K102" s="313" t="s">
        <v>1003</v>
      </c>
      <c r="L102" s="313" t="s">
        <v>1003</v>
      </c>
      <c r="M102" s="313" t="s">
        <v>1003</v>
      </c>
      <c r="N102" s="313" t="s">
        <v>1003</v>
      </c>
      <c r="O102" s="313" t="s">
        <v>1003</v>
      </c>
      <c r="P102" s="313" t="s">
        <v>1003</v>
      </c>
      <c r="Q102" s="313" t="s">
        <v>1003</v>
      </c>
      <c r="R102" s="313" t="s">
        <v>1003</v>
      </c>
      <c r="S102" s="313" t="s">
        <v>1003</v>
      </c>
      <c r="T102" s="313" t="s">
        <v>1003</v>
      </c>
      <c r="U102" s="313" t="s">
        <v>1003</v>
      </c>
      <c r="V102" s="313" t="s">
        <v>1003</v>
      </c>
      <c r="W102" s="313" t="s">
        <v>1003</v>
      </c>
      <c r="X102" s="313" t="s">
        <v>1003</v>
      </c>
      <c r="Y102" s="313" t="s">
        <v>1003</v>
      </c>
      <c r="Z102" s="313" t="s">
        <v>1003</v>
      </c>
      <c r="AA102" s="313" t="s">
        <v>1003</v>
      </c>
      <c r="AB102" s="313"/>
      <c r="AC102" s="313" t="s">
        <v>1003</v>
      </c>
      <c r="AD102" s="313" t="s">
        <v>1003</v>
      </c>
      <c r="AE102" s="313" t="s">
        <v>1003</v>
      </c>
      <c r="AF102" s="313" t="s">
        <v>1003</v>
      </c>
      <c r="AG102" s="313" t="s">
        <v>1003</v>
      </c>
      <c r="AH102" s="313" t="s">
        <v>1003</v>
      </c>
      <c r="AI102" s="313" t="s">
        <v>1003</v>
      </c>
      <c r="AJ102" s="313" t="s">
        <v>1003</v>
      </c>
      <c r="AK102" s="313"/>
      <c r="AL102" s="1205" t="s">
        <v>1003</v>
      </c>
      <c r="AM102" s="1205" t="s">
        <v>1003</v>
      </c>
      <c r="AN102" s="1205" t="s">
        <v>1003</v>
      </c>
      <c r="AO102" s="1205" t="s">
        <v>1003</v>
      </c>
      <c r="AP102" s="1205" t="s">
        <v>1003</v>
      </c>
      <c r="AQ102" s="1205" t="s">
        <v>1003</v>
      </c>
      <c r="AR102" s="1205" t="s">
        <v>1003</v>
      </c>
      <c r="AS102" s="1205" t="s">
        <v>1003</v>
      </c>
      <c r="AT102" s="313" t="s">
        <v>1003</v>
      </c>
      <c r="AU102" s="313" t="s">
        <v>1003</v>
      </c>
      <c r="AV102" s="313" t="s">
        <v>1003</v>
      </c>
      <c r="AW102" s="313" t="s">
        <v>1003</v>
      </c>
      <c r="AX102" s="313" t="s">
        <v>1003</v>
      </c>
      <c r="AY102" s="313" t="s">
        <v>1003</v>
      </c>
      <c r="AZ102" s="313" t="s">
        <v>1003</v>
      </c>
      <c r="BA102" s="313" t="s">
        <v>1003</v>
      </c>
      <c r="BB102" s="313" t="s">
        <v>1003</v>
      </c>
      <c r="BC102" s="313" t="s">
        <v>1003</v>
      </c>
      <c r="BD102" s="313" t="s">
        <v>1003</v>
      </c>
      <c r="BE102" s="313" t="s">
        <v>1003</v>
      </c>
      <c r="BF102" s="313" t="s">
        <v>1003</v>
      </c>
      <c r="BG102" s="313" t="s">
        <v>1003</v>
      </c>
      <c r="BH102" s="313" t="s">
        <v>1003</v>
      </c>
      <c r="BI102" s="313" t="s">
        <v>1003</v>
      </c>
      <c r="BJ102" s="313" t="s">
        <v>1003</v>
      </c>
      <c r="BK102" s="313" t="s">
        <v>1003</v>
      </c>
      <c r="BL102" s="313" t="s">
        <v>1003</v>
      </c>
      <c r="BM102" s="313" t="s">
        <v>1003</v>
      </c>
      <c r="BN102" s="313" t="s">
        <v>1003</v>
      </c>
      <c r="BO102" s="313" t="s">
        <v>1003</v>
      </c>
      <c r="BP102" s="313" t="s">
        <v>1003</v>
      </c>
      <c r="BQ102" s="313" t="s">
        <v>1003</v>
      </c>
      <c r="BR102" s="313" t="s">
        <v>1003</v>
      </c>
      <c r="BS102" s="313" t="s">
        <v>1003</v>
      </c>
      <c r="BT102" s="313" t="s">
        <v>1003</v>
      </c>
    </row>
    <row r="103" spans="1:72" ht="31.5" x14ac:dyDescent="0.25">
      <c r="A103" s="309" t="s">
        <v>284</v>
      </c>
      <c r="B103" s="1118" t="s">
        <v>1439</v>
      </c>
      <c r="C103" s="309" t="s">
        <v>1346</v>
      </c>
      <c r="D103" s="313" t="s">
        <v>1003</v>
      </c>
      <c r="E103" s="313" t="s">
        <v>1003</v>
      </c>
      <c r="F103" s="313" t="s">
        <v>1003</v>
      </c>
      <c r="G103" s="313" t="s">
        <v>1003</v>
      </c>
      <c r="H103" s="313" t="s">
        <v>1003</v>
      </c>
      <c r="I103" s="313" t="s">
        <v>1003</v>
      </c>
      <c r="J103" s="313" t="s">
        <v>1003</v>
      </c>
      <c r="K103" s="313" t="s">
        <v>1003</v>
      </c>
      <c r="L103" s="313" t="s">
        <v>1003</v>
      </c>
      <c r="M103" s="313" t="s">
        <v>1003</v>
      </c>
      <c r="N103" s="313" t="s">
        <v>1003</v>
      </c>
      <c r="O103" s="313" t="s">
        <v>1003</v>
      </c>
      <c r="P103" s="313" t="s">
        <v>1003</v>
      </c>
      <c r="Q103" s="313" t="s">
        <v>1003</v>
      </c>
      <c r="R103" s="313" t="s">
        <v>1003</v>
      </c>
      <c r="S103" s="313" t="s">
        <v>1003</v>
      </c>
      <c r="T103" s="313" t="s">
        <v>1003</v>
      </c>
      <c r="U103" s="313" t="s">
        <v>1003</v>
      </c>
      <c r="V103" s="313" t="s">
        <v>1003</v>
      </c>
      <c r="W103" s="313" t="s">
        <v>1003</v>
      </c>
      <c r="X103" s="313" t="s">
        <v>1003</v>
      </c>
      <c r="Y103" s="313" t="s">
        <v>1003</v>
      </c>
      <c r="Z103" s="313" t="s">
        <v>1003</v>
      </c>
      <c r="AA103" s="313" t="s">
        <v>1003</v>
      </c>
      <c r="AB103" s="313"/>
      <c r="AC103" s="313" t="s">
        <v>1003</v>
      </c>
      <c r="AD103" s="313" t="s">
        <v>1003</v>
      </c>
      <c r="AE103" s="313" t="s">
        <v>1003</v>
      </c>
      <c r="AF103" s="313" t="s">
        <v>1003</v>
      </c>
      <c r="AG103" s="313" t="s">
        <v>1003</v>
      </c>
      <c r="AH103" s="313" t="s">
        <v>1003</v>
      </c>
      <c r="AI103" s="313" t="s">
        <v>1003</v>
      </c>
      <c r="AJ103" s="313" t="s">
        <v>1003</v>
      </c>
      <c r="AK103" s="313"/>
      <c r="AL103" s="1205" t="s">
        <v>1003</v>
      </c>
      <c r="AM103" s="1205" t="s">
        <v>1003</v>
      </c>
      <c r="AN103" s="1205" t="s">
        <v>1003</v>
      </c>
      <c r="AO103" s="1205" t="s">
        <v>1003</v>
      </c>
      <c r="AP103" s="1205" t="s">
        <v>1003</v>
      </c>
      <c r="AQ103" s="1205" t="s">
        <v>1003</v>
      </c>
      <c r="AR103" s="1205" t="s">
        <v>1003</v>
      </c>
      <c r="AS103" s="1205" t="s">
        <v>1003</v>
      </c>
      <c r="AT103" s="313" t="s">
        <v>1003</v>
      </c>
      <c r="AU103" s="313" t="s">
        <v>1003</v>
      </c>
      <c r="AV103" s="313" t="s">
        <v>1003</v>
      </c>
      <c r="AW103" s="313" t="s">
        <v>1003</v>
      </c>
      <c r="AX103" s="313" t="s">
        <v>1003</v>
      </c>
      <c r="AY103" s="313" t="s">
        <v>1003</v>
      </c>
      <c r="AZ103" s="313" t="s">
        <v>1003</v>
      </c>
      <c r="BA103" s="313" t="s">
        <v>1003</v>
      </c>
      <c r="BB103" s="313" t="s">
        <v>1003</v>
      </c>
      <c r="BC103" s="313" t="s">
        <v>1003</v>
      </c>
      <c r="BD103" s="313" t="s">
        <v>1003</v>
      </c>
      <c r="BE103" s="313" t="s">
        <v>1003</v>
      </c>
      <c r="BF103" s="313" t="s">
        <v>1003</v>
      </c>
      <c r="BG103" s="313" t="s">
        <v>1003</v>
      </c>
      <c r="BH103" s="313" t="s">
        <v>1003</v>
      </c>
      <c r="BI103" s="313" t="s">
        <v>1003</v>
      </c>
      <c r="BJ103" s="313" t="s">
        <v>1003</v>
      </c>
      <c r="BK103" s="313" t="s">
        <v>1003</v>
      </c>
      <c r="BL103" s="313" t="s">
        <v>1003</v>
      </c>
      <c r="BM103" s="313" t="s">
        <v>1003</v>
      </c>
      <c r="BN103" s="313" t="s">
        <v>1003</v>
      </c>
      <c r="BO103" s="313" t="s">
        <v>1003</v>
      </c>
      <c r="BP103" s="313" t="s">
        <v>1003</v>
      </c>
      <c r="BQ103" s="313" t="s">
        <v>1003</v>
      </c>
      <c r="BR103" s="313" t="s">
        <v>1003</v>
      </c>
      <c r="BS103" s="313" t="s">
        <v>1003</v>
      </c>
      <c r="BT103" s="313" t="s">
        <v>1003</v>
      </c>
    </row>
    <row r="104" spans="1:72" x14ac:dyDescent="0.25">
      <c r="A104" s="1141"/>
      <c r="B104" s="1142"/>
      <c r="C104" s="1141"/>
    </row>
    <row r="105" spans="1:72" x14ac:dyDescent="0.25">
      <c r="A105" s="1141"/>
      <c r="B105" s="1143"/>
      <c r="C105" s="1141"/>
    </row>
    <row r="106" spans="1:72" x14ac:dyDescent="0.25">
      <c r="A106" s="1141"/>
      <c r="B106" s="1143"/>
      <c r="C106" s="1141"/>
    </row>
    <row r="107" spans="1:72" x14ac:dyDescent="0.25">
      <c r="A107" s="174" t="s">
        <v>1522</v>
      </c>
      <c r="B107" s="1143"/>
      <c r="C107" s="1141"/>
    </row>
    <row r="108" spans="1:72" x14ac:dyDescent="0.25">
      <c r="A108" s="1141"/>
      <c r="B108" s="1143"/>
      <c r="C108" s="1141"/>
    </row>
    <row r="109" spans="1:72" x14ac:dyDescent="0.25">
      <c r="A109" s="1141"/>
      <c r="B109" s="1143"/>
      <c r="C109" s="1141"/>
    </row>
    <row r="110" spans="1:72" x14ac:dyDescent="0.25">
      <c r="A110" s="1141"/>
      <c r="B110" s="1143"/>
      <c r="C110" s="1141"/>
    </row>
    <row r="111" spans="1:72" x14ac:dyDescent="0.25">
      <c r="A111" s="1141"/>
      <c r="B111" s="1143"/>
      <c r="C111" s="1141"/>
    </row>
    <row r="112" spans="1:72" x14ac:dyDescent="0.25">
      <c r="A112" s="1141"/>
      <c r="B112" s="1143"/>
      <c r="C112" s="1141"/>
    </row>
    <row r="113" spans="1:3" x14ac:dyDescent="0.25">
      <c r="A113" s="1141"/>
      <c r="B113" s="1143"/>
      <c r="C113" s="1141"/>
    </row>
    <row r="114" spans="1:3" x14ac:dyDescent="0.25">
      <c r="A114" s="1141"/>
      <c r="B114" s="1143"/>
      <c r="C114" s="1141"/>
    </row>
    <row r="115" spans="1:3" x14ac:dyDescent="0.25">
      <c r="A115" s="1141"/>
      <c r="B115" s="1143"/>
      <c r="C115" s="1141"/>
    </row>
    <row r="116" spans="1:3" x14ac:dyDescent="0.25">
      <c r="A116" s="1141"/>
      <c r="B116" s="1143"/>
      <c r="C116" s="1141"/>
    </row>
    <row r="117" spans="1:3" x14ac:dyDescent="0.25">
      <c r="A117" s="1141"/>
      <c r="B117" s="1143"/>
      <c r="C117" s="1141"/>
    </row>
    <row r="118" spans="1:3" x14ac:dyDescent="0.25">
      <c r="A118" s="1141"/>
      <c r="B118" s="1143"/>
      <c r="C118" s="1141"/>
    </row>
    <row r="119" spans="1:3" x14ac:dyDescent="0.25">
      <c r="A119" s="1141"/>
      <c r="B119" s="1143"/>
      <c r="C119" s="1141"/>
    </row>
    <row r="120" spans="1:3" x14ac:dyDescent="0.25">
      <c r="A120" s="1141"/>
      <c r="B120" s="1143"/>
      <c r="C120" s="1141"/>
    </row>
    <row r="121" spans="1:3" x14ac:dyDescent="0.25">
      <c r="A121" s="1141"/>
      <c r="B121" s="1143"/>
      <c r="C121" s="1141"/>
    </row>
    <row r="122" spans="1:3" x14ac:dyDescent="0.25">
      <c r="A122" s="1141"/>
      <c r="B122" s="1143"/>
      <c r="C122" s="1141"/>
    </row>
    <row r="123" spans="1:3" x14ac:dyDescent="0.25">
      <c r="A123" s="1141"/>
      <c r="B123" s="1143"/>
      <c r="C123" s="1141"/>
    </row>
    <row r="124" spans="1:3" x14ac:dyDescent="0.25">
      <c r="A124" s="1141"/>
      <c r="B124" s="1143"/>
      <c r="C124" s="1141"/>
    </row>
    <row r="125" spans="1:3" x14ac:dyDescent="0.25">
      <c r="A125" s="1141"/>
      <c r="B125" s="1143"/>
      <c r="C125" s="1141"/>
    </row>
    <row r="126" spans="1:3" x14ac:dyDescent="0.25">
      <c r="A126" s="1141"/>
      <c r="B126" s="1143"/>
      <c r="C126" s="1141"/>
    </row>
    <row r="127" spans="1:3" x14ac:dyDescent="0.25">
      <c r="A127" s="1141"/>
      <c r="B127" s="1143"/>
      <c r="C127" s="1141"/>
    </row>
    <row r="128" spans="1:3" x14ac:dyDescent="0.25">
      <c r="A128" s="1141"/>
      <c r="B128" s="1143"/>
      <c r="C128" s="1141"/>
    </row>
    <row r="129" spans="1:3" x14ac:dyDescent="0.25">
      <c r="A129" s="1141"/>
      <c r="B129" s="1143"/>
      <c r="C129" s="1141"/>
    </row>
    <row r="130" spans="1:3" x14ac:dyDescent="0.25">
      <c r="A130" s="1141"/>
      <c r="B130" s="1143"/>
      <c r="C130" s="1141"/>
    </row>
    <row r="131" spans="1:3" x14ac:dyDescent="0.25">
      <c r="A131" s="1141"/>
      <c r="B131" s="1143"/>
      <c r="C131" s="1141"/>
    </row>
    <row r="132" spans="1:3" x14ac:dyDescent="0.25">
      <c r="A132" s="1141"/>
      <c r="B132" s="1143"/>
      <c r="C132" s="1141"/>
    </row>
    <row r="133" spans="1:3" x14ac:dyDescent="0.25">
      <c r="A133" s="1141"/>
      <c r="B133" s="1143"/>
      <c r="C133" s="1141"/>
    </row>
    <row r="134" spans="1:3" x14ac:dyDescent="0.25">
      <c r="A134" s="1141"/>
      <c r="B134" s="1143"/>
      <c r="C134" s="1141"/>
    </row>
    <row r="135" spans="1:3" x14ac:dyDescent="0.25">
      <c r="A135" s="1141"/>
      <c r="B135" s="1143"/>
      <c r="C135" s="1141"/>
    </row>
    <row r="136" spans="1:3" x14ac:dyDescent="0.25">
      <c r="A136" s="1141"/>
      <c r="B136" s="1143"/>
      <c r="C136" s="1141"/>
    </row>
    <row r="137" spans="1:3" x14ac:dyDescent="0.25">
      <c r="A137" s="1141"/>
      <c r="B137" s="1143"/>
      <c r="C137" s="1141"/>
    </row>
    <row r="138" spans="1:3" x14ac:dyDescent="0.25">
      <c r="A138" s="1141"/>
      <c r="B138" s="1143"/>
      <c r="C138" s="1141"/>
    </row>
    <row r="139" spans="1:3" x14ac:dyDescent="0.25">
      <c r="A139" s="1141"/>
      <c r="B139" s="1143"/>
      <c r="C139" s="1141"/>
    </row>
    <row r="140" spans="1:3" x14ac:dyDescent="0.25">
      <c r="A140" s="1141"/>
      <c r="B140" s="1143"/>
      <c r="C140" s="1141"/>
    </row>
    <row r="141" spans="1:3" x14ac:dyDescent="0.25">
      <c r="A141" s="1141"/>
      <c r="B141" s="1143"/>
      <c r="C141" s="1141"/>
    </row>
    <row r="142" spans="1:3" x14ac:dyDescent="0.25">
      <c r="A142" s="1141"/>
      <c r="B142" s="1143"/>
      <c r="C142" s="1141"/>
    </row>
    <row r="143" spans="1:3" x14ac:dyDescent="0.25">
      <c r="A143" s="1141"/>
      <c r="B143" s="1143"/>
      <c r="C143" s="1141"/>
    </row>
    <row r="144" spans="1:3" x14ac:dyDescent="0.25">
      <c r="A144" s="1141"/>
      <c r="B144" s="1143"/>
      <c r="C144" s="1141"/>
    </row>
    <row r="145" spans="1:3" x14ac:dyDescent="0.25">
      <c r="A145" s="1141"/>
      <c r="B145" s="1143"/>
      <c r="C145" s="1141"/>
    </row>
    <row r="146" spans="1:3" x14ac:dyDescent="0.25">
      <c r="A146" s="1141"/>
      <c r="B146" s="1143"/>
      <c r="C146" s="1141"/>
    </row>
    <row r="147" spans="1:3" x14ac:dyDescent="0.25">
      <c r="A147" s="1141"/>
      <c r="B147" s="1143"/>
      <c r="C147" s="1141"/>
    </row>
    <row r="148" spans="1:3" x14ac:dyDescent="0.25">
      <c r="A148" s="1141"/>
      <c r="B148" s="1143"/>
      <c r="C148" s="1141"/>
    </row>
    <row r="149" spans="1:3" x14ac:dyDescent="0.25">
      <c r="A149" s="1141"/>
      <c r="B149" s="1143"/>
      <c r="C149" s="1141"/>
    </row>
    <row r="150" spans="1:3" x14ac:dyDescent="0.25">
      <c r="A150" s="1141"/>
      <c r="B150" s="1143"/>
      <c r="C150" s="1141"/>
    </row>
    <row r="151" spans="1:3" x14ac:dyDescent="0.25">
      <c r="A151" s="1141"/>
      <c r="B151" s="1143"/>
      <c r="C151" s="1141"/>
    </row>
    <row r="152" spans="1:3" x14ac:dyDescent="0.25">
      <c r="A152" s="1141"/>
      <c r="B152" s="1143"/>
      <c r="C152" s="1141"/>
    </row>
    <row r="153" spans="1:3" x14ac:dyDescent="0.25">
      <c r="A153" s="1141"/>
      <c r="B153" s="1143"/>
      <c r="C153" s="1141"/>
    </row>
    <row r="154" spans="1:3" x14ac:dyDescent="0.25">
      <c r="A154" s="1141"/>
      <c r="B154" s="1143"/>
      <c r="C154" s="1141"/>
    </row>
    <row r="155" spans="1:3" x14ac:dyDescent="0.25">
      <c r="A155" s="1141"/>
      <c r="B155" s="1143"/>
      <c r="C155" s="1141"/>
    </row>
    <row r="156" spans="1:3" x14ac:dyDescent="0.25">
      <c r="A156" s="1141"/>
      <c r="B156" s="1143"/>
      <c r="C156" s="1141"/>
    </row>
    <row r="157" spans="1:3" x14ac:dyDescent="0.25">
      <c r="A157" s="1141"/>
      <c r="B157" s="1143"/>
      <c r="C157" s="1141"/>
    </row>
    <row r="158" spans="1:3" x14ac:dyDescent="0.25">
      <c r="A158" s="1141"/>
      <c r="B158" s="1143"/>
      <c r="C158" s="1141"/>
    </row>
    <row r="159" spans="1:3" x14ac:dyDescent="0.25">
      <c r="A159" s="1141"/>
      <c r="B159" s="1143"/>
      <c r="C159" s="1141"/>
    </row>
    <row r="160" spans="1:3" x14ac:dyDescent="0.25">
      <c r="A160" s="1141"/>
      <c r="B160" s="1143"/>
      <c r="C160" s="1141"/>
    </row>
    <row r="161" spans="1:3" x14ac:dyDescent="0.25">
      <c r="A161" s="1141"/>
      <c r="B161" s="1143"/>
      <c r="C161" s="1141"/>
    </row>
    <row r="162" spans="1:3" x14ac:dyDescent="0.25">
      <c r="A162" s="1141"/>
      <c r="B162" s="1143"/>
      <c r="C162" s="1141"/>
    </row>
    <row r="163" spans="1:3" x14ac:dyDescent="0.25">
      <c r="A163" s="1141"/>
      <c r="B163" s="1143"/>
      <c r="C163" s="1141"/>
    </row>
    <row r="164" spans="1:3" x14ac:dyDescent="0.25">
      <c r="A164" s="1141"/>
      <c r="B164" s="1143"/>
      <c r="C164" s="1141"/>
    </row>
    <row r="165" spans="1:3" x14ac:dyDescent="0.25">
      <c r="A165" s="1141"/>
      <c r="B165" s="1143"/>
      <c r="C165" s="1141"/>
    </row>
    <row r="166" spans="1:3" x14ac:dyDescent="0.25">
      <c r="A166" s="1141"/>
      <c r="B166" s="1143"/>
      <c r="C166" s="1141"/>
    </row>
    <row r="167" spans="1:3" x14ac:dyDescent="0.25">
      <c r="A167" s="1141"/>
      <c r="B167" s="1143"/>
      <c r="C167" s="1141"/>
    </row>
    <row r="168" spans="1:3" x14ac:dyDescent="0.25">
      <c r="A168" s="1141"/>
      <c r="B168" s="1143"/>
      <c r="C168" s="1141"/>
    </row>
    <row r="169" spans="1:3" x14ac:dyDescent="0.25">
      <c r="A169" s="1141"/>
      <c r="B169" s="1143"/>
      <c r="C169" s="1141"/>
    </row>
    <row r="170" spans="1:3" x14ac:dyDescent="0.25">
      <c r="A170" s="1141"/>
      <c r="B170" s="1143"/>
      <c r="C170" s="1141"/>
    </row>
    <row r="171" spans="1:3" x14ac:dyDescent="0.25">
      <c r="A171" s="1141"/>
      <c r="B171" s="1143"/>
      <c r="C171" s="1141"/>
    </row>
    <row r="172" spans="1:3" x14ac:dyDescent="0.25">
      <c r="A172" s="1141"/>
      <c r="B172" s="1143"/>
      <c r="C172" s="1141"/>
    </row>
    <row r="173" spans="1:3" x14ac:dyDescent="0.25">
      <c r="A173" s="1141"/>
      <c r="B173" s="1143"/>
      <c r="C173" s="1141"/>
    </row>
    <row r="174" spans="1:3" x14ac:dyDescent="0.25">
      <c r="A174" s="1141"/>
      <c r="B174" s="1143"/>
      <c r="C174" s="1141"/>
    </row>
    <row r="175" spans="1:3" x14ac:dyDescent="0.25">
      <c r="A175" s="1141"/>
      <c r="B175" s="1143"/>
      <c r="C175" s="1141"/>
    </row>
    <row r="176" spans="1:3" x14ac:dyDescent="0.25">
      <c r="A176" s="1141"/>
      <c r="B176" s="1143"/>
      <c r="C176" s="1141"/>
    </row>
    <row r="177" spans="1:3" x14ac:dyDescent="0.25">
      <c r="A177" s="1141"/>
      <c r="B177" s="1143"/>
      <c r="C177" s="1141"/>
    </row>
    <row r="178" spans="1:3" x14ac:dyDescent="0.25">
      <c r="A178" s="1141"/>
      <c r="B178" s="1143"/>
      <c r="C178" s="1141"/>
    </row>
    <row r="179" spans="1:3" x14ac:dyDescent="0.25">
      <c r="A179" s="1141"/>
      <c r="B179" s="1143"/>
      <c r="C179" s="1141"/>
    </row>
    <row r="180" spans="1:3" x14ac:dyDescent="0.25">
      <c r="A180" s="1141"/>
      <c r="B180" s="1143"/>
      <c r="C180" s="1141"/>
    </row>
    <row r="181" spans="1:3" x14ac:dyDescent="0.25">
      <c r="A181" s="1141"/>
      <c r="B181" s="1143"/>
      <c r="C181" s="1141"/>
    </row>
    <row r="182" spans="1:3" x14ac:dyDescent="0.25">
      <c r="A182" s="1141"/>
      <c r="B182" s="1143"/>
      <c r="C182" s="1141"/>
    </row>
    <row r="183" spans="1:3" x14ac:dyDescent="0.25">
      <c r="A183" s="1141"/>
      <c r="B183" s="1143"/>
      <c r="C183" s="1141"/>
    </row>
    <row r="184" spans="1:3" x14ac:dyDescent="0.25">
      <c r="A184" s="1141"/>
      <c r="B184" s="1143"/>
      <c r="C184" s="1141"/>
    </row>
    <row r="185" spans="1:3" x14ac:dyDescent="0.25">
      <c r="A185" s="1141"/>
      <c r="B185" s="1143"/>
      <c r="C185" s="1141"/>
    </row>
    <row r="186" spans="1:3" x14ac:dyDescent="0.25">
      <c r="A186" s="1141"/>
      <c r="B186" s="1143"/>
      <c r="C186" s="1141"/>
    </row>
    <row r="187" spans="1:3" x14ac:dyDescent="0.25">
      <c r="A187" s="1141"/>
      <c r="B187" s="1143"/>
      <c r="C187" s="1141"/>
    </row>
    <row r="188" spans="1:3" x14ac:dyDescent="0.25">
      <c r="A188" s="1141"/>
      <c r="B188" s="1143"/>
      <c r="C188" s="1141"/>
    </row>
    <row r="189" spans="1:3" x14ac:dyDescent="0.25">
      <c r="A189" s="1141"/>
      <c r="B189" s="1143"/>
      <c r="C189" s="1141"/>
    </row>
    <row r="190" spans="1:3" x14ac:dyDescent="0.25">
      <c r="A190" s="1141"/>
      <c r="B190" s="1143"/>
      <c r="C190" s="1141"/>
    </row>
    <row r="191" spans="1:3" x14ac:dyDescent="0.25">
      <c r="A191" s="1141"/>
      <c r="B191" s="1143"/>
      <c r="C191" s="1141"/>
    </row>
    <row r="192" spans="1:3" x14ac:dyDescent="0.25">
      <c r="A192" s="1141"/>
      <c r="B192" s="1143"/>
      <c r="C192" s="1141"/>
    </row>
    <row r="193" spans="1:3" x14ac:dyDescent="0.25">
      <c r="A193" s="1141"/>
      <c r="B193" s="1143"/>
      <c r="C193" s="1141"/>
    </row>
    <row r="194" spans="1:3" x14ac:dyDescent="0.25">
      <c r="A194" s="1141"/>
      <c r="B194" s="1143"/>
      <c r="C194" s="1141"/>
    </row>
    <row r="195" spans="1:3" x14ac:dyDescent="0.25">
      <c r="A195" s="1141"/>
      <c r="B195" s="1143"/>
      <c r="C195" s="1141"/>
    </row>
    <row r="196" spans="1:3" x14ac:dyDescent="0.25">
      <c r="A196" s="1141"/>
      <c r="B196" s="1143"/>
      <c r="C196" s="1141"/>
    </row>
    <row r="197" spans="1:3" x14ac:dyDescent="0.25">
      <c r="A197" s="1141"/>
      <c r="B197" s="1143"/>
      <c r="C197" s="1141"/>
    </row>
    <row r="198" spans="1:3" x14ac:dyDescent="0.25">
      <c r="A198" s="1141"/>
      <c r="B198" s="1143"/>
      <c r="C198" s="1141"/>
    </row>
    <row r="199" spans="1:3" x14ac:dyDescent="0.25">
      <c r="A199" s="1141"/>
      <c r="B199" s="1143"/>
      <c r="C199" s="1141"/>
    </row>
    <row r="200" spans="1:3" x14ac:dyDescent="0.25">
      <c r="A200" s="1141"/>
      <c r="B200" s="1143"/>
      <c r="C200" s="1141"/>
    </row>
    <row r="201" spans="1:3" x14ac:dyDescent="0.25">
      <c r="A201" s="1141"/>
      <c r="B201" s="1143"/>
      <c r="C201" s="1141"/>
    </row>
    <row r="202" spans="1:3" x14ac:dyDescent="0.25">
      <c r="A202" s="1141"/>
      <c r="B202" s="1143"/>
      <c r="C202" s="1141"/>
    </row>
    <row r="203" spans="1:3" x14ac:dyDescent="0.25">
      <c r="A203" s="1141"/>
      <c r="B203" s="1143"/>
      <c r="C203" s="1141"/>
    </row>
    <row r="204" spans="1:3" x14ac:dyDescent="0.25">
      <c r="A204" s="1141"/>
      <c r="B204" s="1143"/>
      <c r="C204" s="1141"/>
    </row>
    <row r="205" spans="1:3" x14ac:dyDescent="0.25">
      <c r="A205" s="1141"/>
      <c r="B205" s="1143"/>
      <c r="C205" s="1141"/>
    </row>
    <row r="206" spans="1:3" x14ac:dyDescent="0.25">
      <c r="A206" s="1141"/>
      <c r="B206" s="1143"/>
      <c r="C206" s="1141"/>
    </row>
    <row r="207" spans="1:3" x14ac:dyDescent="0.25">
      <c r="A207" s="1141"/>
      <c r="B207" s="1143"/>
      <c r="C207" s="1141"/>
    </row>
    <row r="208" spans="1:3" x14ac:dyDescent="0.25">
      <c r="A208" s="1141"/>
      <c r="B208" s="1143"/>
      <c r="C208" s="1141"/>
    </row>
    <row r="209" spans="1:3" x14ac:dyDescent="0.25">
      <c r="A209" s="1141"/>
      <c r="B209" s="1143"/>
      <c r="C209" s="1141"/>
    </row>
    <row r="210" spans="1:3" x14ac:dyDescent="0.25">
      <c r="A210" s="1141"/>
      <c r="B210" s="1143"/>
      <c r="C210" s="1141"/>
    </row>
    <row r="211" spans="1:3" x14ac:dyDescent="0.25">
      <c r="A211" s="1141"/>
      <c r="B211" s="1143"/>
      <c r="C211" s="1141"/>
    </row>
    <row r="212" spans="1:3" x14ac:dyDescent="0.25">
      <c r="A212" s="1141"/>
      <c r="B212" s="1143"/>
      <c r="C212" s="1141"/>
    </row>
    <row r="213" spans="1:3" x14ac:dyDescent="0.25">
      <c r="A213" s="1141"/>
      <c r="B213" s="1143"/>
      <c r="C213" s="1141"/>
    </row>
    <row r="214" spans="1:3" x14ac:dyDescent="0.25">
      <c r="A214" s="1141"/>
      <c r="B214" s="1143"/>
      <c r="C214" s="1141"/>
    </row>
    <row r="215" spans="1:3" x14ac:dyDescent="0.25">
      <c r="A215" s="1141"/>
      <c r="B215" s="1143"/>
      <c r="C215" s="1141"/>
    </row>
    <row r="216" spans="1:3" x14ac:dyDescent="0.25">
      <c r="A216" s="1141"/>
      <c r="B216" s="1143"/>
      <c r="C216" s="1141"/>
    </row>
    <row r="217" spans="1:3" x14ac:dyDescent="0.25">
      <c r="A217" s="1141"/>
      <c r="B217" s="1143"/>
      <c r="C217" s="1141"/>
    </row>
    <row r="218" spans="1:3" x14ac:dyDescent="0.25">
      <c r="A218" s="1141"/>
      <c r="B218" s="1143"/>
      <c r="C218" s="1141"/>
    </row>
    <row r="219" spans="1:3" x14ac:dyDescent="0.25">
      <c r="A219" s="1141"/>
      <c r="B219" s="1143"/>
      <c r="C219" s="1141"/>
    </row>
    <row r="220" spans="1:3" x14ac:dyDescent="0.25">
      <c r="A220" s="1141"/>
      <c r="B220" s="1143"/>
      <c r="C220" s="1141"/>
    </row>
    <row r="221" spans="1:3" x14ac:dyDescent="0.25">
      <c r="A221" s="1141"/>
      <c r="B221" s="1143"/>
      <c r="C221" s="1141"/>
    </row>
    <row r="222" spans="1:3" x14ac:dyDescent="0.25">
      <c r="A222" s="1141"/>
      <c r="B222" s="1143"/>
      <c r="C222" s="1141"/>
    </row>
    <row r="223" spans="1:3" x14ac:dyDescent="0.25">
      <c r="A223" s="1141"/>
      <c r="B223" s="1143"/>
      <c r="C223" s="1141"/>
    </row>
    <row r="224" spans="1:3" x14ac:dyDescent="0.25">
      <c r="A224" s="1141"/>
      <c r="B224" s="1143"/>
      <c r="C224" s="1141"/>
    </row>
    <row r="225" spans="1:3" x14ac:dyDescent="0.25">
      <c r="A225" s="1141"/>
      <c r="B225" s="1143"/>
      <c r="C225" s="1141"/>
    </row>
    <row r="226" spans="1:3" x14ac:dyDescent="0.25">
      <c r="A226" s="1141"/>
      <c r="B226" s="1143"/>
      <c r="C226" s="1141"/>
    </row>
    <row r="227" spans="1:3" x14ac:dyDescent="0.25">
      <c r="A227" s="1141"/>
      <c r="B227" s="1143"/>
      <c r="C227" s="1141"/>
    </row>
    <row r="228" spans="1:3" x14ac:dyDescent="0.25">
      <c r="A228" s="1141"/>
      <c r="B228" s="1143"/>
      <c r="C228" s="1141"/>
    </row>
    <row r="229" spans="1:3" x14ac:dyDescent="0.25">
      <c r="A229" s="1141"/>
      <c r="B229" s="1143"/>
      <c r="C229" s="1141"/>
    </row>
    <row r="230" spans="1:3" x14ac:dyDescent="0.25">
      <c r="A230" s="1141"/>
      <c r="B230" s="1143"/>
      <c r="C230" s="1141"/>
    </row>
    <row r="231" spans="1:3" x14ac:dyDescent="0.25">
      <c r="A231" s="1141"/>
      <c r="B231" s="1143"/>
      <c r="C231" s="1141"/>
    </row>
    <row r="232" spans="1:3" x14ac:dyDescent="0.25">
      <c r="A232" s="1141"/>
      <c r="B232" s="1143"/>
      <c r="C232" s="1141"/>
    </row>
    <row r="233" spans="1:3" x14ac:dyDescent="0.25">
      <c r="A233" s="1141"/>
      <c r="B233" s="1143"/>
      <c r="C233" s="1141"/>
    </row>
    <row r="234" spans="1:3" x14ac:dyDescent="0.25">
      <c r="A234" s="1141"/>
      <c r="B234" s="1143"/>
      <c r="C234" s="1141"/>
    </row>
    <row r="235" spans="1:3" x14ac:dyDescent="0.25">
      <c r="A235" s="1141"/>
      <c r="B235" s="1143"/>
      <c r="C235" s="1141"/>
    </row>
    <row r="236" spans="1:3" x14ac:dyDescent="0.25">
      <c r="A236" s="1141"/>
      <c r="B236" s="1143"/>
      <c r="C236" s="1141"/>
    </row>
    <row r="237" spans="1:3" x14ac:dyDescent="0.25">
      <c r="A237" s="1141"/>
      <c r="B237" s="1143"/>
      <c r="C237" s="1141"/>
    </row>
    <row r="238" spans="1:3" x14ac:dyDescent="0.25">
      <c r="A238" s="1141"/>
      <c r="B238" s="1143"/>
      <c r="C238" s="1141"/>
    </row>
    <row r="239" spans="1:3" x14ac:dyDescent="0.25">
      <c r="A239" s="1141"/>
      <c r="B239" s="1143"/>
      <c r="C239" s="1141"/>
    </row>
    <row r="240" spans="1:3" x14ac:dyDescent="0.25">
      <c r="A240" s="1141"/>
      <c r="B240" s="1143"/>
      <c r="C240" s="1141"/>
    </row>
    <row r="241" spans="1:3" x14ac:dyDescent="0.25">
      <c r="A241" s="1141"/>
      <c r="B241" s="1143"/>
      <c r="C241" s="1141"/>
    </row>
    <row r="242" spans="1:3" x14ac:dyDescent="0.25">
      <c r="A242" s="1141"/>
      <c r="B242" s="1143"/>
      <c r="C242" s="1141"/>
    </row>
    <row r="243" spans="1:3" x14ac:dyDescent="0.25">
      <c r="A243" s="1141"/>
      <c r="B243" s="1143"/>
      <c r="C243" s="1141"/>
    </row>
    <row r="244" spans="1:3" x14ac:dyDescent="0.25">
      <c r="A244" s="1141"/>
      <c r="B244" s="1143"/>
      <c r="C244" s="1141"/>
    </row>
    <row r="245" spans="1:3" x14ac:dyDescent="0.25">
      <c r="A245" s="1141"/>
      <c r="B245" s="1143"/>
      <c r="C245" s="1141"/>
    </row>
    <row r="246" spans="1:3" x14ac:dyDescent="0.25">
      <c r="A246" s="1141"/>
      <c r="B246" s="1143"/>
      <c r="C246" s="1141"/>
    </row>
    <row r="247" spans="1:3" x14ac:dyDescent="0.25">
      <c r="A247" s="1141"/>
      <c r="B247" s="1143"/>
      <c r="C247" s="1141"/>
    </row>
    <row r="248" spans="1:3" x14ac:dyDescent="0.25">
      <c r="A248" s="1141"/>
      <c r="B248" s="1143"/>
      <c r="C248" s="1141"/>
    </row>
    <row r="249" spans="1:3" x14ac:dyDescent="0.25">
      <c r="A249" s="1141"/>
      <c r="B249" s="1143"/>
      <c r="C249" s="1141"/>
    </row>
    <row r="250" spans="1:3" x14ac:dyDescent="0.25">
      <c r="A250" s="1141"/>
      <c r="B250" s="1143"/>
      <c r="C250" s="1141"/>
    </row>
    <row r="251" spans="1:3" x14ac:dyDescent="0.25">
      <c r="A251" s="1141"/>
      <c r="B251" s="1143"/>
      <c r="C251" s="1141"/>
    </row>
    <row r="252" spans="1:3" x14ac:dyDescent="0.25">
      <c r="A252" s="1141"/>
      <c r="B252" s="1143"/>
      <c r="C252" s="1141"/>
    </row>
    <row r="253" spans="1:3" x14ac:dyDescent="0.25">
      <c r="A253" s="1141"/>
      <c r="B253" s="1143"/>
      <c r="C253" s="1141"/>
    </row>
    <row r="254" spans="1:3" x14ac:dyDescent="0.25">
      <c r="A254" s="1141"/>
      <c r="B254" s="1143"/>
      <c r="C254" s="1141"/>
    </row>
    <row r="255" spans="1:3" x14ac:dyDescent="0.25">
      <c r="A255" s="1141"/>
      <c r="B255" s="1143"/>
      <c r="C255" s="1141"/>
    </row>
    <row r="256" spans="1:3" x14ac:dyDescent="0.25">
      <c r="A256" s="1141"/>
      <c r="B256" s="1143"/>
      <c r="C256" s="1141"/>
    </row>
    <row r="257" spans="1:3" x14ac:dyDescent="0.25">
      <c r="A257" s="1141"/>
      <c r="B257" s="1143"/>
      <c r="C257" s="1141"/>
    </row>
    <row r="258" spans="1:3" x14ac:dyDescent="0.25">
      <c r="A258" s="1141"/>
      <c r="B258" s="1143"/>
      <c r="C258" s="1141"/>
    </row>
    <row r="259" spans="1:3" x14ac:dyDescent="0.25">
      <c r="A259" s="1141"/>
      <c r="B259" s="1143"/>
      <c r="C259" s="1141"/>
    </row>
    <row r="260" spans="1:3" x14ac:dyDescent="0.25">
      <c r="A260" s="1141"/>
      <c r="B260" s="1143"/>
      <c r="C260" s="1141"/>
    </row>
    <row r="261" spans="1:3" x14ac:dyDescent="0.25">
      <c r="A261" s="1141"/>
      <c r="B261" s="1143"/>
      <c r="C261" s="1141"/>
    </row>
    <row r="262" spans="1:3" x14ac:dyDescent="0.25">
      <c r="A262" s="1141"/>
      <c r="B262" s="1143"/>
      <c r="C262" s="1141"/>
    </row>
    <row r="263" spans="1:3" x14ac:dyDescent="0.25">
      <c r="A263" s="1141"/>
      <c r="B263" s="1143"/>
      <c r="C263" s="1141"/>
    </row>
    <row r="264" spans="1:3" x14ac:dyDescent="0.25">
      <c r="A264" s="1141"/>
      <c r="B264" s="1143"/>
      <c r="C264" s="1141"/>
    </row>
    <row r="265" spans="1:3" x14ac:dyDescent="0.25">
      <c r="A265" s="1141"/>
      <c r="B265" s="1143"/>
      <c r="C265" s="1141"/>
    </row>
    <row r="266" spans="1:3" x14ac:dyDescent="0.25">
      <c r="A266" s="1141"/>
      <c r="B266" s="1143"/>
      <c r="C266" s="1141"/>
    </row>
    <row r="267" spans="1:3" x14ac:dyDescent="0.25">
      <c r="A267" s="1141"/>
      <c r="B267" s="1143"/>
      <c r="C267" s="1141"/>
    </row>
    <row r="268" spans="1:3" x14ac:dyDescent="0.25">
      <c r="A268" s="1141"/>
      <c r="B268" s="1143"/>
      <c r="C268" s="1141"/>
    </row>
    <row r="269" spans="1:3" x14ac:dyDescent="0.25">
      <c r="A269" s="1141"/>
      <c r="B269" s="1143"/>
      <c r="C269" s="1141"/>
    </row>
    <row r="270" spans="1:3" x14ac:dyDescent="0.25">
      <c r="A270" s="1141"/>
      <c r="B270" s="1143"/>
      <c r="C270" s="1141"/>
    </row>
    <row r="271" spans="1:3" x14ac:dyDescent="0.25">
      <c r="A271" s="1141"/>
      <c r="B271" s="1143"/>
      <c r="C271" s="1141"/>
    </row>
    <row r="272" spans="1:3" x14ac:dyDescent="0.25">
      <c r="A272" s="1141"/>
      <c r="B272" s="1143"/>
      <c r="C272" s="1141"/>
    </row>
    <row r="273" spans="1:3" x14ac:dyDescent="0.25">
      <c r="A273" s="1141"/>
      <c r="B273" s="1143"/>
      <c r="C273" s="1141"/>
    </row>
    <row r="274" spans="1:3" x14ac:dyDescent="0.25">
      <c r="A274" s="1141"/>
      <c r="B274" s="1143"/>
      <c r="C274" s="1141"/>
    </row>
    <row r="275" spans="1:3" x14ac:dyDescent="0.25">
      <c r="A275" s="1141"/>
      <c r="B275" s="1143"/>
      <c r="C275" s="1141"/>
    </row>
    <row r="276" spans="1:3" x14ac:dyDescent="0.25">
      <c r="A276" s="1141"/>
      <c r="B276" s="1143"/>
      <c r="C276" s="1141"/>
    </row>
    <row r="277" spans="1:3" x14ac:dyDescent="0.25">
      <c r="A277" s="1141"/>
      <c r="B277" s="1143"/>
      <c r="C277" s="1141"/>
    </row>
    <row r="278" spans="1:3" x14ac:dyDescent="0.25">
      <c r="A278" s="1141"/>
      <c r="B278" s="1143"/>
      <c r="C278" s="1141"/>
    </row>
    <row r="279" spans="1:3" x14ac:dyDescent="0.25">
      <c r="A279" s="1141"/>
      <c r="B279" s="1143"/>
      <c r="C279" s="1141"/>
    </row>
    <row r="280" spans="1:3" x14ac:dyDescent="0.25">
      <c r="A280" s="1141"/>
      <c r="B280" s="1143"/>
      <c r="C280" s="1141"/>
    </row>
    <row r="281" spans="1:3" x14ac:dyDescent="0.25">
      <c r="A281" s="1141"/>
      <c r="B281" s="1143"/>
      <c r="C281" s="1141"/>
    </row>
    <row r="282" spans="1:3" x14ac:dyDescent="0.25">
      <c r="A282" s="1141"/>
      <c r="B282" s="1143"/>
      <c r="C282" s="1141"/>
    </row>
    <row r="283" spans="1:3" x14ac:dyDescent="0.25">
      <c r="A283" s="1141"/>
      <c r="B283" s="1143"/>
      <c r="C283" s="1141"/>
    </row>
    <row r="284" spans="1:3" x14ac:dyDescent="0.25">
      <c r="A284" s="1141"/>
      <c r="B284" s="1143"/>
      <c r="C284" s="1141"/>
    </row>
    <row r="285" spans="1:3" x14ac:dyDescent="0.25">
      <c r="A285" s="1141"/>
      <c r="B285" s="1143"/>
      <c r="C285" s="1141"/>
    </row>
    <row r="286" spans="1:3" x14ac:dyDescent="0.25">
      <c r="A286" s="1141"/>
      <c r="B286" s="1143"/>
      <c r="C286" s="1141"/>
    </row>
    <row r="287" spans="1:3" x14ac:dyDescent="0.25">
      <c r="A287" s="1141"/>
      <c r="B287" s="1143"/>
      <c r="C287" s="1141"/>
    </row>
    <row r="288" spans="1:3" x14ac:dyDescent="0.25">
      <c r="A288" s="1141"/>
      <c r="B288" s="1143"/>
      <c r="C288" s="1141"/>
    </row>
    <row r="289" spans="1:3" x14ac:dyDescent="0.25">
      <c r="A289" s="1141"/>
      <c r="B289" s="1143"/>
      <c r="C289" s="1141"/>
    </row>
    <row r="290" spans="1:3" x14ac:dyDescent="0.25">
      <c r="A290" s="1141"/>
      <c r="B290" s="1143"/>
      <c r="C290" s="1141"/>
    </row>
    <row r="291" spans="1:3" x14ac:dyDescent="0.25">
      <c r="A291" s="1141"/>
      <c r="B291" s="1143"/>
      <c r="C291" s="1141"/>
    </row>
    <row r="292" spans="1:3" x14ac:dyDescent="0.25">
      <c r="A292" s="1141"/>
      <c r="B292" s="1143"/>
      <c r="C292" s="1141"/>
    </row>
    <row r="293" spans="1:3" x14ac:dyDescent="0.25">
      <c r="A293" s="1141"/>
      <c r="B293" s="1143"/>
      <c r="C293" s="1141"/>
    </row>
    <row r="294" spans="1:3" x14ac:dyDescent="0.25">
      <c r="A294" s="1141"/>
      <c r="B294" s="1143"/>
      <c r="C294" s="1141"/>
    </row>
    <row r="295" spans="1:3" x14ac:dyDescent="0.25">
      <c r="A295" s="1141"/>
      <c r="B295" s="1143"/>
      <c r="C295" s="1141"/>
    </row>
    <row r="296" spans="1:3" x14ac:dyDescent="0.25">
      <c r="A296" s="1141"/>
      <c r="B296" s="1143"/>
      <c r="C296" s="1141"/>
    </row>
    <row r="297" spans="1:3" x14ac:dyDescent="0.25">
      <c r="A297" s="1141"/>
      <c r="B297" s="1143"/>
      <c r="C297" s="1141"/>
    </row>
    <row r="298" spans="1:3" x14ac:dyDescent="0.25">
      <c r="A298" s="1141"/>
      <c r="B298" s="1143"/>
      <c r="C298" s="1141"/>
    </row>
    <row r="299" spans="1:3" x14ac:dyDescent="0.25">
      <c r="A299" s="1141"/>
      <c r="B299" s="1143"/>
      <c r="C299" s="1141"/>
    </row>
    <row r="300" spans="1:3" x14ac:dyDescent="0.25">
      <c r="A300" s="1141"/>
      <c r="B300" s="1143"/>
      <c r="C300" s="1141"/>
    </row>
    <row r="301" spans="1:3" x14ac:dyDescent="0.25">
      <c r="A301" s="1141"/>
      <c r="B301" s="1143"/>
      <c r="C301" s="1141"/>
    </row>
    <row r="302" spans="1:3" x14ac:dyDescent="0.25">
      <c r="A302" s="1141"/>
      <c r="B302" s="1143"/>
      <c r="C302" s="1141"/>
    </row>
    <row r="303" spans="1:3" x14ac:dyDescent="0.25">
      <c r="A303" s="1141"/>
      <c r="B303" s="1143"/>
      <c r="C303" s="1141"/>
    </row>
    <row r="304" spans="1:3" x14ac:dyDescent="0.25">
      <c r="A304" s="1141"/>
      <c r="B304" s="1143"/>
      <c r="C304" s="1141"/>
    </row>
    <row r="305" spans="1:3" x14ac:dyDescent="0.25">
      <c r="A305" s="1141"/>
      <c r="B305" s="1143"/>
      <c r="C305" s="1141"/>
    </row>
    <row r="306" spans="1:3" x14ac:dyDescent="0.25">
      <c r="A306" s="1141"/>
      <c r="B306" s="1143"/>
      <c r="C306" s="1141"/>
    </row>
  </sheetData>
  <mergeCells count="35">
    <mergeCell ref="CI15:CO16"/>
    <mergeCell ref="CP15:CV16"/>
    <mergeCell ref="CW15:DC16"/>
    <mergeCell ref="DD15:DJ16"/>
    <mergeCell ref="T17:AB17"/>
    <mergeCell ref="AC17:AK17"/>
    <mergeCell ref="AL17:AS17"/>
    <mergeCell ref="AT17:BB17"/>
    <mergeCell ref="BC17:BJ17"/>
    <mergeCell ref="BK17:BS17"/>
    <mergeCell ref="CI17:CO17"/>
    <mergeCell ref="CP17:CV17"/>
    <mergeCell ref="CW17:DC17"/>
    <mergeCell ref="DD17:DJ17"/>
    <mergeCell ref="S6:X6"/>
    <mergeCell ref="BO2:BT2"/>
    <mergeCell ref="A4:BT4"/>
    <mergeCell ref="AA6:AX6"/>
    <mergeCell ref="AC7:AX7"/>
    <mergeCell ref="A9:BT9"/>
    <mergeCell ref="A14:A18"/>
    <mergeCell ref="B14:B18"/>
    <mergeCell ref="C14:C18"/>
    <mergeCell ref="D14:S16"/>
    <mergeCell ref="M11:AF11"/>
    <mergeCell ref="AG11:BE11"/>
    <mergeCell ref="AG12:BE12"/>
    <mergeCell ref="D17:K17"/>
    <mergeCell ref="L17:S17"/>
    <mergeCell ref="A13:BR13"/>
    <mergeCell ref="T14:BS14"/>
    <mergeCell ref="BT14:BT18"/>
    <mergeCell ref="T15:AK16"/>
    <mergeCell ref="AL15:BB16"/>
    <mergeCell ref="BC15:BS16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J105"/>
  <sheetViews>
    <sheetView topLeftCell="A13" zoomScale="75" zoomScaleNormal="75" workbookViewId="0">
      <selection activeCell="K24" sqref="K24"/>
    </sheetView>
  </sheetViews>
  <sheetFormatPr defaultColWidth="9" defaultRowHeight="15.75" x14ac:dyDescent="0.25"/>
  <cols>
    <col min="1" max="1" width="11.375" style="1" customWidth="1"/>
    <col min="2" max="2" width="48.5" style="325" customWidth="1"/>
    <col min="3" max="3" width="17" style="1" customWidth="1"/>
    <col min="4" max="11" width="8.25" style="108" customWidth="1"/>
    <col min="12" max="13" width="10.625" style="108" customWidth="1"/>
    <col min="14" max="21" width="8.25" style="108" customWidth="1"/>
    <col min="22" max="22" width="8" style="108" customWidth="1"/>
    <col min="23" max="23" width="10.5" style="108" customWidth="1"/>
    <col min="24" max="113" width="8.25" style="1" customWidth="1"/>
    <col min="114" max="114" width="23.5" style="1" customWidth="1"/>
    <col min="115" max="124" width="5" style="1" customWidth="1"/>
    <col min="125" max="16384" width="9" style="1"/>
  </cols>
  <sheetData>
    <row r="1" spans="1:114" ht="18.75" x14ac:dyDescent="0.25">
      <c r="Z1" s="212" t="s">
        <v>1283</v>
      </c>
      <c r="AA1" s="212"/>
      <c r="AB1" s="211"/>
      <c r="AG1" s="22"/>
      <c r="AP1" s="29"/>
      <c r="AQ1" s="29"/>
      <c r="AR1" s="29"/>
      <c r="AS1" s="29"/>
      <c r="AT1" s="29"/>
      <c r="AU1" s="29"/>
      <c r="AV1" s="29"/>
      <c r="AW1" s="29"/>
      <c r="AX1" s="29"/>
      <c r="AY1" s="29"/>
    </row>
    <row r="2" spans="1:114" ht="36" customHeight="1" x14ac:dyDescent="0.25">
      <c r="Z2" s="2655" t="s">
        <v>934</v>
      </c>
      <c r="AA2" s="2655"/>
      <c r="AB2" s="2655"/>
      <c r="AC2" s="2655"/>
      <c r="AD2" s="2655"/>
      <c r="AE2" s="2655"/>
      <c r="AF2" s="2655"/>
      <c r="AG2" s="2655"/>
      <c r="AP2" s="29"/>
      <c r="AQ2" s="29"/>
      <c r="AR2" s="29"/>
      <c r="AS2" s="29"/>
      <c r="AT2" s="29"/>
      <c r="AU2" s="29"/>
      <c r="AV2" s="29"/>
      <c r="AW2" s="29"/>
      <c r="AX2" s="29"/>
      <c r="AY2" s="29"/>
    </row>
    <row r="3" spans="1:114" ht="18.75" customHeight="1" x14ac:dyDescent="0.25">
      <c r="Z3" s="214" t="s">
        <v>1491</v>
      </c>
      <c r="AP3" s="29"/>
      <c r="AQ3" s="29"/>
      <c r="AR3" s="29"/>
      <c r="AS3" s="29"/>
      <c r="AT3" s="29"/>
      <c r="AU3" s="29"/>
      <c r="AV3" s="29"/>
      <c r="AW3" s="29"/>
      <c r="AX3" s="29"/>
      <c r="AY3" s="29"/>
      <c r="AZ3" s="624"/>
      <c r="BA3" s="624"/>
      <c r="BB3" s="624"/>
      <c r="BC3" s="624"/>
      <c r="BD3" s="624"/>
      <c r="BE3" s="624"/>
      <c r="BF3" s="624"/>
      <c r="BG3" s="624"/>
    </row>
    <row r="4" spans="1:114" x14ac:dyDescent="0.25">
      <c r="A4" s="2656" t="s">
        <v>1284</v>
      </c>
      <c r="B4" s="2656"/>
      <c r="C4" s="2656"/>
      <c r="D4" s="2656"/>
      <c r="E4" s="2656"/>
      <c r="F4" s="2656"/>
      <c r="G4" s="2656"/>
      <c r="H4" s="2656"/>
      <c r="I4" s="2656"/>
      <c r="J4" s="2656"/>
      <c r="K4" s="2656"/>
      <c r="L4" s="2656"/>
      <c r="M4" s="2656"/>
      <c r="N4" s="2656"/>
      <c r="O4" s="2656"/>
      <c r="P4" s="2656"/>
      <c r="Q4" s="2656"/>
      <c r="R4" s="2656"/>
      <c r="S4" s="2656"/>
      <c r="T4" s="2656"/>
      <c r="U4" s="2656"/>
      <c r="V4" s="2656"/>
      <c r="W4" s="2656"/>
      <c r="X4" s="2656"/>
      <c r="Y4" s="2656"/>
      <c r="Z4" s="2656"/>
      <c r="AA4" s="2656"/>
      <c r="AB4" s="2656"/>
      <c r="AC4" s="2656"/>
      <c r="AD4" s="2656"/>
      <c r="AE4" s="2656"/>
      <c r="AF4" s="2656"/>
      <c r="AG4" s="2656"/>
      <c r="AH4" s="242"/>
      <c r="AI4" s="242"/>
      <c r="AJ4" s="242"/>
      <c r="AK4" s="242"/>
      <c r="AL4" s="242"/>
      <c r="AM4" s="242"/>
      <c r="AN4" s="242"/>
      <c r="AO4" s="242"/>
      <c r="AP4" s="242"/>
      <c r="AQ4" s="242"/>
      <c r="AR4" s="242"/>
      <c r="AS4" s="242"/>
      <c r="AT4" s="242"/>
      <c r="AU4" s="242"/>
      <c r="AV4" s="242"/>
      <c r="AW4" s="242"/>
      <c r="AX4" s="242"/>
      <c r="AY4" s="242"/>
      <c r="AZ4" s="242"/>
      <c r="BA4" s="242"/>
      <c r="BB4" s="242"/>
      <c r="BC4" s="242"/>
      <c r="BD4" s="242"/>
      <c r="BE4" s="242"/>
      <c r="BF4" s="242"/>
      <c r="BG4" s="242"/>
    </row>
    <row r="5" spans="1:114" x14ac:dyDescent="0.25">
      <c r="A5" s="2657"/>
      <c r="B5" s="2657"/>
      <c r="C5" s="2657"/>
      <c r="D5" s="2657"/>
      <c r="E5" s="2657"/>
      <c r="F5" s="2657"/>
      <c r="G5" s="2657"/>
      <c r="H5" s="2657"/>
      <c r="I5" s="2657"/>
      <c r="J5" s="2657"/>
      <c r="K5" s="2657"/>
      <c r="L5" s="2657"/>
      <c r="M5" s="2657"/>
      <c r="N5" s="2657"/>
      <c r="O5" s="2657"/>
      <c r="P5" s="2657"/>
      <c r="Q5" s="2657"/>
      <c r="R5" s="2657"/>
      <c r="S5" s="2657"/>
      <c r="T5" s="2657"/>
      <c r="U5" s="2657"/>
      <c r="V5" s="2657"/>
      <c r="W5" s="2657"/>
      <c r="X5" s="2657"/>
      <c r="Y5" s="2657"/>
      <c r="Z5" s="2657"/>
      <c r="AA5" s="2657"/>
      <c r="AB5" s="2657"/>
      <c r="AC5" s="2657"/>
      <c r="AD5" s="2657"/>
      <c r="AE5" s="2657"/>
      <c r="AF5" s="2657"/>
      <c r="AG5" s="2657"/>
      <c r="AH5" s="2657"/>
      <c r="AI5" s="2657"/>
      <c r="AJ5" s="2657"/>
      <c r="AK5" s="2657"/>
      <c r="AL5" s="2657"/>
      <c r="AM5" s="2657"/>
      <c r="AN5" s="2657"/>
      <c r="AO5" s="2657"/>
      <c r="AP5" s="2657"/>
      <c r="AQ5" s="2657"/>
      <c r="AR5" s="2657"/>
      <c r="AS5" s="2657"/>
      <c r="AT5" s="2657"/>
      <c r="AU5" s="2657"/>
      <c r="AV5" s="2657"/>
      <c r="AW5" s="2657"/>
      <c r="AX5" s="2657"/>
      <c r="AY5" s="2657"/>
      <c r="AZ5" s="2657"/>
      <c r="BA5" s="2657"/>
      <c r="BB5" s="2657"/>
      <c r="BC5" s="2657"/>
      <c r="BD5" s="2657"/>
      <c r="BE5" s="2657"/>
      <c r="BF5" s="2657"/>
      <c r="BG5" s="2657"/>
      <c r="BH5" s="630"/>
      <c r="BI5" s="630"/>
      <c r="BJ5" s="630"/>
      <c r="BK5" s="630"/>
      <c r="BL5" s="630"/>
      <c r="BM5" s="630"/>
      <c r="BN5" s="630"/>
      <c r="BO5" s="630"/>
      <c r="BP5" s="630"/>
      <c r="BQ5" s="630"/>
      <c r="BR5" s="630"/>
      <c r="BS5" s="630"/>
      <c r="BT5" s="630"/>
      <c r="BU5" s="630"/>
      <c r="BV5" s="630"/>
      <c r="BW5" s="630"/>
      <c r="BX5" s="630"/>
      <c r="BY5" s="630"/>
      <c r="BZ5" s="630"/>
      <c r="CA5" s="630"/>
      <c r="CB5" s="630"/>
      <c r="CC5" s="630"/>
      <c r="CD5" s="630"/>
      <c r="CE5" s="630"/>
      <c r="CF5" s="630"/>
      <c r="CG5" s="630"/>
      <c r="CH5" s="630"/>
      <c r="CI5" s="630"/>
      <c r="CJ5" s="630"/>
      <c r="CK5" s="630"/>
      <c r="CL5" s="630"/>
      <c r="CM5" s="630"/>
      <c r="CN5" s="630"/>
      <c r="CO5" s="630"/>
      <c r="CP5" s="630"/>
      <c r="CQ5" s="630"/>
      <c r="CR5" s="630"/>
      <c r="CS5" s="630"/>
      <c r="CT5" s="630"/>
      <c r="CU5" s="630"/>
      <c r="CV5" s="630"/>
      <c r="CW5" s="630"/>
      <c r="CX5" s="630"/>
      <c r="CY5" s="630"/>
      <c r="CZ5" s="630"/>
      <c r="DA5" s="630"/>
      <c r="DB5" s="630"/>
      <c r="DC5" s="630"/>
      <c r="DD5" s="630"/>
      <c r="DE5" s="630"/>
      <c r="DF5" s="630"/>
      <c r="DG5" s="630"/>
      <c r="DH5" s="630"/>
      <c r="DI5" s="630"/>
      <c r="DJ5" s="630"/>
    </row>
    <row r="6" spans="1:114" ht="18.75" x14ac:dyDescent="0.25">
      <c r="B6" s="18"/>
      <c r="C6" s="18"/>
      <c r="D6" s="2658" t="s">
        <v>936</v>
      </c>
      <c r="E6" s="2658"/>
      <c r="F6" s="2658"/>
      <c r="G6" s="2658"/>
      <c r="H6" s="2659" t="s">
        <v>937</v>
      </c>
      <c r="I6" s="2659"/>
      <c r="J6" s="2659"/>
      <c r="K6" s="2659"/>
      <c r="L6" s="2659"/>
      <c r="M6" s="2659"/>
      <c r="N6" s="2659"/>
      <c r="O6" s="2659"/>
      <c r="P6" s="2659"/>
      <c r="Q6" s="2659"/>
      <c r="R6" s="2659"/>
      <c r="S6" s="2659"/>
      <c r="T6" s="2659"/>
      <c r="U6" s="2659"/>
      <c r="V6" s="2659"/>
      <c r="W6" s="2659"/>
      <c r="X6" s="317"/>
      <c r="Y6" s="317"/>
      <c r="Z6" s="317"/>
      <c r="AA6" s="317"/>
      <c r="AB6" s="317"/>
      <c r="AC6" s="317"/>
      <c r="AH6" s="247"/>
      <c r="AI6" s="247"/>
      <c r="AJ6" s="247"/>
      <c r="AK6" s="247"/>
      <c r="AL6" s="247"/>
      <c r="AM6" s="247"/>
      <c r="AN6" s="247"/>
      <c r="AO6" s="247"/>
      <c r="AP6" s="247"/>
      <c r="AQ6" s="247"/>
      <c r="AR6" s="247"/>
      <c r="AS6" s="247"/>
      <c r="AT6" s="247"/>
      <c r="AU6" s="247"/>
      <c r="BC6" s="241"/>
      <c r="BD6" s="241"/>
      <c r="BE6" s="241"/>
      <c r="BF6" s="241"/>
      <c r="BG6" s="241"/>
      <c r="BH6" s="241"/>
      <c r="BI6" s="241"/>
      <c r="BJ6" s="241"/>
      <c r="BK6" s="241"/>
      <c r="BL6" s="241"/>
      <c r="BM6" s="241"/>
      <c r="BN6" s="241"/>
      <c r="BO6" s="241"/>
      <c r="BP6" s="241"/>
      <c r="BQ6" s="241"/>
      <c r="BR6" s="241"/>
      <c r="BS6" s="241"/>
      <c r="BT6" s="241"/>
      <c r="BU6" s="241"/>
      <c r="BV6" s="241"/>
      <c r="BW6" s="241"/>
      <c r="BX6" s="241"/>
      <c r="BY6" s="241"/>
      <c r="BZ6" s="241"/>
      <c r="CA6" s="241"/>
      <c r="CB6" s="241"/>
      <c r="CC6" s="241"/>
      <c r="CD6" s="241"/>
      <c r="CE6" s="241"/>
      <c r="CF6" s="241"/>
      <c r="CG6" s="241"/>
      <c r="CH6" s="241"/>
      <c r="CI6" s="241"/>
    </row>
    <row r="7" spans="1:114" x14ac:dyDescent="0.25">
      <c r="A7" s="608" t="s">
        <v>938</v>
      </c>
      <c r="B7" s="326"/>
      <c r="C7" s="608"/>
      <c r="D7" s="1144"/>
      <c r="E7" s="1144"/>
      <c r="F7" s="1144"/>
      <c r="G7" s="1144"/>
      <c r="H7" s="2653" t="s">
        <v>939</v>
      </c>
      <c r="I7" s="2653"/>
      <c r="J7" s="2653"/>
      <c r="K7" s="2653"/>
      <c r="L7" s="2653"/>
      <c r="M7" s="2653"/>
      <c r="N7" s="2653"/>
      <c r="O7" s="2653"/>
      <c r="P7" s="2653"/>
      <c r="Q7" s="2653"/>
      <c r="R7" s="2653"/>
      <c r="S7" s="2653"/>
      <c r="T7" s="2653"/>
      <c r="U7" s="2653"/>
      <c r="V7" s="2653"/>
      <c r="W7" s="2653"/>
      <c r="X7" s="627"/>
      <c r="Y7" s="627"/>
      <c r="Z7" s="627"/>
      <c r="AA7" s="627"/>
      <c r="AB7" s="627"/>
      <c r="AC7" s="627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2"/>
      <c r="BP7" s="32"/>
      <c r="BQ7" s="32"/>
      <c r="BR7" s="32"/>
      <c r="BS7" s="32"/>
      <c r="BT7" s="32"/>
      <c r="BU7" s="32"/>
      <c r="BV7" s="32"/>
      <c r="BW7" s="32"/>
      <c r="BX7" s="32"/>
      <c r="BY7" s="32"/>
      <c r="BZ7" s="32"/>
      <c r="CA7" s="32"/>
      <c r="CB7" s="32"/>
      <c r="CC7" s="32"/>
      <c r="CD7" s="32"/>
      <c r="CE7" s="32"/>
      <c r="CF7" s="32"/>
      <c r="CG7" s="32"/>
      <c r="CH7" s="32"/>
      <c r="CI7" s="32"/>
    </row>
    <row r="8" spans="1:114" x14ac:dyDescent="0.25">
      <c r="A8" s="608"/>
      <c r="B8" s="326"/>
      <c r="C8" s="608"/>
      <c r="D8" s="116"/>
      <c r="E8" s="116"/>
      <c r="F8" s="116"/>
      <c r="G8" s="116"/>
      <c r="H8" s="116"/>
      <c r="I8" s="116"/>
      <c r="J8" s="116"/>
      <c r="K8" s="116"/>
      <c r="L8" s="116"/>
      <c r="M8" s="116"/>
      <c r="N8" s="116"/>
      <c r="O8" s="116"/>
      <c r="P8" s="116"/>
      <c r="Q8" s="116"/>
      <c r="R8" s="116"/>
      <c r="S8" s="116"/>
      <c r="T8" s="116"/>
      <c r="U8" s="116"/>
      <c r="V8" s="116"/>
      <c r="W8" s="116"/>
      <c r="X8" s="608"/>
      <c r="Y8" s="608"/>
      <c r="Z8" s="608"/>
      <c r="AA8" s="608"/>
      <c r="AB8" s="608"/>
      <c r="AC8" s="608"/>
      <c r="AD8" s="608"/>
      <c r="AE8" s="608"/>
      <c r="AF8" s="608"/>
      <c r="AG8" s="608"/>
      <c r="AH8" s="608"/>
      <c r="AI8" s="608"/>
      <c r="AJ8" s="608"/>
      <c r="AK8" s="608"/>
      <c r="AL8" s="608"/>
      <c r="AM8" s="608"/>
      <c r="AN8" s="608"/>
      <c r="AO8" s="608"/>
      <c r="AP8" s="608"/>
      <c r="AQ8" s="608"/>
      <c r="AR8" s="608"/>
      <c r="AS8" s="608"/>
      <c r="AT8" s="608"/>
      <c r="AU8" s="608"/>
      <c r="AV8" s="608"/>
      <c r="AW8" s="608"/>
      <c r="AX8" s="608"/>
      <c r="AY8" s="32"/>
      <c r="AZ8" s="32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2"/>
      <c r="BP8" s="32"/>
      <c r="BQ8" s="32"/>
      <c r="BR8" s="32"/>
      <c r="BS8" s="32"/>
      <c r="BT8" s="32"/>
      <c r="BU8" s="32"/>
      <c r="BV8" s="32"/>
      <c r="BW8" s="32"/>
      <c r="BX8" s="32"/>
      <c r="BY8" s="32"/>
      <c r="BZ8" s="32"/>
      <c r="CA8" s="32"/>
      <c r="CB8" s="32"/>
      <c r="CC8" s="32"/>
      <c r="CD8" s="32"/>
      <c r="CE8" s="32"/>
      <c r="CF8" s="32"/>
      <c r="CG8" s="32"/>
      <c r="CH8" s="32"/>
      <c r="CI8" s="32"/>
    </row>
    <row r="9" spans="1:114" x14ac:dyDescent="0.25">
      <c r="A9" s="2615" t="s">
        <v>1488</v>
      </c>
      <c r="B9" s="2615"/>
      <c r="C9" s="2615"/>
      <c r="D9" s="2615"/>
      <c r="E9" s="2615"/>
      <c r="F9" s="2615"/>
      <c r="G9" s="2615"/>
      <c r="H9" s="2615"/>
      <c r="I9" s="2615"/>
      <c r="J9" s="2615"/>
      <c r="K9" s="2615"/>
      <c r="L9" s="2615"/>
      <c r="M9" s="2615"/>
      <c r="N9" s="2615"/>
      <c r="O9" s="2615"/>
      <c r="P9" s="2615"/>
      <c r="Q9" s="2615"/>
      <c r="R9" s="2615"/>
      <c r="S9" s="2615"/>
      <c r="T9" s="2615"/>
      <c r="U9" s="2615"/>
      <c r="V9" s="2615"/>
      <c r="W9" s="2615"/>
      <c r="X9" s="2615"/>
      <c r="Y9" s="2615"/>
      <c r="Z9" s="2615"/>
      <c r="AA9" s="2615"/>
      <c r="AB9" s="2615"/>
      <c r="AC9" s="2615"/>
      <c r="AD9" s="2615"/>
      <c r="AE9" s="2615"/>
      <c r="AF9" s="2615"/>
      <c r="AG9" s="2615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/>
      <c r="AS9" s="31"/>
      <c r="AT9" s="31"/>
      <c r="AU9" s="31"/>
      <c r="AV9" s="31"/>
      <c r="AW9" s="31"/>
      <c r="AX9" s="31"/>
      <c r="AY9" s="31"/>
      <c r="AZ9" s="31"/>
      <c r="BA9" s="31"/>
      <c r="BB9" s="31"/>
      <c r="BC9" s="31"/>
      <c r="BD9" s="31"/>
      <c r="BE9" s="31"/>
      <c r="BF9" s="31"/>
      <c r="BG9" s="31"/>
      <c r="BH9" s="31"/>
      <c r="BI9" s="31"/>
      <c r="BJ9" s="31"/>
      <c r="BK9" s="31"/>
      <c r="BL9" s="31"/>
      <c r="BM9" s="31"/>
      <c r="BN9" s="31"/>
      <c r="BO9" s="31"/>
      <c r="BP9" s="31"/>
      <c r="BQ9" s="242"/>
      <c r="BR9" s="242"/>
      <c r="BS9" s="242"/>
      <c r="BT9" s="242"/>
      <c r="BU9" s="242"/>
      <c r="BV9" s="242"/>
      <c r="BW9" s="242"/>
      <c r="BX9" s="242"/>
    </row>
    <row r="10" spans="1:114" ht="18.75" x14ac:dyDescent="0.3">
      <c r="A10" s="607"/>
      <c r="B10" s="327"/>
      <c r="C10" s="607"/>
      <c r="D10" s="1088"/>
      <c r="E10" s="1088"/>
      <c r="F10" s="1088"/>
      <c r="G10" s="1088"/>
      <c r="H10" s="1088"/>
      <c r="I10" s="1088"/>
      <c r="J10" s="1088"/>
      <c r="K10" s="1088"/>
      <c r="L10" s="1088"/>
      <c r="M10" s="1088"/>
      <c r="N10" s="1088"/>
      <c r="O10" s="1088"/>
      <c r="P10" s="1088"/>
      <c r="Q10" s="1088"/>
      <c r="R10" s="1088"/>
      <c r="S10" s="1088"/>
      <c r="T10" s="1088"/>
      <c r="U10" s="1088"/>
      <c r="V10" s="1088"/>
      <c r="W10" s="1088"/>
      <c r="X10" s="607"/>
      <c r="Y10" s="607"/>
      <c r="Z10" s="607"/>
      <c r="AA10" s="607"/>
      <c r="AB10" s="607"/>
      <c r="AC10" s="607"/>
      <c r="AD10" s="607"/>
      <c r="AE10" s="607"/>
      <c r="AF10" s="607"/>
      <c r="AG10" s="607"/>
      <c r="AH10" s="607"/>
      <c r="AI10" s="607"/>
      <c r="AJ10" s="607"/>
      <c r="AK10" s="607"/>
      <c r="AL10" s="607"/>
      <c r="AM10" s="607"/>
      <c r="AN10" s="607"/>
      <c r="AO10" s="607"/>
      <c r="AP10" s="607"/>
      <c r="AQ10" s="607"/>
      <c r="AR10" s="607"/>
      <c r="AS10" s="607"/>
      <c r="AT10" s="607"/>
      <c r="AU10" s="607"/>
      <c r="AV10" s="607"/>
      <c r="AW10" s="607"/>
      <c r="AX10" s="607"/>
      <c r="AY10" s="243"/>
      <c r="AZ10" s="243"/>
      <c r="BA10" s="243"/>
      <c r="BB10" s="243"/>
      <c r="BC10" s="243"/>
      <c r="BD10" s="243"/>
      <c r="BE10" s="243"/>
      <c r="BF10" s="243"/>
      <c r="BG10" s="243"/>
      <c r="BH10" s="243"/>
      <c r="BI10" s="243"/>
      <c r="BJ10" s="243"/>
      <c r="BK10" s="243"/>
      <c r="BL10" s="243"/>
    </row>
    <row r="11" spans="1:114" ht="18.75" x14ac:dyDescent="0.25">
      <c r="A11" s="2650" t="s">
        <v>1128</v>
      </c>
      <c r="B11" s="2650"/>
      <c r="C11" s="2650"/>
      <c r="D11" s="2650"/>
      <c r="E11" s="2650"/>
      <c r="F11" s="2650"/>
      <c r="G11" s="2650"/>
      <c r="H11" s="2616" t="s">
        <v>1489</v>
      </c>
      <c r="I11" s="2616"/>
      <c r="J11" s="2616"/>
      <c r="K11" s="2616"/>
      <c r="L11" s="2616"/>
      <c r="M11" s="2616"/>
      <c r="N11" s="2616"/>
      <c r="O11" s="2616"/>
      <c r="P11" s="2616"/>
      <c r="Q11" s="2616"/>
      <c r="R11" s="2616"/>
      <c r="S11" s="2616"/>
      <c r="T11" s="2616"/>
      <c r="U11" s="2616"/>
      <c r="V11" s="2616"/>
      <c r="W11" s="2616"/>
      <c r="X11" s="851"/>
      <c r="Y11" s="851"/>
      <c r="Z11" s="851"/>
      <c r="AA11" s="851"/>
      <c r="AB11" s="851"/>
      <c r="AC11" s="851"/>
      <c r="AD11" s="851"/>
      <c r="AE11" s="851"/>
      <c r="AF11" s="851"/>
      <c r="AG11" s="851"/>
      <c r="AV11" s="328"/>
      <c r="AW11" s="328"/>
      <c r="BG11" s="244"/>
      <c r="BH11" s="244"/>
      <c r="BI11" s="244"/>
      <c r="BJ11" s="244"/>
      <c r="BK11" s="244"/>
      <c r="BL11" s="244"/>
      <c r="BM11" s="244"/>
      <c r="BN11" s="244"/>
      <c r="BO11" s="244"/>
      <c r="BP11" s="244"/>
      <c r="BQ11" s="244"/>
      <c r="BR11" s="244"/>
      <c r="BS11" s="244"/>
      <c r="BT11" s="244"/>
      <c r="BU11" s="244"/>
      <c r="BV11" s="244"/>
      <c r="BW11" s="244"/>
      <c r="BX11" s="244"/>
      <c r="BY11" s="244"/>
      <c r="BZ11" s="244"/>
      <c r="CA11" s="244"/>
      <c r="CB11" s="244"/>
      <c r="CC11" s="244"/>
      <c r="CD11" s="244"/>
      <c r="CE11" s="244"/>
      <c r="CF11" s="244"/>
      <c r="CG11" s="244"/>
      <c r="CH11" s="244"/>
      <c r="CI11" s="244"/>
    </row>
    <row r="12" spans="1:114" x14ac:dyDescent="0.25">
      <c r="A12" s="318"/>
      <c r="B12" s="329"/>
      <c r="C12" s="318"/>
      <c r="D12" s="167"/>
      <c r="F12" s="1145"/>
      <c r="G12" s="1145"/>
      <c r="H12" s="2651" t="s">
        <v>941</v>
      </c>
      <c r="I12" s="2651"/>
      <c r="J12" s="2651"/>
      <c r="K12" s="2651"/>
      <c r="L12" s="2651"/>
      <c r="M12" s="2651"/>
      <c r="N12" s="2651"/>
      <c r="O12" s="2651"/>
      <c r="P12" s="2651"/>
      <c r="Q12" s="2651"/>
      <c r="R12" s="2651"/>
      <c r="S12" s="2651"/>
      <c r="T12" s="2651"/>
      <c r="U12" s="2651"/>
      <c r="V12" s="2651"/>
      <c r="W12" s="2651"/>
      <c r="X12" s="1145"/>
      <c r="Y12" s="1145"/>
      <c r="Z12" s="1145"/>
      <c r="AA12" s="1145"/>
      <c r="AB12" s="1145"/>
      <c r="AC12" s="1145"/>
      <c r="AD12" s="1145"/>
      <c r="AE12" s="1145"/>
      <c r="AF12" s="1145"/>
      <c r="AG12" s="1145"/>
      <c r="AV12" s="328"/>
      <c r="AW12" s="328"/>
      <c r="BG12" s="245"/>
      <c r="BH12" s="245"/>
      <c r="BI12" s="245"/>
      <c r="BJ12" s="245"/>
      <c r="BK12" s="245"/>
      <c r="BL12" s="245"/>
      <c r="BM12" s="245"/>
      <c r="BN12" s="245"/>
      <c r="BO12" s="245"/>
      <c r="BP12" s="245"/>
      <c r="BQ12" s="245"/>
      <c r="BR12" s="245"/>
      <c r="BS12" s="245"/>
      <c r="BT12" s="245"/>
      <c r="BU12" s="245"/>
      <c r="BV12" s="245"/>
      <c r="BW12" s="245"/>
      <c r="BX12" s="245"/>
      <c r="BY12" s="245"/>
      <c r="BZ12" s="245"/>
      <c r="CA12" s="245"/>
      <c r="CB12" s="245"/>
      <c r="CC12" s="245"/>
      <c r="CD12" s="245"/>
      <c r="CE12" s="245"/>
      <c r="CF12" s="245"/>
      <c r="CG12" s="245"/>
      <c r="CH12" s="245"/>
      <c r="CI12" s="245"/>
    </row>
    <row r="13" spans="1:114" x14ac:dyDescent="0.25">
      <c r="A13" s="2624"/>
      <c r="B13" s="2624"/>
      <c r="C13" s="2624"/>
      <c r="D13" s="2624"/>
      <c r="E13" s="2624"/>
      <c r="F13" s="2624"/>
      <c r="G13" s="2624"/>
      <c r="H13" s="2624"/>
      <c r="I13" s="2624"/>
      <c r="J13" s="2624"/>
      <c r="K13" s="2624"/>
      <c r="L13" s="2624"/>
      <c r="M13" s="2624"/>
      <c r="N13" s="2624"/>
      <c r="O13" s="2624"/>
      <c r="P13" s="2624"/>
      <c r="Q13" s="2624"/>
      <c r="R13" s="2624"/>
      <c r="S13" s="2624"/>
      <c r="T13" s="2624"/>
      <c r="U13" s="2624"/>
      <c r="V13" s="2624"/>
      <c r="W13" s="2624"/>
      <c r="X13" s="2624"/>
      <c r="Y13" s="2624"/>
      <c r="Z13" s="2624"/>
      <c r="AA13" s="2624"/>
      <c r="AB13" s="2624"/>
      <c r="AC13" s="2624"/>
      <c r="AD13" s="2624"/>
      <c r="AE13" s="2624"/>
      <c r="AF13" s="2624"/>
      <c r="AG13" s="2624"/>
      <c r="AH13" s="2624"/>
      <c r="AI13" s="2624"/>
      <c r="AJ13" s="2624"/>
      <c r="AK13" s="2624"/>
      <c r="AL13" s="2624"/>
      <c r="AM13" s="2624"/>
      <c r="AN13" s="2624"/>
      <c r="AO13" s="2624"/>
      <c r="AP13" s="2624"/>
      <c r="AQ13" s="2624"/>
      <c r="AR13" s="2624"/>
      <c r="AS13" s="2624"/>
      <c r="AT13" s="2624"/>
      <c r="AU13" s="2624"/>
      <c r="AV13" s="2624"/>
      <c r="AW13" s="2624"/>
      <c r="AX13" s="2624"/>
      <c r="AY13" s="2624"/>
      <c r="AZ13" s="2624"/>
      <c r="BA13" s="2624"/>
      <c r="BB13" s="2624"/>
      <c r="BC13" s="2624"/>
      <c r="BD13" s="2624"/>
      <c r="BE13" s="2624"/>
      <c r="BF13" s="2624"/>
      <c r="BG13" s="2624"/>
      <c r="BH13" s="2624"/>
      <c r="BI13" s="2624"/>
      <c r="BJ13" s="2624"/>
      <c r="BK13" s="2624"/>
      <c r="BL13" s="2624"/>
      <c r="BM13" s="2624"/>
      <c r="BN13" s="2624"/>
      <c r="BO13" s="2624"/>
      <c r="BP13" s="2624"/>
      <c r="BQ13" s="2624"/>
      <c r="BR13" s="2624"/>
      <c r="BS13" s="2624"/>
      <c r="BT13" s="2624"/>
      <c r="BU13" s="2624"/>
      <c r="BV13" s="2624"/>
      <c r="BW13" s="2624"/>
      <c r="BX13" s="2624"/>
      <c r="BY13" s="2624"/>
      <c r="BZ13" s="2624"/>
      <c r="CA13" s="2624"/>
      <c r="CB13" s="2624"/>
      <c r="CC13" s="2624"/>
      <c r="CD13" s="2624"/>
      <c r="CE13" s="2624"/>
      <c r="CF13" s="2624"/>
      <c r="CG13" s="2624"/>
      <c r="CH13" s="2624"/>
      <c r="CI13" s="2624"/>
      <c r="CJ13" s="2624"/>
      <c r="CK13" s="2624"/>
      <c r="CL13" s="2624"/>
      <c r="CM13" s="2624"/>
      <c r="CN13" s="2624"/>
      <c r="CO13" s="2624"/>
      <c r="CP13" s="2624"/>
      <c r="CQ13" s="2624"/>
      <c r="CR13" s="2624"/>
      <c r="CS13" s="2624"/>
      <c r="CT13" s="2624"/>
      <c r="CU13" s="2624"/>
      <c r="CV13" s="2624"/>
      <c r="CW13" s="2624"/>
      <c r="CX13" s="2624"/>
      <c r="CY13" s="2624"/>
      <c r="CZ13" s="2624"/>
      <c r="DA13" s="2624"/>
      <c r="DB13" s="2624"/>
      <c r="DC13" s="2624"/>
      <c r="DD13" s="2624"/>
      <c r="DE13" s="2624"/>
      <c r="DF13" s="2624"/>
      <c r="DG13" s="2624"/>
      <c r="DH13" s="2624"/>
      <c r="DI13" s="2624"/>
    </row>
    <row r="14" spans="1:114" ht="15.75" customHeight="1" x14ac:dyDescent="0.25">
      <c r="A14" s="2649" t="s">
        <v>942</v>
      </c>
      <c r="B14" s="2654" t="s">
        <v>19</v>
      </c>
      <c r="C14" s="2649" t="s">
        <v>1031</v>
      </c>
      <c r="D14" s="2642" t="s">
        <v>1285</v>
      </c>
      <c r="E14" s="2643"/>
      <c r="F14" s="2643"/>
      <c r="G14" s="2643"/>
      <c r="H14" s="2643"/>
      <c r="I14" s="2643"/>
      <c r="J14" s="2643"/>
      <c r="K14" s="2643"/>
      <c r="L14" s="2643"/>
      <c r="M14" s="2643"/>
      <c r="N14" s="2643"/>
      <c r="O14" s="2643"/>
      <c r="P14" s="2643"/>
      <c r="Q14" s="2643"/>
      <c r="R14" s="2643"/>
      <c r="S14" s="2643"/>
      <c r="T14" s="2643"/>
      <c r="U14" s="2643"/>
      <c r="V14" s="2643"/>
      <c r="W14" s="2644"/>
      <c r="X14" s="2642" t="s">
        <v>1286</v>
      </c>
      <c r="Y14" s="2643"/>
      <c r="Z14" s="2643"/>
      <c r="AA14" s="2643"/>
      <c r="AB14" s="2643"/>
      <c r="AC14" s="2643"/>
      <c r="AD14" s="2643"/>
      <c r="AE14" s="2643"/>
      <c r="AF14" s="2643"/>
      <c r="AG14" s="2643"/>
      <c r="AH14" s="2643"/>
      <c r="AI14" s="2643"/>
      <c r="AJ14" s="2643"/>
      <c r="AK14" s="2643"/>
      <c r="AL14" s="2643"/>
      <c r="AM14" s="2643"/>
      <c r="AN14" s="2643"/>
      <c r="AO14" s="2644"/>
      <c r="AP14" s="2652" t="s">
        <v>1287</v>
      </c>
      <c r="AQ14" s="2652"/>
      <c r="AR14" s="2652"/>
      <c r="AS14" s="2652"/>
      <c r="AT14" s="2652"/>
      <c r="AU14" s="2652"/>
      <c r="AV14" s="2652"/>
      <c r="AW14" s="2652"/>
      <c r="AX14" s="2652"/>
      <c r="AY14" s="2652"/>
      <c r="AZ14" s="2652"/>
      <c r="BA14" s="2652"/>
      <c r="BB14" s="2652"/>
      <c r="BC14" s="2652"/>
      <c r="BD14" s="2652"/>
      <c r="BE14" s="2652"/>
      <c r="BF14" s="2652"/>
      <c r="BG14" s="2652"/>
      <c r="BH14" s="2652" t="s">
        <v>1287</v>
      </c>
      <c r="BI14" s="2652"/>
      <c r="BJ14" s="2652"/>
      <c r="BK14" s="2652"/>
      <c r="BL14" s="2652"/>
      <c r="BM14" s="2652"/>
      <c r="BN14" s="2652"/>
      <c r="BO14" s="2652"/>
      <c r="BP14" s="2652"/>
      <c r="BQ14" s="2652"/>
      <c r="BR14" s="2652"/>
      <c r="BS14" s="2652"/>
      <c r="BT14" s="2652"/>
      <c r="BU14" s="2652"/>
      <c r="BV14" s="2652"/>
      <c r="BW14" s="2652"/>
      <c r="BX14" s="2652"/>
      <c r="BY14" s="2652"/>
      <c r="BZ14" s="2652"/>
      <c r="CA14" s="2652"/>
      <c r="CB14" s="2652"/>
      <c r="CC14" s="2652"/>
      <c r="CD14" s="2652"/>
      <c r="CE14" s="2652"/>
      <c r="CF14" s="2652"/>
      <c r="CG14" s="2652"/>
      <c r="CH14" s="2652"/>
      <c r="CI14" s="2652"/>
      <c r="CJ14" s="2652"/>
      <c r="CK14" s="2652"/>
      <c r="CL14" s="2652"/>
      <c r="CM14" s="2652"/>
      <c r="CN14" s="2652"/>
      <c r="CO14" s="2652"/>
      <c r="CP14" s="2652"/>
      <c r="CQ14" s="2652"/>
      <c r="CR14" s="2652"/>
      <c r="CS14" s="2652"/>
      <c r="CT14" s="2652"/>
      <c r="CU14" s="2652"/>
      <c r="CV14" s="2652"/>
      <c r="CW14" s="2652"/>
      <c r="CX14" s="2652"/>
      <c r="CY14" s="2652"/>
      <c r="CZ14" s="2652"/>
      <c r="DA14" s="2652"/>
      <c r="DB14" s="2652"/>
      <c r="DC14" s="2652"/>
      <c r="DD14" s="2652"/>
      <c r="DE14" s="2652"/>
      <c r="DF14" s="2652"/>
      <c r="DG14" s="2652"/>
      <c r="DH14" s="2652"/>
      <c r="DI14" s="2652"/>
      <c r="DJ14" s="2660" t="s">
        <v>955</v>
      </c>
    </row>
    <row r="15" spans="1:114" x14ac:dyDescent="0.25">
      <c r="A15" s="2649"/>
      <c r="B15" s="2654"/>
      <c r="C15" s="2649"/>
      <c r="D15" s="2645"/>
      <c r="E15" s="2646"/>
      <c r="F15" s="2646"/>
      <c r="G15" s="2646"/>
      <c r="H15" s="2646"/>
      <c r="I15" s="2646"/>
      <c r="J15" s="2646"/>
      <c r="K15" s="2646"/>
      <c r="L15" s="2646"/>
      <c r="M15" s="2646"/>
      <c r="N15" s="2646"/>
      <c r="O15" s="2646"/>
      <c r="P15" s="2646"/>
      <c r="Q15" s="2646"/>
      <c r="R15" s="2646"/>
      <c r="S15" s="2646"/>
      <c r="T15" s="2646"/>
      <c r="U15" s="2646"/>
      <c r="V15" s="2646"/>
      <c r="W15" s="2647"/>
      <c r="X15" s="2645"/>
      <c r="Y15" s="2646"/>
      <c r="Z15" s="2646"/>
      <c r="AA15" s="2646"/>
      <c r="AB15" s="2646"/>
      <c r="AC15" s="2646"/>
      <c r="AD15" s="2646"/>
      <c r="AE15" s="2646"/>
      <c r="AF15" s="2646"/>
      <c r="AG15" s="2646"/>
      <c r="AH15" s="2646"/>
      <c r="AI15" s="2646"/>
      <c r="AJ15" s="2646"/>
      <c r="AK15" s="2646"/>
      <c r="AL15" s="2646"/>
      <c r="AM15" s="2646"/>
      <c r="AN15" s="2646"/>
      <c r="AO15" s="2647"/>
      <c r="AP15" s="2648" t="s">
        <v>1035</v>
      </c>
      <c r="AQ15" s="2648"/>
      <c r="AR15" s="2648"/>
      <c r="AS15" s="2648"/>
      <c r="AT15" s="2648"/>
      <c r="AU15" s="2648"/>
      <c r="AV15" s="2648"/>
      <c r="AW15" s="2648"/>
      <c r="AX15" s="2648"/>
      <c r="AY15" s="2648"/>
      <c r="AZ15" s="2648"/>
      <c r="BA15" s="2648"/>
      <c r="BB15" s="2648"/>
      <c r="BC15" s="2648"/>
      <c r="BD15" s="2648"/>
      <c r="BE15" s="2648"/>
      <c r="BF15" s="2648"/>
      <c r="BG15" s="2648"/>
      <c r="BH15" s="2648" t="s">
        <v>1036</v>
      </c>
      <c r="BI15" s="2648"/>
      <c r="BJ15" s="2648"/>
      <c r="BK15" s="2648"/>
      <c r="BL15" s="2648"/>
      <c r="BM15" s="2648"/>
      <c r="BN15" s="2648"/>
      <c r="BO15" s="2648"/>
      <c r="BP15" s="2648"/>
      <c r="BQ15" s="2648"/>
      <c r="BR15" s="2648"/>
      <c r="BS15" s="2648"/>
      <c r="BT15" s="2648"/>
      <c r="BU15" s="2648"/>
      <c r="BV15" s="2648"/>
      <c r="BW15" s="2648"/>
      <c r="BX15" s="2648"/>
      <c r="BY15" s="2648"/>
      <c r="BZ15" s="2648" t="s">
        <v>1037</v>
      </c>
      <c r="CA15" s="2648"/>
      <c r="CB15" s="2648"/>
      <c r="CC15" s="2648"/>
      <c r="CD15" s="2648"/>
      <c r="CE15" s="2648"/>
      <c r="CF15" s="2648"/>
      <c r="CG15" s="2648"/>
      <c r="CH15" s="2648"/>
      <c r="CI15" s="2648"/>
      <c r="CJ15" s="2648"/>
      <c r="CK15" s="2648"/>
      <c r="CL15" s="2648"/>
      <c r="CM15" s="2648"/>
      <c r="CN15" s="2648"/>
      <c r="CO15" s="2648"/>
      <c r="CP15" s="2648"/>
      <c r="CQ15" s="2648"/>
      <c r="CR15" s="2661" t="s">
        <v>1288</v>
      </c>
      <c r="CS15" s="2661"/>
      <c r="CT15" s="2661"/>
      <c r="CU15" s="2661"/>
      <c r="CV15" s="2661"/>
      <c r="CW15" s="2661"/>
      <c r="CX15" s="2661"/>
      <c r="CY15" s="2661"/>
      <c r="CZ15" s="2661"/>
      <c r="DA15" s="2661"/>
      <c r="DB15" s="2661"/>
      <c r="DC15" s="2661"/>
      <c r="DD15" s="2661"/>
      <c r="DE15" s="2661"/>
      <c r="DF15" s="2661"/>
      <c r="DG15" s="2661"/>
      <c r="DH15" s="2661"/>
      <c r="DI15" s="2661"/>
      <c r="DJ15" s="2660"/>
    </row>
    <row r="16" spans="1:114" ht="15.75" customHeight="1" x14ac:dyDescent="0.25">
      <c r="A16" s="2649"/>
      <c r="B16" s="2654"/>
      <c r="C16" s="2649"/>
      <c r="D16" s="2622" t="s">
        <v>967</v>
      </c>
      <c r="E16" s="2622"/>
      <c r="F16" s="2622"/>
      <c r="G16" s="2622"/>
      <c r="H16" s="2622"/>
      <c r="I16" s="2622"/>
      <c r="J16" s="2622"/>
      <c r="K16" s="2622"/>
      <c r="L16" s="2622"/>
      <c r="M16" s="1146"/>
      <c r="N16" s="2595" t="s">
        <v>956</v>
      </c>
      <c r="O16" s="2596"/>
      <c r="P16" s="2596"/>
      <c r="Q16" s="2596"/>
      <c r="R16" s="2596"/>
      <c r="S16" s="2596"/>
      <c r="T16" s="2596"/>
      <c r="U16" s="2596"/>
      <c r="V16" s="2596"/>
      <c r="W16" s="2597"/>
      <c r="X16" s="2648" t="s">
        <v>967</v>
      </c>
      <c r="Y16" s="2648"/>
      <c r="Z16" s="2648"/>
      <c r="AA16" s="2648"/>
      <c r="AB16" s="2648"/>
      <c r="AC16" s="2648"/>
      <c r="AD16" s="2648"/>
      <c r="AE16" s="2648"/>
      <c r="AF16" s="2648"/>
      <c r="AG16" s="2649" t="s">
        <v>956</v>
      </c>
      <c r="AH16" s="2649"/>
      <c r="AI16" s="2649"/>
      <c r="AJ16" s="2649"/>
      <c r="AK16" s="2649"/>
      <c r="AL16" s="2649"/>
      <c r="AM16" s="2649"/>
      <c r="AN16" s="2649"/>
      <c r="AO16" s="2649"/>
      <c r="AP16" s="2648" t="s">
        <v>967</v>
      </c>
      <c r="AQ16" s="2648"/>
      <c r="AR16" s="2648"/>
      <c r="AS16" s="2648"/>
      <c r="AT16" s="2648"/>
      <c r="AU16" s="2648"/>
      <c r="AV16" s="2648"/>
      <c r="AW16" s="2648"/>
      <c r="AX16" s="2648"/>
      <c r="AY16" s="2649" t="s">
        <v>1554</v>
      </c>
      <c r="AZ16" s="2649"/>
      <c r="BA16" s="2649"/>
      <c r="BB16" s="2649"/>
      <c r="BC16" s="2649"/>
      <c r="BD16" s="2649"/>
      <c r="BE16" s="2649"/>
      <c r="BF16" s="2649"/>
      <c r="BG16" s="2649"/>
      <c r="BH16" s="2648" t="s">
        <v>967</v>
      </c>
      <c r="BI16" s="2648"/>
      <c r="BJ16" s="2648"/>
      <c r="BK16" s="2648"/>
      <c r="BL16" s="2648"/>
      <c r="BM16" s="2648"/>
      <c r="BN16" s="2648"/>
      <c r="BO16" s="2648"/>
      <c r="BP16" s="2648"/>
      <c r="BQ16" s="2649" t="s">
        <v>956</v>
      </c>
      <c r="BR16" s="2649"/>
      <c r="BS16" s="2649"/>
      <c r="BT16" s="2649"/>
      <c r="BU16" s="2649"/>
      <c r="BV16" s="2649"/>
      <c r="BW16" s="2649"/>
      <c r="BX16" s="2649"/>
      <c r="BY16" s="2649"/>
      <c r="BZ16" s="2648" t="s">
        <v>967</v>
      </c>
      <c r="CA16" s="2648"/>
      <c r="CB16" s="2648"/>
      <c r="CC16" s="2648"/>
      <c r="CD16" s="2648"/>
      <c r="CE16" s="2648"/>
      <c r="CF16" s="2648"/>
      <c r="CG16" s="2648"/>
      <c r="CH16" s="2648"/>
      <c r="CI16" s="2649" t="s">
        <v>956</v>
      </c>
      <c r="CJ16" s="2649"/>
      <c r="CK16" s="2649"/>
      <c r="CL16" s="2649"/>
      <c r="CM16" s="2649"/>
      <c r="CN16" s="2649"/>
      <c r="CO16" s="2649"/>
      <c r="CP16" s="2649"/>
      <c r="CQ16" s="2649"/>
      <c r="CR16" s="2648" t="s">
        <v>967</v>
      </c>
      <c r="CS16" s="2648"/>
      <c r="CT16" s="2648"/>
      <c r="CU16" s="2648"/>
      <c r="CV16" s="2648"/>
      <c r="CW16" s="2648"/>
      <c r="CX16" s="2648"/>
      <c r="CY16" s="2648"/>
      <c r="CZ16" s="2648"/>
      <c r="DA16" s="2649" t="s">
        <v>956</v>
      </c>
      <c r="DB16" s="2649"/>
      <c r="DC16" s="2649"/>
      <c r="DD16" s="2649"/>
      <c r="DE16" s="2649"/>
      <c r="DF16" s="2649"/>
      <c r="DG16" s="2649"/>
      <c r="DH16" s="2649"/>
      <c r="DI16" s="2649"/>
      <c r="DJ16" s="2660"/>
    </row>
    <row r="17" spans="1:114" ht="98.25" customHeight="1" x14ac:dyDescent="0.25">
      <c r="A17" s="2649"/>
      <c r="B17" s="2654"/>
      <c r="C17" s="2649"/>
      <c r="D17" s="616" t="s">
        <v>2</v>
      </c>
      <c r="E17" s="616" t="s">
        <v>3</v>
      </c>
      <c r="F17" s="616" t="s">
        <v>11</v>
      </c>
      <c r="G17" s="616" t="s">
        <v>12</v>
      </c>
      <c r="H17" s="616" t="s">
        <v>6</v>
      </c>
      <c r="I17" s="616" t="s">
        <v>1</v>
      </c>
      <c r="J17" s="1037" t="s">
        <v>1041</v>
      </c>
      <c r="K17" s="1037" t="s">
        <v>1042</v>
      </c>
      <c r="L17" s="1037" t="s">
        <v>1040</v>
      </c>
      <c r="M17" s="1037" t="s">
        <v>1289</v>
      </c>
      <c r="N17" s="616" t="s">
        <v>2</v>
      </c>
      <c r="O17" s="616" t="s">
        <v>3</v>
      </c>
      <c r="P17" s="616" t="s">
        <v>11</v>
      </c>
      <c r="Q17" s="616" t="s">
        <v>12</v>
      </c>
      <c r="R17" s="616" t="s">
        <v>6</v>
      </c>
      <c r="S17" s="616" t="s">
        <v>1</v>
      </c>
      <c r="T17" s="1037" t="s">
        <v>1041</v>
      </c>
      <c r="U17" s="1037" t="s">
        <v>1042</v>
      </c>
      <c r="V17" s="1037" t="s">
        <v>1040</v>
      </c>
      <c r="W17" s="1037" t="s">
        <v>1289</v>
      </c>
      <c r="X17" s="632" t="s">
        <v>2</v>
      </c>
      <c r="Y17" s="632" t="s">
        <v>3</v>
      </c>
      <c r="Z17" s="632" t="s">
        <v>11</v>
      </c>
      <c r="AA17" s="632" t="s">
        <v>12</v>
      </c>
      <c r="AB17" s="632" t="s">
        <v>6</v>
      </c>
      <c r="AC17" s="632" t="s">
        <v>1</v>
      </c>
      <c r="AD17" s="43" t="s">
        <v>1041</v>
      </c>
      <c r="AE17" s="43" t="s">
        <v>1042</v>
      </c>
      <c r="AF17" s="43" t="s">
        <v>1040</v>
      </c>
      <c r="AG17" s="632" t="s">
        <v>2</v>
      </c>
      <c r="AH17" s="632" t="s">
        <v>3</v>
      </c>
      <c r="AI17" s="632" t="s">
        <v>11</v>
      </c>
      <c r="AJ17" s="632" t="s">
        <v>12</v>
      </c>
      <c r="AK17" s="632" t="s">
        <v>6</v>
      </c>
      <c r="AL17" s="632" t="s">
        <v>1</v>
      </c>
      <c r="AM17" s="43" t="s">
        <v>1041</v>
      </c>
      <c r="AN17" s="43" t="s">
        <v>1042</v>
      </c>
      <c r="AO17" s="43" t="s">
        <v>1040</v>
      </c>
      <c r="AP17" s="632" t="s">
        <v>2</v>
      </c>
      <c r="AQ17" s="632" t="s">
        <v>3</v>
      </c>
      <c r="AR17" s="632" t="s">
        <v>11</v>
      </c>
      <c r="AS17" s="632" t="s">
        <v>12</v>
      </c>
      <c r="AT17" s="632" t="s">
        <v>6</v>
      </c>
      <c r="AU17" s="632" t="s">
        <v>1</v>
      </c>
      <c r="AV17" s="43" t="s">
        <v>1041</v>
      </c>
      <c r="AW17" s="43" t="s">
        <v>1042</v>
      </c>
      <c r="AX17" s="43" t="s">
        <v>1040</v>
      </c>
      <c r="AY17" s="632" t="s">
        <v>2</v>
      </c>
      <c r="AZ17" s="632" t="s">
        <v>3</v>
      </c>
      <c r="BA17" s="632" t="s">
        <v>11</v>
      </c>
      <c r="BB17" s="632" t="s">
        <v>12</v>
      </c>
      <c r="BC17" s="632" t="s">
        <v>6</v>
      </c>
      <c r="BD17" s="632" t="s">
        <v>1</v>
      </c>
      <c r="BE17" s="43" t="s">
        <v>1041</v>
      </c>
      <c r="BF17" s="43" t="s">
        <v>1042</v>
      </c>
      <c r="BG17" s="43" t="s">
        <v>1040</v>
      </c>
      <c r="BH17" s="632" t="s">
        <v>2</v>
      </c>
      <c r="BI17" s="632" t="s">
        <v>3</v>
      </c>
      <c r="BJ17" s="632" t="s">
        <v>11</v>
      </c>
      <c r="BK17" s="632" t="s">
        <v>12</v>
      </c>
      <c r="BL17" s="632" t="s">
        <v>6</v>
      </c>
      <c r="BM17" s="632" t="s">
        <v>1</v>
      </c>
      <c r="BN17" s="43" t="s">
        <v>1041</v>
      </c>
      <c r="BO17" s="43" t="s">
        <v>1042</v>
      </c>
      <c r="BP17" s="43" t="s">
        <v>1040</v>
      </c>
      <c r="BQ17" s="632" t="s">
        <v>2</v>
      </c>
      <c r="BR17" s="632" t="s">
        <v>3</v>
      </c>
      <c r="BS17" s="632" t="s">
        <v>11</v>
      </c>
      <c r="BT17" s="632" t="s">
        <v>12</v>
      </c>
      <c r="BU17" s="632" t="s">
        <v>6</v>
      </c>
      <c r="BV17" s="632" t="s">
        <v>1</v>
      </c>
      <c r="BW17" s="43" t="s">
        <v>1041</v>
      </c>
      <c r="BX17" s="43" t="s">
        <v>1042</v>
      </c>
      <c r="BY17" s="43" t="s">
        <v>1040</v>
      </c>
      <c r="BZ17" s="632" t="s">
        <v>2</v>
      </c>
      <c r="CA17" s="632" t="s">
        <v>3</v>
      </c>
      <c r="CB17" s="632" t="s">
        <v>11</v>
      </c>
      <c r="CC17" s="632" t="s">
        <v>12</v>
      </c>
      <c r="CD17" s="632" t="s">
        <v>6</v>
      </c>
      <c r="CE17" s="632" t="s">
        <v>1</v>
      </c>
      <c r="CF17" s="43" t="s">
        <v>1041</v>
      </c>
      <c r="CG17" s="43" t="s">
        <v>1042</v>
      </c>
      <c r="CH17" s="43" t="s">
        <v>1040</v>
      </c>
      <c r="CI17" s="632" t="s">
        <v>2</v>
      </c>
      <c r="CJ17" s="632" t="s">
        <v>3</v>
      </c>
      <c r="CK17" s="632" t="s">
        <v>11</v>
      </c>
      <c r="CL17" s="632" t="s">
        <v>12</v>
      </c>
      <c r="CM17" s="632" t="s">
        <v>6</v>
      </c>
      <c r="CN17" s="632" t="s">
        <v>1</v>
      </c>
      <c r="CO17" s="43" t="s">
        <v>1041</v>
      </c>
      <c r="CP17" s="43" t="s">
        <v>1042</v>
      </c>
      <c r="CQ17" s="43" t="s">
        <v>1040</v>
      </c>
      <c r="CR17" s="632" t="s">
        <v>2</v>
      </c>
      <c r="CS17" s="632" t="s">
        <v>3</v>
      </c>
      <c r="CT17" s="632" t="s">
        <v>11</v>
      </c>
      <c r="CU17" s="632" t="s">
        <v>12</v>
      </c>
      <c r="CV17" s="632" t="s">
        <v>6</v>
      </c>
      <c r="CW17" s="632" t="s">
        <v>1</v>
      </c>
      <c r="CX17" s="43" t="s">
        <v>1041</v>
      </c>
      <c r="CY17" s="43" t="s">
        <v>1042</v>
      </c>
      <c r="CZ17" s="43" t="s">
        <v>1040</v>
      </c>
      <c r="DA17" s="632" t="s">
        <v>2</v>
      </c>
      <c r="DB17" s="632" t="s">
        <v>3</v>
      </c>
      <c r="DC17" s="632" t="s">
        <v>11</v>
      </c>
      <c r="DD17" s="632" t="s">
        <v>12</v>
      </c>
      <c r="DE17" s="632" t="s">
        <v>6</v>
      </c>
      <c r="DF17" s="632" t="s">
        <v>1</v>
      </c>
      <c r="DG17" s="43" t="s">
        <v>1041</v>
      </c>
      <c r="DH17" s="43" t="s">
        <v>1042</v>
      </c>
      <c r="DI17" s="43" t="s">
        <v>1040</v>
      </c>
      <c r="DJ17" s="2660"/>
    </row>
    <row r="18" spans="1:114" x14ac:dyDescent="0.25">
      <c r="A18" s="629">
        <v>1</v>
      </c>
      <c r="B18" s="629">
        <v>2</v>
      </c>
      <c r="C18" s="629">
        <v>3</v>
      </c>
      <c r="D18" s="1090" t="s">
        <v>372</v>
      </c>
      <c r="E18" s="1090" t="s">
        <v>374</v>
      </c>
      <c r="F18" s="1090" t="s">
        <v>376</v>
      </c>
      <c r="G18" s="1090" t="s">
        <v>380</v>
      </c>
      <c r="H18" s="1090" t="s">
        <v>1135</v>
      </c>
      <c r="I18" s="1090" t="s">
        <v>1136</v>
      </c>
      <c r="J18" s="1090" t="s">
        <v>1137</v>
      </c>
      <c r="K18" s="1090" t="s">
        <v>1138</v>
      </c>
      <c r="L18" s="1090" t="s">
        <v>1139</v>
      </c>
      <c r="M18" s="1090" t="s">
        <v>1140</v>
      </c>
      <c r="N18" s="1090" t="s">
        <v>382</v>
      </c>
      <c r="O18" s="1090" t="s">
        <v>384</v>
      </c>
      <c r="P18" s="1090" t="s">
        <v>386</v>
      </c>
      <c r="Q18" s="1090" t="s">
        <v>390</v>
      </c>
      <c r="R18" s="1090" t="s">
        <v>1141</v>
      </c>
      <c r="S18" s="1090" t="s">
        <v>1142</v>
      </c>
      <c r="T18" s="1090" t="s">
        <v>1143</v>
      </c>
      <c r="U18" s="1090" t="s">
        <v>1144</v>
      </c>
      <c r="V18" s="1090" t="s">
        <v>1145</v>
      </c>
      <c r="W18" s="1090" t="s">
        <v>1146</v>
      </c>
      <c r="X18" s="248" t="s">
        <v>395</v>
      </c>
      <c r="Y18" s="248" t="s">
        <v>396</v>
      </c>
      <c r="Z18" s="248" t="s">
        <v>397</v>
      </c>
      <c r="AA18" s="248" t="s">
        <v>1235</v>
      </c>
      <c r="AB18" s="248" t="s">
        <v>1236</v>
      </c>
      <c r="AC18" s="248" t="s">
        <v>1237</v>
      </c>
      <c r="AD18" s="248" t="s">
        <v>1238</v>
      </c>
      <c r="AE18" s="248" t="s">
        <v>1239</v>
      </c>
      <c r="AF18" s="248" t="s">
        <v>1290</v>
      </c>
      <c r="AG18" s="248" t="s">
        <v>1240</v>
      </c>
      <c r="AH18" s="248" t="s">
        <v>1241</v>
      </c>
      <c r="AI18" s="248" t="s">
        <v>1242</v>
      </c>
      <c r="AJ18" s="248" t="s">
        <v>1243</v>
      </c>
      <c r="AK18" s="248" t="s">
        <v>1244</v>
      </c>
      <c r="AL18" s="248" t="s">
        <v>1245</v>
      </c>
      <c r="AM18" s="248" t="s">
        <v>1246</v>
      </c>
      <c r="AN18" s="248" t="s">
        <v>1247</v>
      </c>
      <c r="AO18" s="248" t="s">
        <v>1248</v>
      </c>
      <c r="AP18" s="248" t="s">
        <v>407</v>
      </c>
      <c r="AQ18" s="248" t="s">
        <v>408</v>
      </c>
      <c r="AR18" s="248" t="s">
        <v>409</v>
      </c>
      <c r="AS18" s="248" t="s">
        <v>1044</v>
      </c>
      <c r="AT18" s="248" t="s">
        <v>1045</v>
      </c>
      <c r="AU18" s="248" t="s">
        <v>1046</v>
      </c>
      <c r="AV18" s="248" t="s">
        <v>1047</v>
      </c>
      <c r="AW18" s="248" t="s">
        <v>1291</v>
      </c>
      <c r="AX18" s="248" t="s">
        <v>1292</v>
      </c>
      <c r="AY18" s="248" t="s">
        <v>1048</v>
      </c>
      <c r="AZ18" s="248" t="s">
        <v>1049</v>
      </c>
      <c r="BA18" s="248" t="s">
        <v>1050</v>
      </c>
      <c r="BB18" s="248" t="s">
        <v>1051</v>
      </c>
      <c r="BC18" s="248" t="s">
        <v>1052</v>
      </c>
      <c r="BD18" s="248" t="s">
        <v>1053</v>
      </c>
      <c r="BE18" s="248" t="s">
        <v>1054</v>
      </c>
      <c r="BF18" s="248" t="s">
        <v>1293</v>
      </c>
      <c r="BG18" s="248" t="s">
        <v>1294</v>
      </c>
      <c r="BH18" s="248" t="s">
        <v>1295</v>
      </c>
      <c r="BI18" s="248" t="s">
        <v>1296</v>
      </c>
      <c r="BJ18" s="248" t="s">
        <v>1297</v>
      </c>
      <c r="BK18" s="248" t="s">
        <v>1298</v>
      </c>
      <c r="BL18" s="248" t="s">
        <v>1299</v>
      </c>
      <c r="BM18" s="248" t="s">
        <v>1300</v>
      </c>
      <c r="BN18" s="248" t="s">
        <v>1301</v>
      </c>
      <c r="BO18" s="248" t="s">
        <v>1302</v>
      </c>
      <c r="BP18" s="248" t="s">
        <v>1303</v>
      </c>
      <c r="BQ18" s="248" t="s">
        <v>1304</v>
      </c>
      <c r="BR18" s="248" t="s">
        <v>1305</v>
      </c>
      <c r="BS18" s="248" t="s">
        <v>1306</v>
      </c>
      <c r="BT18" s="248" t="s">
        <v>1307</v>
      </c>
      <c r="BU18" s="248" t="s">
        <v>1308</v>
      </c>
      <c r="BV18" s="248" t="s">
        <v>1309</v>
      </c>
      <c r="BW18" s="248" t="s">
        <v>1310</v>
      </c>
      <c r="BX18" s="248" t="s">
        <v>1311</v>
      </c>
      <c r="BY18" s="248" t="s">
        <v>1312</v>
      </c>
      <c r="BZ18" s="248" t="s">
        <v>1313</v>
      </c>
      <c r="CA18" s="248" t="s">
        <v>1314</v>
      </c>
      <c r="CB18" s="248" t="s">
        <v>1315</v>
      </c>
      <c r="CC18" s="248" t="s">
        <v>1316</v>
      </c>
      <c r="CD18" s="248" t="s">
        <v>1317</v>
      </c>
      <c r="CE18" s="248" t="s">
        <v>1318</v>
      </c>
      <c r="CF18" s="248" t="s">
        <v>1319</v>
      </c>
      <c r="CG18" s="248" t="s">
        <v>1320</v>
      </c>
      <c r="CH18" s="248" t="s">
        <v>1321</v>
      </c>
      <c r="CI18" s="248" t="s">
        <v>1322</v>
      </c>
      <c r="CJ18" s="248" t="s">
        <v>1323</v>
      </c>
      <c r="CK18" s="248" t="s">
        <v>1324</v>
      </c>
      <c r="CL18" s="248" t="s">
        <v>1325</v>
      </c>
      <c r="CM18" s="248" t="s">
        <v>1326</v>
      </c>
      <c r="CN18" s="248" t="s">
        <v>1327</v>
      </c>
      <c r="CO18" s="248" t="s">
        <v>1328</v>
      </c>
      <c r="CP18" s="248" t="s">
        <v>1329</v>
      </c>
      <c r="CQ18" s="248" t="s">
        <v>1330</v>
      </c>
      <c r="CR18" s="248" t="s">
        <v>427</v>
      </c>
      <c r="CS18" s="248" t="s">
        <v>428</v>
      </c>
      <c r="CT18" s="248" t="s">
        <v>429</v>
      </c>
      <c r="CU18" s="248" t="s">
        <v>1055</v>
      </c>
      <c r="CV18" s="248" t="s">
        <v>1056</v>
      </c>
      <c r="CW18" s="248" t="s">
        <v>1057</v>
      </c>
      <c r="CX18" s="248" t="s">
        <v>1058</v>
      </c>
      <c r="CY18" s="248" t="s">
        <v>1059</v>
      </c>
      <c r="CZ18" s="248" t="s">
        <v>1060</v>
      </c>
      <c r="DA18" s="248" t="s">
        <v>1061</v>
      </c>
      <c r="DB18" s="248" t="s">
        <v>1062</v>
      </c>
      <c r="DC18" s="248" t="s">
        <v>1063</v>
      </c>
      <c r="DD18" s="248" t="s">
        <v>1064</v>
      </c>
      <c r="DE18" s="248" t="s">
        <v>1065</v>
      </c>
      <c r="DF18" s="248" t="s">
        <v>1066</v>
      </c>
      <c r="DG18" s="248" t="s">
        <v>1067</v>
      </c>
      <c r="DH18" s="248" t="s">
        <v>1068</v>
      </c>
      <c r="DI18" s="248" t="s">
        <v>1069</v>
      </c>
      <c r="DJ18" s="629">
        <v>8</v>
      </c>
    </row>
    <row r="19" spans="1:114" s="128" customFormat="1" ht="31.5" x14ac:dyDescent="0.25">
      <c r="A19" s="330" t="s">
        <v>1354</v>
      </c>
      <c r="B19" s="331" t="s">
        <v>164</v>
      </c>
      <c r="C19" s="332" t="s">
        <v>1003</v>
      </c>
      <c r="D19" s="252">
        <f>SUM(D20:D25)</f>
        <v>0.63</v>
      </c>
      <c r="E19" s="252">
        <f t="shared" ref="E19:BP19" si="0">SUM(E20:E25)</f>
        <v>0</v>
      </c>
      <c r="F19" s="252">
        <f t="shared" si="0"/>
        <v>18.398000000000003</v>
      </c>
      <c r="G19" s="252">
        <f t="shared" si="0"/>
        <v>0</v>
      </c>
      <c r="H19" s="252">
        <f t="shared" si="0"/>
        <v>7.5719999999999992</v>
      </c>
      <c r="I19" s="252">
        <f t="shared" si="0"/>
        <v>0</v>
      </c>
      <c r="J19" s="252">
        <f t="shared" si="0"/>
        <v>25</v>
      </c>
      <c r="K19" s="252">
        <f t="shared" si="0"/>
        <v>3</v>
      </c>
      <c r="L19" s="252">
        <f t="shared" si="0"/>
        <v>252</v>
      </c>
      <c r="M19" s="252">
        <f t="shared" si="0"/>
        <v>14</v>
      </c>
      <c r="N19" s="252">
        <f t="shared" si="0"/>
        <v>0</v>
      </c>
      <c r="O19" s="252">
        <f t="shared" si="0"/>
        <v>0</v>
      </c>
      <c r="P19" s="252">
        <f t="shared" si="0"/>
        <v>20.603999999999999</v>
      </c>
      <c r="Q19" s="252">
        <f t="shared" si="0"/>
        <v>0</v>
      </c>
      <c r="R19" s="252">
        <f t="shared" si="0"/>
        <v>6.5329999999999995</v>
      </c>
      <c r="S19" s="252">
        <f t="shared" si="0"/>
        <v>0</v>
      </c>
      <c r="T19" s="252">
        <f t="shared" si="0"/>
        <v>0</v>
      </c>
      <c r="U19" s="252">
        <f t="shared" si="0"/>
        <v>0</v>
      </c>
      <c r="V19" s="252">
        <f t="shared" si="0"/>
        <v>364</v>
      </c>
      <c r="W19" s="252">
        <f t="shared" si="0"/>
        <v>0</v>
      </c>
      <c r="X19" s="252">
        <f t="shared" si="0"/>
        <v>0</v>
      </c>
      <c r="Y19" s="252">
        <f t="shared" si="0"/>
        <v>0</v>
      </c>
      <c r="Z19" s="252">
        <f t="shared" si="0"/>
        <v>0</v>
      </c>
      <c r="AA19" s="252">
        <f t="shared" si="0"/>
        <v>0</v>
      </c>
      <c r="AB19" s="252">
        <f t="shared" si="0"/>
        <v>0</v>
      </c>
      <c r="AC19" s="252">
        <f t="shared" si="0"/>
        <v>0</v>
      </c>
      <c r="AD19" s="252">
        <f t="shared" si="0"/>
        <v>0</v>
      </c>
      <c r="AE19" s="252">
        <f t="shared" si="0"/>
        <v>0</v>
      </c>
      <c r="AF19" s="252">
        <f t="shared" si="0"/>
        <v>0</v>
      </c>
      <c r="AG19" s="252">
        <f t="shared" si="0"/>
        <v>0</v>
      </c>
      <c r="AH19" s="252">
        <f t="shared" si="0"/>
        <v>0</v>
      </c>
      <c r="AI19" s="252">
        <f t="shared" si="0"/>
        <v>0</v>
      </c>
      <c r="AJ19" s="252">
        <f t="shared" si="0"/>
        <v>0</v>
      </c>
      <c r="AK19" s="252">
        <f t="shared" si="0"/>
        <v>0</v>
      </c>
      <c r="AL19" s="252">
        <f t="shared" si="0"/>
        <v>0</v>
      </c>
      <c r="AM19" s="252">
        <f t="shared" si="0"/>
        <v>0</v>
      </c>
      <c r="AN19" s="252">
        <f t="shared" si="0"/>
        <v>0</v>
      </c>
      <c r="AO19" s="252">
        <f t="shared" si="0"/>
        <v>0</v>
      </c>
      <c r="AP19" s="252">
        <f t="shared" si="0"/>
        <v>0</v>
      </c>
      <c r="AQ19" s="252">
        <f t="shared" si="0"/>
        <v>0</v>
      </c>
      <c r="AR19" s="252">
        <f t="shared" si="0"/>
        <v>0</v>
      </c>
      <c r="AS19" s="252">
        <f t="shared" si="0"/>
        <v>0</v>
      </c>
      <c r="AT19" s="252">
        <f t="shared" si="0"/>
        <v>0</v>
      </c>
      <c r="AU19" s="252">
        <f t="shared" si="0"/>
        <v>0</v>
      </c>
      <c r="AV19" s="252">
        <f t="shared" si="0"/>
        <v>0</v>
      </c>
      <c r="AW19" s="252">
        <f t="shared" si="0"/>
        <v>0</v>
      </c>
      <c r="AX19" s="252">
        <f t="shared" si="0"/>
        <v>0</v>
      </c>
      <c r="AY19" s="252">
        <f t="shared" si="0"/>
        <v>0</v>
      </c>
      <c r="AZ19" s="252">
        <f t="shared" si="0"/>
        <v>0</v>
      </c>
      <c r="BA19" s="252">
        <f t="shared" si="0"/>
        <v>0</v>
      </c>
      <c r="BB19" s="252">
        <f t="shared" si="0"/>
        <v>0</v>
      </c>
      <c r="BC19" s="252">
        <f t="shared" si="0"/>
        <v>0</v>
      </c>
      <c r="BD19" s="252">
        <f t="shared" si="0"/>
        <v>0</v>
      </c>
      <c r="BE19" s="252">
        <f t="shared" si="0"/>
        <v>0</v>
      </c>
      <c r="BF19" s="252">
        <f t="shared" si="0"/>
        <v>0</v>
      </c>
      <c r="BG19" s="252">
        <f t="shared" si="0"/>
        <v>0</v>
      </c>
      <c r="BH19" s="252">
        <f t="shared" si="0"/>
        <v>0</v>
      </c>
      <c r="BI19" s="252">
        <f t="shared" si="0"/>
        <v>0</v>
      </c>
      <c r="BJ19" s="252">
        <f t="shared" si="0"/>
        <v>0</v>
      </c>
      <c r="BK19" s="252">
        <f t="shared" si="0"/>
        <v>0</v>
      </c>
      <c r="BL19" s="252">
        <f t="shared" si="0"/>
        <v>0</v>
      </c>
      <c r="BM19" s="252">
        <f t="shared" si="0"/>
        <v>0</v>
      </c>
      <c r="BN19" s="252">
        <f t="shared" si="0"/>
        <v>0</v>
      </c>
      <c r="BO19" s="252">
        <f t="shared" si="0"/>
        <v>0</v>
      </c>
      <c r="BP19" s="252">
        <f t="shared" si="0"/>
        <v>0</v>
      </c>
      <c r="BQ19" s="252">
        <f t="shared" ref="BQ19:DI19" si="1">SUM(BQ20:BQ25)</f>
        <v>0</v>
      </c>
      <c r="BR19" s="252">
        <f t="shared" si="1"/>
        <v>0</v>
      </c>
      <c r="BS19" s="252">
        <f t="shared" si="1"/>
        <v>0</v>
      </c>
      <c r="BT19" s="252">
        <f t="shared" si="1"/>
        <v>0</v>
      </c>
      <c r="BU19" s="252">
        <f t="shared" si="1"/>
        <v>0</v>
      </c>
      <c r="BV19" s="252">
        <f t="shared" si="1"/>
        <v>0</v>
      </c>
      <c r="BW19" s="252">
        <f t="shared" si="1"/>
        <v>0</v>
      </c>
      <c r="BX19" s="252">
        <f t="shared" si="1"/>
        <v>0</v>
      </c>
      <c r="BY19" s="252">
        <f t="shared" si="1"/>
        <v>0</v>
      </c>
      <c r="BZ19" s="252">
        <f t="shared" si="1"/>
        <v>0</v>
      </c>
      <c r="CA19" s="252">
        <f t="shared" si="1"/>
        <v>0</v>
      </c>
      <c r="CB19" s="252">
        <f t="shared" si="1"/>
        <v>0</v>
      </c>
      <c r="CC19" s="252">
        <f t="shared" si="1"/>
        <v>0</v>
      </c>
      <c r="CD19" s="252">
        <f t="shared" si="1"/>
        <v>0</v>
      </c>
      <c r="CE19" s="252">
        <f t="shared" si="1"/>
        <v>0</v>
      </c>
      <c r="CF19" s="252">
        <f t="shared" si="1"/>
        <v>0</v>
      </c>
      <c r="CG19" s="252">
        <f t="shared" si="1"/>
        <v>0</v>
      </c>
      <c r="CH19" s="252">
        <f t="shared" si="1"/>
        <v>0</v>
      </c>
      <c r="CI19" s="252">
        <f t="shared" si="1"/>
        <v>0</v>
      </c>
      <c r="CJ19" s="252">
        <f t="shared" si="1"/>
        <v>0</v>
      </c>
      <c r="CK19" s="252">
        <f t="shared" si="1"/>
        <v>0</v>
      </c>
      <c r="CL19" s="252">
        <f t="shared" si="1"/>
        <v>0</v>
      </c>
      <c r="CM19" s="252">
        <f t="shared" si="1"/>
        <v>0</v>
      </c>
      <c r="CN19" s="252">
        <f t="shared" si="1"/>
        <v>0</v>
      </c>
      <c r="CO19" s="252">
        <f t="shared" si="1"/>
        <v>0</v>
      </c>
      <c r="CP19" s="252">
        <f t="shared" si="1"/>
        <v>0</v>
      </c>
      <c r="CQ19" s="252">
        <f t="shared" si="1"/>
        <v>0</v>
      </c>
      <c r="CR19" s="252">
        <f t="shared" si="1"/>
        <v>0</v>
      </c>
      <c r="CS19" s="252">
        <f t="shared" si="1"/>
        <v>0</v>
      </c>
      <c r="CT19" s="252">
        <f t="shared" si="1"/>
        <v>0</v>
      </c>
      <c r="CU19" s="252">
        <f t="shared" si="1"/>
        <v>0</v>
      </c>
      <c r="CV19" s="252">
        <f t="shared" si="1"/>
        <v>0</v>
      </c>
      <c r="CW19" s="252">
        <f t="shared" si="1"/>
        <v>0</v>
      </c>
      <c r="CX19" s="252">
        <f t="shared" si="1"/>
        <v>0</v>
      </c>
      <c r="CY19" s="252">
        <f t="shared" si="1"/>
        <v>0</v>
      </c>
      <c r="CZ19" s="252">
        <f t="shared" si="1"/>
        <v>0</v>
      </c>
      <c r="DA19" s="252">
        <f t="shared" si="1"/>
        <v>0</v>
      </c>
      <c r="DB19" s="252">
        <f t="shared" si="1"/>
        <v>0</v>
      </c>
      <c r="DC19" s="252">
        <f t="shared" si="1"/>
        <v>0</v>
      </c>
      <c r="DD19" s="252">
        <f t="shared" si="1"/>
        <v>0</v>
      </c>
      <c r="DE19" s="252">
        <f t="shared" si="1"/>
        <v>0</v>
      </c>
      <c r="DF19" s="252">
        <f t="shared" si="1"/>
        <v>0</v>
      </c>
      <c r="DG19" s="252">
        <f t="shared" si="1"/>
        <v>0</v>
      </c>
      <c r="DH19" s="252">
        <f t="shared" si="1"/>
        <v>0</v>
      </c>
      <c r="DI19" s="252">
        <f t="shared" si="1"/>
        <v>0</v>
      </c>
      <c r="DJ19" s="252" t="s">
        <v>1003</v>
      </c>
    </row>
    <row r="20" spans="1:114" x14ac:dyDescent="0.25">
      <c r="A20" s="285" t="s">
        <v>1355</v>
      </c>
      <c r="B20" s="286" t="s">
        <v>1356</v>
      </c>
      <c r="C20" s="333" t="s">
        <v>1003</v>
      </c>
      <c r="D20" s="313" t="s">
        <v>1003</v>
      </c>
      <c r="E20" s="313" t="s">
        <v>1003</v>
      </c>
      <c r="F20" s="313" t="s">
        <v>1003</v>
      </c>
      <c r="G20" s="313" t="s">
        <v>1003</v>
      </c>
      <c r="H20" s="313" t="s">
        <v>1003</v>
      </c>
      <c r="I20" s="313" t="s">
        <v>1003</v>
      </c>
      <c r="J20" s="313" t="s">
        <v>1003</v>
      </c>
      <c r="K20" s="313" t="s">
        <v>1003</v>
      </c>
      <c r="L20" s="313" t="s">
        <v>1003</v>
      </c>
      <c r="M20" s="313" t="s">
        <v>1003</v>
      </c>
      <c r="N20" s="313" t="s">
        <v>1003</v>
      </c>
      <c r="O20" s="313" t="s">
        <v>1003</v>
      </c>
      <c r="P20" s="313" t="s">
        <v>1003</v>
      </c>
      <c r="Q20" s="313" t="s">
        <v>1003</v>
      </c>
      <c r="R20" s="313" t="s">
        <v>1003</v>
      </c>
      <c r="S20" s="313" t="s">
        <v>1003</v>
      </c>
      <c r="T20" s="313" t="s">
        <v>1003</v>
      </c>
      <c r="U20" s="313" t="s">
        <v>1003</v>
      </c>
      <c r="V20" s="313" t="s">
        <v>1003</v>
      </c>
      <c r="W20" s="313"/>
      <c r="X20" s="249" t="s">
        <v>1003</v>
      </c>
      <c r="Y20" s="249" t="s">
        <v>1003</v>
      </c>
      <c r="Z20" s="249" t="s">
        <v>1003</v>
      </c>
      <c r="AA20" s="249" t="s">
        <v>1003</v>
      </c>
      <c r="AB20" s="249" t="s">
        <v>1003</v>
      </c>
      <c r="AC20" s="249" t="s">
        <v>1003</v>
      </c>
      <c r="AD20" s="249" t="s">
        <v>1003</v>
      </c>
      <c r="AE20" s="249" t="s">
        <v>1003</v>
      </c>
      <c r="AF20" s="249" t="s">
        <v>1003</v>
      </c>
      <c r="AG20" s="249" t="s">
        <v>1003</v>
      </c>
      <c r="AH20" s="249" t="s">
        <v>1003</v>
      </c>
      <c r="AI20" s="249" t="s">
        <v>1003</v>
      </c>
      <c r="AJ20" s="249" t="s">
        <v>1003</v>
      </c>
      <c r="AK20" s="249" t="s">
        <v>1003</v>
      </c>
      <c r="AL20" s="249" t="s">
        <v>1003</v>
      </c>
      <c r="AM20" s="249" t="s">
        <v>1003</v>
      </c>
      <c r="AN20" s="249" t="s">
        <v>1003</v>
      </c>
      <c r="AO20" s="249" t="s">
        <v>1003</v>
      </c>
      <c r="AP20" s="249" t="s">
        <v>1003</v>
      </c>
      <c r="AQ20" s="249" t="s">
        <v>1003</v>
      </c>
      <c r="AR20" s="249" t="s">
        <v>1003</v>
      </c>
      <c r="AS20" s="249" t="s">
        <v>1003</v>
      </c>
      <c r="AT20" s="249" t="s">
        <v>1003</v>
      </c>
      <c r="AU20" s="249" t="s">
        <v>1003</v>
      </c>
      <c r="AV20" s="249" t="s">
        <v>1003</v>
      </c>
      <c r="AW20" s="249" t="s">
        <v>1003</v>
      </c>
      <c r="AX20" s="249" t="s">
        <v>1003</v>
      </c>
      <c r="AY20" s="249" t="s">
        <v>1003</v>
      </c>
      <c r="AZ20" s="249" t="s">
        <v>1003</v>
      </c>
      <c r="BA20" s="249" t="s">
        <v>1003</v>
      </c>
      <c r="BB20" s="249" t="s">
        <v>1003</v>
      </c>
      <c r="BC20" s="249" t="s">
        <v>1003</v>
      </c>
      <c r="BD20" s="249" t="s">
        <v>1003</v>
      </c>
      <c r="BE20" s="249" t="s">
        <v>1003</v>
      </c>
      <c r="BF20" s="249" t="s">
        <v>1003</v>
      </c>
      <c r="BG20" s="249" t="s">
        <v>1003</v>
      </c>
      <c r="BH20" s="249" t="s">
        <v>1003</v>
      </c>
      <c r="BI20" s="249" t="s">
        <v>1003</v>
      </c>
      <c r="BJ20" s="249" t="s">
        <v>1003</v>
      </c>
      <c r="BK20" s="249" t="s">
        <v>1003</v>
      </c>
      <c r="BL20" s="249" t="s">
        <v>1003</v>
      </c>
      <c r="BM20" s="249" t="s">
        <v>1003</v>
      </c>
      <c r="BN20" s="249" t="s">
        <v>1003</v>
      </c>
      <c r="BO20" s="249" t="s">
        <v>1003</v>
      </c>
      <c r="BP20" s="249" t="s">
        <v>1003</v>
      </c>
      <c r="BQ20" s="249" t="s">
        <v>1003</v>
      </c>
      <c r="BR20" s="249" t="s">
        <v>1003</v>
      </c>
      <c r="BS20" s="249" t="s">
        <v>1003</v>
      </c>
      <c r="BT20" s="249" t="s">
        <v>1003</v>
      </c>
      <c r="BU20" s="249" t="s">
        <v>1003</v>
      </c>
      <c r="BV20" s="249" t="s">
        <v>1003</v>
      </c>
      <c r="BW20" s="249" t="s">
        <v>1003</v>
      </c>
      <c r="BX20" s="249" t="s">
        <v>1003</v>
      </c>
      <c r="BY20" s="249" t="s">
        <v>1003</v>
      </c>
      <c r="BZ20" s="249" t="s">
        <v>1003</v>
      </c>
      <c r="CA20" s="249" t="s">
        <v>1003</v>
      </c>
      <c r="CB20" s="249" t="s">
        <v>1003</v>
      </c>
      <c r="CC20" s="249" t="s">
        <v>1003</v>
      </c>
      <c r="CD20" s="249" t="s">
        <v>1003</v>
      </c>
      <c r="CE20" s="249" t="s">
        <v>1003</v>
      </c>
      <c r="CF20" s="249" t="s">
        <v>1003</v>
      </c>
      <c r="CG20" s="249" t="s">
        <v>1003</v>
      </c>
      <c r="CH20" s="249" t="s">
        <v>1003</v>
      </c>
      <c r="CI20" s="249" t="s">
        <v>1003</v>
      </c>
      <c r="CJ20" s="249" t="s">
        <v>1003</v>
      </c>
      <c r="CK20" s="249" t="s">
        <v>1003</v>
      </c>
      <c r="CL20" s="249" t="s">
        <v>1003</v>
      </c>
      <c r="CM20" s="249" t="s">
        <v>1003</v>
      </c>
      <c r="CN20" s="249" t="s">
        <v>1003</v>
      </c>
      <c r="CO20" s="249" t="s">
        <v>1003</v>
      </c>
      <c r="CP20" s="249" t="s">
        <v>1003</v>
      </c>
      <c r="CQ20" s="249" t="s">
        <v>1003</v>
      </c>
      <c r="CR20" s="249" t="s">
        <v>1003</v>
      </c>
      <c r="CS20" s="249" t="s">
        <v>1003</v>
      </c>
      <c r="CT20" s="249" t="s">
        <v>1003</v>
      </c>
      <c r="CU20" s="249" t="s">
        <v>1003</v>
      </c>
      <c r="CV20" s="249" t="s">
        <v>1003</v>
      </c>
      <c r="CW20" s="249" t="s">
        <v>1003</v>
      </c>
      <c r="CX20" s="249" t="s">
        <v>1003</v>
      </c>
      <c r="CY20" s="249" t="s">
        <v>1003</v>
      </c>
      <c r="CZ20" s="249" t="s">
        <v>1003</v>
      </c>
      <c r="DA20" s="249" t="s">
        <v>1003</v>
      </c>
      <c r="DB20" s="249" t="s">
        <v>1003</v>
      </c>
      <c r="DC20" s="249" t="s">
        <v>1003</v>
      </c>
      <c r="DD20" s="249" t="s">
        <v>1003</v>
      </c>
      <c r="DE20" s="249" t="s">
        <v>1003</v>
      </c>
      <c r="DF20" s="249" t="s">
        <v>1003</v>
      </c>
      <c r="DG20" s="249" t="s">
        <v>1003</v>
      </c>
      <c r="DH20" s="249" t="s">
        <v>1003</v>
      </c>
      <c r="DI20" s="249" t="s">
        <v>1003</v>
      </c>
      <c r="DJ20" s="249" t="s">
        <v>1003</v>
      </c>
    </row>
    <row r="21" spans="1:114" s="338" customFormat="1" ht="31.5" x14ac:dyDescent="0.25">
      <c r="A21" s="334" t="s">
        <v>1357</v>
      </c>
      <c r="B21" s="335" t="s">
        <v>1358</v>
      </c>
      <c r="C21" s="336" t="s">
        <v>1003</v>
      </c>
      <c r="D21" s="1147">
        <f t="shared" ref="D21:BO21" si="2">D47</f>
        <v>0.63</v>
      </c>
      <c r="E21" s="1147">
        <f t="shared" si="2"/>
        <v>0</v>
      </c>
      <c r="F21" s="1147">
        <f t="shared" si="2"/>
        <v>18.398000000000003</v>
      </c>
      <c r="G21" s="1147">
        <f t="shared" si="2"/>
        <v>0</v>
      </c>
      <c r="H21" s="1147">
        <f t="shared" si="2"/>
        <v>7.5719999999999992</v>
      </c>
      <c r="I21" s="1147">
        <f t="shared" si="2"/>
        <v>0</v>
      </c>
      <c r="J21" s="1147">
        <f t="shared" si="2"/>
        <v>25</v>
      </c>
      <c r="K21" s="1147">
        <f t="shared" si="2"/>
        <v>3</v>
      </c>
      <c r="L21" s="1147">
        <f t="shared" si="2"/>
        <v>252</v>
      </c>
      <c r="M21" s="1147">
        <f t="shared" si="2"/>
        <v>14</v>
      </c>
      <c r="N21" s="1147">
        <f t="shared" si="2"/>
        <v>0</v>
      </c>
      <c r="O21" s="1147">
        <f t="shared" si="2"/>
        <v>0</v>
      </c>
      <c r="P21" s="1147">
        <f t="shared" si="2"/>
        <v>20.603999999999999</v>
      </c>
      <c r="Q21" s="1147">
        <f t="shared" si="2"/>
        <v>0</v>
      </c>
      <c r="R21" s="1147">
        <f t="shared" si="2"/>
        <v>6.5329999999999995</v>
      </c>
      <c r="S21" s="1147">
        <f t="shared" si="2"/>
        <v>0</v>
      </c>
      <c r="T21" s="1147">
        <f t="shared" si="2"/>
        <v>0</v>
      </c>
      <c r="U21" s="1147">
        <f t="shared" si="2"/>
        <v>0</v>
      </c>
      <c r="V21" s="1147">
        <f t="shared" si="2"/>
        <v>364</v>
      </c>
      <c r="W21" s="1147">
        <f t="shared" si="2"/>
        <v>0</v>
      </c>
      <c r="X21" s="337">
        <f t="shared" si="2"/>
        <v>0</v>
      </c>
      <c r="Y21" s="337">
        <f t="shared" si="2"/>
        <v>0</v>
      </c>
      <c r="Z21" s="337">
        <f t="shared" si="2"/>
        <v>0</v>
      </c>
      <c r="AA21" s="337">
        <f t="shared" si="2"/>
        <v>0</v>
      </c>
      <c r="AB21" s="337">
        <f t="shared" si="2"/>
        <v>0</v>
      </c>
      <c r="AC21" s="337">
        <f t="shared" si="2"/>
        <v>0</v>
      </c>
      <c r="AD21" s="337">
        <f t="shared" si="2"/>
        <v>0</v>
      </c>
      <c r="AE21" s="337">
        <f t="shared" si="2"/>
        <v>0</v>
      </c>
      <c r="AF21" s="337">
        <f t="shared" si="2"/>
        <v>0</v>
      </c>
      <c r="AG21" s="337">
        <f t="shared" si="2"/>
        <v>0</v>
      </c>
      <c r="AH21" s="337">
        <f t="shared" si="2"/>
        <v>0</v>
      </c>
      <c r="AI21" s="337">
        <f t="shared" si="2"/>
        <v>0</v>
      </c>
      <c r="AJ21" s="337">
        <f t="shared" si="2"/>
        <v>0</v>
      </c>
      <c r="AK21" s="337">
        <f t="shared" si="2"/>
        <v>0</v>
      </c>
      <c r="AL21" s="337">
        <f t="shared" si="2"/>
        <v>0</v>
      </c>
      <c r="AM21" s="337">
        <f t="shared" si="2"/>
        <v>0</v>
      </c>
      <c r="AN21" s="337">
        <f t="shared" si="2"/>
        <v>0</v>
      </c>
      <c r="AO21" s="337">
        <f t="shared" si="2"/>
        <v>0</v>
      </c>
      <c r="AP21" s="337">
        <f t="shared" si="2"/>
        <v>0</v>
      </c>
      <c r="AQ21" s="337">
        <f t="shared" si="2"/>
        <v>0</v>
      </c>
      <c r="AR21" s="337">
        <f t="shared" si="2"/>
        <v>0</v>
      </c>
      <c r="AS21" s="337">
        <f t="shared" si="2"/>
        <v>0</v>
      </c>
      <c r="AT21" s="337">
        <f t="shared" si="2"/>
        <v>0</v>
      </c>
      <c r="AU21" s="337">
        <f t="shared" si="2"/>
        <v>0</v>
      </c>
      <c r="AV21" s="337">
        <f t="shared" si="2"/>
        <v>0</v>
      </c>
      <c r="AW21" s="337">
        <f t="shared" si="2"/>
        <v>0</v>
      </c>
      <c r="AX21" s="337">
        <f t="shared" si="2"/>
        <v>0</v>
      </c>
      <c r="AY21" s="337">
        <f t="shared" si="2"/>
        <v>0</v>
      </c>
      <c r="AZ21" s="337">
        <f t="shared" si="2"/>
        <v>0</v>
      </c>
      <c r="BA21" s="337">
        <f t="shared" si="2"/>
        <v>0</v>
      </c>
      <c r="BB21" s="337">
        <f t="shared" si="2"/>
        <v>0</v>
      </c>
      <c r="BC21" s="337">
        <f t="shared" si="2"/>
        <v>0</v>
      </c>
      <c r="BD21" s="337">
        <f t="shared" si="2"/>
        <v>0</v>
      </c>
      <c r="BE21" s="337">
        <f t="shared" si="2"/>
        <v>0</v>
      </c>
      <c r="BF21" s="337">
        <f t="shared" si="2"/>
        <v>0</v>
      </c>
      <c r="BG21" s="337">
        <f t="shared" si="2"/>
        <v>0</v>
      </c>
      <c r="BH21" s="337">
        <f t="shared" si="2"/>
        <v>0</v>
      </c>
      <c r="BI21" s="337">
        <f t="shared" si="2"/>
        <v>0</v>
      </c>
      <c r="BJ21" s="337">
        <f t="shared" si="2"/>
        <v>0</v>
      </c>
      <c r="BK21" s="337">
        <f t="shared" si="2"/>
        <v>0</v>
      </c>
      <c r="BL21" s="337">
        <f t="shared" si="2"/>
        <v>0</v>
      </c>
      <c r="BM21" s="337">
        <f t="shared" si="2"/>
        <v>0</v>
      </c>
      <c r="BN21" s="337">
        <f t="shared" si="2"/>
        <v>0</v>
      </c>
      <c r="BO21" s="337">
        <f t="shared" si="2"/>
        <v>0</v>
      </c>
      <c r="BP21" s="337">
        <f t="shared" ref="BP21:DI21" si="3">BP47</f>
        <v>0</v>
      </c>
      <c r="BQ21" s="337">
        <f t="shared" si="3"/>
        <v>0</v>
      </c>
      <c r="BR21" s="337">
        <f t="shared" si="3"/>
        <v>0</v>
      </c>
      <c r="BS21" s="337">
        <f t="shared" si="3"/>
        <v>0</v>
      </c>
      <c r="BT21" s="337">
        <f t="shared" si="3"/>
        <v>0</v>
      </c>
      <c r="BU21" s="337">
        <f t="shared" si="3"/>
        <v>0</v>
      </c>
      <c r="BV21" s="337">
        <f t="shared" si="3"/>
        <v>0</v>
      </c>
      <c r="BW21" s="337">
        <f t="shared" si="3"/>
        <v>0</v>
      </c>
      <c r="BX21" s="337">
        <f t="shared" si="3"/>
        <v>0</v>
      </c>
      <c r="BY21" s="337">
        <f t="shared" si="3"/>
        <v>0</v>
      </c>
      <c r="BZ21" s="337">
        <f t="shared" si="3"/>
        <v>0</v>
      </c>
      <c r="CA21" s="337">
        <f t="shared" si="3"/>
        <v>0</v>
      </c>
      <c r="CB21" s="337">
        <f t="shared" si="3"/>
        <v>0</v>
      </c>
      <c r="CC21" s="337">
        <f t="shared" si="3"/>
        <v>0</v>
      </c>
      <c r="CD21" s="337">
        <f t="shared" si="3"/>
        <v>0</v>
      </c>
      <c r="CE21" s="337">
        <f t="shared" si="3"/>
        <v>0</v>
      </c>
      <c r="CF21" s="337">
        <f t="shared" si="3"/>
        <v>0</v>
      </c>
      <c r="CG21" s="337">
        <f t="shared" si="3"/>
        <v>0</v>
      </c>
      <c r="CH21" s="337">
        <f t="shared" si="3"/>
        <v>0</v>
      </c>
      <c r="CI21" s="337">
        <f t="shared" si="3"/>
        <v>0</v>
      </c>
      <c r="CJ21" s="337">
        <f t="shared" si="3"/>
        <v>0</v>
      </c>
      <c r="CK21" s="337">
        <f t="shared" si="3"/>
        <v>0</v>
      </c>
      <c r="CL21" s="337">
        <f t="shared" si="3"/>
        <v>0</v>
      </c>
      <c r="CM21" s="337">
        <f t="shared" si="3"/>
        <v>0</v>
      </c>
      <c r="CN21" s="337">
        <f t="shared" si="3"/>
        <v>0</v>
      </c>
      <c r="CO21" s="337">
        <f t="shared" si="3"/>
        <v>0</v>
      </c>
      <c r="CP21" s="337">
        <f t="shared" si="3"/>
        <v>0</v>
      </c>
      <c r="CQ21" s="337">
        <f t="shared" si="3"/>
        <v>0</v>
      </c>
      <c r="CR21" s="337">
        <f t="shared" si="3"/>
        <v>0</v>
      </c>
      <c r="CS21" s="337">
        <f t="shared" si="3"/>
        <v>0</v>
      </c>
      <c r="CT21" s="337">
        <f t="shared" si="3"/>
        <v>0</v>
      </c>
      <c r="CU21" s="337">
        <f t="shared" si="3"/>
        <v>0</v>
      </c>
      <c r="CV21" s="337">
        <f t="shared" si="3"/>
        <v>0</v>
      </c>
      <c r="CW21" s="337">
        <f t="shared" si="3"/>
        <v>0</v>
      </c>
      <c r="CX21" s="337">
        <f t="shared" si="3"/>
        <v>0</v>
      </c>
      <c r="CY21" s="337">
        <f t="shared" si="3"/>
        <v>0</v>
      </c>
      <c r="CZ21" s="337">
        <f t="shared" si="3"/>
        <v>0</v>
      </c>
      <c r="DA21" s="337">
        <f t="shared" si="3"/>
        <v>0</v>
      </c>
      <c r="DB21" s="337">
        <f t="shared" si="3"/>
        <v>0</v>
      </c>
      <c r="DC21" s="337">
        <f t="shared" si="3"/>
        <v>0</v>
      </c>
      <c r="DD21" s="337">
        <f t="shared" si="3"/>
        <v>0</v>
      </c>
      <c r="DE21" s="337">
        <f t="shared" si="3"/>
        <v>0</v>
      </c>
      <c r="DF21" s="337">
        <f t="shared" si="3"/>
        <v>0</v>
      </c>
      <c r="DG21" s="337">
        <f t="shared" si="3"/>
        <v>0</v>
      </c>
      <c r="DH21" s="337">
        <f t="shared" si="3"/>
        <v>0</v>
      </c>
      <c r="DI21" s="337">
        <f t="shared" si="3"/>
        <v>0</v>
      </c>
      <c r="DJ21" s="337" t="s">
        <v>1003</v>
      </c>
    </row>
    <row r="22" spans="1:114" ht="47.25" x14ac:dyDescent="0.25">
      <c r="A22" s="285" t="s">
        <v>1359</v>
      </c>
      <c r="B22" s="286" t="s">
        <v>1360</v>
      </c>
      <c r="C22" s="333" t="s">
        <v>1003</v>
      </c>
      <c r="D22" s="313" t="s">
        <v>1003</v>
      </c>
      <c r="E22" s="313" t="s">
        <v>1003</v>
      </c>
      <c r="F22" s="313" t="s">
        <v>1003</v>
      </c>
      <c r="G22" s="313" t="s">
        <v>1003</v>
      </c>
      <c r="H22" s="313" t="s">
        <v>1003</v>
      </c>
      <c r="I22" s="313" t="s">
        <v>1003</v>
      </c>
      <c r="J22" s="313" t="s">
        <v>1003</v>
      </c>
      <c r="K22" s="313" t="s">
        <v>1003</v>
      </c>
      <c r="L22" s="313" t="s">
        <v>1003</v>
      </c>
      <c r="M22" s="313" t="s">
        <v>1003</v>
      </c>
      <c r="N22" s="313" t="s">
        <v>1003</v>
      </c>
      <c r="O22" s="313" t="s">
        <v>1003</v>
      </c>
      <c r="P22" s="313" t="s">
        <v>1003</v>
      </c>
      <c r="Q22" s="313" t="s">
        <v>1003</v>
      </c>
      <c r="R22" s="313" t="s">
        <v>1003</v>
      </c>
      <c r="S22" s="313" t="s">
        <v>1003</v>
      </c>
      <c r="T22" s="313" t="s">
        <v>1003</v>
      </c>
      <c r="U22" s="313" t="s">
        <v>1003</v>
      </c>
      <c r="V22" s="313" t="s">
        <v>1003</v>
      </c>
      <c r="W22" s="313" t="s">
        <v>1003</v>
      </c>
      <c r="X22" s="249" t="s">
        <v>1003</v>
      </c>
      <c r="Y22" s="249" t="s">
        <v>1003</v>
      </c>
      <c r="Z22" s="249" t="s">
        <v>1003</v>
      </c>
      <c r="AA22" s="249" t="s">
        <v>1003</v>
      </c>
      <c r="AB22" s="249" t="s">
        <v>1003</v>
      </c>
      <c r="AC22" s="249" t="s">
        <v>1003</v>
      </c>
      <c r="AD22" s="249" t="s">
        <v>1003</v>
      </c>
      <c r="AE22" s="249" t="s">
        <v>1003</v>
      </c>
      <c r="AF22" s="249" t="s">
        <v>1003</v>
      </c>
      <c r="AG22" s="249" t="s">
        <v>1003</v>
      </c>
      <c r="AH22" s="249" t="s">
        <v>1003</v>
      </c>
      <c r="AI22" s="249" t="s">
        <v>1003</v>
      </c>
      <c r="AJ22" s="249" t="s">
        <v>1003</v>
      </c>
      <c r="AK22" s="249" t="s">
        <v>1003</v>
      </c>
      <c r="AL22" s="249" t="s">
        <v>1003</v>
      </c>
      <c r="AM22" s="249" t="s">
        <v>1003</v>
      </c>
      <c r="AN22" s="249" t="s">
        <v>1003</v>
      </c>
      <c r="AO22" s="249" t="s">
        <v>1003</v>
      </c>
      <c r="AP22" s="249" t="s">
        <v>1003</v>
      </c>
      <c r="AQ22" s="249" t="s">
        <v>1003</v>
      </c>
      <c r="AR22" s="249" t="s">
        <v>1003</v>
      </c>
      <c r="AS22" s="249" t="s">
        <v>1003</v>
      </c>
      <c r="AT22" s="249" t="s">
        <v>1003</v>
      </c>
      <c r="AU22" s="249" t="s">
        <v>1003</v>
      </c>
      <c r="AV22" s="249" t="s">
        <v>1003</v>
      </c>
      <c r="AW22" s="249" t="s">
        <v>1003</v>
      </c>
      <c r="AX22" s="249" t="s">
        <v>1003</v>
      </c>
      <c r="AY22" s="249" t="s">
        <v>1003</v>
      </c>
      <c r="AZ22" s="249" t="s">
        <v>1003</v>
      </c>
      <c r="BA22" s="249" t="s">
        <v>1003</v>
      </c>
      <c r="BB22" s="249" t="s">
        <v>1003</v>
      </c>
      <c r="BC22" s="249" t="s">
        <v>1003</v>
      </c>
      <c r="BD22" s="249" t="s">
        <v>1003</v>
      </c>
      <c r="BE22" s="249" t="s">
        <v>1003</v>
      </c>
      <c r="BF22" s="249" t="s">
        <v>1003</v>
      </c>
      <c r="BG22" s="249" t="s">
        <v>1003</v>
      </c>
      <c r="BH22" s="249" t="s">
        <v>1003</v>
      </c>
      <c r="BI22" s="249" t="s">
        <v>1003</v>
      </c>
      <c r="BJ22" s="249" t="s">
        <v>1003</v>
      </c>
      <c r="BK22" s="249" t="s">
        <v>1003</v>
      </c>
      <c r="BL22" s="249" t="s">
        <v>1003</v>
      </c>
      <c r="BM22" s="249" t="s">
        <v>1003</v>
      </c>
      <c r="BN22" s="249" t="s">
        <v>1003</v>
      </c>
      <c r="BO22" s="249" t="s">
        <v>1003</v>
      </c>
      <c r="BP22" s="249" t="s">
        <v>1003</v>
      </c>
      <c r="BQ22" s="249" t="s">
        <v>1003</v>
      </c>
      <c r="BR22" s="249" t="s">
        <v>1003</v>
      </c>
      <c r="BS22" s="249" t="s">
        <v>1003</v>
      </c>
      <c r="BT22" s="249" t="s">
        <v>1003</v>
      </c>
      <c r="BU22" s="249" t="s">
        <v>1003</v>
      </c>
      <c r="BV22" s="249" t="s">
        <v>1003</v>
      </c>
      <c r="BW22" s="249" t="s">
        <v>1003</v>
      </c>
      <c r="BX22" s="249" t="s">
        <v>1003</v>
      </c>
      <c r="BY22" s="249" t="s">
        <v>1003</v>
      </c>
      <c r="BZ22" s="249" t="s">
        <v>1003</v>
      </c>
      <c r="CA22" s="249" t="s">
        <v>1003</v>
      </c>
      <c r="CB22" s="249" t="s">
        <v>1003</v>
      </c>
      <c r="CC22" s="249" t="s">
        <v>1003</v>
      </c>
      <c r="CD22" s="249" t="s">
        <v>1003</v>
      </c>
      <c r="CE22" s="249" t="s">
        <v>1003</v>
      </c>
      <c r="CF22" s="249" t="s">
        <v>1003</v>
      </c>
      <c r="CG22" s="249" t="s">
        <v>1003</v>
      </c>
      <c r="CH22" s="249" t="s">
        <v>1003</v>
      </c>
      <c r="CI22" s="249" t="s">
        <v>1003</v>
      </c>
      <c r="CJ22" s="249" t="s">
        <v>1003</v>
      </c>
      <c r="CK22" s="249" t="s">
        <v>1003</v>
      </c>
      <c r="CL22" s="249" t="s">
        <v>1003</v>
      </c>
      <c r="CM22" s="249" t="s">
        <v>1003</v>
      </c>
      <c r="CN22" s="249" t="s">
        <v>1003</v>
      </c>
      <c r="CO22" s="249" t="s">
        <v>1003</v>
      </c>
      <c r="CP22" s="249" t="s">
        <v>1003</v>
      </c>
      <c r="CQ22" s="249" t="s">
        <v>1003</v>
      </c>
      <c r="CR22" s="249" t="s">
        <v>1003</v>
      </c>
      <c r="CS22" s="249" t="s">
        <v>1003</v>
      </c>
      <c r="CT22" s="249" t="s">
        <v>1003</v>
      </c>
      <c r="CU22" s="249" t="s">
        <v>1003</v>
      </c>
      <c r="CV22" s="249" t="s">
        <v>1003</v>
      </c>
      <c r="CW22" s="249" t="s">
        <v>1003</v>
      </c>
      <c r="CX22" s="249" t="s">
        <v>1003</v>
      </c>
      <c r="CY22" s="249" t="s">
        <v>1003</v>
      </c>
      <c r="CZ22" s="249" t="s">
        <v>1003</v>
      </c>
      <c r="DA22" s="249" t="s">
        <v>1003</v>
      </c>
      <c r="DB22" s="249" t="s">
        <v>1003</v>
      </c>
      <c r="DC22" s="249" t="s">
        <v>1003</v>
      </c>
      <c r="DD22" s="249" t="s">
        <v>1003</v>
      </c>
      <c r="DE22" s="249" t="s">
        <v>1003</v>
      </c>
      <c r="DF22" s="249" t="s">
        <v>1003</v>
      </c>
      <c r="DG22" s="249" t="s">
        <v>1003</v>
      </c>
      <c r="DH22" s="249" t="s">
        <v>1003</v>
      </c>
      <c r="DI22" s="249" t="s">
        <v>1003</v>
      </c>
      <c r="DJ22" s="249" t="s">
        <v>1003</v>
      </c>
    </row>
    <row r="23" spans="1:114" ht="31.5" x14ac:dyDescent="0.25">
      <c r="A23" s="285" t="s">
        <v>1361</v>
      </c>
      <c r="B23" s="286" t="s">
        <v>1362</v>
      </c>
      <c r="C23" s="333" t="s">
        <v>1003</v>
      </c>
      <c r="D23" s="313" t="s">
        <v>1003</v>
      </c>
      <c r="E23" s="313" t="s">
        <v>1003</v>
      </c>
      <c r="F23" s="313" t="s">
        <v>1003</v>
      </c>
      <c r="G23" s="313" t="s">
        <v>1003</v>
      </c>
      <c r="H23" s="313" t="s">
        <v>1003</v>
      </c>
      <c r="I23" s="313" t="s">
        <v>1003</v>
      </c>
      <c r="J23" s="313" t="s">
        <v>1003</v>
      </c>
      <c r="K23" s="313" t="s">
        <v>1003</v>
      </c>
      <c r="L23" s="313" t="s">
        <v>1003</v>
      </c>
      <c r="M23" s="313" t="s">
        <v>1003</v>
      </c>
      <c r="N23" s="313" t="s">
        <v>1003</v>
      </c>
      <c r="O23" s="313" t="s">
        <v>1003</v>
      </c>
      <c r="P23" s="313" t="s">
        <v>1003</v>
      </c>
      <c r="Q23" s="313" t="s">
        <v>1003</v>
      </c>
      <c r="R23" s="313" t="s">
        <v>1003</v>
      </c>
      <c r="S23" s="313" t="s">
        <v>1003</v>
      </c>
      <c r="T23" s="313" t="s">
        <v>1003</v>
      </c>
      <c r="U23" s="313" t="s">
        <v>1003</v>
      </c>
      <c r="V23" s="313" t="s">
        <v>1003</v>
      </c>
      <c r="W23" s="313" t="s">
        <v>1003</v>
      </c>
      <c r="X23" s="249" t="s">
        <v>1003</v>
      </c>
      <c r="Y23" s="249" t="s">
        <v>1003</v>
      </c>
      <c r="Z23" s="249" t="s">
        <v>1003</v>
      </c>
      <c r="AA23" s="249" t="s">
        <v>1003</v>
      </c>
      <c r="AB23" s="249" t="s">
        <v>1003</v>
      </c>
      <c r="AC23" s="249" t="s">
        <v>1003</v>
      </c>
      <c r="AD23" s="249" t="s">
        <v>1003</v>
      </c>
      <c r="AE23" s="249" t="s">
        <v>1003</v>
      </c>
      <c r="AF23" s="249" t="s">
        <v>1003</v>
      </c>
      <c r="AG23" s="249" t="s">
        <v>1003</v>
      </c>
      <c r="AH23" s="249" t="s">
        <v>1003</v>
      </c>
      <c r="AI23" s="249" t="s">
        <v>1003</v>
      </c>
      <c r="AJ23" s="249" t="s">
        <v>1003</v>
      </c>
      <c r="AK23" s="249" t="s">
        <v>1003</v>
      </c>
      <c r="AL23" s="249" t="s">
        <v>1003</v>
      </c>
      <c r="AM23" s="249" t="s">
        <v>1003</v>
      </c>
      <c r="AN23" s="249" t="s">
        <v>1003</v>
      </c>
      <c r="AO23" s="249" t="s">
        <v>1003</v>
      </c>
      <c r="AP23" s="249" t="s">
        <v>1003</v>
      </c>
      <c r="AQ23" s="249" t="s">
        <v>1003</v>
      </c>
      <c r="AR23" s="249" t="s">
        <v>1003</v>
      </c>
      <c r="AS23" s="249" t="s">
        <v>1003</v>
      </c>
      <c r="AT23" s="249" t="s">
        <v>1003</v>
      </c>
      <c r="AU23" s="249" t="s">
        <v>1003</v>
      </c>
      <c r="AV23" s="249" t="s">
        <v>1003</v>
      </c>
      <c r="AW23" s="249" t="s">
        <v>1003</v>
      </c>
      <c r="AX23" s="249" t="s">
        <v>1003</v>
      </c>
      <c r="AY23" s="249" t="s">
        <v>1003</v>
      </c>
      <c r="AZ23" s="249" t="s">
        <v>1003</v>
      </c>
      <c r="BA23" s="249" t="s">
        <v>1003</v>
      </c>
      <c r="BB23" s="249" t="s">
        <v>1003</v>
      </c>
      <c r="BC23" s="249" t="s">
        <v>1003</v>
      </c>
      <c r="BD23" s="249" t="s">
        <v>1003</v>
      </c>
      <c r="BE23" s="249" t="s">
        <v>1003</v>
      </c>
      <c r="BF23" s="249" t="s">
        <v>1003</v>
      </c>
      <c r="BG23" s="249" t="s">
        <v>1003</v>
      </c>
      <c r="BH23" s="249" t="s">
        <v>1003</v>
      </c>
      <c r="BI23" s="249" t="s">
        <v>1003</v>
      </c>
      <c r="BJ23" s="249" t="s">
        <v>1003</v>
      </c>
      <c r="BK23" s="249" t="s">
        <v>1003</v>
      </c>
      <c r="BL23" s="249" t="s">
        <v>1003</v>
      </c>
      <c r="BM23" s="249" t="s">
        <v>1003</v>
      </c>
      <c r="BN23" s="249" t="s">
        <v>1003</v>
      </c>
      <c r="BO23" s="249" t="s">
        <v>1003</v>
      </c>
      <c r="BP23" s="249" t="s">
        <v>1003</v>
      </c>
      <c r="BQ23" s="249" t="s">
        <v>1003</v>
      </c>
      <c r="BR23" s="249" t="s">
        <v>1003</v>
      </c>
      <c r="BS23" s="249" t="s">
        <v>1003</v>
      </c>
      <c r="BT23" s="249" t="s">
        <v>1003</v>
      </c>
      <c r="BU23" s="249" t="s">
        <v>1003</v>
      </c>
      <c r="BV23" s="249" t="s">
        <v>1003</v>
      </c>
      <c r="BW23" s="249" t="s">
        <v>1003</v>
      </c>
      <c r="BX23" s="249" t="s">
        <v>1003</v>
      </c>
      <c r="BY23" s="249" t="s">
        <v>1003</v>
      </c>
      <c r="BZ23" s="249" t="s">
        <v>1003</v>
      </c>
      <c r="CA23" s="249" t="s">
        <v>1003</v>
      </c>
      <c r="CB23" s="249" t="s">
        <v>1003</v>
      </c>
      <c r="CC23" s="249" t="s">
        <v>1003</v>
      </c>
      <c r="CD23" s="249" t="s">
        <v>1003</v>
      </c>
      <c r="CE23" s="249" t="s">
        <v>1003</v>
      </c>
      <c r="CF23" s="249" t="s">
        <v>1003</v>
      </c>
      <c r="CG23" s="249" t="s">
        <v>1003</v>
      </c>
      <c r="CH23" s="249" t="s">
        <v>1003</v>
      </c>
      <c r="CI23" s="249" t="s">
        <v>1003</v>
      </c>
      <c r="CJ23" s="249" t="s">
        <v>1003</v>
      </c>
      <c r="CK23" s="249" t="s">
        <v>1003</v>
      </c>
      <c r="CL23" s="249" t="s">
        <v>1003</v>
      </c>
      <c r="CM23" s="249" t="s">
        <v>1003</v>
      </c>
      <c r="CN23" s="249" t="s">
        <v>1003</v>
      </c>
      <c r="CO23" s="249" t="s">
        <v>1003</v>
      </c>
      <c r="CP23" s="249" t="s">
        <v>1003</v>
      </c>
      <c r="CQ23" s="249" t="s">
        <v>1003</v>
      </c>
      <c r="CR23" s="249" t="s">
        <v>1003</v>
      </c>
      <c r="CS23" s="249" t="s">
        <v>1003</v>
      </c>
      <c r="CT23" s="249" t="s">
        <v>1003</v>
      </c>
      <c r="CU23" s="249" t="s">
        <v>1003</v>
      </c>
      <c r="CV23" s="249" t="s">
        <v>1003</v>
      </c>
      <c r="CW23" s="249" t="s">
        <v>1003</v>
      </c>
      <c r="CX23" s="249" t="s">
        <v>1003</v>
      </c>
      <c r="CY23" s="249" t="s">
        <v>1003</v>
      </c>
      <c r="CZ23" s="249" t="s">
        <v>1003</v>
      </c>
      <c r="DA23" s="249" t="s">
        <v>1003</v>
      </c>
      <c r="DB23" s="249" t="s">
        <v>1003</v>
      </c>
      <c r="DC23" s="249" t="s">
        <v>1003</v>
      </c>
      <c r="DD23" s="249" t="s">
        <v>1003</v>
      </c>
      <c r="DE23" s="249" t="s">
        <v>1003</v>
      </c>
      <c r="DF23" s="249" t="s">
        <v>1003</v>
      </c>
      <c r="DG23" s="249" t="s">
        <v>1003</v>
      </c>
      <c r="DH23" s="249" t="s">
        <v>1003</v>
      </c>
      <c r="DI23" s="249" t="s">
        <v>1003</v>
      </c>
      <c r="DJ23" s="249" t="s">
        <v>1003</v>
      </c>
    </row>
    <row r="24" spans="1:114" ht="31.5" x14ac:dyDescent="0.25">
      <c r="A24" s="285" t="s">
        <v>1363</v>
      </c>
      <c r="B24" s="286" t="s">
        <v>1364</v>
      </c>
      <c r="C24" s="333" t="s">
        <v>1003</v>
      </c>
      <c r="D24" s="313" t="s">
        <v>1003</v>
      </c>
      <c r="E24" s="313" t="s">
        <v>1003</v>
      </c>
      <c r="F24" s="313" t="s">
        <v>1003</v>
      </c>
      <c r="G24" s="313" t="s">
        <v>1003</v>
      </c>
      <c r="H24" s="313" t="s">
        <v>1003</v>
      </c>
      <c r="I24" s="313" t="s">
        <v>1003</v>
      </c>
      <c r="J24" s="313" t="s">
        <v>1003</v>
      </c>
      <c r="K24" s="313" t="s">
        <v>1003</v>
      </c>
      <c r="L24" s="313" t="s">
        <v>1003</v>
      </c>
      <c r="M24" s="313" t="s">
        <v>1003</v>
      </c>
      <c r="N24" s="313" t="s">
        <v>1003</v>
      </c>
      <c r="O24" s="313" t="s">
        <v>1003</v>
      </c>
      <c r="P24" s="313" t="s">
        <v>1003</v>
      </c>
      <c r="Q24" s="313" t="s">
        <v>1003</v>
      </c>
      <c r="R24" s="313" t="s">
        <v>1003</v>
      </c>
      <c r="S24" s="313" t="s">
        <v>1003</v>
      </c>
      <c r="T24" s="313" t="s">
        <v>1003</v>
      </c>
      <c r="U24" s="313" t="s">
        <v>1003</v>
      </c>
      <c r="V24" s="313" t="s">
        <v>1003</v>
      </c>
      <c r="W24" s="313" t="s">
        <v>1003</v>
      </c>
      <c r="X24" s="249" t="s">
        <v>1003</v>
      </c>
      <c r="Y24" s="249" t="s">
        <v>1003</v>
      </c>
      <c r="Z24" s="249" t="s">
        <v>1003</v>
      </c>
      <c r="AA24" s="249" t="s">
        <v>1003</v>
      </c>
      <c r="AB24" s="249" t="s">
        <v>1003</v>
      </c>
      <c r="AC24" s="249" t="s">
        <v>1003</v>
      </c>
      <c r="AD24" s="249" t="s">
        <v>1003</v>
      </c>
      <c r="AE24" s="249" t="s">
        <v>1003</v>
      </c>
      <c r="AF24" s="249" t="s">
        <v>1003</v>
      </c>
      <c r="AG24" s="249" t="s">
        <v>1003</v>
      </c>
      <c r="AH24" s="249" t="s">
        <v>1003</v>
      </c>
      <c r="AI24" s="249" t="s">
        <v>1003</v>
      </c>
      <c r="AJ24" s="249" t="s">
        <v>1003</v>
      </c>
      <c r="AK24" s="249" t="s">
        <v>1003</v>
      </c>
      <c r="AL24" s="249" t="s">
        <v>1003</v>
      </c>
      <c r="AM24" s="249" t="s">
        <v>1003</v>
      </c>
      <c r="AN24" s="249" t="s">
        <v>1003</v>
      </c>
      <c r="AO24" s="249" t="s">
        <v>1003</v>
      </c>
      <c r="AP24" s="249" t="s">
        <v>1003</v>
      </c>
      <c r="AQ24" s="249" t="s">
        <v>1003</v>
      </c>
      <c r="AR24" s="249" t="s">
        <v>1003</v>
      </c>
      <c r="AS24" s="249" t="s">
        <v>1003</v>
      </c>
      <c r="AT24" s="249" t="s">
        <v>1003</v>
      </c>
      <c r="AU24" s="249" t="s">
        <v>1003</v>
      </c>
      <c r="AV24" s="249" t="s">
        <v>1003</v>
      </c>
      <c r="AW24" s="249" t="s">
        <v>1003</v>
      </c>
      <c r="AX24" s="249" t="s">
        <v>1003</v>
      </c>
      <c r="AY24" s="249" t="s">
        <v>1003</v>
      </c>
      <c r="AZ24" s="249" t="s">
        <v>1003</v>
      </c>
      <c r="BA24" s="249" t="s">
        <v>1003</v>
      </c>
      <c r="BB24" s="249" t="s">
        <v>1003</v>
      </c>
      <c r="BC24" s="249" t="s">
        <v>1003</v>
      </c>
      <c r="BD24" s="249" t="s">
        <v>1003</v>
      </c>
      <c r="BE24" s="249" t="s">
        <v>1003</v>
      </c>
      <c r="BF24" s="249" t="s">
        <v>1003</v>
      </c>
      <c r="BG24" s="249" t="s">
        <v>1003</v>
      </c>
      <c r="BH24" s="249" t="s">
        <v>1003</v>
      </c>
      <c r="BI24" s="249" t="s">
        <v>1003</v>
      </c>
      <c r="BJ24" s="249" t="s">
        <v>1003</v>
      </c>
      <c r="BK24" s="249" t="s">
        <v>1003</v>
      </c>
      <c r="BL24" s="249" t="s">
        <v>1003</v>
      </c>
      <c r="BM24" s="249" t="s">
        <v>1003</v>
      </c>
      <c r="BN24" s="249" t="s">
        <v>1003</v>
      </c>
      <c r="BO24" s="249" t="s">
        <v>1003</v>
      </c>
      <c r="BP24" s="249" t="s">
        <v>1003</v>
      </c>
      <c r="BQ24" s="249" t="s">
        <v>1003</v>
      </c>
      <c r="BR24" s="249" t="s">
        <v>1003</v>
      </c>
      <c r="BS24" s="249" t="s">
        <v>1003</v>
      </c>
      <c r="BT24" s="249" t="s">
        <v>1003</v>
      </c>
      <c r="BU24" s="249" t="s">
        <v>1003</v>
      </c>
      <c r="BV24" s="249" t="s">
        <v>1003</v>
      </c>
      <c r="BW24" s="249" t="s">
        <v>1003</v>
      </c>
      <c r="BX24" s="249" t="s">
        <v>1003</v>
      </c>
      <c r="BY24" s="249" t="s">
        <v>1003</v>
      </c>
      <c r="BZ24" s="249" t="s">
        <v>1003</v>
      </c>
      <c r="CA24" s="249" t="s">
        <v>1003</v>
      </c>
      <c r="CB24" s="249" t="s">
        <v>1003</v>
      </c>
      <c r="CC24" s="249" t="s">
        <v>1003</v>
      </c>
      <c r="CD24" s="249" t="s">
        <v>1003</v>
      </c>
      <c r="CE24" s="249" t="s">
        <v>1003</v>
      </c>
      <c r="CF24" s="249" t="s">
        <v>1003</v>
      </c>
      <c r="CG24" s="249" t="s">
        <v>1003</v>
      </c>
      <c r="CH24" s="249" t="s">
        <v>1003</v>
      </c>
      <c r="CI24" s="249" t="s">
        <v>1003</v>
      </c>
      <c r="CJ24" s="249" t="s">
        <v>1003</v>
      </c>
      <c r="CK24" s="249" t="s">
        <v>1003</v>
      </c>
      <c r="CL24" s="249" t="s">
        <v>1003</v>
      </c>
      <c r="CM24" s="249" t="s">
        <v>1003</v>
      </c>
      <c r="CN24" s="249" t="s">
        <v>1003</v>
      </c>
      <c r="CO24" s="249" t="s">
        <v>1003</v>
      </c>
      <c r="CP24" s="249" t="s">
        <v>1003</v>
      </c>
      <c r="CQ24" s="249" t="s">
        <v>1003</v>
      </c>
      <c r="CR24" s="249" t="s">
        <v>1003</v>
      </c>
      <c r="CS24" s="249" t="s">
        <v>1003</v>
      </c>
      <c r="CT24" s="249" t="s">
        <v>1003</v>
      </c>
      <c r="CU24" s="249" t="s">
        <v>1003</v>
      </c>
      <c r="CV24" s="249" t="s">
        <v>1003</v>
      </c>
      <c r="CW24" s="249" t="s">
        <v>1003</v>
      </c>
      <c r="CX24" s="249" t="s">
        <v>1003</v>
      </c>
      <c r="CY24" s="249" t="s">
        <v>1003</v>
      </c>
      <c r="CZ24" s="249" t="s">
        <v>1003</v>
      </c>
      <c r="DA24" s="249" t="s">
        <v>1003</v>
      </c>
      <c r="DB24" s="249" t="s">
        <v>1003</v>
      </c>
      <c r="DC24" s="249" t="s">
        <v>1003</v>
      </c>
      <c r="DD24" s="249" t="s">
        <v>1003</v>
      </c>
      <c r="DE24" s="249" t="s">
        <v>1003</v>
      </c>
      <c r="DF24" s="249" t="s">
        <v>1003</v>
      </c>
      <c r="DG24" s="249" t="s">
        <v>1003</v>
      </c>
      <c r="DH24" s="249" t="s">
        <v>1003</v>
      </c>
      <c r="DI24" s="249" t="s">
        <v>1003</v>
      </c>
      <c r="DJ24" s="249" t="s">
        <v>1003</v>
      </c>
    </row>
    <row r="25" spans="1:114" x14ac:dyDescent="0.25">
      <c r="A25" s="285" t="s">
        <v>1365</v>
      </c>
      <c r="B25" s="286" t="s">
        <v>1366</v>
      </c>
      <c r="C25" s="333" t="s">
        <v>1003</v>
      </c>
      <c r="D25" s="313" t="s">
        <v>1003</v>
      </c>
      <c r="E25" s="313" t="s">
        <v>1003</v>
      </c>
      <c r="F25" s="313" t="s">
        <v>1003</v>
      </c>
      <c r="G25" s="313" t="s">
        <v>1003</v>
      </c>
      <c r="H25" s="313" t="s">
        <v>1003</v>
      </c>
      <c r="I25" s="313" t="s">
        <v>1003</v>
      </c>
      <c r="J25" s="313" t="s">
        <v>1003</v>
      </c>
      <c r="K25" s="313" t="s">
        <v>1003</v>
      </c>
      <c r="L25" s="313" t="s">
        <v>1003</v>
      </c>
      <c r="M25" s="313" t="s">
        <v>1003</v>
      </c>
      <c r="N25" s="313" t="s">
        <v>1003</v>
      </c>
      <c r="O25" s="313" t="s">
        <v>1003</v>
      </c>
      <c r="P25" s="313" t="s">
        <v>1003</v>
      </c>
      <c r="Q25" s="313" t="s">
        <v>1003</v>
      </c>
      <c r="R25" s="313" t="s">
        <v>1003</v>
      </c>
      <c r="S25" s="313" t="s">
        <v>1003</v>
      </c>
      <c r="T25" s="313" t="s">
        <v>1003</v>
      </c>
      <c r="U25" s="313" t="s">
        <v>1003</v>
      </c>
      <c r="V25" s="313" t="s">
        <v>1003</v>
      </c>
      <c r="W25" s="313" t="s">
        <v>1003</v>
      </c>
      <c r="X25" s="249" t="s">
        <v>1003</v>
      </c>
      <c r="Y25" s="249" t="s">
        <v>1003</v>
      </c>
      <c r="Z25" s="249" t="s">
        <v>1003</v>
      </c>
      <c r="AA25" s="249" t="s">
        <v>1003</v>
      </c>
      <c r="AB25" s="249" t="s">
        <v>1003</v>
      </c>
      <c r="AC25" s="249" t="s">
        <v>1003</v>
      </c>
      <c r="AD25" s="249" t="s">
        <v>1003</v>
      </c>
      <c r="AE25" s="249" t="s">
        <v>1003</v>
      </c>
      <c r="AF25" s="249" t="s">
        <v>1003</v>
      </c>
      <c r="AG25" s="249" t="s">
        <v>1003</v>
      </c>
      <c r="AH25" s="249" t="s">
        <v>1003</v>
      </c>
      <c r="AI25" s="249" t="s">
        <v>1003</v>
      </c>
      <c r="AJ25" s="249" t="s">
        <v>1003</v>
      </c>
      <c r="AK25" s="249" t="s">
        <v>1003</v>
      </c>
      <c r="AL25" s="249" t="s">
        <v>1003</v>
      </c>
      <c r="AM25" s="249" t="s">
        <v>1003</v>
      </c>
      <c r="AN25" s="249" t="s">
        <v>1003</v>
      </c>
      <c r="AO25" s="249" t="s">
        <v>1003</v>
      </c>
      <c r="AP25" s="249" t="s">
        <v>1003</v>
      </c>
      <c r="AQ25" s="249" t="s">
        <v>1003</v>
      </c>
      <c r="AR25" s="249" t="s">
        <v>1003</v>
      </c>
      <c r="AS25" s="249" t="s">
        <v>1003</v>
      </c>
      <c r="AT25" s="249" t="s">
        <v>1003</v>
      </c>
      <c r="AU25" s="249" t="s">
        <v>1003</v>
      </c>
      <c r="AV25" s="249" t="s">
        <v>1003</v>
      </c>
      <c r="AW25" s="249" t="s">
        <v>1003</v>
      </c>
      <c r="AX25" s="249" t="s">
        <v>1003</v>
      </c>
      <c r="AY25" s="249" t="s">
        <v>1003</v>
      </c>
      <c r="AZ25" s="249" t="s">
        <v>1003</v>
      </c>
      <c r="BA25" s="249" t="s">
        <v>1003</v>
      </c>
      <c r="BB25" s="249" t="s">
        <v>1003</v>
      </c>
      <c r="BC25" s="249" t="s">
        <v>1003</v>
      </c>
      <c r="BD25" s="249" t="s">
        <v>1003</v>
      </c>
      <c r="BE25" s="249" t="s">
        <v>1003</v>
      </c>
      <c r="BF25" s="249" t="s">
        <v>1003</v>
      </c>
      <c r="BG25" s="249" t="s">
        <v>1003</v>
      </c>
      <c r="BH25" s="249" t="s">
        <v>1003</v>
      </c>
      <c r="BI25" s="249" t="s">
        <v>1003</v>
      </c>
      <c r="BJ25" s="249" t="s">
        <v>1003</v>
      </c>
      <c r="BK25" s="249" t="s">
        <v>1003</v>
      </c>
      <c r="BL25" s="249" t="s">
        <v>1003</v>
      </c>
      <c r="BM25" s="249" t="s">
        <v>1003</v>
      </c>
      <c r="BN25" s="249" t="s">
        <v>1003</v>
      </c>
      <c r="BO25" s="249" t="s">
        <v>1003</v>
      </c>
      <c r="BP25" s="249" t="s">
        <v>1003</v>
      </c>
      <c r="BQ25" s="249" t="s">
        <v>1003</v>
      </c>
      <c r="BR25" s="249" t="s">
        <v>1003</v>
      </c>
      <c r="BS25" s="249" t="s">
        <v>1003</v>
      </c>
      <c r="BT25" s="249" t="s">
        <v>1003</v>
      </c>
      <c r="BU25" s="249" t="s">
        <v>1003</v>
      </c>
      <c r="BV25" s="249" t="s">
        <v>1003</v>
      </c>
      <c r="BW25" s="249" t="s">
        <v>1003</v>
      </c>
      <c r="BX25" s="249" t="s">
        <v>1003</v>
      </c>
      <c r="BY25" s="249" t="s">
        <v>1003</v>
      </c>
      <c r="BZ25" s="249" t="s">
        <v>1003</v>
      </c>
      <c r="CA25" s="249" t="s">
        <v>1003</v>
      </c>
      <c r="CB25" s="249" t="s">
        <v>1003</v>
      </c>
      <c r="CC25" s="249" t="s">
        <v>1003</v>
      </c>
      <c r="CD25" s="249" t="s">
        <v>1003</v>
      </c>
      <c r="CE25" s="249" t="s">
        <v>1003</v>
      </c>
      <c r="CF25" s="249" t="s">
        <v>1003</v>
      </c>
      <c r="CG25" s="249" t="s">
        <v>1003</v>
      </c>
      <c r="CH25" s="249" t="s">
        <v>1003</v>
      </c>
      <c r="CI25" s="249" t="s">
        <v>1003</v>
      </c>
      <c r="CJ25" s="249" t="s">
        <v>1003</v>
      </c>
      <c r="CK25" s="249" t="s">
        <v>1003</v>
      </c>
      <c r="CL25" s="249" t="s">
        <v>1003</v>
      </c>
      <c r="CM25" s="249" t="s">
        <v>1003</v>
      </c>
      <c r="CN25" s="249" t="s">
        <v>1003</v>
      </c>
      <c r="CO25" s="249" t="s">
        <v>1003</v>
      </c>
      <c r="CP25" s="249" t="s">
        <v>1003</v>
      </c>
      <c r="CQ25" s="249" t="s">
        <v>1003</v>
      </c>
      <c r="CR25" s="249" t="s">
        <v>1003</v>
      </c>
      <c r="CS25" s="249" t="s">
        <v>1003</v>
      </c>
      <c r="CT25" s="249" t="s">
        <v>1003</v>
      </c>
      <c r="CU25" s="249" t="s">
        <v>1003</v>
      </c>
      <c r="CV25" s="249" t="s">
        <v>1003</v>
      </c>
      <c r="CW25" s="249" t="s">
        <v>1003</v>
      </c>
      <c r="CX25" s="249" t="s">
        <v>1003</v>
      </c>
      <c r="CY25" s="249" t="s">
        <v>1003</v>
      </c>
      <c r="CZ25" s="249" t="s">
        <v>1003</v>
      </c>
      <c r="DA25" s="249" t="s">
        <v>1003</v>
      </c>
      <c r="DB25" s="249" t="s">
        <v>1003</v>
      </c>
      <c r="DC25" s="249" t="s">
        <v>1003</v>
      </c>
      <c r="DD25" s="249" t="s">
        <v>1003</v>
      </c>
      <c r="DE25" s="249" t="s">
        <v>1003</v>
      </c>
      <c r="DF25" s="249" t="s">
        <v>1003</v>
      </c>
      <c r="DG25" s="249" t="s">
        <v>1003</v>
      </c>
      <c r="DH25" s="249" t="s">
        <v>1003</v>
      </c>
      <c r="DI25" s="249" t="s">
        <v>1003</v>
      </c>
      <c r="DJ25" s="249" t="s">
        <v>1003</v>
      </c>
    </row>
    <row r="26" spans="1:114" x14ac:dyDescent="0.25">
      <c r="A26" s="285" t="s">
        <v>1367</v>
      </c>
      <c r="B26" s="286" t="s">
        <v>1368</v>
      </c>
      <c r="C26" s="333" t="s">
        <v>1003</v>
      </c>
      <c r="D26" s="313" t="s">
        <v>1003</v>
      </c>
      <c r="E26" s="313" t="s">
        <v>1003</v>
      </c>
      <c r="F26" s="313" t="s">
        <v>1003</v>
      </c>
      <c r="G26" s="313" t="s">
        <v>1003</v>
      </c>
      <c r="H26" s="313" t="s">
        <v>1003</v>
      </c>
      <c r="I26" s="313" t="s">
        <v>1003</v>
      </c>
      <c r="J26" s="313" t="s">
        <v>1003</v>
      </c>
      <c r="K26" s="313" t="s">
        <v>1003</v>
      </c>
      <c r="L26" s="313" t="s">
        <v>1003</v>
      </c>
      <c r="M26" s="313" t="s">
        <v>1003</v>
      </c>
      <c r="N26" s="313" t="s">
        <v>1003</v>
      </c>
      <c r="O26" s="313" t="s">
        <v>1003</v>
      </c>
      <c r="P26" s="313" t="s">
        <v>1003</v>
      </c>
      <c r="Q26" s="313" t="s">
        <v>1003</v>
      </c>
      <c r="R26" s="313" t="s">
        <v>1003</v>
      </c>
      <c r="S26" s="313" t="s">
        <v>1003</v>
      </c>
      <c r="T26" s="313" t="s">
        <v>1003</v>
      </c>
      <c r="U26" s="313" t="s">
        <v>1003</v>
      </c>
      <c r="V26" s="313" t="s">
        <v>1003</v>
      </c>
      <c r="W26" s="313" t="s">
        <v>1003</v>
      </c>
      <c r="X26" s="249" t="s">
        <v>1003</v>
      </c>
      <c r="Y26" s="249" t="s">
        <v>1003</v>
      </c>
      <c r="Z26" s="249" t="s">
        <v>1003</v>
      </c>
      <c r="AA26" s="249" t="s">
        <v>1003</v>
      </c>
      <c r="AB26" s="249" t="s">
        <v>1003</v>
      </c>
      <c r="AC26" s="249" t="s">
        <v>1003</v>
      </c>
      <c r="AD26" s="249" t="s">
        <v>1003</v>
      </c>
      <c r="AE26" s="249" t="s">
        <v>1003</v>
      </c>
      <c r="AF26" s="249" t="s">
        <v>1003</v>
      </c>
      <c r="AG26" s="249" t="s">
        <v>1003</v>
      </c>
      <c r="AH26" s="249" t="s">
        <v>1003</v>
      </c>
      <c r="AI26" s="249" t="s">
        <v>1003</v>
      </c>
      <c r="AJ26" s="249" t="s">
        <v>1003</v>
      </c>
      <c r="AK26" s="249" t="s">
        <v>1003</v>
      </c>
      <c r="AL26" s="249" t="s">
        <v>1003</v>
      </c>
      <c r="AM26" s="249" t="s">
        <v>1003</v>
      </c>
      <c r="AN26" s="249" t="s">
        <v>1003</v>
      </c>
      <c r="AO26" s="249" t="s">
        <v>1003</v>
      </c>
      <c r="AP26" s="249" t="s">
        <v>1003</v>
      </c>
      <c r="AQ26" s="249" t="s">
        <v>1003</v>
      </c>
      <c r="AR26" s="249" t="s">
        <v>1003</v>
      </c>
      <c r="AS26" s="249" t="s">
        <v>1003</v>
      </c>
      <c r="AT26" s="249" t="s">
        <v>1003</v>
      </c>
      <c r="AU26" s="249" t="s">
        <v>1003</v>
      </c>
      <c r="AV26" s="249" t="s">
        <v>1003</v>
      </c>
      <c r="AW26" s="249" t="s">
        <v>1003</v>
      </c>
      <c r="AX26" s="249" t="s">
        <v>1003</v>
      </c>
      <c r="AY26" s="249" t="s">
        <v>1003</v>
      </c>
      <c r="AZ26" s="249" t="s">
        <v>1003</v>
      </c>
      <c r="BA26" s="249" t="s">
        <v>1003</v>
      </c>
      <c r="BB26" s="249" t="s">
        <v>1003</v>
      </c>
      <c r="BC26" s="249" t="s">
        <v>1003</v>
      </c>
      <c r="BD26" s="249" t="s">
        <v>1003</v>
      </c>
      <c r="BE26" s="249" t="s">
        <v>1003</v>
      </c>
      <c r="BF26" s="249" t="s">
        <v>1003</v>
      </c>
      <c r="BG26" s="249" t="s">
        <v>1003</v>
      </c>
      <c r="BH26" s="249" t="s">
        <v>1003</v>
      </c>
      <c r="BI26" s="249" t="s">
        <v>1003</v>
      </c>
      <c r="BJ26" s="249" t="s">
        <v>1003</v>
      </c>
      <c r="BK26" s="249" t="s">
        <v>1003</v>
      </c>
      <c r="BL26" s="249" t="s">
        <v>1003</v>
      </c>
      <c r="BM26" s="249" t="s">
        <v>1003</v>
      </c>
      <c r="BN26" s="249" t="s">
        <v>1003</v>
      </c>
      <c r="BO26" s="249" t="s">
        <v>1003</v>
      </c>
      <c r="BP26" s="249" t="s">
        <v>1003</v>
      </c>
      <c r="BQ26" s="249" t="s">
        <v>1003</v>
      </c>
      <c r="BR26" s="249" t="s">
        <v>1003</v>
      </c>
      <c r="BS26" s="249" t="s">
        <v>1003</v>
      </c>
      <c r="BT26" s="249" t="s">
        <v>1003</v>
      </c>
      <c r="BU26" s="249" t="s">
        <v>1003</v>
      </c>
      <c r="BV26" s="249" t="s">
        <v>1003</v>
      </c>
      <c r="BW26" s="249" t="s">
        <v>1003</v>
      </c>
      <c r="BX26" s="249" t="s">
        <v>1003</v>
      </c>
      <c r="BY26" s="249" t="s">
        <v>1003</v>
      </c>
      <c r="BZ26" s="249" t="s">
        <v>1003</v>
      </c>
      <c r="CA26" s="249" t="s">
        <v>1003</v>
      </c>
      <c r="CB26" s="249" t="s">
        <v>1003</v>
      </c>
      <c r="CC26" s="249" t="s">
        <v>1003</v>
      </c>
      <c r="CD26" s="249" t="s">
        <v>1003</v>
      </c>
      <c r="CE26" s="249" t="s">
        <v>1003</v>
      </c>
      <c r="CF26" s="249" t="s">
        <v>1003</v>
      </c>
      <c r="CG26" s="249" t="s">
        <v>1003</v>
      </c>
      <c r="CH26" s="249" t="s">
        <v>1003</v>
      </c>
      <c r="CI26" s="249" t="s">
        <v>1003</v>
      </c>
      <c r="CJ26" s="249" t="s">
        <v>1003</v>
      </c>
      <c r="CK26" s="249" t="s">
        <v>1003</v>
      </c>
      <c r="CL26" s="249" t="s">
        <v>1003</v>
      </c>
      <c r="CM26" s="249" t="s">
        <v>1003</v>
      </c>
      <c r="CN26" s="249" t="s">
        <v>1003</v>
      </c>
      <c r="CO26" s="249" t="s">
        <v>1003</v>
      </c>
      <c r="CP26" s="249" t="s">
        <v>1003</v>
      </c>
      <c r="CQ26" s="249" t="s">
        <v>1003</v>
      </c>
      <c r="CR26" s="249" t="s">
        <v>1003</v>
      </c>
      <c r="CS26" s="249" t="s">
        <v>1003</v>
      </c>
      <c r="CT26" s="249" t="s">
        <v>1003</v>
      </c>
      <c r="CU26" s="249" t="s">
        <v>1003</v>
      </c>
      <c r="CV26" s="249" t="s">
        <v>1003</v>
      </c>
      <c r="CW26" s="249" t="s">
        <v>1003</v>
      </c>
      <c r="CX26" s="249" t="s">
        <v>1003</v>
      </c>
      <c r="CY26" s="249" t="s">
        <v>1003</v>
      </c>
      <c r="CZ26" s="249" t="s">
        <v>1003</v>
      </c>
      <c r="DA26" s="249" t="s">
        <v>1003</v>
      </c>
      <c r="DB26" s="249" t="s">
        <v>1003</v>
      </c>
      <c r="DC26" s="249" t="s">
        <v>1003</v>
      </c>
      <c r="DD26" s="249" t="s">
        <v>1003</v>
      </c>
      <c r="DE26" s="249" t="s">
        <v>1003</v>
      </c>
      <c r="DF26" s="249" t="s">
        <v>1003</v>
      </c>
      <c r="DG26" s="249" t="s">
        <v>1003</v>
      </c>
      <c r="DH26" s="249" t="s">
        <v>1003</v>
      </c>
      <c r="DI26" s="249" t="s">
        <v>1003</v>
      </c>
      <c r="DJ26" s="249" t="s">
        <v>1003</v>
      </c>
    </row>
    <row r="27" spans="1:114" x14ac:dyDescent="0.25">
      <c r="A27" s="285" t="s">
        <v>170</v>
      </c>
      <c r="B27" s="286" t="s">
        <v>1369</v>
      </c>
      <c r="C27" s="333" t="s">
        <v>1346</v>
      </c>
      <c r="D27" s="313" t="s">
        <v>1003</v>
      </c>
      <c r="E27" s="313" t="s">
        <v>1003</v>
      </c>
      <c r="F27" s="313" t="s">
        <v>1003</v>
      </c>
      <c r="G27" s="313" t="s">
        <v>1003</v>
      </c>
      <c r="H27" s="313" t="s">
        <v>1003</v>
      </c>
      <c r="I27" s="313" t="s">
        <v>1003</v>
      </c>
      <c r="J27" s="313" t="s">
        <v>1003</v>
      </c>
      <c r="K27" s="313" t="s">
        <v>1003</v>
      </c>
      <c r="L27" s="313" t="s">
        <v>1003</v>
      </c>
      <c r="M27" s="313" t="s">
        <v>1003</v>
      </c>
      <c r="N27" s="313" t="s">
        <v>1003</v>
      </c>
      <c r="O27" s="313" t="s">
        <v>1003</v>
      </c>
      <c r="P27" s="313" t="s">
        <v>1003</v>
      </c>
      <c r="Q27" s="313" t="s">
        <v>1003</v>
      </c>
      <c r="R27" s="313" t="s">
        <v>1003</v>
      </c>
      <c r="S27" s="313" t="s">
        <v>1003</v>
      </c>
      <c r="T27" s="313" t="s">
        <v>1003</v>
      </c>
      <c r="U27" s="313" t="s">
        <v>1003</v>
      </c>
      <c r="V27" s="313" t="s">
        <v>1003</v>
      </c>
      <c r="W27" s="313" t="s">
        <v>1003</v>
      </c>
      <c r="X27" s="249" t="s">
        <v>1003</v>
      </c>
      <c r="Y27" s="249" t="s">
        <v>1003</v>
      </c>
      <c r="Z27" s="249" t="s">
        <v>1003</v>
      </c>
      <c r="AA27" s="249" t="s">
        <v>1003</v>
      </c>
      <c r="AB27" s="249" t="s">
        <v>1003</v>
      </c>
      <c r="AC27" s="249" t="s">
        <v>1003</v>
      </c>
      <c r="AD27" s="249" t="s">
        <v>1003</v>
      </c>
      <c r="AE27" s="249" t="s">
        <v>1003</v>
      </c>
      <c r="AF27" s="249" t="s">
        <v>1003</v>
      </c>
      <c r="AG27" s="249" t="s">
        <v>1003</v>
      </c>
      <c r="AH27" s="249" t="s">
        <v>1003</v>
      </c>
      <c r="AI27" s="249" t="s">
        <v>1003</v>
      </c>
      <c r="AJ27" s="249" t="s">
        <v>1003</v>
      </c>
      <c r="AK27" s="249" t="s">
        <v>1003</v>
      </c>
      <c r="AL27" s="249" t="s">
        <v>1003</v>
      </c>
      <c r="AM27" s="249" t="s">
        <v>1003</v>
      </c>
      <c r="AN27" s="249" t="s">
        <v>1003</v>
      </c>
      <c r="AO27" s="249" t="s">
        <v>1003</v>
      </c>
      <c r="AP27" s="249" t="s">
        <v>1003</v>
      </c>
      <c r="AQ27" s="249" t="s">
        <v>1003</v>
      </c>
      <c r="AR27" s="249" t="s">
        <v>1003</v>
      </c>
      <c r="AS27" s="249" t="s">
        <v>1003</v>
      </c>
      <c r="AT27" s="249" t="s">
        <v>1003</v>
      </c>
      <c r="AU27" s="249" t="s">
        <v>1003</v>
      </c>
      <c r="AV27" s="249" t="s">
        <v>1003</v>
      </c>
      <c r="AW27" s="249" t="s">
        <v>1003</v>
      </c>
      <c r="AX27" s="249" t="s">
        <v>1003</v>
      </c>
      <c r="AY27" s="249" t="s">
        <v>1003</v>
      </c>
      <c r="AZ27" s="249" t="s">
        <v>1003</v>
      </c>
      <c r="BA27" s="249" t="s">
        <v>1003</v>
      </c>
      <c r="BB27" s="249" t="s">
        <v>1003</v>
      </c>
      <c r="BC27" s="249" t="s">
        <v>1003</v>
      </c>
      <c r="BD27" s="249" t="s">
        <v>1003</v>
      </c>
      <c r="BE27" s="249" t="s">
        <v>1003</v>
      </c>
      <c r="BF27" s="249" t="s">
        <v>1003</v>
      </c>
      <c r="BG27" s="249" t="s">
        <v>1003</v>
      </c>
      <c r="BH27" s="249" t="s">
        <v>1003</v>
      </c>
      <c r="BI27" s="249" t="s">
        <v>1003</v>
      </c>
      <c r="BJ27" s="249" t="s">
        <v>1003</v>
      </c>
      <c r="BK27" s="249" t="s">
        <v>1003</v>
      </c>
      <c r="BL27" s="249" t="s">
        <v>1003</v>
      </c>
      <c r="BM27" s="249" t="s">
        <v>1003</v>
      </c>
      <c r="BN27" s="249" t="s">
        <v>1003</v>
      </c>
      <c r="BO27" s="249" t="s">
        <v>1003</v>
      </c>
      <c r="BP27" s="249" t="s">
        <v>1003</v>
      </c>
      <c r="BQ27" s="249" t="s">
        <v>1003</v>
      </c>
      <c r="BR27" s="249" t="s">
        <v>1003</v>
      </c>
      <c r="BS27" s="249" t="s">
        <v>1003</v>
      </c>
      <c r="BT27" s="249" t="s">
        <v>1003</v>
      </c>
      <c r="BU27" s="249" t="s">
        <v>1003</v>
      </c>
      <c r="BV27" s="249" t="s">
        <v>1003</v>
      </c>
      <c r="BW27" s="249" t="s">
        <v>1003</v>
      </c>
      <c r="BX27" s="249" t="s">
        <v>1003</v>
      </c>
      <c r="BY27" s="249" t="s">
        <v>1003</v>
      </c>
      <c r="BZ27" s="249" t="s">
        <v>1003</v>
      </c>
      <c r="CA27" s="249" t="s">
        <v>1003</v>
      </c>
      <c r="CB27" s="249" t="s">
        <v>1003</v>
      </c>
      <c r="CC27" s="249" t="s">
        <v>1003</v>
      </c>
      <c r="CD27" s="249" t="s">
        <v>1003</v>
      </c>
      <c r="CE27" s="249" t="s">
        <v>1003</v>
      </c>
      <c r="CF27" s="249" t="s">
        <v>1003</v>
      </c>
      <c r="CG27" s="249" t="s">
        <v>1003</v>
      </c>
      <c r="CH27" s="249" t="s">
        <v>1003</v>
      </c>
      <c r="CI27" s="249" t="s">
        <v>1003</v>
      </c>
      <c r="CJ27" s="249" t="s">
        <v>1003</v>
      </c>
      <c r="CK27" s="249" t="s">
        <v>1003</v>
      </c>
      <c r="CL27" s="249" t="s">
        <v>1003</v>
      </c>
      <c r="CM27" s="249" t="s">
        <v>1003</v>
      </c>
      <c r="CN27" s="249" t="s">
        <v>1003</v>
      </c>
      <c r="CO27" s="249" t="s">
        <v>1003</v>
      </c>
      <c r="CP27" s="249" t="s">
        <v>1003</v>
      </c>
      <c r="CQ27" s="249" t="s">
        <v>1003</v>
      </c>
      <c r="CR27" s="249" t="s">
        <v>1003</v>
      </c>
      <c r="CS27" s="249" t="s">
        <v>1003</v>
      </c>
      <c r="CT27" s="249" t="s">
        <v>1003</v>
      </c>
      <c r="CU27" s="249" t="s">
        <v>1003</v>
      </c>
      <c r="CV27" s="249" t="s">
        <v>1003</v>
      </c>
      <c r="CW27" s="249" t="s">
        <v>1003</v>
      </c>
      <c r="CX27" s="249" t="s">
        <v>1003</v>
      </c>
      <c r="CY27" s="249" t="s">
        <v>1003</v>
      </c>
      <c r="CZ27" s="249" t="s">
        <v>1003</v>
      </c>
      <c r="DA27" s="249" t="s">
        <v>1003</v>
      </c>
      <c r="DB27" s="249" t="s">
        <v>1003</v>
      </c>
      <c r="DC27" s="249" t="s">
        <v>1003</v>
      </c>
      <c r="DD27" s="249" t="s">
        <v>1003</v>
      </c>
      <c r="DE27" s="249" t="s">
        <v>1003</v>
      </c>
      <c r="DF27" s="249" t="s">
        <v>1003</v>
      </c>
      <c r="DG27" s="249" t="s">
        <v>1003</v>
      </c>
      <c r="DH27" s="249" t="s">
        <v>1003</v>
      </c>
      <c r="DI27" s="249" t="s">
        <v>1003</v>
      </c>
      <c r="DJ27" s="249" t="s">
        <v>1003</v>
      </c>
    </row>
    <row r="28" spans="1:114" ht="47.25" x14ac:dyDescent="0.25">
      <c r="A28" s="285" t="s">
        <v>172</v>
      </c>
      <c r="B28" s="286" t="s">
        <v>1370</v>
      </c>
      <c r="C28" s="285" t="s">
        <v>1346</v>
      </c>
      <c r="D28" s="313" t="s">
        <v>1003</v>
      </c>
      <c r="E28" s="313" t="s">
        <v>1003</v>
      </c>
      <c r="F28" s="313" t="s">
        <v>1003</v>
      </c>
      <c r="G28" s="313" t="s">
        <v>1003</v>
      </c>
      <c r="H28" s="313" t="s">
        <v>1003</v>
      </c>
      <c r="I28" s="313" t="s">
        <v>1003</v>
      </c>
      <c r="J28" s="313" t="s">
        <v>1003</v>
      </c>
      <c r="K28" s="313" t="s">
        <v>1003</v>
      </c>
      <c r="L28" s="313" t="s">
        <v>1003</v>
      </c>
      <c r="M28" s="313" t="s">
        <v>1003</v>
      </c>
      <c r="N28" s="313" t="s">
        <v>1003</v>
      </c>
      <c r="O28" s="313" t="s">
        <v>1003</v>
      </c>
      <c r="P28" s="313" t="s">
        <v>1003</v>
      </c>
      <c r="Q28" s="313" t="s">
        <v>1003</v>
      </c>
      <c r="R28" s="313" t="s">
        <v>1003</v>
      </c>
      <c r="S28" s="313" t="s">
        <v>1003</v>
      </c>
      <c r="T28" s="313" t="s">
        <v>1003</v>
      </c>
      <c r="U28" s="313" t="s">
        <v>1003</v>
      </c>
      <c r="V28" s="313" t="s">
        <v>1003</v>
      </c>
      <c r="W28" s="313" t="s">
        <v>1003</v>
      </c>
      <c r="X28" s="249" t="s">
        <v>1003</v>
      </c>
      <c r="Y28" s="249" t="s">
        <v>1003</v>
      </c>
      <c r="Z28" s="249" t="s">
        <v>1003</v>
      </c>
      <c r="AA28" s="249" t="s">
        <v>1003</v>
      </c>
      <c r="AB28" s="249" t="s">
        <v>1003</v>
      </c>
      <c r="AC28" s="249" t="s">
        <v>1003</v>
      </c>
      <c r="AD28" s="249" t="s">
        <v>1003</v>
      </c>
      <c r="AE28" s="249" t="s">
        <v>1003</v>
      </c>
      <c r="AF28" s="249" t="s">
        <v>1003</v>
      </c>
      <c r="AG28" s="249" t="s">
        <v>1003</v>
      </c>
      <c r="AH28" s="249" t="s">
        <v>1003</v>
      </c>
      <c r="AI28" s="249" t="s">
        <v>1003</v>
      </c>
      <c r="AJ28" s="249" t="s">
        <v>1003</v>
      </c>
      <c r="AK28" s="249" t="s">
        <v>1003</v>
      </c>
      <c r="AL28" s="249" t="s">
        <v>1003</v>
      </c>
      <c r="AM28" s="249" t="s">
        <v>1003</v>
      </c>
      <c r="AN28" s="249" t="s">
        <v>1003</v>
      </c>
      <c r="AO28" s="249" t="s">
        <v>1003</v>
      </c>
      <c r="AP28" s="249" t="s">
        <v>1003</v>
      </c>
      <c r="AQ28" s="249" t="s">
        <v>1003</v>
      </c>
      <c r="AR28" s="249" t="s">
        <v>1003</v>
      </c>
      <c r="AS28" s="249" t="s">
        <v>1003</v>
      </c>
      <c r="AT28" s="249" t="s">
        <v>1003</v>
      </c>
      <c r="AU28" s="249" t="s">
        <v>1003</v>
      </c>
      <c r="AV28" s="249" t="s">
        <v>1003</v>
      </c>
      <c r="AW28" s="249" t="s">
        <v>1003</v>
      </c>
      <c r="AX28" s="249" t="s">
        <v>1003</v>
      </c>
      <c r="AY28" s="249" t="s">
        <v>1003</v>
      </c>
      <c r="AZ28" s="249" t="s">
        <v>1003</v>
      </c>
      <c r="BA28" s="249" t="s">
        <v>1003</v>
      </c>
      <c r="BB28" s="249" t="s">
        <v>1003</v>
      </c>
      <c r="BC28" s="249" t="s">
        <v>1003</v>
      </c>
      <c r="BD28" s="249" t="s">
        <v>1003</v>
      </c>
      <c r="BE28" s="249" t="s">
        <v>1003</v>
      </c>
      <c r="BF28" s="249" t="s">
        <v>1003</v>
      </c>
      <c r="BG28" s="249" t="s">
        <v>1003</v>
      </c>
      <c r="BH28" s="249" t="s">
        <v>1003</v>
      </c>
      <c r="BI28" s="249" t="s">
        <v>1003</v>
      </c>
      <c r="BJ28" s="249" t="s">
        <v>1003</v>
      </c>
      <c r="BK28" s="249" t="s">
        <v>1003</v>
      </c>
      <c r="BL28" s="249" t="s">
        <v>1003</v>
      </c>
      <c r="BM28" s="249" t="s">
        <v>1003</v>
      </c>
      <c r="BN28" s="249" t="s">
        <v>1003</v>
      </c>
      <c r="BO28" s="249" t="s">
        <v>1003</v>
      </c>
      <c r="BP28" s="249" t="s">
        <v>1003</v>
      </c>
      <c r="BQ28" s="249" t="s">
        <v>1003</v>
      </c>
      <c r="BR28" s="249" t="s">
        <v>1003</v>
      </c>
      <c r="BS28" s="249" t="s">
        <v>1003</v>
      </c>
      <c r="BT28" s="249" t="s">
        <v>1003</v>
      </c>
      <c r="BU28" s="249" t="s">
        <v>1003</v>
      </c>
      <c r="BV28" s="249" t="s">
        <v>1003</v>
      </c>
      <c r="BW28" s="249" t="s">
        <v>1003</v>
      </c>
      <c r="BX28" s="249" t="s">
        <v>1003</v>
      </c>
      <c r="BY28" s="249" t="s">
        <v>1003</v>
      </c>
      <c r="BZ28" s="249" t="s">
        <v>1003</v>
      </c>
      <c r="CA28" s="249" t="s">
        <v>1003</v>
      </c>
      <c r="CB28" s="249" t="s">
        <v>1003</v>
      </c>
      <c r="CC28" s="249" t="s">
        <v>1003</v>
      </c>
      <c r="CD28" s="249" t="s">
        <v>1003</v>
      </c>
      <c r="CE28" s="249" t="s">
        <v>1003</v>
      </c>
      <c r="CF28" s="249" t="s">
        <v>1003</v>
      </c>
      <c r="CG28" s="249" t="s">
        <v>1003</v>
      </c>
      <c r="CH28" s="249" t="s">
        <v>1003</v>
      </c>
      <c r="CI28" s="249" t="s">
        <v>1003</v>
      </c>
      <c r="CJ28" s="249" t="s">
        <v>1003</v>
      </c>
      <c r="CK28" s="249" t="s">
        <v>1003</v>
      </c>
      <c r="CL28" s="249" t="s">
        <v>1003</v>
      </c>
      <c r="CM28" s="249" t="s">
        <v>1003</v>
      </c>
      <c r="CN28" s="249" t="s">
        <v>1003</v>
      </c>
      <c r="CO28" s="249" t="s">
        <v>1003</v>
      </c>
      <c r="CP28" s="249" t="s">
        <v>1003</v>
      </c>
      <c r="CQ28" s="249" t="s">
        <v>1003</v>
      </c>
      <c r="CR28" s="249" t="s">
        <v>1003</v>
      </c>
      <c r="CS28" s="249" t="s">
        <v>1003</v>
      </c>
      <c r="CT28" s="249" t="s">
        <v>1003</v>
      </c>
      <c r="CU28" s="249" t="s">
        <v>1003</v>
      </c>
      <c r="CV28" s="249" t="s">
        <v>1003</v>
      </c>
      <c r="CW28" s="249" t="s">
        <v>1003</v>
      </c>
      <c r="CX28" s="249" t="s">
        <v>1003</v>
      </c>
      <c r="CY28" s="249" t="s">
        <v>1003</v>
      </c>
      <c r="CZ28" s="249" t="s">
        <v>1003</v>
      </c>
      <c r="DA28" s="249" t="s">
        <v>1003</v>
      </c>
      <c r="DB28" s="249" t="s">
        <v>1003</v>
      </c>
      <c r="DC28" s="249" t="s">
        <v>1003</v>
      </c>
      <c r="DD28" s="249" t="s">
        <v>1003</v>
      </c>
      <c r="DE28" s="249" t="s">
        <v>1003</v>
      </c>
      <c r="DF28" s="249" t="s">
        <v>1003</v>
      </c>
      <c r="DG28" s="249" t="s">
        <v>1003</v>
      </c>
      <c r="DH28" s="249" t="s">
        <v>1003</v>
      </c>
      <c r="DI28" s="249" t="s">
        <v>1003</v>
      </c>
      <c r="DJ28" s="249" t="s">
        <v>1003</v>
      </c>
    </row>
    <row r="29" spans="1:114" ht="63" x14ac:dyDescent="0.25">
      <c r="A29" s="285" t="s">
        <v>173</v>
      </c>
      <c r="B29" s="286" t="s">
        <v>1371</v>
      </c>
      <c r="C29" s="285" t="s">
        <v>1003</v>
      </c>
      <c r="D29" s="313" t="s">
        <v>1003</v>
      </c>
      <c r="E29" s="313" t="s">
        <v>1003</v>
      </c>
      <c r="F29" s="313" t="s">
        <v>1003</v>
      </c>
      <c r="G29" s="313" t="s">
        <v>1003</v>
      </c>
      <c r="H29" s="313" t="s">
        <v>1003</v>
      </c>
      <c r="I29" s="313" t="s">
        <v>1003</v>
      </c>
      <c r="J29" s="313" t="s">
        <v>1003</v>
      </c>
      <c r="K29" s="313" t="s">
        <v>1003</v>
      </c>
      <c r="L29" s="313" t="s">
        <v>1003</v>
      </c>
      <c r="M29" s="313" t="s">
        <v>1003</v>
      </c>
      <c r="N29" s="313" t="s">
        <v>1003</v>
      </c>
      <c r="O29" s="313" t="s">
        <v>1003</v>
      </c>
      <c r="P29" s="313" t="s">
        <v>1003</v>
      </c>
      <c r="Q29" s="313" t="s">
        <v>1003</v>
      </c>
      <c r="R29" s="313" t="s">
        <v>1003</v>
      </c>
      <c r="S29" s="313" t="s">
        <v>1003</v>
      </c>
      <c r="T29" s="313" t="s">
        <v>1003</v>
      </c>
      <c r="U29" s="313" t="s">
        <v>1003</v>
      </c>
      <c r="V29" s="313" t="s">
        <v>1003</v>
      </c>
      <c r="W29" s="313" t="s">
        <v>1003</v>
      </c>
      <c r="X29" s="249" t="s">
        <v>1003</v>
      </c>
      <c r="Y29" s="249" t="s">
        <v>1003</v>
      </c>
      <c r="Z29" s="249" t="s">
        <v>1003</v>
      </c>
      <c r="AA29" s="249" t="s">
        <v>1003</v>
      </c>
      <c r="AB29" s="249" t="s">
        <v>1003</v>
      </c>
      <c r="AC29" s="249" t="s">
        <v>1003</v>
      </c>
      <c r="AD29" s="249" t="s">
        <v>1003</v>
      </c>
      <c r="AE29" s="249" t="s">
        <v>1003</v>
      </c>
      <c r="AF29" s="249" t="s">
        <v>1003</v>
      </c>
      <c r="AG29" s="249" t="s">
        <v>1003</v>
      </c>
      <c r="AH29" s="249" t="s">
        <v>1003</v>
      </c>
      <c r="AI29" s="249" t="s">
        <v>1003</v>
      </c>
      <c r="AJ29" s="249" t="s">
        <v>1003</v>
      </c>
      <c r="AK29" s="249" t="s">
        <v>1003</v>
      </c>
      <c r="AL29" s="249" t="s">
        <v>1003</v>
      </c>
      <c r="AM29" s="249" t="s">
        <v>1003</v>
      </c>
      <c r="AN29" s="249" t="s">
        <v>1003</v>
      </c>
      <c r="AO29" s="249" t="s">
        <v>1003</v>
      </c>
      <c r="AP29" s="249" t="s">
        <v>1003</v>
      </c>
      <c r="AQ29" s="249" t="s">
        <v>1003</v>
      </c>
      <c r="AR29" s="249" t="s">
        <v>1003</v>
      </c>
      <c r="AS29" s="249" t="s">
        <v>1003</v>
      </c>
      <c r="AT29" s="249" t="s">
        <v>1003</v>
      </c>
      <c r="AU29" s="249" t="s">
        <v>1003</v>
      </c>
      <c r="AV29" s="249" t="s">
        <v>1003</v>
      </c>
      <c r="AW29" s="249" t="s">
        <v>1003</v>
      </c>
      <c r="AX29" s="249" t="s">
        <v>1003</v>
      </c>
      <c r="AY29" s="249" t="s">
        <v>1003</v>
      </c>
      <c r="AZ29" s="249" t="s">
        <v>1003</v>
      </c>
      <c r="BA29" s="249" t="s">
        <v>1003</v>
      </c>
      <c r="BB29" s="249" t="s">
        <v>1003</v>
      </c>
      <c r="BC29" s="249" t="s">
        <v>1003</v>
      </c>
      <c r="BD29" s="249" t="s">
        <v>1003</v>
      </c>
      <c r="BE29" s="249" t="s">
        <v>1003</v>
      </c>
      <c r="BF29" s="249" t="s">
        <v>1003</v>
      </c>
      <c r="BG29" s="249" t="s">
        <v>1003</v>
      </c>
      <c r="BH29" s="249" t="s">
        <v>1003</v>
      </c>
      <c r="BI29" s="249" t="s">
        <v>1003</v>
      </c>
      <c r="BJ29" s="249" t="s">
        <v>1003</v>
      </c>
      <c r="BK29" s="249" t="s">
        <v>1003</v>
      </c>
      <c r="BL29" s="249" t="s">
        <v>1003</v>
      </c>
      <c r="BM29" s="249" t="s">
        <v>1003</v>
      </c>
      <c r="BN29" s="249" t="s">
        <v>1003</v>
      </c>
      <c r="BO29" s="249" t="s">
        <v>1003</v>
      </c>
      <c r="BP29" s="249" t="s">
        <v>1003</v>
      </c>
      <c r="BQ29" s="249" t="s">
        <v>1003</v>
      </c>
      <c r="BR29" s="249" t="s">
        <v>1003</v>
      </c>
      <c r="BS29" s="249" t="s">
        <v>1003</v>
      </c>
      <c r="BT29" s="249" t="s">
        <v>1003</v>
      </c>
      <c r="BU29" s="249" t="s">
        <v>1003</v>
      </c>
      <c r="BV29" s="249" t="s">
        <v>1003</v>
      </c>
      <c r="BW29" s="249" t="s">
        <v>1003</v>
      </c>
      <c r="BX29" s="249" t="s">
        <v>1003</v>
      </c>
      <c r="BY29" s="249" t="s">
        <v>1003</v>
      </c>
      <c r="BZ29" s="249" t="s">
        <v>1003</v>
      </c>
      <c r="CA29" s="249" t="s">
        <v>1003</v>
      </c>
      <c r="CB29" s="249" t="s">
        <v>1003</v>
      </c>
      <c r="CC29" s="249" t="s">
        <v>1003</v>
      </c>
      <c r="CD29" s="249" t="s">
        <v>1003</v>
      </c>
      <c r="CE29" s="249" t="s">
        <v>1003</v>
      </c>
      <c r="CF29" s="249" t="s">
        <v>1003</v>
      </c>
      <c r="CG29" s="249" t="s">
        <v>1003</v>
      </c>
      <c r="CH29" s="249" t="s">
        <v>1003</v>
      </c>
      <c r="CI29" s="249" t="s">
        <v>1003</v>
      </c>
      <c r="CJ29" s="249" t="s">
        <v>1003</v>
      </c>
      <c r="CK29" s="249" t="s">
        <v>1003</v>
      </c>
      <c r="CL29" s="249" t="s">
        <v>1003</v>
      </c>
      <c r="CM29" s="249" t="s">
        <v>1003</v>
      </c>
      <c r="CN29" s="249" t="s">
        <v>1003</v>
      </c>
      <c r="CO29" s="249" t="s">
        <v>1003</v>
      </c>
      <c r="CP29" s="249" t="s">
        <v>1003</v>
      </c>
      <c r="CQ29" s="249" t="s">
        <v>1003</v>
      </c>
      <c r="CR29" s="249" t="s">
        <v>1003</v>
      </c>
      <c r="CS29" s="249" t="s">
        <v>1003</v>
      </c>
      <c r="CT29" s="249" t="s">
        <v>1003</v>
      </c>
      <c r="CU29" s="249" t="s">
        <v>1003</v>
      </c>
      <c r="CV29" s="249" t="s">
        <v>1003</v>
      </c>
      <c r="CW29" s="249" t="s">
        <v>1003</v>
      </c>
      <c r="CX29" s="249" t="s">
        <v>1003</v>
      </c>
      <c r="CY29" s="249" t="s">
        <v>1003</v>
      </c>
      <c r="CZ29" s="249" t="s">
        <v>1003</v>
      </c>
      <c r="DA29" s="249" t="s">
        <v>1003</v>
      </c>
      <c r="DB29" s="249" t="s">
        <v>1003</v>
      </c>
      <c r="DC29" s="249" t="s">
        <v>1003</v>
      </c>
      <c r="DD29" s="249" t="s">
        <v>1003</v>
      </c>
      <c r="DE29" s="249" t="s">
        <v>1003</v>
      </c>
      <c r="DF29" s="249" t="s">
        <v>1003</v>
      </c>
      <c r="DG29" s="249" t="s">
        <v>1003</v>
      </c>
      <c r="DH29" s="249" t="s">
        <v>1003</v>
      </c>
      <c r="DI29" s="249" t="s">
        <v>1003</v>
      </c>
      <c r="DJ29" s="249" t="s">
        <v>1003</v>
      </c>
    </row>
    <row r="30" spans="1:114" ht="63" x14ac:dyDescent="0.25">
      <c r="A30" s="285" t="s">
        <v>175</v>
      </c>
      <c r="B30" s="286" t="s">
        <v>1372</v>
      </c>
      <c r="C30" s="285" t="s">
        <v>1003</v>
      </c>
      <c r="D30" s="313" t="s">
        <v>1003</v>
      </c>
      <c r="E30" s="313" t="s">
        <v>1003</v>
      </c>
      <c r="F30" s="313" t="s">
        <v>1003</v>
      </c>
      <c r="G30" s="313" t="s">
        <v>1003</v>
      </c>
      <c r="H30" s="313" t="s">
        <v>1003</v>
      </c>
      <c r="I30" s="313" t="s">
        <v>1003</v>
      </c>
      <c r="J30" s="313" t="s">
        <v>1003</v>
      </c>
      <c r="K30" s="313" t="s">
        <v>1003</v>
      </c>
      <c r="L30" s="313" t="s">
        <v>1003</v>
      </c>
      <c r="M30" s="313" t="s">
        <v>1003</v>
      </c>
      <c r="N30" s="313" t="s">
        <v>1003</v>
      </c>
      <c r="O30" s="313" t="s">
        <v>1003</v>
      </c>
      <c r="P30" s="313" t="s">
        <v>1003</v>
      </c>
      <c r="Q30" s="313" t="s">
        <v>1003</v>
      </c>
      <c r="R30" s="313" t="s">
        <v>1003</v>
      </c>
      <c r="S30" s="313" t="s">
        <v>1003</v>
      </c>
      <c r="T30" s="313" t="s">
        <v>1003</v>
      </c>
      <c r="U30" s="313" t="s">
        <v>1003</v>
      </c>
      <c r="V30" s="313" t="s">
        <v>1003</v>
      </c>
      <c r="W30" s="313" t="s">
        <v>1003</v>
      </c>
      <c r="X30" s="249" t="s">
        <v>1003</v>
      </c>
      <c r="Y30" s="249" t="s">
        <v>1003</v>
      </c>
      <c r="Z30" s="249" t="s">
        <v>1003</v>
      </c>
      <c r="AA30" s="249" t="s">
        <v>1003</v>
      </c>
      <c r="AB30" s="249" t="s">
        <v>1003</v>
      </c>
      <c r="AC30" s="249" t="s">
        <v>1003</v>
      </c>
      <c r="AD30" s="249" t="s">
        <v>1003</v>
      </c>
      <c r="AE30" s="249" t="s">
        <v>1003</v>
      </c>
      <c r="AF30" s="249" t="s">
        <v>1003</v>
      </c>
      <c r="AG30" s="249" t="s">
        <v>1003</v>
      </c>
      <c r="AH30" s="249" t="s">
        <v>1003</v>
      </c>
      <c r="AI30" s="249" t="s">
        <v>1003</v>
      </c>
      <c r="AJ30" s="249" t="s">
        <v>1003</v>
      </c>
      <c r="AK30" s="249" t="s">
        <v>1003</v>
      </c>
      <c r="AL30" s="249" t="s">
        <v>1003</v>
      </c>
      <c r="AM30" s="249" t="s">
        <v>1003</v>
      </c>
      <c r="AN30" s="249" t="s">
        <v>1003</v>
      </c>
      <c r="AO30" s="249" t="s">
        <v>1003</v>
      </c>
      <c r="AP30" s="249" t="s">
        <v>1003</v>
      </c>
      <c r="AQ30" s="249" t="s">
        <v>1003</v>
      </c>
      <c r="AR30" s="249" t="s">
        <v>1003</v>
      </c>
      <c r="AS30" s="249" t="s">
        <v>1003</v>
      </c>
      <c r="AT30" s="249" t="s">
        <v>1003</v>
      </c>
      <c r="AU30" s="249" t="s">
        <v>1003</v>
      </c>
      <c r="AV30" s="249" t="s">
        <v>1003</v>
      </c>
      <c r="AW30" s="249" t="s">
        <v>1003</v>
      </c>
      <c r="AX30" s="249" t="s">
        <v>1003</v>
      </c>
      <c r="AY30" s="249" t="s">
        <v>1003</v>
      </c>
      <c r="AZ30" s="249" t="s">
        <v>1003</v>
      </c>
      <c r="BA30" s="249" t="s">
        <v>1003</v>
      </c>
      <c r="BB30" s="249" t="s">
        <v>1003</v>
      </c>
      <c r="BC30" s="249" t="s">
        <v>1003</v>
      </c>
      <c r="BD30" s="249" t="s">
        <v>1003</v>
      </c>
      <c r="BE30" s="249" t="s">
        <v>1003</v>
      </c>
      <c r="BF30" s="249" t="s">
        <v>1003</v>
      </c>
      <c r="BG30" s="249" t="s">
        <v>1003</v>
      </c>
      <c r="BH30" s="249" t="s">
        <v>1003</v>
      </c>
      <c r="BI30" s="249" t="s">
        <v>1003</v>
      </c>
      <c r="BJ30" s="249" t="s">
        <v>1003</v>
      </c>
      <c r="BK30" s="249" t="s">
        <v>1003</v>
      </c>
      <c r="BL30" s="249" t="s">
        <v>1003</v>
      </c>
      <c r="BM30" s="249" t="s">
        <v>1003</v>
      </c>
      <c r="BN30" s="249" t="s">
        <v>1003</v>
      </c>
      <c r="BO30" s="249" t="s">
        <v>1003</v>
      </c>
      <c r="BP30" s="249" t="s">
        <v>1003</v>
      </c>
      <c r="BQ30" s="249" t="s">
        <v>1003</v>
      </c>
      <c r="BR30" s="249" t="s">
        <v>1003</v>
      </c>
      <c r="BS30" s="249" t="s">
        <v>1003</v>
      </c>
      <c r="BT30" s="249" t="s">
        <v>1003</v>
      </c>
      <c r="BU30" s="249" t="s">
        <v>1003</v>
      </c>
      <c r="BV30" s="249" t="s">
        <v>1003</v>
      </c>
      <c r="BW30" s="249" t="s">
        <v>1003</v>
      </c>
      <c r="BX30" s="249" t="s">
        <v>1003</v>
      </c>
      <c r="BY30" s="249" t="s">
        <v>1003</v>
      </c>
      <c r="BZ30" s="249" t="s">
        <v>1003</v>
      </c>
      <c r="CA30" s="249" t="s">
        <v>1003</v>
      </c>
      <c r="CB30" s="249" t="s">
        <v>1003</v>
      </c>
      <c r="CC30" s="249" t="s">
        <v>1003</v>
      </c>
      <c r="CD30" s="249" t="s">
        <v>1003</v>
      </c>
      <c r="CE30" s="249" t="s">
        <v>1003</v>
      </c>
      <c r="CF30" s="249" t="s">
        <v>1003</v>
      </c>
      <c r="CG30" s="249" t="s">
        <v>1003</v>
      </c>
      <c r="CH30" s="249" t="s">
        <v>1003</v>
      </c>
      <c r="CI30" s="249" t="s">
        <v>1003</v>
      </c>
      <c r="CJ30" s="249" t="s">
        <v>1003</v>
      </c>
      <c r="CK30" s="249" t="s">
        <v>1003</v>
      </c>
      <c r="CL30" s="249" t="s">
        <v>1003</v>
      </c>
      <c r="CM30" s="249" t="s">
        <v>1003</v>
      </c>
      <c r="CN30" s="249" t="s">
        <v>1003</v>
      </c>
      <c r="CO30" s="249" t="s">
        <v>1003</v>
      </c>
      <c r="CP30" s="249" t="s">
        <v>1003</v>
      </c>
      <c r="CQ30" s="249" t="s">
        <v>1003</v>
      </c>
      <c r="CR30" s="249" t="s">
        <v>1003</v>
      </c>
      <c r="CS30" s="249" t="s">
        <v>1003</v>
      </c>
      <c r="CT30" s="249" t="s">
        <v>1003</v>
      </c>
      <c r="CU30" s="249" t="s">
        <v>1003</v>
      </c>
      <c r="CV30" s="249" t="s">
        <v>1003</v>
      </c>
      <c r="CW30" s="249" t="s">
        <v>1003</v>
      </c>
      <c r="CX30" s="249" t="s">
        <v>1003</v>
      </c>
      <c r="CY30" s="249" t="s">
        <v>1003</v>
      </c>
      <c r="CZ30" s="249" t="s">
        <v>1003</v>
      </c>
      <c r="DA30" s="249" t="s">
        <v>1003</v>
      </c>
      <c r="DB30" s="249" t="s">
        <v>1003</v>
      </c>
      <c r="DC30" s="249" t="s">
        <v>1003</v>
      </c>
      <c r="DD30" s="249" t="s">
        <v>1003</v>
      </c>
      <c r="DE30" s="249" t="s">
        <v>1003</v>
      </c>
      <c r="DF30" s="249" t="s">
        <v>1003</v>
      </c>
      <c r="DG30" s="249" t="s">
        <v>1003</v>
      </c>
      <c r="DH30" s="249" t="s">
        <v>1003</v>
      </c>
      <c r="DI30" s="249" t="s">
        <v>1003</v>
      </c>
      <c r="DJ30" s="249" t="s">
        <v>1003</v>
      </c>
    </row>
    <row r="31" spans="1:114" ht="47.25" x14ac:dyDescent="0.25">
      <c r="A31" s="285" t="s">
        <v>177</v>
      </c>
      <c r="B31" s="286" t="s">
        <v>1373</v>
      </c>
      <c r="C31" s="285" t="s">
        <v>1003</v>
      </c>
      <c r="D31" s="313" t="s">
        <v>1003</v>
      </c>
      <c r="E31" s="313" t="s">
        <v>1003</v>
      </c>
      <c r="F31" s="313" t="s">
        <v>1003</v>
      </c>
      <c r="G31" s="313" t="s">
        <v>1003</v>
      </c>
      <c r="H31" s="313" t="s">
        <v>1003</v>
      </c>
      <c r="I31" s="313" t="s">
        <v>1003</v>
      </c>
      <c r="J31" s="313" t="s">
        <v>1003</v>
      </c>
      <c r="K31" s="313" t="s">
        <v>1003</v>
      </c>
      <c r="L31" s="313" t="s">
        <v>1003</v>
      </c>
      <c r="M31" s="313" t="s">
        <v>1003</v>
      </c>
      <c r="N31" s="313" t="s">
        <v>1003</v>
      </c>
      <c r="O31" s="313" t="s">
        <v>1003</v>
      </c>
      <c r="P31" s="313" t="s">
        <v>1003</v>
      </c>
      <c r="Q31" s="313" t="s">
        <v>1003</v>
      </c>
      <c r="R31" s="313" t="s">
        <v>1003</v>
      </c>
      <c r="S31" s="313" t="s">
        <v>1003</v>
      </c>
      <c r="T31" s="313" t="s">
        <v>1003</v>
      </c>
      <c r="U31" s="313" t="s">
        <v>1003</v>
      </c>
      <c r="V31" s="313" t="s">
        <v>1003</v>
      </c>
      <c r="W31" s="313" t="s">
        <v>1003</v>
      </c>
      <c r="X31" s="249" t="s">
        <v>1003</v>
      </c>
      <c r="Y31" s="249" t="s">
        <v>1003</v>
      </c>
      <c r="Z31" s="249" t="s">
        <v>1003</v>
      </c>
      <c r="AA31" s="249" t="s">
        <v>1003</v>
      </c>
      <c r="AB31" s="249" t="s">
        <v>1003</v>
      </c>
      <c r="AC31" s="249" t="s">
        <v>1003</v>
      </c>
      <c r="AD31" s="249" t="s">
        <v>1003</v>
      </c>
      <c r="AE31" s="249" t="s">
        <v>1003</v>
      </c>
      <c r="AF31" s="249" t="s">
        <v>1003</v>
      </c>
      <c r="AG31" s="249" t="s">
        <v>1003</v>
      </c>
      <c r="AH31" s="249" t="s">
        <v>1003</v>
      </c>
      <c r="AI31" s="249" t="s">
        <v>1003</v>
      </c>
      <c r="AJ31" s="249" t="s">
        <v>1003</v>
      </c>
      <c r="AK31" s="249" t="s">
        <v>1003</v>
      </c>
      <c r="AL31" s="249" t="s">
        <v>1003</v>
      </c>
      <c r="AM31" s="249" t="s">
        <v>1003</v>
      </c>
      <c r="AN31" s="249" t="s">
        <v>1003</v>
      </c>
      <c r="AO31" s="249" t="s">
        <v>1003</v>
      </c>
      <c r="AP31" s="249" t="s">
        <v>1003</v>
      </c>
      <c r="AQ31" s="249" t="s">
        <v>1003</v>
      </c>
      <c r="AR31" s="249" t="s">
        <v>1003</v>
      </c>
      <c r="AS31" s="249" t="s">
        <v>1003</v>
      </c>
      <c r="AT31" s="249" t="s">
        <v>1003</v>
      </c>
      <c r="AU31" s="249" t="s">
        <v>1003</v>
      </c>
      <c r="AV31" s="249" t="s">
        <v>1003</v>
      </c>
      <c r="AW31" s="249" t="s">
        <v>1003</v>
      </c>
      <c r="AX31" s="249" t="s">
        <v>1003</v>
      </c>
      <c r="AY31" s="249" t="s">
        <v>1003</v>
      </c>
      <c r="AZ31" s="249" t="s">
        <v>1003</v>
      </c>
      <c r="BA31" s="249" t="s">
        <v>1003</v>
      </c>
      <c r="BB31" s="249" t="s">
        <v>1003</v>
      </c>
      <c r="BC31" s="249" t="s">
        <v>1003</v>
      </c>
      <c r="BD31" s="249" t="s">
        <v>1003</v>
      </c>
      <c r="BE31" s="249" t="s">
        <v>1003</v>
      </c>
      <c r="BF31" s="249" t="s">
        <v>1003</v>
      </c>
      <c r="BG31" s="249" t="s">
        <v>1003</v>
      </c>
      <c r="BH31" s="249" t="s">
        <v>1003</v>
      </c>
      <c r="BI31" s="249" t="s">
        <v>1003</v>
      </c>
      <c r="BJ31" s="249" t="s">
        <v>1003</v>
      </c>
      <c r="BK31" s="249" t="s">
        <v>1003</v>
      </c>
      <c r="BL31" s="249" t="s">
        <v>1003</v>
      </c>
      <c r="BM31" s="249" t="s">
        <v>1003</v>
      </c>
      <c r="BN31" s="249" t="s">
        <v>1003</v>
      </c>
      <c r="BO31" s="249" t="s">
        <v>1003</v>
      </c>
      <c r="BP31" s="249" t="s">
        <v>1003</v>
      </c>
      <c r="BQ31" s="249" t="s">
        <v>1003</v>
      </c>
      <c r="BR31" s="249" t="s">
        <v>1003</v>
      </c>
      <c r="BS31" s="249" t="s">
        <v>1003</v>
      </c>
      <c r="BT31" s="249" t="s">
        <v>1003</v>
      </c>
      <c r="BU31" s="249" t="s">
        <v>1003</v>
      </c>
      <c r="BV31" s="249" t="s">
        <v>1003</v>
      </c>
      <c r="BW31" s="249" t="s">
        <v>1003</v>
      </c>
      <c r="BX31" s="249" t="s">
        <v>1003</v>
      </c>
      <c r="BY31" s="249" t="s">
        <v>1003</v>
      </c>
      <c r="BZ31" s="249" t="s">
        <v>1003</v>
      </c>
      <c r="CA31" s="249" t="s">
        <v>1003</v>
      </c>
      <c r="CB31" s="249" t="s">
        <v>1003</v>
      </c>
      <c r="CC31" s="249" t="s">
        <v>1003</v>
      </c>
      <c r="CD31" s="249" t="s">
        <v>1003</v>
      </c>
      <c r="CE31" s="249" t="s">
        <v>1003</v>
      </c>
      <c r="CF31" s="249" t="s">
        <v>1003</v>
      </c>
      <c r="CG31" s="249" t="s">
        <v>1003</v>
      </c>
      <c r="CH31" s="249" t="s">
        <v>1003</v>
      </c>
      <c r="CI31" s="249" t="s">
        <v>1003</v>
      </c>
      <c r="CJ31" s="249" t="s">
        <v>1003</v>
      </c>
      <c r="CK31" s="249" t="s">
        <v>1003</v>
      </c>
      <c r="CL31" s="249" t="s">
        <v>1003</v>
      </c>
      <c r="CM31" s="249" t="s">
        <v>1003</v>
      </c>
      <c r="CN31" s="249" t="s">
        <v>1003</v>
      </c>
      <c r="CO31" s="249" t="s">
        <v>1003</v>
      </c>
      <c r="CP31" s="249" t="s">
        <v>1003</v>
      </c>
      <c r="CQ31" s="249" t="s">
        <v>1003</v>
      </c>
      <c r="CR31" s="249" t="s">
        <v>1003</v>
      </c>
      <c r="CS31" s="249" t="s">
        <v>1003</v>
      </c>
      <c r="CT31" s="249" t="s">
        <v>1003</v>
      </c>
      <c r="CU31" s="249" t="s">
        <v>1003</v>
      </c>
      <c r="CV31" s="249" t="s">
        <v>1003</v>
      </c>
      <c r="CW31" s="249" t="s">
        <v>1003</v>
      </c>
      <c r="CX31" s="249" t="s">
        <v>1003</v>
      </c>
      <c r="CY31" s="249" t="s">
        <v>1003</v>
      </c>
      <c r="CZ31" s="249" t="s">
        <v>1003</v>
      </c>
      <c r="DA31" s="249" t="s">
        <v>1003</v>
      </c>
      <c r="DB31" s="249" t="s">
        <v>1003</v>
      </c>
      <c r="DC31" s="249" t="s">
        <v>1003</v>
      </c>
      <c r="DD31" s="249" t="s">
        <v>1003</v>
      </c>
      <c r="DE31" s="249" t="s">
        <v>1003</v>
      </c>
      <c r="DF31" s="249" t="s">
        <v>1003</v>
      </c>
      <c r="DG31" s="249" t="s">
        <v>1003</v>
      </c>
      <c r="DH31" s="249" t="s">
        <v>1003</v>
      </c>
      <c r="DI31" s="249" t="s">
        <v>1003</v>
      </c>
      <c r="DJ31" s="249" t="s">
        <v>1003</v>
      </c>
    </row>
    <row r="32" spans="1:114" ht="31.5" x14ac:dyDescent="0.25">
      <c r="A32" s="285" t="s">
        <v>185</v>
      </c>
      <c r="B32" s="286" t="s">
        <v>1374</v>
      </c>
      <c r="C32" s="285" t="s">
        <v>1346</v>
      </c>
      <c r="D32" s="313" t="s">
        <v>1003</v>
      </c>
      <c r="E32" s="313" t="s">
        <v>1003</v>
      </c>
      <c r="F32" s="313" t="s">
        <v>1003</v>
      </c>
      <c r="G32" s="313" t="s">
        <v>1003</v>
      </c>
      <c r="H32" s="313" t="s">
        <v>1003</v>
      </c>
      <c r="I32" s="313" t="s">
        <v>1003</v>
      </c>
      <c r="J32" s="313" t="s">
        <v>1003</v>
      </c>
      <c r="K32" s="313" t="s">
        <v>1003</v>
      </c>
      <c r="L32" s="313" t="s">
        <v>1003</v>
      </c>
      <c r="M32" s="313" t="s">
        <v>1003</v>
      </c>
      <c r="N32" s="313" t="s">
        <v>1003</v>
      </c>
      <c r="O32" s="313" t="s">
        <v>1003</v>
      </c>
      <c r="P32" s="313" t="s">
        <v>1003</v>
      </c>
      <c r="Q32" s="313" t="s">
        <v>1003</v>
      </c>
      <c r="R32" s="313" t="s">
        <v>1003</v>
      </c>
      <c r="S32" s="313" t="s">
        <v>1003</v>
      </c>
      <c r="T32" s="313" t="s">
        <v>1003</v>
      </c>
      <c r="U32" s="313" t="s">
        <v>1003</v>
      </c>
      <c r="V32" s="313" t="s">
        <v>1003</v>
      </c>
      <c r="W32" s="313" t="s">
        <v>1003</v>
      </c>
      <c r="X32" s="249" t="s">
        <v>1003</v>
      </c>
      <c r="Y32" s="249" t="s">
        <v>1003</v>
      </c>
      <c r="Z32" s="249" t="s">
        <v>1003</v>
      </c>
      <c r="AA32" s="249" t="s">
        <v>1003</v>
      </c>
      <c r="AB32" s="249" t="s">
        <v>1003</v>
      </c>
      <c r="AC32" s="249" t="s">
        <v>1003</v>
      </c>
      <c r="AD32" s="249" t="s">
        <v>1003</v>
      </c>
      <c r="AE32" s="249" t="s">
        <v>1003</v>
      </c>
      <c r="AF32" s="249" t="s">
        <v>1003</v>
      </c>
      <c r="AG32" s="249" t="s">
        <v>1003</v>
      </c>
      <c r="AH32" s="249" t="s">
        <v>1003</v>
      </c>
      <c r="AI32" s="249" t="s">
        <v>1003</v>
      </c>
      <c r="AJ32" s="249" t="s">
        <v>1003</v>
      </c>
      <c r="AK32" s="249" t="s">
        <v>1003</v>
      </c>
      <c r="AL32" s="249" t="s">
        <v>1003</v>
      </c>
      <c r="AM32" s="249" t="s">
        <v>1003</v>
      </c>
      <c r="AN32" s="249" t="s">
        <v>1003</v>
      </c>
      <c r="AO32" s="249" t="s">
        <v>1003</v>
      </c>
      <c r="AP32" s="249" t="s">
        <v>1003</v>
      </c>
      <c r="AQ32" s="249" t="s">
        <v>1003</v>
      </c>
      <c r="AR32" s="249" t="s">
        <v>1003</v>
      </c>
      <c r="AS32" s="249" t="s">
        <v>1003</v>
      </c>
      <c r="AT32" s="249" t="s">
        <v>1003</v>
      </c>
      <c r="AU32" s="249" t="s">
        <v>1003</v>
      </c>
      <c r="AV32" s="249" t="s">
        <v>1003</v>
      </c>
      <c r="AW32" s="249" t="s">
        <v>1003</v>
      </c>
      <c r="AX32" s="249" t="s">
        <v>1003</v>
      </c>
      <c r="AY32" s="249" t="s">
        <v>1003</v>
      </c>
      <c r="AZ32" s="249" t="s">
        <v>1003</v>
      </c>
      <c r="BA32" s="249" t="s">
        <v>1003</v>
      </c>
      <c r="BB32" s="249" t="s">
        <v>1003</v>
      </c>
      <c r="BC32" s="249" t="s">
        <v>1003</v>
      </c>
      <c r="BD32" s="249" t="s">
        <v>1003</v>
      </c>
      <c r="BE32" s="249" t="s">
        <v>1003</v>
      </c>
      <c r="BF32" s="249" t="s">
        <v>1003</v>
      </c>
      <c r="BG32" s="249" t="s">
        <v>1003</v>
      </c>
      <c r="BH32" s="249" t="s">
        <v>1003</v>
      </c>
      <c r="BI32" s="249" t="s">
        <v>1003</v>
      </c>
      <c r="BJ32" s="249" t="s">
        <v>1003</v>
      </c>
      <c r="BK32" s="249" t="s">
        <v>1003</v>
      </c>
      <c r="BL32" s="249" t="s">
        <v>1003</v>
      </c>
      <c r="BM32" s="249" t="s">
        <v>1003</v>
      </c>
      <c r="BN32" s="249" t="s">
        <v>1003</v>
      </c>
      <c r="BO32" s="249" t="s">
        <v>1003</v>
      </c>
      <c r="BP32" s="249" t="s">
        <v>1003</v>
      </c>
      <c r="BQ32" s="249" t="s">
        <v>1003</v>
      </c>
      <c r="BR32" s="249" t="s">
        <v>1003</v>
      </c>
      <c r="BS32" s="249" t="s">
        <v>1003</v>
      </c>
      <c r="BT32" s="249" t="s">
        <v>1003</v>
      </c>
      <c r="BU32" s="249" t="s">
        <v>1003</v>
      </c>
      <c r="BV32" s="249" t="s">
        <v>1003</v>
      </c>
      <c r="BW32" s="249" t="s">
        <v>1003</v>
      </c>
      <c r="BX32" s="249" t="s">
        <v>1003</v>
      </c>
      <c r="BY32" s="249" t="s">
        <v>1003</v>
      </c>
      <c r="BZ32" s="249" t="s">
        <v>1003</v>
      </c>
      <c r="CA32" s="249" t="s">
        <v>1003</v>
      </c>
      <c r="CB32" s="249" t="s">
        <v>1003</v>
      </c>
      <c r="CC32" s="249" t="s">
        <v>1003</v>
      </c>
      <c r="CD32" s="249" t="s">
        <v>1003</v>
      </c>
      <c r="CE32" s="249" t="s">
        <v>1003</v>
      </c>
      <c r="CF32" s="249" t="s">
        <v>1003</v>
      </c>
      <c r="CG32" s="249" t="s">
        <v>1003</v>
      </c>
      <c r="CH32" s="249" t="s">
        <v>1003</v>
      </c>
      <c r="CI32" s="249" t="s">
        <v>1003</v>
      </c>
      <c r="CJ32" s="249" t="s">
        <v>1003</v>
      </c>
      <c r="CK32" s="249" t="s">
        <v>1003</v>
      </c>
      <c r="CL32" s="249" t="s">
        <v>1003</v>
      </c>
      <c r="CM32" s="249" t="s">
        <v>1003</v>
      </c>
      <c r="CN32" s="249" t="s">
        <v>1003</v>
      </c>
      <c r="CO32" s="249" t="s">
        <v>1003</v>
      </c>
      <c r="CP32" s="249" t="s">
        <v>1003</v>
      </c>
      <c r="CQ32" s="249" t="s">
        <v>1003</v>
      </c>
      <c r="CR32" s="249" t="s">
        <v>1003</v>
      </c>
      <c r="CS32" s="249" t="s">
        <v>1003</v>
      </c>
      <c r="CT32" s="249" t="s">
        <v>1003</v>
      </c>
      <c r="CU32" s="249" t="s">
        <v>1003</v>
      </c>
      <c r="CV32" s="249" t="s">
        <v>1003</v>
      </c>
      <c r="CW32" s="249" t="s">
        <v>1003</v>
      </c>
      <c r="CX32" s="249" t="s">
        <v>1003</v>
      </c>
      <c r="CY32" s="249" t="s">
        <v>1003</v>
      </c>
      <c r="CZ32" s="249" t="s">
        <v>1003</v>
      </c>
      <c r="DA32" s="249" t="s">
        <v>1003</v>
      </c>
      <c r="DB32" s="249" t="s">
        <v>1003</v>
      </c>
      <c r="DC32" s="249" t="s">
        <v>1003</v>
      </c>
      <c r="DD32" s="249" t="s">
        <v>1003</v>
      </c>
      <c r="DE32" s="249" t="s">
        <v>1003</v>
      </c>
      <c r="DF32" s="249" t="s">
        <v>1003</v>
      </c>
      <c r="DG32" s="249" t="s">
        <v>1003</v>
      </c>
      <c r="DH32" s="249" t="s">
        <v>1003</v>
      </c>
      <c r="DI32" s="249" t="s">
        <v>1003</v>
      </c>
      <c r="DJ32" s="249" t="s">
        <v>1003</v>
      </c>
    </row>
    <row r="33" spans="1:114" ht="63" x14ac:dyDescent="0.25">
      <c r="A33" s="285" t="s">
        <v>814</v>
      </c>
      <c r="B33" s="286" t="s">
        <v>1375</v>
      </c>
      <c r="C33" s="285" t="s">
        <v>1346</v>
      </c>
      <c r="D33" s="313" t="s">
        <v>1003</v>
      </c>
      <c r="E33" s="313" t="s">
        <v>1003</v>
      </c>
      <c r="F33" s="313" t="s">
        <v>1003</v>
      </c>
      <c r="G33" s="313" t="s">
        <v>1003</v>
      </c>
      <c r="H33" s="313" t="s">
        <v>1003</v>
      </c>
      <c r="I33" s="313" t="s">
        <v>1003</v>
      </c>
      <c r="J33" s="313" t="s">
        <v>1003</v>
      </c>
      <c r="K33" s="313" t="s">
        <v>1003</v>
      </c>
      <c r="L33" s="313" t="s">
        <v>1003</v>
      </c>
      <c r="M33" s="313" t="s">
        <v>1003</v>
      </c>
      <c r="N33" s="313" t="s">
        <v>1003</v>
      </c>
      <c r="O33" s="313" t="s">
        <v>1003</v>
      </c>
      <c r="P33" s="313" t="s">
        <v>1003</v>
      </c>
      <c r="Q33" s="313" t="s">
        <v>1003</v>
      </c>
      <c r="R33" s="313" t="s">
        <v>1003</v>
      </c>
      <c r="S33" s="313" t="s">
        <v>1003</v>
      </c>
      <c r="T33" s="313" t="s">
        <v>1003</v>
      </c>
      <c r="U33" s="313" t="s">
        <v>1003</v>
      </c>
      <c r="V33" s="313" t="s">
        <v>1003</v>
      </c>
      <c r="W33" s="313" t="s">
        <v>1003</v>
      </c>
      <c r="X33" s="249" t="s">
        <v>1003</v>
      </c>
      <c r="Y33" s="249" t="s">
        <v>1003</v>
      </c>
      <c r="Z33" s="249" t="s">
        <v>1003</v>
      </c>
      <c r="AA33" s="249" t="s">
        <v>1003</v>
      </c>
      <c r="AB33" s="249" t="s">
        <v>1003</v>
      </c>
      <c r="AC33" s="249" t="s">
        <v>1003</v>
      </c>
      <c r="AD33" s="249" t="s">
        <v>1003</v>
      </c>
      <c r="AE33" s="249" t="s">
        <v>1003</v>
      </c>
      <c r="AF33" s="249" t="s">
        <v>1003</v>
      </c>
      <c r="AG33" s="249" t="s">
        <v>1003</v>
      </c>
      <c r="AH33" s="249" t="s">
        <v>1003</v>
      </c>
      <c r="AI33" s="249" t="s">
        <v>1003</v>
      </c>
      <c r="AJ33" s="249" t="s">
        <v>1003</v>
      </c>
      <c r="AK33" s="249" t="s">
        <v>1003</v>
      </c>
      <c r="AL33" s="249" t="s">
        <v>1003</v>
      </c>
      <c r="AM33" s="249" t="s">
        <v>1003</v>
      </c>
      <c r="AN33" s="249" t="s">
        <v>1003</v>
      </c>
      <c r="AO33" s="249" t="s">
        <v>1003</v>
      </c>
      <c r="AP33" s="249" t="s">
        <v>1003</v>
      </c>
      <c r="AQ33" s="249" t="s">
        <v>1003</v>
      </c>
      <c r="AR33" s="249" t="s">
        <v>1003</v>
      </c>
      <c r="AS33" s="249" t="s">
        <v>1003</v>
      </c>
      <c r="AT33" s="249" t="s">
        <v>1003</v>
      </c>
      <c r="AU33" s="249" t="s">
        <v>1003</v>
      </c>
      <c r="AV33" s="249" t="s">
        <v>1003</v>
      </c>
      <c r="AW33" s="249" t="s">
        <v>1003</v>
      </c>
      <c r="AX33" s="249" t="s">
        <v>1003</v>
      </c>
      <c r="AY33" s="249" t="s">
        <v>1003</v>
      </c>
      <c r="AZ33" s="249" t="s">
        <v>1003</v>
      </c>
      <c r="BA33" s="249" t="s">
        <v>1003</v>
      </c>
      <c r="BB33" s="249" t="s">
        <v>1003</v>
      </c>
      <c r="BC33" s="249" t="s">
        <v>1003</v>
      </c>
      <c r="BD33" s="249" t="s">
        <v>1003</v>
      </c>
      <c r="BE33" s="249" t="s">
        <v>1003</v>
      </c>
      <c r="BF33" s="249" t="s">
        <v>1003</v>
      </c>
      <c r="BG33" s="249" t="s">
        <v>1003</v>
      </c>
      <c r="BH33" s="249" t="s">
        <v>1003</v>
      </c>
      <c r="BI33" s="249" t="s">
        <v>1003</v>
      </c>
      <c r="BJ33" s="249" t="s">
        <v>1003</v>
      </c>
      <c r="BK33" s="249" t="s">
        <v>1003</v>
      </c>
      <c r="BL33" s="249" t="s">
        <v>1003</v>
      </c>
      <c r="BM33" s="249" t="s">
        <v>1003</v>
      </c>
      <c r="BN33" s="249" t="s">
        <v>1003</v>
      </c>
      <c r="BO33" s="249" t="s">
        <v>1003</v>
      </c>
      <c r="BP33" s="249" t="s">
        <v>1003</v>
      </c>
      <c r="BQ33" s="249" t="s">
        <v>1003</v>
      </c>
      <c r="BR33" s="249" t="s">
        <v>1003</v>
      </c>
      <c r="BS33" s="249" t="s">
        <v>1003</v>
      </c>
      <c r="BT33" s="249" t="s">
        <v>1003</v>
      </c>
      <c r="BU33" s="249" t="s">
        <v>1003</v>
      </c>
      <c r="BV33" s="249" t="s">
        <v>1003</v>
      </c>
      <c r="BW33" s="249" t="s">
        <v>1003</v>
      </c>
      <c r="BX33" s="249" t="s">
        <v>1003</v>
      </c>
      <c r="BY33" s="249" t="s">
        <v>1003</v>
      </c>
      <c r="BZ33" s="249" t="s">
        <v>1003</v>
      </c>
      <c r="CA33" s="249" t="s">
        <v>1003</v>
      </c>
      <c r="CB33" s="249" t="s">
        <v>1003</v>
      </c>
      <c r="CC33" s="249" t="s">
        <v>1003</v>
      </c>
      <c r="CD33" s="249" t="s">
        <v>1003</v>
      </c>
      <c r="CE33" s="249" t="s">
        <v>1003</v>
      </c>
      <c r="CF33" s="249" t="s">
        <v>1003</v>
      </c>
      <c r="CG33" s="249" t="s">
        <v>1003</v>
      </c>
      <c r="CH33" s="249" t="s">
        <v>1003</v>
      </c>
      <c r="CI33" s="249" t="s">
        <v>1003</v>
      </c>
      <c r="CJ33" s="249" t="s">
        <v>1003</v>
      </c>
      <c r="CK33" s="249" t="s">
        <v>1003</v>
      </c>
      <c r="CL33" s="249" t="s">
        <v>1003</v>
      </c>
      <c r="CM33" s="249" t="s">
        <v>1003</v>
      </c>
      <c r="CN33" s="249" t="s">
        <v>1003</v>
      </c>
      <c r="CO33" s="249" t="s">
        <v>1003</v>
      </c>
      <c r="CP33" s="249" t="s">
        <v>1003</v>
      </c>
      <c r="CQ33" s="249" t="s">
        <v>1003</v>
      </c>
      <c r="CR33" s="249" t="s">
        <v>1003</v>
      </c>
      <c r="CS33" s="249" t="s">
        <v>1003</v>
      </c>
      <c r="CT33" s="249" t="s">
        <v>1003</v>
      </c>
      <c r="CU33" s="249" t="s">
        <v>1003</v>
      </c>
      <c r="CV33" s="249" t="s">
        <v>1003</v>
      </c>
      <c r="CW33" s="249" t="s">
        <v>1003</v>
      </c>
      <c r="CX33" s="249" t="s">
        <v>1003</v>
      </c>
      <c r="CY33" s="249" t="s">
        <v>1003</v>
      </c>
      <c r="CZ33" s="249" t="s">
        <v>1003</v>
      </c>
      <c r="DA33" s="249" t="s">
        <v>1003</v>
      </c>
      <c r="DB33" s="249" t="s">
        <v>1003</v>
      </c>
      <c r="DC33" s="249" t="s">
        <v>1003</v>
      </c>
      <c r="DD33" s="249" t="s">
        <v>1003</v>
      </c>
      <c r="DE33" s="249" t="s">
        <v>1003</v>
      </c>
      <c r="DF33" s="249" t="s">
        <v>1003</v>
      </c>
      <c r="DG33" s="249" t="s">
        <v>1003</v>
      </c>
      <c r="DH33" s="249" t="s">
        <v>1003</v>
      </c>
      <c r="DI33" s="249" t="s">
        <v>1003</v>
      </c>
      <c r="DJ33" s="249" t="s">
        <v>1003</v>
      </c>
    </row>
    <row r="34" spans="1:114" ht="31.5" x14ac:dyDescent="0.25">
      <c r="A34" s="285" t="s">
        <v>815</v>
      </c>
      <c r="B34" s="286" t="s">
        <v>1376</v>
      </c>
      <c r="C34" s="285" t="s">
        <v>1346</v>
      </c>
      <c r="D34" s="313" t="s">
        <v>1003</v>
      </c>
      <c r="E34" s="313" t="s">
        <v>1003</v>
      </c>
      <c r="F34" s="313" t="s">
        <v>1003</v>
      </c>
      <c r="G34" s="313" t="s">
        <v>1003</v>
      </c>
      <c r="H34" s="313" t="s">
        <v>1003</v>
      </c>
      <c r="I34" s="313" t="s">
        <v>1003</v>
      </c>
      <c r="J34" s="313" t="s">
        <v>1003</v>
      </c>
      <c r="K34" s="313" t="s">
        <v>1003</v>
      </c>
      <c r="L34" s="313" t="s">
        <v>1003</v>
      </c>
      <c r="M34" s="313" t="s">
        <v>1003</v>
      </c>
      <c r="N34" s="313" t="s">
        <v>1003</v>
      </c>
      <c r="O34" s="313" t="s">
        <v>1003</v>
      </c>
      <c r="P34" s="313" t="s">
        <v>1003</v>
      </c>
      <c r="Q34" s="313" t="s">
        <v>1003</v>
      </c>
      <c r="R34" s="313" t="s">
        <v>1003</v>
      </c>
      <c r="S34" s="313" t="s">
        <v>1003</v>
      </c>
      <c r="T34" s="313" t="s">
        <v>1003</v>
      </c>
      <c r="U34" s="313" t="s">
        <v>1003</v>
      </c>
      <c r="V34" s="313" t="s">
        <v>1003</v>
      </c>
      <c r="W34" s="313" t="s">
        <v>1003</v>
      </c>
      <c r="X34" s="249" t="s">
        <v>1003</v>
      </c>
      <c r="Y34" s="249" t="s">
        <v>1003</v>
      </c>
      <c r="Z34" s="249" t="s">
        <v>1003</v>
      </c>
      <c r="AA34" s="249" t="s">
        <v>1003</v>
      </c>
      <c r="AB34" s="249" t="s">
        <v>1003</v>
      </c>
      <c r="AC34" s="249" t="s">
        <v>1003</v>
      </c>
      <c r="AD34" s="249" t="s">
        <v>1003</v>
      </c>
      <c r="AE34" s="249" t="s">
        <v>1003</v>
      </c>
      <c r="AF34" s="249" t="s">
        <v>1003</v>
      </c>
      <c r="AG34" s="249" t="s">
        <v>1003</v>
      </c>
      <c r="AH34" s="249" t="s">
        <v>1003</v>
      </c>
      <c r="AI34" s="249" t="s">
        <v>1003</v>
      </c>
      <c r="AJ34" s="249" t="s">
        <v>1003</v>
      </c>
      <c r="AK34" s="249" t="s">
        <v>1003</v>
      </c>
      <c r="AL34" s="249" t="s">
        <v>1003</v>
      </c>
      <c r="AM34" s="249" t="s">
        <v>1003</v>
      </c>
      <c r="AN34" s="249" t="s">
        <v>1003</v>
      </c>
      <c r="AO34" s="249" t="s">
        <v>1003</v>
      </c>
      <c r="AP34" s="249" t="s">
        <v>1003</v>
      </c>
      <c r="AQ34" s="249" t="s">
        <v>1003</v>
      </c>
      <c r="AR34" s="249" t="s">
        <v>1003</v>
      </c>
      <c r="AS34" s="249" t="s">
        <v>1003</v>
      </c>
      <c r="AT34" s="249" t="s">
        <v>1003</v>
      </c>
      <c r="AU34" s="249" t="s">
        <v>1003</v>
      </c>
      <c r="AV34" s="249" t="s">
        <v>1003</v>
      </c>
      <c r="AW34" s="249" t="s">
        <v>1003</v>
      </c>
      <c r="AX34" s="249" t="s">
        <v>1003</v>
      </c>
      <c r="AY34" s="249" t="s">
        <v>1003</v>
      </c>
      <c r="AZ34" s="249" t="s">
        <v>1003</v>
      </c>
      <c r="BA34" s="249" t="s">
        <v>1003</v>
      </c>
      <c r="BB34" s="249" t="s">
        <v>1003</v>
      </c>
      <c r="BC34" s="249" t="s">
        <v>1003</v>
      </c>
      <c r="BD34" s="249" t="s">
        <v>1003</v>
      </c>
      <c r="BE34" s="249" t="s">
        <v>1003</v>
      </c>
      <c r="BF34" s="249" t="s">
        <v>1003</v>
      </c>
      <c r="BG34" s="249" t="s">
        <v>1003</v>
      </c>
      <c r="BH34" s="249" t="s">
        <v>1003</v>
      </c>
      <c r="BI34" s="249" t="s">
        <v>1003</v>
      </c>
      <c r="BJ34" s="249" t="s">
        <v>1003</v>
      </c>
      <c r="BK34" s="249" t="s">
        <v>1003</v>
      </c>
      <c r="BL34" s="249" t="s">
        <v>1003</v>
      </c>
      <c r="BM34" s="249" t="s">
        <v>1003</v>
      </c>
      <c r="BN34" s="249" t="s">
        <v>1003</v>
      </c>
      <c r="BO34" s="249" t="s">
        <v>1003</v>
      </c>
      <c r="BP34" s="249" t="s">
        <v>1003</v>
      </c>
      <c r="BQ34" s="249" t="s">
        <v>1003</v>
      </c>
      <c r="BR34" s="249" t="s">
        <v>1003</v>
      </c>
      <c r="BS34" s="249" t="s">
        <v>1003</v>
      </c>
      <c r="BT34" s="249" t="s">
        <v>1003</v>
      </c>
      <c r="BU34" s="249" t="s">
        <v>1003</v>
      </c>
      <c r="BV34" s="249" t="s">
        <v>1003</v>
      </c>
      <c r="BW34" s="249" t="s">
        <v>1003</v>
      </c>
      <c r="BX34" s="249" t="s">
        <v>1003</v>
      </c>
      <c r="BY34" s="249" t="s">
        <v>1003</v>
      </c>
      <c r="BZ34" s="249" t="s">
        <v>1003</v>
      </c>
      <c r="CA34" s="249" t="s">
        <v>1003</v>
      </c>
      <c r="CB34" s="249" t="s">
        <v>1003</v>
      </c>
      <c r="CC34" s="249" t="s">
        <v>1003</v>
      </c>
      <c r="CD34" s="249" t="s">
        <v>1003</v>
      </c>
      <c r="CE34" s="249" t="s">
        <v>1003</v>
      </c>
      <c r="CF34" s="249" t="s">
        <v>1003</v>
      </c>
      <c r="CG34" s="249" t="s">
        <v>1003</v>
      </c>
      <c r="CH34" s="249" t="s">
        <v>1003</v>
      </c>
      <c r="CI34" s="249" t="s">
        <v>1003</v>
      </c>
      <c r="CJ34" s="249" t="s">
        <v>1003</v>
      </c>
      <c r="CK34" s="249" t="s">
        <v>1003</v>
      </c>
      <c r="CL34" s="249" t="s">
        <v>1003</v>
      </c>
      <c r="CM34" s="249" t="s">
        <v>1003</v>
      </c>
      <c r="CN34" s="249" t="s">
        <v>1003</v>
      </c>
      <c r="CO34" s="249" t="s">
        <v>1003</v>
      </c>
      <c r="CP34" s="249" t="s">
        <v>1003</v>
      </c>
      <c r="CQ34" s="249" t="s">
        <v>1003</v>
      </c>
      <c r="CR34" s="249" t="s">
        <v>1003</v>
      </c>
      <c r="CS34" s="249" t="s">
        <v>1003</v>
      </c>
      <c r="CT34" s="249" t="s">
        <v>1003</v>
      </c>
      <c r="CU34" s="249" t="s">
        <v>1003</v>
      </c>
      <c r="CV34" s="249" t="s">
        <v>1003</v>
      </c>
      <c r="CW34" s="249" t="s">
        <v>1003</v>
      </c>
      <c r="CX34" s="249" t="s">
        <v>1003</v>
      </c>
      <c r="CY34" s="249" t="s">
        <v>1003</v>
      </c>
      <c r="CZ34" s="249" t="s">
        <v>1003</v>
      </c>
      <c r="DA34" s="249" t="s">
        <v>1003</v>
      </c>
      <c r="DB34" s="249" t="s">
        <v>1003</v>
      </c>
      <c r="DC34" s="249" t="s">
        <v>1003</v>
      </c>
      <c r="DD34" s="249" t="s">
        <v>1003</v>
      </c>
      <c r="DE34" s="249" t="s">
        <v>1003</v>
      </c>
      <c r="DF34" s="249" t="s">
        <v>1003</v>
      </c>
      <c r="DG34" s="249" t="s">
        <v>1003</v>
      </c>
      <c r="DH34" s="249" t="s">
        <v>1003</v>
      </c>
      <c r="DI34" s="249" t="s">
        <v>1003</v>
      </c>
      <c r="DJ34" s="249" t="s">
        <v>1003</v>
      </c>
    </row>
    <row r="35" spans="1:114" ht="47.25" x14ac:dyDescent="0.25">
      <c r="A35" s="285" t="s">
        <v>186</v>
      </c>
      <c r="B35" s="286" t="s">
        <v>1377</v>
      </c>
      <c r="C35" s="285" t="s">
        <v>1346</v>
      </c>
      <c r="D35" s="313" t="s">
        <v>1003</v>
      </c>
      <c r="E35" s="313" t="s">
        <v>1003</v>
      </c>
      <c r="F35" s="313" t="s">
        <v>1003</v>
      </c>
      <c r="G35" s="313" t="s">
        <v>1003</v>
      </c>
      <c r="H35" s="313" t="s">
        <v>1003</v>
      </c>
      <c r="I35" s="313" t="s">
        <v>1003</v>
      </c>
      <c r="J35" s="313" t="s">
        <v>1003</v>
      </c>
      <c r="K35" s="313" t="s">
        <v>1003</v>
      </c>
      <c r="L35" s="313" t="s">
        <v>1003</v>
      </c>
      <c r="M35" s="313" t="s">
        <v>1003</v>
      </c>
      <c r="N35" s="313" t="s">
        <v>1003</v>
      </c>
      <c r="O35" s="313" t="s">
        <v>1003</v>
      </c>
      <c r="P35" s="313" t="s">
        <v>1003</v>
      </c>
      <c r="Q35" s="313" t="s">
        <v>1003</v>
      </c>
      <c r="R35" s="313" t="s">
        <v>1003</v>
      </c>
      <c r="S35" s="313" t="s">
        <v>1003</v>
      </c>
      <c r="T35" s="313" t="s">
        <v>1003</v>
      </c>
      <c r="U35" s="313" t="s">
        <v>1003</v>
      </c>
      <c r="V35" s="313" t="s">
        <v>1003</v>
      </c>
      <c r="W35" s="313" t="s">
        <v>1003</v>
      </c>
      <c r="X35" s="249" t="s">
        <v>1003</v>
      </c>
      <c r="Y35" s="249" t="s">
        <v>1003</v>
      </c>
      <c r="Z35" s="249" t="s">
        <v>1003</v>
      </c>
      <c r="AA35" s="249" t="s">
        <v>1003</v>
      </c>
      <c r="AB35" s="249" t="s">
        <v>1003</v>
      </c>
      <c r="AC35" s="249" t="s">
        <v>1003</v>
      </c>
      <c r="AD35" s="249" t="s">
        <v>1003</v>
      </c>
      <c r="AE35" s="249" t="s">
        <v>1003</v>
      </c>
      <c r="AF35" s="249" t="s">
        <v>1003</v>
      </c>
      <c r="AG35" s="249" t="s">
        <v>1003</v>
      </c>
      <c r="AH35" s="249" t="s">
        <v>1003</v>
      </c>
      <c r="AI35" s="249" t="s">
        <v>1003</v>
      </c>
      <c r="AJ35" s="249" t="s">
        <v>1003</v>
      </c>
      <c r="AK35" s="249" t="s">
        <v>1003</v>
      </c>
      <c r="AL35" s="249" t="s">
        <v>1003</v>
      </c>
      <c r="AM35" s="249" t="s">
        <v>1003</v>
      </c>
      <c r="AN35" s="249" t="s">
        <v>1003</v>
      </c>
      <c r="AO35" s="249" t="s">
        <v>1003</v>
      </c>
      <c r="AP35" s="249" t="s">
        <v>1003</v>
      </c>
      <c r="AQ35" s="249" t="s">
        <v>1003</v>
      </c>
      <c r="AR35" s="249" t="s">
        <v>1003</v>
      </c>
      <c r="AS35" s="249" t="s">
        <v>1003</v>
      </c>
      <c r="AT35" s="249" t="s">
        <v>1003</v>
      </c>
      <c r="AU35" s="249" t="s">
        <v>1003</v>
      </c>
      <c r="AV35" s="249" t="s">
        <v>1003</v>
      </c>
      <c r="AW35" s="249" t="s">
        <v>1003</v>
      </c>
      <c r="AX35" s="249" t="s">
        <v>1003</v>
      </c>
      <c r="AY35" s="249" t="s">
        <v>1003</v>
      </c>
      <c r="AZ35" s="249" t="s">
        <v>1003</v>
      </c>
      <c r="BA35" s="249" t="s">
        <v>1003</v>
      </c>
      <c r="BB35" s="249" t="s">
        <v>1003</v>
      </c>
      <c r="BC35" s="249" t="s">
        <v>1003</v>
      </c>
      <c r="BD35" s="249" t="s">
        <v>1003</v>
      </c>
      <c r="BE35" s="249" t="s">
        <v>1003</v>
      </c>
      <c r="BF35" s="249" t="s">
        <v>1003</v>
      </c>
      <c r="BG35" s="249" t="s">
        <v>1003</v>
      </c>
      <c r="BH35" s="249" t="s">
        <v>1003</v>
      </c>
      <c r="BI35" s="249" t="s">
        <v>1003</v>
      </c>
      <c r="BJ35" s="249" t="s">
        <v>1003</v>
      </c>
      <c r="BK35" s="249" t="s">
        <v>1003</v>
      </c>
      <c r="BL35" s="249" t="s">
        <v>1003</v>
      </c>
      <c r="BM35" s="249" t="s">
        <v>1003</v>
      </c>
      <c r="BN35" s="249" t="s">
        <v>1003</v>
      </c>
      <c r="BO35" s="249" t="s">
        <v>1003</v>
      </c>
      <c r="BP35" s="249" t="s">
        <v>1003</v>
      </c>
      <c r="BQ35" s="249" t="s">
        <v>1003</v>
      </c>
      <c r="BR35" s="249" t="s">
        <v>1003</v>
      </c>
      <c r="BS35" s="249" t="s">
        <v>1003</v>
      </c>
      <c r="BT35" s="249" t="s">
        <v>1003</v>
      </c>
      <c r="BU35" s="249" t="s">
        <v>1003</v>
      </c>
      <c r="BV35" s="249" t="s">
        <v>1003</v>
      </c>
      <c r="BW35" s="249" t="s">
        <v>1003</v>
      </c>
      <c r="BX35" s="249" t="s">
        <v>1003</v>
      </c>
      <c r="BY35" s="249" t="s">
        <v>1003</v>
      </c>
      <c r="BZ35" s="249" t="s">
        <v>1003</v>
      </c>
      <c r="CA35" s="249" t="s">
        <v>1003</v>
      </c>
      <c r="CB35" s="249" t="s">
        <v>1003</v>
      </c>
      <c r="CC35" s="249" t="s">
        <v>1003</v>
      </c>
      <c r="CD35" s="249" t="s">
        <v>1003</v>
      </c>
      <c r="CE35" s="249" t="s">
        <v>1003</v>
      </c>
      <c r="CF35" s="249" t="s">
        <v>1003</v>
      </c>
      <c r="CG35" s="249" t="s">
        <v>1003</v>
      </c>
      <c r="CH35" s="249" t="s">
        <v>1003</v>
      </c>
      <c r="CI35" s="249" t="s">
        <v>1003</v>
      </c>
      <c r="CJ35" s="249" t="s">
        <v>1003</v>
      </c>
      <c r="CK35" s="249" t="s">
        <v>1003</v>
      </c>
      <c r="CL35" s="249" t="s">
        <v>1003</v>
      </c>
      <c r="CM35" s="249" t="s">
        <v>1003</v>
      </c>
      <c r="CN35" s="249" t="s">
        <v>1003</v>
      </c>
      <c r="CO35" s="249" t="s">
        <v>1003</v>
      </c>
      <c r="CP35" s="249" t="s">
        <v>1003</v>
      </c>
      <c r="CQ35" s="249" t="s">
        <v>1003</v>
      </c>
      <c r="CR35" s="249" t="s">
        <v>1003</v>
      </c>
      <c r="CS35" s="249" t="s">
        <v>1003</v>
      </c>
      <c r="CT35" s="249" t="s">
        <v>1003</v>
      </c>
      <c r="CU35" s="249" t="s">
        <v>1003</v>
      </c>
      <c r="CV35" s="249" t="s">
        <v>1003</v>
      </c>
      <c r="CW35" s="249" t="s">
        <v>1003</v>
      </c>
      <c r="CX35" s="249" t="s">
        <v>1003</v>
      </c>
      <c r="CY35" s="249" t="s">
        <v>1003</v>
      </c>
      <c r="CZ35" s="249" t="s">
        <v>1003</v>
      </c>
      <c r="DA35" s="249" t="s">
        <v>1003</v>
      </c>
      <c r="DB35" s="249" t="s">
        <v>1003</v>
      </c>
      <c r="DC35" s="249" t="s">
        <v>1003</v>
      </c>
      <c r="DD35" s="249" t="s">
        <v>1003</v>
      </c>
      <c r="DE35" s="249" t="s">
        <v>1003</v>
      </c>
      <c r="DF35" s="249" t="s">
        <v>1003</v>
      </c>
      <c r="DG35" s="249" t="s">
        <v>1003</v>
      </c>
      <c r="DH35" s="249" t="s">
        <v>1003</v>
      </c>
      <c r="DI35" s="249" t="s">
        <v>1003</v>
      </c>
      <c r="DJ35" s="249" t="s">
        <v>1003</v>
      </c>
    </row>
    <row r="36" spans="1:114" ht="31.5" x14ac:dyDescent="0.25">
      <c r="A36" s="285" t="s">
        <v>1378</v>
      </c>
      <c r="B36" s="286" t="s">
        <v>1379</v>
      </c>
      <c r="C36" s="285" t="s">
        <v>1346</v>
      </c>
      <c r="D36" s="313" t="s">
        <v>1003</v>
      </c>
      <c r="E36" s="313" t="s">
        <v>1003</v>
      </c>
      <c r="F36" s="313" t="s">
        <v>1003</v>
      </c>
      <c r="G36" s="313" t="s">
        <v>1003</v>
      </c>
      <c r="H36" s="313" t="s">
        <v>1003</v>
      </c>
      <c r="I36" s="313" t="s">
        <v>1003</v>
      </c>
      <c r="J36" s="313" t="s">
        <v>1003</v>
      </c>
      <c r="K36" s="313" t="s">
        <v>1003</v>
      </c>
      <c r="L36" s="313" t="s">
        <v>1003</v>
      </c>
      <c r="M36" s="313" t="s">
        <v>1003</v>
      </c>
      <c r="N36" s="313" t="s">
        <v>1003</v>
      </c>
      <c r="O36" s="313" t="s">
        <v>1003</v>
      </c>
      <c r="P36" s="313" t="s">
        <v>1003</v>
      </c>
      <c r="Q36" s="313" t="s">
        <v>1003</v>
      </c>
      <c r="R36" s="313" t="s">
        <v>1003</v>
      </c>
      <c r="S36" s="313" t="s">
        <v>1003</v>
      </c>
      <c r="T36" s="313" t="s">
        <v>1003</v>
      </c>
      <c r="U36" s="313" t="s">
        <v>1003</v>
      </c>
      <c r="V36" s="313" t="s">
        <v>1003</v>
      </c>
      <c r="W36" s="313" t="s">
        <v>1003</v>
      </c>
      <c r="X36" s="249" t="s">
        <v>1003</v>
      </c>
      <c r="Y36" s="249" t="s">
        <v>1003</v>
      </c>
      <c r="Z36" s="249" t="s">
        <v>1003</v>
      </c>
      <c r="AA36" s="249" t="s">
        <v>1003</v>
      </c>
      <c r="AB36" s="249" t="s">
        <v>1003</v>
      </c>
      <c r="AC36" s="249" t="s">
        <v>1003</v>
      </c>
      <c r="AD36" s="249" t="s">
        <v>1003</v>
      </c>
      <c r="AE36" s="249" t="s">
        <v>1003</v>
      </c>
      <c r="AF36" s="249" t="s">
        <v>1003</v>
      </c>
      <c r="AG36" s="249" t="s">
        <v>1003</v>
      </c>
      <c r="AH36" s="249" t="s">
        <v>1003</v>
      </c>
      <c r="AI36" s="249" t="s">
        <v>1003</v>
      </c>
      <c r="AJ36" s="249" t="s">
        <v>1003</v>
      </c>
      <c r="AK36" s="249" t="s">
        <v>1003</v>
      </c>
      <c r="AL36" s="249" t="s">
        <v>1003</v>
      </c>
      <c r="AM36" s="249" t="s">
        <v>1003</v>
      </c>
      <c r="AN36" s="249" t="s">
        <v>1003</v>
      </c>
      <c r="AO36" s="249" t="s">
        <v>1003</v>
      </c>
      <c r="AP36" s="249" t="s">
        <v>1003</v>
      </c>
      <c r="AQ36" s="249" t="s">
        <v>1003</v>
      </c>
      <c r="AR36" s="249" t="s">
        <v>1003</v>
      </c>
      <c r="AS36" s="249" t="s">
        <v>1003</v>
      </c>
      <c r="AT36" s="249" t="s">
        <v>1003</v>
      </c>
      <c r="AU36" s="249" t="s">
        <v>1003</v>
      </c>
      <c r="AV36" s="249" t="s">
        <v>1003</v>
      </c>
      <c r="AW36" s="249" t="s">
        <v>1003</v>
      </c>
      <c r="AX36" s="249" t="s">
        <v>1003</v>
      </c>
      <c r="AY36" s="249" t="s">
        <v>1003</v>
      </c>
      <c r="AZ36" s="249" t="s">
        <v>1003</v>
      </c>
      <c r="BA36" s="249" t="s">
        <v>1003</v>
      </c>
      <c r="BB36" s="249" t="s">
        <v>1003</v>
      </c>
      <c r="BC36" s="249" t="s">
        <v>1003</v>
      </c>
      <c r="BD36" s="249" t="s">
        <v>1003</v>
      </c>
      <c r="BE36" s="249" t="s">
        <v>1003</v>
      </c>
      <c r="BF36" s="249" t="s">
        <v>1003</v>
      </c>
      <c r="BG36" s="249" t="s">
        <v>1003</v>
      </c>
      <c r="BH36" s="249" t="s">
        <v>1003</v>
      </c>
      <c r="BI36" s="249" t="s">
        <v>1003</v>
      </c>
      <c r="BJ36" s="249" t="s">
        <v>1003</v>
      </c>
      <c r="BK36" s="249" t="s">
        <v>1003</v>
      </c>
      <c r="BL36" s="249" t="s">
        <v>1003</v>
      </c>
      <c r="BM36" s="249" t="s">
        <v>1003</v>
      </c>
      <c r="BN36" s="249" t="s">
        <v>1003</v>
      </c>
      <c r="BO36" s="249" t="s">
        <v>1003</v>
      </c>
      <c r="BP36" s="249" t="s">
        <v>1003</v>
      </c>
      <c r="BQ36" s="249" t="s">
        <v>1003</v>
      </c>
      <c r="BR36" s="249" t="s">
        <v>1003</v>
      </c>
      <c r="BS36" s="249" t="s">
        <v>1003</v>
      </c>
      <c r="BT36" s="249" t="s">
        <v>1003</v>
      </c>
      <c r="BU36" s="249" t="s">
        <v>1003</v>
      </c>
      <c r="BV36" s="249" t="s">
        <v>1003</v>
      </c>
      <c r="BW36" s="249" t="s">
        <v>1003</v>
      </c>
      <c r="BX36" s="249" t="s">
        <v>1003</v>
      </c>
      <c r="BY36" s="249" t="s">
        <v>1003</v>
      </c>
      <c r="BZ36" s="249" t="s">
        <v>1003</v>
      </c>
      <c r="CA36" s="249" t="s">
        <v>1003</v>
      </c>
      <c r="CB36" s="249" t="s">
        <v>1003</v>
      </c>
      <c r="CC36" s="249" t="s">
        <v>1003</v>
      </c>
      <c r="CD36" s="249" t="s">
        <v>1003</v>
      </c>
      <c r="CE36" s="249" t="s">
        <v>1003</v>
      </c>
      <c r="CF36" s="249" t="s">
        <v>1003</v>
      </c>
      <c r="CG36" s="249" t="s">
        <v>1003</v>
      </c>
      <c r="CH36" s="249" t="s">
        <v>1003</v>
      </c>
      <c r="CI36" s="249" t="s">
        <v>1003</v>
      </c>
      <c r="CJ36" s="249" t="s">
        <v>1003</v>
      </c>
      <c r="CK36" s="249" t="s">
        <v>1003</v>
      </c>
      <c r="CL36" s="249" t="s">
        <v>1003</v>
      </c>
      <c r="CM36" s="249" t="s">
        <v>1003</v>
      </c>
      <c r="CN36" s="249" t="s">
        <v>1003</v>
      </c>
      <c r="CO36" s="249" t="s">
        <v>1003</v>
      </c>
      <c r="CP36" s="249" t="s">
        <v>1003</v>
      </c>
      <c r="CQ36" s="249" t="s">
        <v>1003</v>
      </c>
      <c r="CR36" s="249" t="s">
        <v>1003</v>
      </c>
      <c r="CS36" s="249" t="s">
        <v>1003</v>
      </c>
      <c r="CT36" s="249" t="s">
        <v>1003</v>
      </c>
      <c r="CU36" s="249" t="s">
        <v>1003</v>
      </c>
      <c r="CV36" s="249" t="s">
        <v>1003</v>
      </c>
      <c r="CW36" s="249" t="s">
        <v>1003</v>
      </c>
      <c r="CX36" s="249" t="s">
        <v>1003</v>
      </c>
      <c r="CY36" s="249" t="s">
        <v>1003</v>
      </c>
      <c r="CZ36" s="249" t="s">
        <v>1003</v>
      </c>
      <c r="DA36" s="249" t="s">
        <v>1003</v>
      </c>
      <c r="DB36" s="249" t="s">
        <v>1003</v>
      </c>
      <c r="DC36" s="249" t="s">
        <v>1003</v>
      </c>
      <c r="DD36" s="249" t="s">
        <v>1003</v>
      </c>
      <c r="DE36" s="249" t="s">
        <v>1003</v>
      </c>
      <c r="DF36" s="249" t="s">
        <v>1003</v>
      </c>
      <c r="DG36" s="249" t="s">
        <v>1003</v>
      </c>
      <c r="DH36" s="249" t="s">
        <v>1003</v>
      </c>
      <c r="DI36" s="249" t="s">
        <v>1003</v>
      </c>
      <c r="DJ36" s="249" t="s">
        <v>1003</v>
      </c>
    </row>
    <row r="37" spans="1:114" ht="94.5" x14ac:dyDescent="0.25">
      <c r="A37" s="285" t="s">
        <v>1378</v>
      </c>
      <c r="B37" s="286" t="s">
        <v>1380</v>
      </c>
      <c r="C37" s="285" t="s">
        <v>1346</v>
      </c>
      <c r="D37" s="313" t="s">
        <v>1003</v>
      </c>
      <c r="E37" s="313" t="s">
        <v>1003</v>
      </c>
      <c r="F37" s="313" t="s">
        <v>1003</v>
      </c>
      <c r="G37" s="313" t="s">
        <v>1003</v>
      </c>
      <c r="H37" s="313" t="s">
        <v>1003</v>
      </c>
      <c r="I37" s="313" t="s">
        <v>1003</v>
      </c>
      <c r="J37" s="313" t="s">
        <v>1003</v>
      </c>
      <c r="K37" s="313" t="s">
        <v>1003</v>
      </c>
      <c r="L37" s="313" t="s">
        <v>1003</v>
      </c>
      <c r="M37" s="313" t="s">
        <v>1003</v>
      </c>
      <c r="N37" s="313" t="s">
        <v>1003</v>
      </c>
      <c r="O37" s="313" t="s">
        <v>1003</v>
      </c>
      <c r="P37" s="313" t="s">
        <v>1003</v>
      </c>
      <c r="Q37" s="313" t="s">
        <v>1003</v>
      </c>
      <c r="R37" s="313" t="s">
        <v>1003</v>
      </c>
      <c r="S37" s="313" t="s">
        <v>1003</v>
      </c>
      <c r="T37" s="313" t="s">
        <v>1003</v>
      </c>
      <c r="U37" s="313" t="s">
        <v>1003</v>
      </c>
      <c r="V37" s="313" t="s">
        <v>1003</v>
      </c>
      <c r="W37" s="313" t="s">
        <v>1003</v>
      </c>
      <c r="X37" s="249" t="s">
        <v>1003</v>
      </c>
      <c r="Y37" s="249" t="s">
        <v>1003</v>
      </c>
      <c r="Z37" s="249" t="s">
        <v>1003</v>
      </c>
      <c r="AA37" s="249" t="s">
        <v>1003</v>
      </c>
      <c r="AB37" s="249" t="s">
        <v>1003</v>
      </c>
      <c r="AC37" s="249" t="s">
        <v>1003</v>
      </c>
      <c r="AD37" s="249" t="s">
        <v>1003</v>
      </c>
      <c r="AE37" s="249" t="s">
        <v>1003</v>
      </c>
      <c r="AF37" s="249" t="s">
        <v>1003</v>
      </c>
      <c r="AG37" s="249" t="s">
        <v>1003</v>
      </c>
      <c r="AH37" s="249" t="s">
        <v>1003</v>
      </c>
      <c r="AI37" s="249" t="s">
        <v>1003</v>
      </c>
      <c r="AJ37" s="249" t="s">
        <v>1003</v>
      </c>
      <c r="AK37" s="249" t="s">
        <v>1003</v>
      </c>
      <c r="AL37" s="249" t="s">
        <v>1003</v>
      </c>
      <c r="AM37" s="249" t="s">
        <v>1003</v>
      </c>
      <c r="AN37" s="249" t="s">
        <v>1003</v>
      </c>
      <c r="AO37" s="249" t="s">
        <v>1003</v>
      </c>
      <c r="AP37" s="249" t="s">
        <v>1003</v>
      </c>
      <c r="AQ37" s="249" t="s">
        <v>1003</v>
      </c>
      <c r="AR37" s="249" t="s">
        <v>1003</v>
      </c>
      <c r="AS37" s="249" t="s">
        <v>1003</v>
      </c>
      <c r="AT37" s="249" t="s">
        <v>1003</v>
      </c>
      <c r="AU37" s="249" t="s">
        <v>1003</v>
      </c>
      <c r="AV37" s="249" t="s">
        <v>1003</v>
      </c>
      <c r="AW37" s="249" t="s">
        <v>1003</v>
      </c>
      <c r="AX37" s="249" t="s">
        <v>1003</v>
      </c>
      <c r="AY37" s="249" t="s">
        <v>1003</v>
      </c>
      <c r="AZ37" s="249" t="s">
        <v>1003</v>
      </c>
      <c r="BA37" s="249" t="s">
        <v>1003</v>
      </c>
      <c r="BB37" s="249" t="s">
        <v>1003</v>
      </c>
      <c r="BC37" s="249" t="s">
        <v>1003</v>
      </c>
      <c r="BD37" s="249" t="s">
        <v>1003</v>
      </c>
      <c r="BE37" s="249" t="s">
        <v>1003</v>
      </c>
      <c r="BF37" s="249" t="s">
        <v>1003</v>
      </c>
      <c r="BG37" s="249" t="s">
        <v>1003</v>
      </c>
      <c r="BH37" s="249" t="s">
        <v>1003</v>
      </c>
      <c r="BI37" s="249" t="s">
        <v>1003</v>
      </c>
      <c r="BJ37" s="249" t="s">
        <v>1003</v>
      </c>
      <c r="BK37" s="249" t="s">
        <v>1003</v>
      </c>
      <c r="BL37" s="249" t="s">
        <v>1003</v>
      </c>
      <c r="BM37" s="249" t="s">
        <v>1003</v>
      </c>
      <c r="BN37" s="249" t="s">
        <v>1003</v>
      </c>
      <c r="BO37" s="249" t="s">
        <v>1003</v>
      </c>
      <c r="BP37" s="249" t="s">
        <v>1003</v>
      </c>
      <c r="BQ37" s="249" t="s">
        <v>1003</v>
      </c>
      <c r="BR37" s="249" t="s">
        <v>1003</v>
      </c>
      <c r="BS37" s="249" t="s">
        <v>1003</v>
      </c>
      <c r="BT37" s="249" t="s">
        <v>1003</v>
      </c>
      <c r="BU37" s="249" t="s">
        <v>1003</v>
      </c>
      <c r="BV37" s="249" t="s">
        <v>1003</v>
      </c>
      <c r="BW37" s="249" t="s">
        <v>1003</v>
      </c>
      <c r="BX37" s="249" t="s">
        <v>1003</v>
      </c>
      <c r="BY37" s="249" t="s">
        <v>1003</v>
      </c>
      <c r="BZ37" s="249" t="s">
        <v>1003</v>
      </c>
      <c r="CA37" s="249" t="s">
        <v>1003</v>
      </c>
      <c r="CB37" s="249" t="s">
        <v>1003</v>
      </c>
      <c r="CC37" s="249" t="s">
        <v>1003</v>
      </c>
      <c r="CD37" s="249" t="s">
        <v>1003</v>
      </c>
      <c r="CE37" s="249" t="s">
        <v>1003</v>
      </c>
      <c r="CF37" s="249" t="s">
        <v>1003</v>
      </c>
      <c r="CG37" s="249" t="s">
        <v>1003</v>
      </c>
      <c r="CH37" s="249" t="s">
        <v>1003</v>
      </c>
      <c r="CI37" s="249" t="s">
        <v>1003</v>
      </c>
      <c r="CJ37" s="249" t="s">
        <v>1003</v>
      </c>
      <c r="CK37" s="249" t="s">
        <v>1003</v>
      </c>
      <c r="CL37" s="249" t="s">
        <v>1003</v>
      </c>
      <c r="CM37" s="249" t="s">
        <v>1003</v>
      </c>
      <c r="CN37" s="249" t="s">
        <v>1003</v>
      </c>
      <c r="CO37" s="249" t="s">
        <v>1003</v>
      </c>
      <c r="CP37" s="249" t="s">
        <v>1003</v>
      </c>
      <c r="CQ37" s="249" t="s">
        <v>1003</v>
      </c>
      <c r="CR37" s="249" t="s">
        <v>1003</v>
      </c>
      <c r="CS37" s="249" t="s">
        <v>1003</v>
      </c>
      <c r="CT37" s="249" t="s">
        <v>1003</v>
      </c>
      <c r="CU37" s="249" t="s">
        <v>1003</v>
      </c>
      <c r="CV37" s="249" t="s">
        <v>1003</v>
      </c>
      <c r="CW37" s="249" t="s">
        <v>1003</v>
      </c>
      <c r="CX37" s="249" t="s">
        <v>1003</v>
      </c>
      <c r="CY37" s="249" t="s">
        <v>1003</v>
      </c>
      <c r="CZ37" s="249" t="s">
        <v>1003</v>
      </c>
      <c r="DA37" s="249" t="s">
        <v>1003</v>
      </c>
      <c r="DB37" s="249" t="s">
        <v>1003</v>
      </c>
      <c r="DC37" s="249" t="s">
        <v>1003</v>
      </c>
      <c r="DD37" s="249" t="s">
        <v>1003</v>
      </c>
      <c r="DE37" s="249" t="s">
        <v>1003</v>
      </c>
      <c r="DF37" s="249" t="s">
        <v>1003</v>
      </c>
      <c r="DG37" s="249" t="s">
        <v>1003</v>
      </c>
      <c r="DH37" s="249" t="s">
        <v>1003</v>
      </c>
      <c r="DI37" s="249" t="s">
        <v>1003</v>
      </c>
      <c r="DJ37" s="249" t="s">
        <v>1003</v>
      </c>
    </row>
    <row r="38" spans="1:114" ht="78.75" x14ac:dyDescent="0.25">
      <c r="A38" s="285" t="s">
        <v>1378</v>
      </c>
      <c r="B38" s="286" t="s">
        <v>1381</v>
      </c>
      <c r="C38" s="285" t="s">
        <v>1346</v>
      </c>
      <c r="D38" s="313" t="s">
        <v>1003</v>
      </c>
      <c r="E38" s="313" t="s">
        <v>1003</v>
      </c>
      <c r="F38" s="313" t="s">
        <v>1003</v>
      </c>
      <c r="G38" s="313" t="s">
        <v>1003</v>
      </c>
      <c r="H38" s="313" t="s">
        <v>1003</v>
      </c>
      <c r="I38" s="313" t="s">
        <v>1003</v>
      </c>
      <c r="J38" s="313" t="s">
        <v>1003</v>
      </c>
      <c r="K38" s="313" t="s">
        <v>1003</v>
      </c>
      <c r="L38" s="313" t="s">
        <v>1003</v>
      </c>
      <c r="M38" s="313" t="s">
        <v>1003</v>
      </c>
      <c r="N38" s="313" t="s">
        <v>1003</v>
      </c>
      <c r="O38" s="313" t="s">
        <v>1003</v>
      </c>
      <c r="P38" s="313" t="s">
        <v>1003</v>
      </c>
      <c r="Q38" s="313" t="s">
        <v>1003</v>
      </c>
      <c r="R38" s="313" t="s">
        <v>1003</v>
      </c>
      <c r="S38" s="313" t="s">
        <v>1003</v>
      </c>
      <c r="T38" s="313" t="s">
        <v>1003</v>
      </c>
      <c r="U38" s="313" t="s">
        <v>1003</v>
      </c>
      <c r="V38" s="313" t="s">
        <v>1003</v>
      </c>
      <c r="W38" s="313" t="s">
        <v>1003</v>
      </c>
      <c r="X38" s="249" t="s">
        <v>1003</v>
      </c>
      <c r="Y38" s="249" t="s">
        <v>1003</v>
      </c>
      <c r="Z38" s="249" t="s">
        <v>1003</v>
      </c>
      <c r="AA38" s="249" t="s">
        <v>1003</v>
      </c>
      <c r="AB38" s="249" t="s">
        <v>1003</v>
      </c>
      <c r="AC38" s="249" t="s">
        <v>1003</v>
      </c>
      <c r="AD38" s="249" t="s">
        <v>1003</v>
      </c>
      <c r="AE38" s="249" t="s">
        <v>1003</v>
      </c>
      <c r="AF38" s="249" t="s">
        <v>1003</v>
      </c>
      <c r="AG38" s="249" t="s">
        <v>1003</v>
      </c>
      <c r="AH38" s="249" t="s">
        <v>1003</v>
      </c>
      <c r="AI38" s="249" t="s">
        <v>1003</v>
      </c>
      <c r="AJ38" s="249" t="s">
        <v>1003</v>
      </c>
      <c r="AK38" s="249" t="s">
        <v>1003</v>
      </c>
      <c r="AL38" s="249" t="s">
        <v>1003</v>
      </c>
      <c r="AM38" s="249" t="s">
        <v>1003</v>
      </c>
      <c r="AN38" s="249" t="s">
        <v>1003</v>
      </c>
      <c r="AO38" s="249" t="s">
        <v>1003</v>
      </c>
      <c r="AP38" s="249" t="s">
        <v>1003</v>
      </c>
      <c r="AQ38" s="249" t="s">
        <v>1003</v>
      </c>
      <c r="AR38" s="249" t="s">
        <v>1003</v>
      </c>
      <c r="AS38" s="249" t="s">
        <v>1003</v>
      </c>
      <c r="AT38" s="249" t="s">
        <v>1003</v>
      </c>
      <c r="AU38" s="249" t="s">
        <v>1003</v>
      </c>
      <c r="AV38" s="249" t="s">
        <v>1003</v>
      </c>
      <c r="AW38" s="249" t="s">
        <v>1003</v>
      </c>
      <c r="AX38" s="249" t="s">
        <v>1003</v>
      </c>
      <c r="AY38" s="249" t="s">
        <v>1003</v>
      </c>
      <c r="AZ38" s="249" t="s">
        <v>1003</v>
      </c>
      <c r="BA38" s="249" t="s">
        <v>1003</v>
      </c>
      <c r="BB38" s="249" t="s">
        <v>1003</v>
      </c>
      <c r="BC38" s="249" t="s">
        <v>1003</v>
      </c>
      <c r="BD38" s="249" t="s">
        <v>1003</v>
      </c>
      <c r="BE38" s="249" t="s">
        <v>1003</v>
      </c>
      <c r="BF38" s="249" t="s">
        <v>1003</v>
      </c>
      <c r="BG38" s="249" t="s">
        <v>1003</v>
      </c>
      <c r="BH38" s="249" t="s">
        <v>1003</v>
      </c>
      <c r="BI38" s="249" t="s">
        <v>1003</v>
      </c>
      <c r="BJ38" s="249" t="s">
        <v>1003</v>
      </c>
      <c r="BK38" s="249" t="s">
        <v>1003</v>
      </c>
      <c r="BL38" s="249" t="s">
        <v>1003</v>
      </c>
      <c r="BM38" s="249" t="s">
        <v>1003</v>
      </c>
      <c r="BN38" s="249" t="s">
        <v>1003</v>
      </c>
      <c r="BO38" s="249" t="s">
        <v>1003</v>
      </c>
      <c r="BP38" s="249" t="s">
        <v>1003</v>
      </c>
      <c r="BQ38" s="249" t="s">
        <v>1003</v>
      </c>
      <c r="BR38" s="249" t="s">
        <v>1003</v>
      </c>
      <c r="BS38" s="249" t="s">
        <v>1003</v>
      </c>
      <c r="BT38" s="249" t="s">
        <v>1003</v>
      </c>
      <c r="BU38" s="249" t="s">
        <v>1003</v>
      </c>
      <c r="BV38" s="249" t="s">
        <v>1003</v>
      </c>
      <c r="BW38" s="249" t="s">
        <v>1003</v>
      </c>
      <c r="BX38" s="249" t="s">
        <v>1003</v>
      </c>
      <c r="BY38" s="249" t="s">
        <v>1003</v>
      </c>
      <c r="BZ38" s="249" t="s">
        <v>1003</v>
      </c>
      <c r="CA38" s="249" t="s">
        <v>1003</v>
      </c>
      <c r="CB38" s="249" t="s">
        <v>1003</v>
      </c>
      <c r="CC38" s="249" t="s">
        <v>1003</v>
      </c>
      <c r="CD38" s="249" t="s">
        <v>1003</v>
      </c>
      <c r="CE38" s="249" t="s">
        <v>1003</v>
      </c>
      <c r="CF38" s="249" t="s">
        <v>1003</v>
      </c>
      <c r="CG38" s="249" t="s">
        <v>1003</v>
      </c>
      <c r="CH38" s="249" t="s">
        <v>1003</v>
      </c>
      <c r="CI38" s="249" t="s">
        <v>1003</v>
      </c>
      <c r="CJ38" s="249" t="s">
        <v>1003</v>
      </c>
      <c r="CK38" s="249" t="s">
        <v>1003</v>
      </c>
      <c r="CL38" s="249" t="s">
        <v>1003</v>
      </c>
      <c r="CM38" s="249" t="s">
        <v>1003</v>
      </c>
      <c r="CN38" s="249" t="s">
        <v>1003</v>
      </c>
      <c r="CO38" s="249" t="s">
        <v>1003</v>
      </c>
      <c r="CP38" s="249" t="s">
        <v>1003</v>
      </c>
      <c r="CQ38" s="249" t="s">
        <v>1003</v>
      </c>
      <c r="CR38" s="249" t="s">
        <v>1003</v>
      </c>
      <c r="CS38" s="249" t="s">
        <v>1003</v>
      </c>
      <c r="CT38" s="249" t="s">
        <v>1003</v>
      </c>
      <c r="CU38" s="249" t="s">
        <v>1003</v>
      </c>
      <c r="CV38" s="249" t="s">
        <v>1003</v>
      </c>
      <c r="CW38" s="249" t="s">
        <v>1003</v>
      </c>
      <c r="CX38" s="249" t="s">
        <v>1003</v>
      </c>
      <c r="CY38" s="249" t="s">
        <v>1003</v>
      </c>
      <c r="CZ38" s="249" t="s">
        <v>1003</v>
      </c>
      <c r="DA38" s="249" t="s">
        <v>1003</v>
      </c>
      <c r="DB38" s="249" t="s">
        <v>1003</v>
      </c>
      <c r="DC38" s="249" t="s">
        <v>1003</v>
      </c>
      <c r="DD38" s="249" t="s">
        <v>1003</v>
      </c>
      <c r="DE38" s="249" t="s">
        <v>1003</v>
      </c>
      <c r="DF38" s="249" t="s">
        <v>1003</v>
      </c>
      <c r="DG38" s="249" t="s">
        <v>1003</v>
      </c>
      <c r="DH38" s="249" t="s">
        <v>1003</v>
      </c>
      <c r="DI38" s="249" t="s">
        <v>1003</v>
      </c>
      <c r="DJ38" s="249" t="s">
        <v>1003</v>
      </c>
    </row>
    <row r="39" spans="1:114" ht="94.5" x14ac:dyDescent="0.25">
      <c r="A39" s="285" t="s">
        <v>1378</v>
      </c>
      <c r="B39" s="286" t="s">
        <v>1382</v>
      </c>
      <c r="C39" s="285" t="s">
        <v>1346</v>
      </c>
      <c r="D39" s="313" t="s">
        <v>1003</v>
      </c>
      <c r="E39" s="313" t="s">
        <v>1003</v>
      </c>
      <c r="F39" s="313" t="s">
        <v>1003</v>
      </c>
      <c r="G39" s="313" t="s">
        <v>1003</v>
      </c>
      <c r="H39" s="313" t="s">
        <v>1003</v>
      </c>
      <c r="I39" s="313" t="s">
        <v>1003</v>
      </c>
      <c r="J39" s="313" t="s">
        <v>1003</v>
      </c>
      <c r="K39" s="313" t="s">
        <v>1003</v>
      </c>
      <c r="L39" s="313" t="s">
        <v>1003</v>
      </c>
      <c r="M39" s="313" t="s">
        <v>1003</v>
      </c>
      <c r="N39" s="313" t="s">
        <v>1003</v>
      </c>
      <c r="O39" s="313" t="s">
        <v>1003</v>
      </c>
      <c r="P39" s="313" t="s">
        <v>1003</v>
      </c>
      <c r="Q39" s="313" t="s">
        <v>1003</v>
      </c>
      <c r="R39" s="313" t="s">
        <v>1003</v>
      </c>
      <c r="S39" s="313" t="s">
        <v>1003</v>
      </c>
      <c r="T39" s="313" t="s">
        <v>1003</v>
      </c>
      <c r="U39" s="313" t="s">
        <v>1003</v>
      </c>
      <c r="V39" s="313" t="s">
        <v>1003</v>
      </c>
      <c r="W39" s="313" t="s">
        <v>1003</v>
      </c>
      <c r="X39" s="249" t="s">
        <v>1003</v>
      </c>
      <c r="Y39" s="249" t="s">
        <v>1003</v>
      </c>
      <c r="Z39" s="249" t="s">
        <v>1003</v>
      </c>
      <c r="AA39" s="249" t="s">
        <v>1003</v>
      </c>
      <c r="AB39" s="249" t="s">
        <v>1003</v>
      </c>
      <c r="AC39" s="249" t="s">
        <v>1003</v>
      </c>
      <c r="AD39" s="249" t="s">
        <v>1003</v>
      </c>
      <c r="AE39" s="249" t="s">
        <v>1003</v>
      </c>
      <c r="AF39" s="249" t="s">
        <v>1003</v>
      </c>
      <c r="AG39" s="249" t="s">
        <v>1003</v>
      </c>
      <c r="AH39" s="249" t="s">
        <v>1003</v>
      </c>
      <c r="AI39" s="249" t="s">
        <v>1003</v>
      </c>
      <c r="AJ39" s="249" t="s">
        <v>1003</v>
      </c>
      <c r="AK39" s="249" t="s">
        <v>1003</v>
      </c>
      <c r="AL39" s="249" t="s">
        <v>1003</v>
      </c>
      <c r="AM39" s="249" t="s">
        <v>1003</v>
      </c>
      <c r="AN39" s="249" t="s">
        <v>1003</v>
      </c>
      <c r="AO39" s="249" t="s">
        <v>1003</v>
      </c>
      <c r="AP39" s="249" t="s">
        <v>1003</v>
      </c>
      <c r="AQ39" s="249" t="s">
        <v>1003</v>
      </c>
      <c r="AR39" s="249" t="s">
        <v>1003</v>
      </c>
      <c r="AS39" s="249" t="s">
        <v>1003</v>
      </c>
      <c r="AT39" s="249" t="s">
        <v>1003</v>
      </c>
      <c r="AU39" s="249" t="s">
        <v>1003</v>
      </c>
      <c r="AV39" s="249" t="s">
        <v>1003</v>
      </c>
      <c r="AW39" s="249" t="s">
        <v>1003</v>
      </c>
      <c r="AX39" s="249" t="s">
        <v>1003</v>
      </c>
      <c r="AY39" s="249" t="s">
        <v>1003</v>
      </c>
      <c r="AZ39" s="249" t="s">
        <v>1003</v>
      </c>
      <c r="BA39" s="249" t="s">
        <v>1003</v>
      </c>
      <c r="BB39" s="249" t="s">
        <v>1003</v>
      </c>
      <c r="BC39" s="249" t="s">
        <v>1003</v>
      </c>
      <c r="BD39" s="249" t="s">
        <v>1003</v>
      </c>
      <c r="BE39" s="249" t="s">
        <v>1003</v>
      </c>
      <c r="BF39" s="249" t="s">
        <v>1003</v>
      </c>
      <c r="BG39" s="249" t="s">
        <v>1003</v>
      </c>
      <c r="BH39" s="249" t="s">
        <v>1003</v>
      </c>
      <c r="BI39" s="249" t="s">
        <v>1003</v>
      </c>
      <c r="BJ39" s="249" t="s">
        <v>1003</v>
      </c>
      <c r="BK39" s="249" t="s">
        <v>1003</v>
      </c>
      <c r="BL39" s="249" t="s">
        <v>1003</v>
      </c>
      <c r="BM39" s="249" t="s">
        <v>1003</v>
      </c>
      <c r="BN39" s="249" t="s">
        <v>1003</v>
      </c>
      <c r="BO39" s="249" t="s">
        <v>1003</v>
      </c>
      <c r="BP39" s="249" t="s">
        <v>1003</v>
      </c>
      <c r="BQ39" s="249" t="s">
        <v>1003</v>
      </c>
      <c r="BR39" s="249" t="s">
        <v>1003</v>
      </c>
      <c r="BS39" s="249" t="s">
        <v>1003</v>
      </c>
      <c r="BT39" s="249" t="s">
        <v>1003</v>
      </c>
      <c r="BU39" s="249" t="s">
        <v>1003</v>
      </c>
      <c r="BV39" s="249" t="s">
        <v>1003</v>
      </c>
      <c r="BW39" s="249" t="s">
        <v>1003</v>
      </c>
      <c r="BX39" s="249" t="s">
        <v>1003</v>
      </c>
      <c r="BY39" s="249" t="s">
        <v>1003</v>
      </c>
      <c r="BZ39" s="249" t="s">
        <v>1003</v>
      </c>
      <c r="CA39" s="249" t="s">
        <v>1003</v>
      </c>
      <c r="CB39" s="249" t="s">
        <v>1003</v>
      </c>
      <c r="CC39" s="249" t="s">
        <v>1003</v>
      </c>
      <c r="CD39" s="249" t="s">
        <v>1003</v>
      </c>
      <c r="CE39" s="249" t="s">
        <v>1003</v>
      </c>
      <c r="CF39" s="249" t="s">
        <v>1003</v>
      </c>
      <c r="CG39" s="249" t="s">
        <v>1003</v>
      </c>
      <c r="CH39" s="249" t="s">
        <v>1003</v>
      </c>
      <c r="CI39" s="249" t="s">
        <v>1003</v>
      </c>
      <c r="CJ39" s="249" t="s">
        <v>1003</v>
      </c>
      <c r="CK39" s="249" t="s">
        <v>1003</v>
      </c>
      <c r="CL39" s="249" t="s">
        <v>1003</v>
      </c>
      <c r="CM39" s="249" t="s">
        <v>1003</v>
      </c>
      <c r="CN39" s="249" t="s">
        <v>1003</v>
      </c>
      <c r="CO39" s="249" t="s">
        <v>1003</v>
      </c>
      <c r="CP39" s="249" t="s">
        <v>1003</v>
      </c>
      <c r="CQ39" s="249" t="s">
        <v>1003</v>
      </c>
      <c r="CR39" s="249" t="s">
        <v>1003</v>
      </c>
      <c r="CS39" s="249" t="s">
        <v>1003</v>
      </c>
      <c r="CT39" s="249" t="s">
        <v>1003</v>
      </c>
      <c r="CU39" s="249" t="s">
        <v>1003</v>
      </c>
      <c r="CV39" s="249" t="s">
        <v>1003</v>
      </c>
      <c r="CW39" s="249" t="s">
        <v>1003</v>
      </c>
      <c r="CX39" s="249" t="s">
        <v>1003</v>
      </c>
      <c r="CY39" s="249" t="s">
        <v>1003</v>
      </c>
      <c r="CZ39" s="249" t="s">
        <v>1003</v>
      </c>
      <c r="DA39" s="249" t="s">
        <v>1003</v>
      </c>
      <c r="DB39" s="249" t="s">
        <v>1003</v>
      </c>
      <c r="DC39" s="249" t="s">
        <v>1003</v>
      </c>
      <c r="DD39" s="249" t="s">
        <v>1003</v>
      </c>
      <c r="DE39" s="249" t="s">
        <v>1003</v>
      </c>
      <c r="DF39" s="249" t="s">
        <v>1003</v>
      </c>
      <c r="DG39" s="249" t="s">
        <v>1003</v>
      </c>
      <c r="DH39" s="249" t="s">
        <v>1003</v>
      </c>
      <c r="DI39" s="249" t="s">
        <v>1003</v>
      </c>
      <c r="DJ39" s="249" t="s">
        <v>1003</v>
      </c>
    </row>
    <row r="40" spans="1:114" ht="31.5" x14ac:dyDescent="0.25">
      <c r="A40" s="285" t="s">
        <v>1383</v>
      </c>
      <c r="B40" s="286" t="s">
        <v>1379</v>
      </c>
      <c r="C40" s="285" t="s">
        <v>1346</v>
      </c>
      <c r="D40" s="313" t="s">
        <v>1003</v>
      </c>
      <c r="E40" s="313" t="s">
        <v>1003</v>
      </c>
      <c r="F40" s="313" t="s">
        <v>1003</v>
      </c>
      <c r="G40" s="313" t="s">
        <v>1003</v>
      </c>
      <c r="H40" s="313" t="s">
        <v>1003</v>
      </c>
      <c r="I40" s="313" t="s">
        <v>1003</v>
      </c>
      <c r="J40" s="313" t="s">
        <v>1003</v>
      </c>
      <c r="K40" s="313" t="s">
        <v>1003</v>
      </c>
      <c r="L40" s="313" t="s">
        <v>1003</v>
      </c>
      <c r="M40" s="313" t="s">
        <v>1003</v>
      </c>
      <c r="N40" s="313" t="s">
        <v>1003</v>
      </c>
      <c r="O40" s="313" t="s">
        <v>1003</v>
      </c>
      <c r="P40" s="313" t="s">
        <v>1003</v>
      </c>
      <c r="Q40" s="313" t="s">
        <v>1003</v>
      </c>
      <c r="R40" s="313" t="s">
        <v>1003</v>
      </c>
      <c r="S40" s="313" t="s">
        <v>1003</v>
      </c>
      <c r="T40" s="313" t="s">
        <v>1003</v>
      </c>
      <c r="U40" s="313" t="s">
        <v>1003</v>
      </c>
      <c r="V40" s="313" t="s">
        <v>1003</v>
      </c>
      <c r="W40" s="313" t="s">
        <v>1003</v>
      </c>
      <c r="X40" s="249" t="s">
        <v>1003</v>
      </c>
      <c r="Y40" s="249" t="s">
        <v>1003</v>
      </c>
      <c r="Z40" s="249" t="s">
        <v>1003</v>
      </c>
      <c r="AA40" s="249" t="s">
        <v>1003</v>
      </c>
      <c r="AB40" s="249" t="s">
        <v>1003</v>
      </c>
      <c r="AC40" s="249" t="s">
        <v>1003</v>
      </c>
      <c r="AD40" s="249" t="s">
        <v>1003</v>
      </c>
      <c r="AE40" s="249" t="s">
        <v>1003</v>
      </c>
      <c r="AF40" s="249" t="s">
        <v>1003</v>
      </c>
      <c r="AG40" s="249" t="s">
        <v>1003</v>
      </c>
      <c r="AH40" s="249" t="s">
        <v>1003</v>
      </c>
      <c r="AI40" s="249" t="s">
        <v>1003</v>
      </c>
      <c r="AJ40" s="249" t="s">
        <v>1003</v>
      </c>
      <c r="AK40" s="249" t="s">
        <v>1003</v>
      </c>
      <c r="AL40" s="249" t="s">
        <v>1003</v>
      </c>
      <c r="AM40" s="249" t="s">
        <v>1003</v>
      </c>
      <c r="AN40" s="249" t="s">
        <v>1003</v>
      </c>
      <c r="AO40" s="249" t="s">
        <v>1003</v>
      </c>
      <c r="AP40" s="249" t="s">
        <v>1003</v>
      </c>
      <c r="AQ40" s="249" t="s">
        <v>1003</v>
      </c>
      <c r="AR40" s="249" t="s">
        <v>1003</v>
      </c>
      <c r="AS40" s="249" t="s">
        <v>1003</v>
      </c>
      <c r="AT40" s="249" t="s">
        <v>1003</v>
      </c>
      <c r="AU40" s="249" t="s">
        <v>1003</v>
      </c>
      <c r="AV40" s="249" t="s">
        <v>1003</v>
      </c>
      <c r="AW40" s="249" t="s">
        <v>1003</v>
      </c>
      <c r="AX40" s="249" t="s">
        <v>1003</v>
      </c>
      <c r="AY40" s="249" t="s">
        <v>1003</v>
      </c>
      <c r="AZ40" s="249" t="s">
        <v>1003</v>
      </c>
      <c r="BA40" s="249" t="s">
        <v>1003</v>
      </c>
      <c r="BB40" s="249" t="s">
        <v>1003</v>
      </c>
      <c r="BC40" s="249" t="s">
        <v>1003</v>
      </c>
      <c r="BD40" s="249" t="s">
        <v>1003</v>
      </c>
      <c r="BE40" s="249" t="s">
        <v>1003</v>
      </c>
      <c r="BF40" s="249" t="s">
        <v>1003</v>
      </c>
      <c r="BG40" s="249" t="s">
        <v>1003</v>
      </c>
      <c r="BH40" s="249" t="s">
        <v>1003</v>
      </c>
      <c r="BI40" s="249" t="s">
        <v>1003</v>
      </c>
      <c r="BJ40" s="249" t="s">
        <v>1003</v>
      </c>
      <c r="BK40" s="249" t="s">
        <v>1003</v>
      </c>
      <c r="BL40" s="249" t="s">
        <v>1003</v>
      </c>
      <c r="BM40" s="249" t="s">
        <v>1003</v>
      </c>
      <c r="BN40" s="249" t="s">
        <v>1003</v>
      </c>
      <c r="BO40" s="249" t="s">
        <v>1003</v>
      </c>
      <c r="BP40" s="249" t="s">
        <v>1003</v>
      </c>
      <c r="BQ40" s="249" t="s">
        <v>1003</v>
      </c>
      <c r="BR40" s="249" t="s">
        <v>1003</v>
      </c>
      <c r="BS40" s="249" t="s">
        <v>1003</v>
      </c>
      <c r="BT40" s="249" t="s">
        <v>1003</v>
      </c>
      <c r="BU40" s="249" t="s">
        <v>1003</v>
      </c>
      <c r="BV40" s="249" t="s">
        <v>1003</v>
      </c>
      <c r="BW40" s="249" t="s">
        <v>1003</v>
      </c>
      <c r="BX40" s="249" t="s">
        <v>1003</v>
      </c>
      <c r="BY40" s="249" t="s">
        <v>1003</v>
      </c>
      <c r="BZ40" s="249" t="s">
        <v>1003</v>
      </c>
      <c r="CA40" s="249" t="s">
        <v>1003</v>
      </c>
      <c r="CB40" s="249" t="s">
        <v>1003</v>
      </c>
      <c r="CC40" s="249" t="s">
        <v>1003</v>
      </c>
      <c r="CD40" s="249" t="s">
        <v>1003</v>
      </c>
      <c r="CE40" s="249" t="s">
        <v>1003</v>
      </c>
      <c r="CF40" s="249" t="s">
        <v>1003</v>
      </c>
      <c r="CG40" s="249" t="s">
        <v>1003</v>
      </c>
      <c r="CH40" s="249" t="s">
        <v>1003</v>
      </c>
      <c r="CI40" s="249" t="s">
        <v>1003</v>
      </c>
      <c r="CJ40" s="249" t="s">
        <v>1003</v>
      </c>
      <c r="CK40" s="249" t="s">
        <v>1003</v>
      </c>
      <c r="CL40" s="249" t="s">
        <v>1003</v>
      </c>
      <c r="CM40" s="249" t="s">
        <v>1003</v>
      </c>
      <c r="CN40" s="249" t="s">
        <v>1003</v>
      </c>
      <c r="CO40" s="249" t="s">
        <v>1003</v>
      </c>
      <c r="CP40" s="249" t="s">
        <v>1003</v>
      </c>
      <c r="CQ40" s="249" t="s">
        <v>1003</v>
      </c>
      <c r="CR40" s="249" t="s">
        <v>1003</v>
      </c>
      <c r="CS40" s="249" t="s">
        <v>1003</v>
      </c>
      <c r="CT40" s="249" t="s">
        <v>1003</v>
      </c>
      <c r="CU40" s="249" t="s">
        <v>1003</v>
      </c>
      <c r="CV40" s="249" t="s">
        <v>1003</v>
      </c>
      <c r="CW40" s="249" t="s">
        <v>1003</v>
      </c>
      <c r="CX40" s="249" t="s">
        <v>1003</v>
      </c>
      <c r="CY40" s="249" t="s">
        <v>1003</v>
      </c>
      <c r="CZ40" s="249" t="s">
        <v>1003</v>
      </c>
      <c r="DA40" s="249" t="s">
        <v>1003</v>
      </c>
      <c r="DB40" s="249" t="s">
        <v>1003</v>
      </c>
      <c r="DC40" s="249" t="s">
        <v>1003</v>
      </c>
      <c r="DD40" s="249" t="s">
        <v>1003</v>
      </c>
      <c r="DE40" s="249" t="s">
        <v>1003</v>
      </c>
      <c r="DF40" s="249" t="s">
        <v>1003</v>
      </c>
      <c r="DG40" s="249" t="s">
        <v>1003</v>
      </c>
      <c r="DH40" s="249" t="s">
        <v>1003</v>
      </c>
      <c r="DI40" s="249" t="s">
        <v>1003</v>
      </c>
      <c r="DJ40" s="249" t="s">
        <v>1003</v>
      </c>
    </row>
    <row r="41" spans="1:114" ht="94.5" x14ac:dyDescent="0.25">
      <c r="A41" s="285" t="s">
        <v>1383</v>
      </c>
      <c r="B41" s="286" t="s">
        <v>1380</v>
      </c>
      <c r="C41" s="285" t="s">
        <v>1346</v>
      </c>
      <c r="D41" s="313" t="s">
        <v>1003</v>
      </c>
      <c r="E41" s="313" t="s">
        <v>1003</v>
      </c>
      <c r="F41" s="313" t="s">
        <v>1003</v>
      </c>
      <c r="G41" s="313" t="s">
        <v>1003</v>
      </c>
      <c r="H41" s="313" t="s">
        <v>1003</v>
      </c>
      <c r="I41" s="313" t="s">
        <v>1003</v>
      </c>
      <c r="J41" s="313" t="s">
        <v>1003</v>
      </c>
      <c r="K41" s="313" t="s">
        <v>1003</v>
      </c>
      <c r="L41" s="313" t="s">
        <v>1003</v>
      </c>
      <c r="M41" s="313" t="s">
        <v>1003</v>
      </c>
      <c r="N41" s="313" t="s">
        <v>1003</v>
      </c>
      <c r="O41" s="313" t="s">
        <v>1003</v>
      </c>
      <c r="P41" s="313" t="s">
        <v>1003</v>
      </c>
      <c r="Q41" s="313" t="s">
        <v>1003</v>
      </c>
      <c r="R41" s="313" t="s">
        <v>1003</v>
      </c>
      <c r="S41" s="313" t="s">
        <v>1003</v>
      </c>
      <c r="T41" s="313" t="s">
        <v>1003</v>
      </c>
      <c r="U41" s="313" t="s">
        <v>1003</v>
      </c>
      <c r="V41" s="313" t="s">
        <v>1003</v>
      </c>
      <c r="W41" s="313" t="s">
        <v>1003</v>
      </c>
      <c r="X41" s="249" t="s">
        <v>1003</v>
      </c>
      <c r="Y41" s="249" t="s">
        <v>1003</v>
      </c>
      <c r="Z41" s="249" t="s">
        <v>1003</v>
      </c>
      <c r="AA41" s="249" t="s">
        <v>1003</v>
      </c>
      <c r="AB41" s="249" t="s">
        <v>1003</v>
      </c>
      <c r="AC41" s="249" t="s">
        <v>1003</v>
      </c>
      <c r="AD41" s="249" t="s">
        <v>1003</v>
      </c>
      <c r="AE41" s="249" t="s">
        <v>1003</v>
      </c>
      <c r="AF41" s="249" t="s">
        <v>1003</v>
      </c>
      <c r="AG41" s="249" t="s">
        <v>1003</v>
      </c>
      <c r="AH41" s="249" t="s">
        <v>1003</v>
      </c>
      <c r="AI41" s="249" t="s">
        <v>1003</v>
      </c>
      <c r="AJ41" s="249" t="s">
        <v>1003</v>
      </c>
      <c r="AK41" s="249" t="s">
        <v>1003</v>
      </c>
      <c r="AL41" s="249" t="s">
        <v>1003</v>
      </c>
      <c r="AM41" s="249" t="s">
        <v>1003</v>
      </c>
      <c r="AN41" s="249" t="s">
        <v>1003</v>
      </c>
      <c r="AO41" s="249" t="s">
        <v>1003</v>
      </c>
      <c r="AP41" s="249" t="s">
        <v>1003</v>
      </c>
      <c r="AQ41" s="249" t="s">
        <v>1003</v>
      </c>
      <c r="AR41" s="249" t="s">
        <v>1003</v>
      </c>
      <c r="AS41" s="249" t="s">
        <v>1003</v>
      </c>
      <c r="AT41" s="249" t="s">
        <v>1003</v>
      </c>
      <c r="AU41" s="249" t="s">
        <v>1003</v>
      </c>
      <c r="AV41" s="249" t="s">
        <v>1003</v>
      </c>
      <c r="AW41" s="249" t="s">
        <v>1003</v>
      </c>
      <c r="AX41" s="249" t="s">
        <v>1003</v>
      </c>
      <c r="AY41" s="249" t="s">
        <v>1003</v>
      </c>
      <c r="AZ41" s="249" t="s">
        <v>1003</v>
      </c>
      <c r="BA41" s="249" t="s">
        <v>1003</v>
      </c>
      <c r="BB41" s="249" t="s">
        <v>1003</v>
      </c>
      <c r="BC41" s="249" t="s">
        <v>1003</v>
      </c>
      <c r="BD41" s="249" t="s">
        <v>1003</v>
      </c>
      <c r="BE41" s="249" t="s">
        <v>1003</v>
      </c>
      <c r="BF41" s="249" t="s">
        <v>1003</v>
      </c>
      <c r="BG41" s="249" t="s">
        <v>1003</v>
      </c>
      <c r="BH41" s="249" t="s">
        <v>1003</v>
      </c>
      <c r="BI41" s="249" t="s">
        <v>1003</v>
      </c>
      <c r="BJ41" s="249" t="s">
        <v>1003</v>
      </c>
      <c r="BK41" s="249" t="s">
        <v>1003</v>
      </c>
      <c r="BL41" s="249" t="s">
        <v>1003</v>
      </c>
      <c r="BM41" s="249" t="s">
        <v>1003</v>
      </c>
      <c r="BN41" s="249" t="s">
        <v>1003</v>
      </c>
      <c r="BO41" s="249" t="s">
        <v>1003</v>
      </c>
      <c r="BP41" s="249" t="s">
        <v>1003</v>
      </c>
      <c r="BQ41" s="249" t="s">
        <v>1003</v>
      </c>
      <c r="BR41" s="249" t="s">
        <v>1003</v>
      </c>
      <c r="BS41" s="249" t="s">
        <v>1003</v>
      </c>
      <c r="BT41" s="249" t="s">
        <v>1003</v>
      </c>
      <c r="BU41" s="249" t="s">
        <v>1003</v>
      </c>
      <c r="BV41" s="249" t="s">
        <v>1003</v>
      </c>
      <c r="BW41" s="249" t="s">
        <v>1003</v>
      </c>
      <c r="BX41" s="249" t="s">
        <v>1003</v>
      </c>
      <c r="BY41" s="249" t="s">
        <v>1003</v>
      </c>
      <c r="BZ41" s="249" t="s">
        <v>1003</v>
      </c>
      <c r="CA41" s="249" t="s">
        <v>1003</v>
      </c>
      <c r="CB41" s="249" t="s">
        <v>1003</v>
      </c>
      <c r="CC41" s="249" t="s">
        <v>1003</v>
      </c>
      <c r="CD41" s="249" t="s">
        <v>1003</v>
      </c>
      <c r="CE41" s="249" t="s">
        <v>1003</v>
      </c>
      <c r="CF41" s="249" t="s">
        <v>1003</v>
      </c>
      <c r="CG41" s="249" t="s">
        <v>1003</v>
      </c>
      <c r="CH41" s="249" t="s">
        <v>1003</v>
      </c>
      <c r="CI41" s="249" t="s">
        <v>1003</v>
      </c>
      <c r="CJ41" s="249" t="s">
        <v>1003</v>
      </c>
      <c r="CK41" s="249" t="s">
        <v>1003</v>
      </c>
      <c r="CL41" s="249" t="s">
        <v>1003</v>
      </c>
      <c r="CM41" s="249" t="s">
        <v>1003</v>
      </c>
      <c r="CN41" s="249" t="s">
        <v>1003</v>
      </c>
      <c r="CO41" s="249" t="s">
        <v>1003</v>
      </c>
      <c r="CP41" s="249" t="s">
        <v>1003</v>
      </c>
      <c r="CQ41" s="249" t="s">
        <v>1003</v>
      </c>
      <c r="CR41" s="249" t="s">
        <v>1003</v>
      </c>
      <c r="CS41" s="249" t="s">
        <v>1003</v>
      </c>
      <c r="CT41" s="249" t="s">
        <v>1003</v>
      </c>
      <c r="CU41" s="249" t="s">
        <v>1003</v>
      </c>
      <c r="CV41" s="249" t="s">
        <v>1003</v>
      </c>
      <c r="CW41" s="249" t="s">
        <v>1003</v>
      </c>
      <c r="CX41" s="249" t="s">
        <v>1003</v>
      </c>
      <c r="CY41" s="249" t="s">
        <v>1003</v>
      </c>
      <c r="CZ41" s="249" t="s">
        <v>1003</v>
      </c>
      <c r="DA41" s="249" t="s">
        <v>1003</v>
      </c>
      <c r="DB41" s="249" t="s">
        <v>1003</v>
      </c>
      <c r="DC41" s="249" t="s">
        <v>1003</v>
      </c>
      <c r="DD41" s="249" t="s">
        <v>1003</v>
      </c>
      <c r="DE41" s="249" t="s">
        <v>1003</v>
      </c>
      <c r="DF41" s="249" t="s">
        <v>1003</v>
      </c>
      <c r="DG41" s="249" t="s">
        <v>1003</v>
      </c>
      <c r="DH41" s="249" t="s">
        <v>1003</v>
      </c>
      <c r="DI41" s="249" t="s">
        <v>1003</v>
      </c>
      <c r="DJ41" s="249" t="s">
        <v>1003</v>
      </c>
    </row>
    <row r="42" spans="1:114" ht="78.75" x14ac:dyDescent="0.25">
      <c r="A42" s="285" t="s">
        <v>1383</v>
      </c>
      <c r="B42" s="286" t="s">
        <v>1381</v>
      </c>
      <c r="C42" s="285" t="s">
        <v>1346</v>
      </c>
      <c r="D42" s="313" t="s">
        <v>1003</v>
      </c>
      <c r="E42" s="313" t="s">
        <v>1003</v>
      </c>
      <c r="F42" s="313" t="s">
        <v>1003</v>
      </c>
      <c r="G42" s="313" t="s">
        <v>1003</v>
      </c>
      <c r="H42" s="313" t="s">
        <v>1003</v>
      </c>
      <c r="I42" s="313" t="s">
        <v>1003</v>
      </c>
      <c r="J42" s="313" t="s">
        <v>1003</v>
      </c>
      <c r="K42" s="313" t="s">
        <v>1003</v>
      </c>
      <c r="L42" s="313" t="s">
        <v>1003</v>
      </c>
      <c r="M42" s="313" t="s">
        <v>1003</v>
      </c>
      <c r="N42" s="313" t="s">
        <v>1003</v>
      </c>
      <c r="O42" s="313" t="s">
        <v>1003</v>
      </c>
      <c r="P42" s="313" t="s">
        <v>1003</v>
      </c>
      <c r="Q42" s="313" t="s">
        <v>1003</v>
      </c>
      <c r="R42" s="313" t="s">
        <v>1003</v>
      </c>
      <c r="S42" s="313" t="s">
        <v>1003</v>
      </c>
      <c r="T42" s="313" t="s">
        <v>1003</v>
      </c>
      <c r="U42" s="313" t="s">
        <v>1003</v>
      </c>
      <c r="V42" s="313" t="s">
        <v>1003</v>
      </c>
      <c r="W42" s="313" t="s">
        <v>1003</v>
      </c>
      <c r="X42" s="249" t="s">
        <v>1003</v>
      </c>
      <c r="Y42" s="249" t="s">
        <v>1003</v>
      </c>
      <c r="Z42" s="249" t="s">
        <v>1003</v>
      </c>
      <c r="AA42" s="249" t="s">
        <v>1003</v>
      </c>
      <c r="AB42" s="249" t="s">
        <v>1003</v>
      </c>
      <c r="AC42" s="249" t="s">
        <v>1003</v>
      </c>
      <c r="AD42" s="249" t="s">
        <v>1003</v>
      </c>
      <c r="AE42" s="249" t="s">
        <v>1003</v>
      </c>
      <c r="AF42" s="249" t="s">
        <v>1003</v>
      </c>
      <c r="AG42" s="249" t="s">
        <v>1003</v>
      </c>
      <c r="AH42" s="249" t="s">
        <v>1003</v>
      </c>
      <c r="AI42" s="249" t="s">
        <v>1003</v>
      </c>
      <c r="AJ42" s="249" t="s">
        <v>1003</v>
      </c>
      <c r="AK42" s="249" t="s">
        <v>1003</v>
      </c>
      <c r="AL42" s="249" t="s">
        <v>1003</v>
      </c>
      <c r="AM42" s="249" t="s">
        <v>1003</v>
      </c>
      <c r="AN42" s="249" t="s">
        <v>1003</v>
      </c>
      <c r="AO42" s="249" t="s">
        <v>1003</v>
      </c>
      <c r="AP42" s="249" t="s">
        <v>1003</v>
      </c>
      <c r="AQ42" s="249" t="s">
        <v>1003</v>
      </c>
      <c r="AR42" s="249" t="s">
        <v>1003</v>
      </c>
      <c r="AS42" s="249" t="s">
        <v>1003</v>
      </c>
      <c r="AT42" s="249" t="s">
        <v>1003</v>
      </c>
      <c r="AU42" s="249" t="s">
        <v>1003</v>
      </c>
      <c r="AV42" s="249" t="s">
        <v>1003</v>
      </c>
      <c r="AW42" s="249" t="s">
        <v>1003</v>
      </c>
      <c r="AX42" s="249" t="s">
        <v>1003</v>
      </c>
      <c r="AY42" s="249" t="s">
        <v>1003</v>
      </c>
      <c r="AZ42" s="249" t="s">
        <v>1003</v>
      </c>
      <c r="BA42" s="249" t="s">
        <v>1003</v>
      </c>
      <c r="BB42" s="249" t="s">
        <v>1003</v>
      </c>
      <c r="BC42" s="249" t="s">
        <v>1003</v>
      </c>
      <c r="BD42" s="249" t="s">
        <v>1003</v>
      </c>
      <c r="BE42" s="249" t="s">
        <v>1003</v>
      </c>
      <c r="BF42" s="249" t="s">
        <v>1003</v>
      </c>
      <c r="BG42" s="249" t="s">
        <v>1003</v>
      </c>
      <c r="BH42" s="249" t="s">
        <v>1003</v>
      </c>
      <c r="BI42" s="249" t="s">
        <v>1003</v>
      </c>
      <c r="BJ42" s="249" t="s">
        <v>1003</v>
      </c>
      <c r="BK42" s="249" t="s">
        <v>1003</v>
      </c>
      <c r="BL42" s="249" t="s">
        <v>1003</v>
      </c>
      <c r="BM42" s="249" t="s">
        <v>1003</v>
      </c>
      <c r="BN42" s="249" t="s">
        <v>1003</v>
      </c>
      <c r="BO42" s="249" t="s">
        <v>1003</v>
      </c>
      <c r="BP42" s="249" t="s">
        <v>1003</v>
      </c>
      <c r="BQ42" s="249" t="s">
        <v>1003</v>
      </c>
      <c r="BR42" s="249" t="s">
        <v>1003</v>
      </c>
      <c r="BS42" s="249" t="s">
        <v>1003</v>
      </c>
      <c r="BT42" s="249" t="s">
        <v>1003</v>
      </c>
      <c r="BU42" s="249" t="s">
        <v>1003</v>
      </c>
      <c r="BV42" s="249" t="s">
        <v>1003</v>
      </c>
      <c r="BW42" s="249" t="s">
        <v>1003</v>
      </c>
      <c r="BX42" s="249" t="s">
        <v>1003</v>
      </c>
      <c r="BY42" s="249" t="s">
        <v>1003</v>
      </c>
      <c r="BZ42" s="249" t="s">
        <v>1003</v>
      </c>
      <c r="CA42" s="249" t="s">
        <v>1003</v>
      </c>
      <c r="CB42" s="249" t="s">
        <v>1003</v>
      </c>
      <c r="CC42" s="249" t="s">
        <v>1003</v>
      </c>
      <c r="CD42" s="249" t="s">
        <v>1003</v>
      </c>
      <c r="CE42" s="249" t="s">
        <v>1003</v>
      </c>
      <c r="CF42" s="249" t="s">
        <v>1003</v>
      </c>
      <c r="CG42" s="249" t="s">
        <v>1003</v>
      </c>
      <c r="CH42" s="249" t="s">
        <v>1003</v>
      </c>
      <c r="CI42" s="249" t="s">
        <v>1003</v>
      </c>
      <c r="CJ42" s="249" t="s">
        <v>1003</v>
      </c>
      <c r="CK42" s="249" t="s">
        <v>1003</v>
      </c>
      <c r="CL42" s="249" t="s">
        <v>1003</v>
      </c>
      <c r="CM42" s="249" t="s">
        <v>1003</v>
      </c>
      <c r="CN42" s="249" t="s">
        <v>1003</v>
      </c>
      <c r="CO42" s="249" t="s">
        <v>1003</v>
      </c>
      <c r="CP42" s="249" t="s">
        <v>1003</v>
      </c>
      <c r="CQ42" s="249" t="s">
        <v>1003</v>
      </c>
      <c r="CR42" s="249" t="s">
        <v>1003</v>
      </c>
      <c r="CS42" s="249" t="s">
        <v>1003</v>
      </c>
      <c r="CT42" s="249" t="s">
        <v>1003</v>
      </c>
      <c r="CU42" s="249" t="s">
        <v>1003</v>
      </c>
      <c r="CV42" s="249" t="s">
        <v>1003</v>
      </c>
      <c r="CW42" s="249" t="s">
        <v>1003</v>
      </c>
      <c r="CX42" s="249" t="s">
        <v>1003</v>
      </c>
      <c r="CY42" s="249" t="s">
        <v>1003</v>
      </c>
      <c r="CZ42" s="249" t="s">
        <v>1003</v>
      </c>
      <c r="DA42" s="249" t="s">
        <v>1003</v>
      </c>
      <c r="DB42" s="249" t="s">
        <v>1003</v>
      </c>
      <c r="DC42" s="249" t="s">
        <v>1003</v>
      </c>
      <c r="DD42" s="249" t="s">
        <v>1003</v>
      </c>
      <c r="DE42" s="249" t="s">
        <v>1003</v>
      </c>
      <c r="DF42" s="249" t="s">
        <v>1003</v>
      </c>
      <c r="DG42" s="249" t="s">
        <v>1003</v>
      </c>
      <c r="DH42" s="249" t="s">
        <v>1003</v>
      </c>
      <c r="DI42" s="249" t="s">
        <v>1003</v>
      </c>
      <c r="DJ42" s="249" t="s">
        <v>1003</v>
      </c>
    </row>
    <row r="43" spans="1:114" ht="94.5" x14ac:dyDescent="0.25">
      <c r="A43" s="285" t="s">
        <v>1383</v>
      </c>
      <c r="B43" s="286" t="s">
        <v>1384</v>
      </c>
      <c r="C43" s="285" t="s">
        <v>1346</v>
      </c>
      <c r="D43" s="313" t="s">
        <v>1003</v>
      </c>
      <c r="E43" s="313" t="s">
        <v>1003</v>
      </c>
      <c r="F43" s="313" t="s">
        <v>1003</v>
      </c>
      <c r="G43" s="313" t="s">
        <v>1003</v>
      </c>
      <c r="H43" s="313" t="s">
        <v>1003</v>
      </c>
      <c r="I43" s="313" t="s">
        <v>1003</v>
      </c>
      <c r="J43" s="313" t="s">
        <v>1003</v>
      </c>
      <c r="K43" s="313" t="s">
        <v>1003</v>
      </c>
      <c r="L43" s="313" t="s">
        <v>1003</v>
      </c>
      <c r="M43" s="313" t="s">
        <v>1003</v>
      </c>
      <c r="N43" s="313" t="s">
        <v>1003</v>
      </c>
      <c r="O43" s="313" t="s">
        <v>1003</v>
      </c>
      <c r="P43" s="313" t="s">
        <v>1003</v>
      </c>
      <c r="Q43" s="313" t="s">
        <v>1003</v>
      </c>
      <c r="R43" s="313" t="s">
        <v>1003</v>
      </c>
      <c r="S43" s="313" t="s">
        <v>1003</v>
      </c>
      <c r="T43" s="313" t="s">
        <v>1003</v>
      </c>
      <c r="U43" s="313" t="s">
        <v>1003</v>
      </c>
      <c r="V43" s="313" t="s">
        <v>1003</v>
      </c>
      <c r="W43" s="313" t="s">
        <v>1003</v>
      </c>
      <c r="X43" s="249" t="s">
        <v>1003</v>
      </c>
      <c r="Y43" s="249" t="s">
        <v>1003</v>
      </c>
      <c r="Z43" s="249" t="s">
        <v>1003</v>
      </c>
      <c r="AA43" s="249" t="s">
        <v>1003</v>
      </c>
      <c r="AB43" s="249" t="s">
        <v>1003</v>
      </c>
      <c r="AC43" s="249" t="s">
        <v>1003</v>
      </c>
      <c r="AD43" s="249" t="s">
        <v>1003</v>
      </c>
      <c r="AE43" s="249" t="s">
        <v>1003</v>
      </c>
      <c r="AF43" s="249" t="s">
        <v>1003</v>
      </c>
      <c r="AG43" s="249" t="s">
        <v>1003</v>
      </c>
      <c r="AH43" s="249" t="s">
        <v>1003</v>
      </c>
      <c r="AI43" s="249" t="s">
        <v>1003</v>
      </c>
      <c r="AJ43" s="249" t="s">
        <v>1003</v>
      </c>
      <c r="AK43" s="249" t="s">
        <v>1003</v>
      </c>
      <c r="AL43" s="249" t="s">
        <v>1003</v>
      </c>
      <c r="AM43" s="249" t="s">
        <v>1003</v>
      </c>
      <c r="AN43" s="249" t="s">
        <v>1003</v>
      </c>
      <c r="AO43" s="249" t="s">
        <v>1003</v>
      </c>
      <c r="AP43" s="249" t="s">
        <v>1003</v>
      </c>
      <c r="AQ43" s="249" t="s">
        <v>1003</v>
      </c>
      <c r="AR43" s="249" t="s">
        <v>1003</v>
      </c>
      <c r="AS43" s="249" t="s">
        <v>1003</v>
      </c>
      <c r="AT43" s="249" t="s">
        <v>1003</v>
      </c>
      <c r="AU43" s="249" t="s">
        <v>1003</v>
      </c>
      <c r="AV43" s="249" t="s">
        <v>1003</v>
      </c>
      <c r="AW43" s="249" t="s">
        <v>1003</v>
      </c>
      <c r="AX43" s="249" t="s">
        <v>1003</v>
      </c>
      <c r="AY43" s="249" t="s">
        <v>1003</v>
      </c>
      <c r="AZ43" s="249" t="s">
        <v>1003</v>
      </c>
      <c r="BA43" s="249" t="s">
        <v>1003</v>
      </c>
      <c r="BB43" s="249" t="s">
        <v>1003</v>
      </c>
      <c r="BC43" s="249" t="s">
        <v>1003</v>
      </c>
      <c r="BD43" s="249" t="s">
        <v>1003</v>
      </c>
      <c r="BE43" s="249" t="s">
        <v>1003</v>
      </c>
      <c r="BF43" s="249" t="s">
        <v>1003</v>
      </c>
      <c r="BG43" s="249" t="s">
        <v>1003</v>
      </c>
      <c r="BH43" s="249" t="s">
        <v>1003</v>
      </c>
      <c r="BI43" s="249" t="s">
        <v>1003</v>
      </c>
      <c r="BJ43" s="249" t="s">
        <v>1003</v>
      </c>
      <c r="BK43" s="249" t="s">
        <v>1003</v>
      </c>
      <c r="BL43" s="249" t="s">
        <v>1003</v>
      </c>
      <c r="BM43" s="249" t="s">
        <v>1003</v>
      </c>
      <c r="BN43" s="249" t="s">
        <v>1003</v>
      </c>
      <c r="BO43" s="249" t="s">
        <v>1003</v>
      </c>
      <c r="BP43" s="249" t="s">
        <v>1003</v>
      </c>
      <c r="BQ43" s="249" t="s">
        <v>1003</v>
      </c>
      <c r="BR43" s="249" t="s">
        <v>1003</v>
      </c>
      <c r="BS43" s="249" t="s">
        <v>1003</v>
      </c>
      <c r="BT43" s="249" t="s">
        <v>1003</v>
      </c>
      <c r="BU43" s="249" t="s">
        <v>1003</v>
      </c>
      <c r="BV43" s="249" t="s">
        <v>1003</v>
      </c>
      <c r="BW43" s="249" t="s">
        <v>1003</v>
      </c>
      <c r="BX43" s="249" t="s">
        <v>1003</v>
      </c>
      <c r="BY43" s="249" t="s">
        <v>1003</v>
      </c>
      <c r="BZ43" s="249" t="s">
        <v>1003</v>
      </c>
      <c r="CA43" s="249" t="s">
        <v>1003</v>
      </c>
      <c r="CB43" s="249" t="s">
        <v>1003</v>
      </c>
      <c r="CC43" s="249" t="s">
        <v>1003</v>
      </c>
      <c r="CD43" s="249" t="s">
        <v>1003</v>
      </c>
      <c r="CE43" s="249" t="s">
        <v>1003</v>
      </c>
      <c r="CF43" s="249" t="s">
        <v>1003</v>
      </c>
      <c r="CG43" s="249" t="s">
        <v>1003</v>
      </c>
      <c r="CH43" s="249" t="s">
        <v>1003</v>
      </c>
      <c r="CI43" s="249" t="s">
        <v>1003</v>
      </c>
      <c r="CJ43" s="249" t="s">
        <v>1003</v>
      </c>
      <c r="CK43" s="249" t="s">
        <v>1003</v>
      </c>
      <c r="CL43" s="249" t="s">
        <v>1003</v>
      </c>
      <c r="CM43" s="249" t="s">
        <v>1003</v>
      </c>
      <c r="CN43" s="249" t="s">
        <v>1003</v>
      </c>
      <c r="CO43" s="249" t="s">
        <v>1003</v>
      </c>
      <c r="CP43" s="249" t="s">
        <v>1003</v>
      </c>
      <c r="CQ43" s="249" t="s">
        <v>1003</v>
      </c>
      <c r="CR43" s="249" t="s">
        <v>1003</v>
      </c>
      <c r="CS43" s="249" t="s">
        <v>1003</v>
      </c>
      <c r="CT43" s="249" t="s">
        <v>1003</v>
      </c>
      <c r="CU43" s="249" t="s">
        <v>1003</v>
      </c>
      <c r="CV43" s="249" t="s">
        <v>1003</v>
      </c>
      <c r="CW43" s="249" t="s">
        <v>1003</v>
      </c>
      <c r="CX43" s="249" t="s">
        <v>1003</v>
      </c>
      <c r="CY43" s="249" t="s">
        <v>1003</v>
      </c>
      <c r="CZ43" s="249" t="s">
        <v>1003</v>
      </c>
      <c r="DA43" s="249" t="s">
        <v>1003</v>
      </c>
      <c r="DB43" s="249" t="s">
        <v>1003</v>
      </c>
      <c r="DC43" s="249" t="s">
        <v>1003</v>
      </c>
      <c r="DD43" s="249" t="s">
        <v>1003</v>
      </c>
      <c r="DE43" s="249" t="s">
        <v>1003</v>
      </c>
      <c r="DF43" s="249" t="s">
        <v>1003</v>
      </c>
      <c r="DG43" s="249" t="s">
        <v>1003</v>
      </c>
      <c r="DH43" s="249" t="s">
        <v>1003</v>
      </c>
      <c r="DI43" s="249" t="s">
        <v>1003</v>
      </c>
      <c r="DJ43" s="249" t="s">
        <v>1003</v>
      </c>
    </row>
    <row r="44" spans="1:114" ht="78.75" x14ac:dyDescent="0.25">
      <c r="A44" s="285" t="s">
        <v>1385</v>
      </c>
      <c r="B44" s="286" t="s">
        <v>1386</v>
      </c>
      <c r="C44" s="285" t="s">
        <v>1346</v>
      </c>
      <c r="D44" s="313" t="s">
        <v>1003</v>
      </c>
      <c r="E44" s="313" t="s">
        <v>1003</v>
      </c>
      <c r="F44" s="313" t="s">
        <v>1003</v>
      </c>
      <c r="G44" s="313" t="s">
        <v>1003</v>
      </c>
      <c r="H44" s="313" t="s">
        <v>1003</v>
      </c>
      <c r="I44" s="313" t="s">
        <v>1003</v>
      </c>
      <c r="J44" s="313" t="s">
        <v>1003</v>
      </c>
      <c r="K44" s="313" t="s">
        <v>1003</v>
      </c>
      <c r="L44" s="313" t="s">
        <v>1003</v>
      </c>
      <c r="M44" s="313" t="s">
        <v>1003</v>
      </c>
      <c r="N44" s="313" t="s">
        <v>1003</v>
      </c>
      <c r="O44" s="313" t="s">
        <v>1003</v>
      </c>
      <c r="P44" s="313" t="s">
        <v>1003</v>
      </c>
      <c r="Q44" s="313" t="s">
        <v>1003</v>
      </c>
      <c r="R44" s="313" t="s">
        <v>1003</v>
      </c>
      <c r="S44" s="313" t="s">
        <v>1003</v>
      </c>
      <c r="T44" s="313" t="s">
        <v>1003</v>
      </c>
      <c r="U44" s="313" t="s">
        <v>1003</v>
      </c>
      <c r="V44" s="313" t="s">
        <v>1003</v>
      </c>
      <c r="W44" s="313" t="s">
        <v>1003</v>
      </c>
      <c r="X44" s="249" t="s">
        <v>1003</v>
      </c>
      <c r="Y44" s="249" t="s">
        <v>1003</v>
      </c>
      <c r="Z44" s="249" t="s">
        <v>1003</v>
      </c>
      <c r="AA44" s="249" t="s">
        <v>1003</v>
      </c>
      <c r="AB44" s="249" t="s">
        <v>1003</v>
      </c>
      <c r="AC44" s="249" t="s">
        <v>1003</v>
      </c>
      <c r="AD44" s="249" t="s">
        <v>1003</v>
      </c>
      <c r="AE44" s="249" t="s">
        <v>1003</v>
      </c>
      <c r="AF44" s="249" t="s">
        <v>1003</v>
      </c>
      <c r="AG44" s="249" t="s">
        <v>1003</v>
      </c>
      <c r="AH44" s="249" t="s">
        <v>1003</v>
      </c>
      <c r="AI44" s="249" t="s">
        <v>1003</v>
      </c>
      <c r="AJ44" s="249" t="s">
        <v>1003</v>
      </c>
      <c r="AK44" s="249" t="s">
        <v>1003</v>
      </c>
      <c r="AL44" s="249" t="s">
        <v>1003</v>
      </c>
      <c r="AM44" s="249" t="s">
        <v>1003</v>
      </c>
      <c r="AN44" s="249" t="s">
        <v>1003</v>
      </c>
      <c r="AO44" s="249" t="s">
        <v>1003</v>
      </c>
      <c r="AP44" s="249" t="s">
        <v>1003</v>
      </c>
      <c r="AQ44" s="249" t="s">
        <v>1003</v>
      </c>
      <c r="AR44" s="249" t="s">
        <v>1003</v>
      </c>
      <c r="AS44" s="249" t="s">
        <v>1003</v>
      </c>
      <c r="AT44" s="249" t="s">
        <v>1003</v>
      </c>
      <c r="AU44" s="249" t="s">
        <v>1003</v>
      </c>
      <c r="AV44" s="249" t="s">
        <v>1003</v>
      </c>
      <c r="AW44" s="249" t="s">
        <v>1003</v>
      </c>
      <c r="AX44" s="249" t="s">
        <v>1003</v>
      </c>
      <c r="AY44" s="249" t="s">
        <v>1003</v>
      </c>
      <c r="AZ44" s="249" t="s">
        <v>1003</v>
      </c>
      <c r="BA44" s="249" t="s">
        <v>1003</v>
      </c>
      <c r="BB44" s="249" t="s">
        <v>1003</v>
      </c>
      <c r="BC44" s="249" t="s">
        <v>1003</v>
      </c>
      <c r="BD44" s="249" t="s">
        <v>1003</v>
      </c>
      <c r="BE44" s="249" t="s">
        <v>1003</v>
      </c>
      <c r="BF44" s="249" t="s">
        <v>1003</v>
      </c>
      <c r="BG44" s="249" t="s">
        <v>1003</v>
      </c>
      <c r="BH44" s="249" t="s">
        <v>1003</v>
      </c>
      <c r="BI44" s="249" t="s">
        <v>1003</v>
      </c>
      <c r="BJ44" s="249" t="s">
        <v>1003</v>
      </c>
      <c r="BK44" s="249" t="s">
        <v>1003</v>
      </c>
      <c r="BL44" s="249" t="s">
        <v>1003</v>
      </c>
      <c r="BM44" s="249" t="s">
        <v>1003</v>
      </c>
      <c r="BN44" s="249" t="s">
        <v>1003</v>
      </c>
      <c r="BO44" s="249" t="s">
        <v>1003</v>
      </c>
      <c r="BP44" s="249" t="s">
        <v>1003</v>
      </c>
      <c r="BQ44" s="249" t="s">
        <v>1003</v>
      </c>
      <c r="BR44" s="249" t="s">
        <v>1003</v>
      </c>
      <c r="BS44" s="249" t="s">
        <v>1003</v>
      </c>
      <c r="BT44" s="249" t="s">
        <v>1003</v>
      </c>
      <c r="BU44" s="249" t="s">
        <v>1003</v>
      </c>
      <c r="BV44" s="249" t="s">
        <v>1003</v>
      </c>
      <c r="BW44" s="249" t="s">
        <v>1003</v>
      </c>
      <c r="BX44" s="249" t="s">
        <v>1003</v>
      </c>
      <c r="BY44" s="249" t="s">
        <v>1003</v>
      </c>
      <c r="BZ44" s="249" t="s">
        <v>1003</v>
      </c>
      <c r="CA44" s="249" t="s">
        <v>1003</v>
      </c>
      <c r="CB44" s="249" t="s">
        <v>1003</v>
      </c>
      <c r="CC44" s="249" t="s">
        <v>1003</v>
      </c>
      <c r="CD44" s="249" t="s">
        <v>1003</v>
      </c>
      <c r="CE44" s="249" t="s">
        <v>1003</v>
      </c>
      <c r="CF44" s="249" t="s">
        <v>1003</v>
      </c>
      <c r="CG44" s="249" t="s">
        <v>1003</v>
      </c>
      <c r="CH44" s="249" t="s">
        <v>1003</v>
      </c>
      <c r="CI44" s="249" t="s">
        <v>1003</v>
      </c>
      <c r="CJ44" s="249" t="s">
        <v>1003</v>
      </c>
      <c r="CK44" s="249" t="s">
        <v>1003</v>
      </c>
      <c r="CL44" s="249" t="s">
        <v>1003</v>
      </c>
      <c r="CM44" s="249" t="s">
        <v>1003</v>
      </c>
      <c r="CN44" s="249" t="s">
        <v>1003</v>
      </c>
      <c r="CO44" s="249" t="s">
        <v>1003</v>
      </c>
      <c r="CP44" s="249" t="s">
        <v>1003</v>
      </c>
      <c r="CQ44" s="249" t="s">
        <v>1003</v>
      </c>
      <c r="CR44" s="249" t="s">
        <v>1003</v>
      </c>
      <c r="CS44" s="249" t="s">
        <v>1003</v>
      </c>
      <c r="CT44" s="249" t="s">
        <v>1003</v>
      </c>
      <c r="CU44" s="249" t="s">
        <v>1003</v>
      </c>
      <c r="CV44" s="249" t="s">
        <v>1003</v>
      </c>
      <c r="CW44" s="249" t="s">
        <v>1003</v>
      </c>
      <c r="CX44" s="249" t="s">
        <v>1003</v>
      </c>
      <c r="CY44" s="249" t="s">
        <v>1003</v>
      </c>
      <c r="CZ44" s="249" t="s">
        <v>1003</v>
      </c>
      <c r="DA44" s="249" t="s">
        <v>1003</v>
      </c>
      <c r="DB44" s="249" t="s">
        <v>1003</v>
      </c>
      <c r="DC44" s="249" t="s">
        <v>1003</v>
      </c>
      <c r="DD44" s="249" t="s">
        <v>1003</v>
      </c>
      <c r="DE44" s="249" t="s">
        <v>1003</v>
      </c>
      <c r="DF44" s="249" t="s">
        <v>1003</v>
      </c>
      <c r="DG44" s="249" t="s">
        <v>1003</v>
      </c>
      <c r="DH44" s="249" t="s">
        <v>1003</v>
      </c>
      <c r="DI44" s="249" t="s">
        <v>1003</v>
      </c>
      <c r="DJ44" s="249" t="s">
        <v>1003</v>
      </c>
    </row>
    <row r="45" spans="1:114" ht="63" x14ac:dyDescent="0.25">
      <c r="A45" s="285" t="s">
        <v>1387</v>
      </c>
      <c r="B45" s="286" t="s">
        <v>1388</v>
      </c>
      <c r="C45" s="285" t="s">
        <v>1346</v>
      </c>
      <c r="D45" s="313" t="s">
        <v>1003</v>
      </c>
      <c r="E45" s="313" t="s">
        <v>1003</v>
      </c>
      <c r="F45" s="313" t="s">
        <v>1003</v>
      </c>
      <c r="G45" s="313" t="s">
        <v>1003</v>
      </c>
      <c r="H45" s="313" t="s">
        <v>1003</v>
      </c>
      <c r="I45" s="313" t="s">
        <v>1003</v>
      </c>
      <c r="J45" s="313" t="s">
        <v>1003</v>
      </c>
      <c r="K45" s="313" t="s">
        <v>1003</v>
      </c>
      <c r="L45" s="313" t="s">
        <v>1003</v>
      </c>
      <c r="M45" s="313" t="s">
        <v>1003</v>
      </c>
      <c r="N45" s="313" t="s">
        <v>1003</v>
      </c>
      <c r="O45" s="313" t="s">
        <v>1003</v>
      </c>
      <c r="P45" s="313" t="s">
        <v>1003</v>
      </c>
      <c r="Q45" s="313" t="s">
        <v>1003</v>
      </c>
      <c r="R45" s="313" t="s">
        <v>1003</v>
      </c>
      <c r="S45" s="313" t="s">
        <v>1003</v>
      </c>
      <c r="T45" s="313" t="s">
        <v>1003</v>
      </c>
      <c r="U45" s="313" t="s">
        <v>1003</v>
      </c>
      <c r="V45" s="313" t="s">
        <v>1003</v>
      </c>
      <c r="W45" s="313" t="s">
        <v>1003</v>
      </c>
      <c r="X45" s="249" t="s">
        <v>1003</v>
      </c>
      <c r="Y45" s="249" t="s">
        <v>1003</v>
      </c>
      <c r="Z45" s="249" t="s">
        <v>1003</v>
      </c>
      <c r="AA45" s="249" t="s">
        <v>1003</v>
      </c>
      <c r="AB45" s="249" t="s">
        <v>1003</v>
      </c>
      <c r="AC45" s="249" t="s">
        <v>1003</v>
      </c>
      <c r="AD45" s="249" t="s">
        <v>1003</v>
      </c>
      <c r="AE45" s="249" t="s">
        <v>1003</v>
      </c>
      <c r="AF45" s="249" t="s">
        <v>1003</v>
      </c>
      <c r="AG45" s="249" t="s">
        <v>1003</v>
      </c>
      <c r="AH45" s="249" t="s">
        <v>1003</v>
      </c>
      <c r="AI45" s="249" t="s">
        <v>1003</v>
      </c>
      <c r="AJ45" s="249" t="s">
        <v>1003</v>
      </c>
      <c r="AK45" s="249" t="s">
        <v>1003</v>
      </c>
      <c r="AL45" s="249" t="s">
        <v>1003</v>
      </c>
      <c r="AM45" s="249" t="s">
        <v>1003</v>
      </c>
      <c r="AN45" s="249" t="s">
        <v>1003</v>
      </c>
      <c r="AO45" s="249" t="s">
        <v>1003</v>
      </c>
      <c r="AP45" s="249" t="s">
        <v>1003</v>
      </c>
      <c r="AQ45" s="249" t="s">
        <v>1003</v>
      </c>
      <c r="AR45" s="249" t="s">
        <v>1003</v>
      </c>
      <c r="AS45" s="249" t="s">
        <v>1003</v>
      </c>
      <c r="AT45" s="249" t="s">
        <v>1003</v>
      </c>
      <c r="AU45" s="249" t="s">
        <v>1003</v>
      </c>
      <c r="AV45" s="249" t="s">
        <v>1003</v>
      </c>
      <c r="AW45" s="249" t="s">
        <v>1003</v>
      </c>
      <c r="AX45" s="249" t="s">
        <v>1003</v>
      </c>
      <c r="AY45" s="249" t="s">
        <v>1003</v>
      </c>
      <c r="AZ45" s="249" t="s">
        <v>1003</v>
      </c>
      <c r="BA45" s="249" t="s">
        <v>1003</v>
      </c>
      <c r="BB45" s="249" t="s">
        <v>1003</v>
      </c>
      <c r="BC45" s="249" t="s">
        <v>1003</v>
      </c>
      <c r="BD45" s="249" t="s">
        <v>1003</v>
      </c>
      <c r="BE45" s="249" t="s">
        <v>1003</v>
      </c>
      <c r="BF45" s="249" t="s">
        <v>1003</v>
      </c>
      <c r="BG45" s="249" t="s">
        <v>1003</v>
      </c>
      <c r="BH45" s="249" t="s">
        <v>1003</v>
      </c>
      <c r="BI45" s="249" t="s">
        <v>1003</v>
      </c>
      <c r="BJ45" s="249" t="s">
        <v>1003</v>
      </c>
      <c r="BK45" s="249" t="s">
        <v>1003</v>
      </c>
      <c r="BL45" s="249" t="s">
        <v>1003</v>
      </c>
      <c r="BM45" s="249" t="s">
        <v>1003</v>
      </c>
      <c r="BN45" s="249" t="s">
        <v>1003</v>
      </c>
      <c r="BO45" s="249" t="s">
        <v>1003</v>
      </c>
      <c r="BP45" s="249" t="s">
        <v>1003</v>
      </c>
      <c r="BQ45" s="249" t="s">
        <v>1003</v>
      </c>
      <c r="BR45" s="249" t="s">
        <v>1003</v>
      </c>
      <c r="BS45" s="249" t="s">
        <v>1003</v>
      </c>
      <c r="BT45" s="249" t="s">
        <v>1003</v>
      </c>
      <c r="BU45" s="249" t="s">
        <v>1003</v>
      </c>
      <c r="BV45" s="249" t="s">
        <v>1003</v>
      </c>
      <c r="BW45" s="249" t="s">
        <v>1003</v>
      </c>
      <c r="BX45" s="249" t="s">
        <v>1003</v>
      </c>
      <c r="BY45" s="249" t="s">
        <v>1003</v>
      </c>
      <c r="BZ45" s="249" t="s">
        <v>1003</v>
      </c>
      <c r="CA45" s="249" t="s">
        <v>1003</v>
      </c>
      <c r="CB45" s="249" t="s">
        <v>1003</v>
      </c>
      <c r="CC45" s="249" t="s">
        <v>1003</v>
      </c>
      <c r="CD45" s="249" t="s">
        <v>1003</v>
      </c>
      <c r="CE45" s="249" t="s">
        <v>1003</v>
      </c>
      <c r="CF45" s="249" t="s">
        <v>1003</v>
      </c>
      <c r="CG45" s="249" t="s">
        <v>1003</v>
      </c>
      <c r="CH45" s="249" t="s">
        <v>1003</v>
      </c>
      <c r="CI45" s="249" t="s">
        <v>1003</v>
      </c>
      <c r="CJ45" s="249" t="s">
        <v>1003</v>
      </c>
      <c r="CK45" s="249" t="s">
        <v>1003</v>
      </c>
      <c r="CL45" s="249" t="s">
        <v>1003</v>
      </c>
      <c r="CM45" s="249" t="s">
        <v>1003</v>
      </c>
      <c r="CN45" s="249" t="s">
        <v>1003</v>
      </c>
      <c r="CO45" s="249" t="s">
        <v>1003</v>
      </c>
      <c r="CP45" s="249" t="s">
        <v>1003</v>
      </c>
      <c r="CQ45" s="249" t="s">
        <v>1003</v>
      </c>
      <c r="CR45" s="249" t="s">
        <v>1003</v>
      </c>
      <c r="CS45" s="249" t="s">
        <v>1003</v>
      </c>
      <c r="CT45" s="249" t="s">
        <v>1003</v>
      </c>
      <c r="CU45" s="249" t="s">
        <v>1003</v>
      </c>
      <c r="CV45" s="249" t="s">
        <v>1003</v>
      </c>
      <c r="CW45" s="249" t="s">
        <v>1003</v>
      </c>
      <c r="CX45" s="249" t="s">
        <v>1003</v>
      </c>
      <c r="CY45" s="249" t="s">
        <v>1003</v>
      </c>
      <c r="CZ45" s="249" t="s">
        <v>1003</v>
      </c>
      <c r="DA45" s="249" t="s">
        <v>1003</v>
      </c>
      <c r="DB45" s="249" t="s">
        <v>1003</v>
      </c>
      <c r="DC45" s="249" t="s">
        <v>1003</v>
      </c>
      <c r="DD45" s="249" t="s">
        <v>1003</v>
      </c>
      <c r="DE45" s="249" t="s">
        <v>1003</v>
      </c>
      <c r="DF45" s="249" t="s">
        <v>1003</v>
      </c>
      <c r="DG45" s="249" t="s">
        <v>1003</v>
      </c>
      <c r="DH45" s="249" t="s">
        <v>1003</v>
      </c>
      <c r="DI45" s="249" t="s">
        <v>1003</v>
      </c>
      <c r="DJ45" s="249" t="s">
        <v>1003</v>
      </c>
    </row>
    <row r="46" spans="1:114" ht="63" x14ac:dyDescent="0.25">
      <c r="A46" s="285" t="s">
        <v>1389</v>
      </c>
      <c r="B46" s="286" t="s">
        <v>1390</v>
      </c>
      <c r="C46" s="285" t="s">
        <v>1346</v>
      </c>
      <c r="D46" s="313" t="s">
        <v>1003</v>
      </c>
      <c r="E46" s="313" t="s">
        <v>1003</v>
      </c>
      <c r="F46" s="313" t="s">
        <v>1003</v>
      </c>
      <c r="G46" s="313" t="s">
        <v>1003</v>
      </c>
      <c r="H46" s="313" t="s">
        <v>1003</v>
      </c>
      <c r="I46" s="313" t="s">
        <v>1003</v>
      </c>
      <c r="J46" s="313" t="s">
        <v>1003</v>
      </c>
      <c r="K46" s="313" t="s">
        <v>1003</v>
      </c>
      <c r="L46" s="313" t="s">
        <v>1003</v>
      </c>
      <c r="M46" s="313" t="s">
        <v>1003</v>
      </c>
      <c r="N46" s="313" t="s">
        <v>1003</v>
      </c>
      <c r="O46" s="313" t="s">
        <v>1003</v>
      </c>
      <c r="P46" s="313" t="s">
        <v>1003</v>
      </c>
      <c r="Q46" s="313" t="s">
        <v>1003</v>
      </c>
      <c r="R46" s="313" t="s">
        <v>1003</v>
      </c>
      <c r="S46" s="313" t="s">
        <v>1003</v>
      </c>
      <c r="T46" s="313" t="s">
        <v>1003</v>
      </c>
      <c r="U46" s="313" t="s">
        <v>1003</v>
      </c>
      <c r="V46" s="313" t="s">
        <v>1003</v>
      </c>
      <c r="W46" s="313" t="s">
        <v>1003</v>
      </c>
      <c r="X46" s="249" t="s">
        <v>1003</v>
      </c>
      <c r="Y46" s="249" t="s">
        <v>1003</v>
      </c>
      <c r="Z46" s="249" t="s">
        <v>1003</v>
      </c>
      <c r="AA46" s="249" t="s">
        <v>1003</v>
      </c>
      <c r="AB46" s="249" t="s">
        <v>1003</v>
      </c>
      <c r="AC46" s="249" t="s">
        <v>1003</v>
      </c>
      <c r="AD46" s="249" t="s">
        <v>1003</v>
      </c>
      <c r="AE46" s="249" t="s">
        <v>1003</v>
      </c>
      <c r="AF46" s="249" t="s">
        <v>1003</v>
      </c>
      <c r="AG46" s="249" t="s">
        <v>1003</v>
      </c>
      <c r="AH46" s="249" t="s">
        <v>1003</v>
      </c>
      <c r="AI46" s="249" t="s">
        <v>1003</v>
      </c>
      <c r="AJ46" s="249" t="s">
        <v>1003</v>
      </c>
      <c r="AK46" s="249" t="s">
        <v>1003</v>
      </c>
      <c r="AL46" s="249" t="s">
        <v>1003</v>
      </c>
      <c r="AM46" s="249" t="s">
        <v>1003</v>
      </c>
      <c r="AN46" s="249" t="s">
        <v>1003</v>
      </c>
      <c r="AO46" s="249" t="s">
        <v>1003</v>
      </c>
      <c r="AP46" s="249" t="s">
        <v>1003</v>
      </c>
      <c r="AQ46" s="249" t="s">
        <v>1003</v>
      </c>
      <c r="AR46" s="249" t="s">
        <v>1003</v>
      </c>
      <c r="AS46" s="249" t="s">
        <v>1003</v>
      </c>
      <c r="AT46" s="249" t="s">
        <v>1003</v>
      </c>
      <c r="AU46" s="249" t="s">
        <v>1003</v>
      </c>
      <c r="AV46" s="249" t="s">
        <v>1003</v>
      </c>
      <c r="AW46" s="249" t="s">
        <v>1003</v>
      </c>
      <c r="AX46" s="249" t="s">
        <v>1003</v>
      </c>
      <c r="AY46" s="249" t="s">
        <v>1003</v>
      </c>
      <c r="AZ46" s="249" t="s">
        <v>1003</v>
      </c>
      <c r="BA46" s="249" t="s">
        <v>1003</v>
      </c>
      <c r="BB46" s="249" t="s">
        <v>1003</v>
      </c>
      <c r="BC46" s="249" t="s">
        <v>1003</v>
      </c>
      <c r="BD46" s="249" t="s">
        <v>1003</v>
      </c>
      <c r="BE46" s="249" t="s">
        <v>1003</v>
      </c>
      <c r="BF46" s="249" t="s">
        <v>1003</v>
      </c>
      <c r="BG46" s="249" t="s">
        <v>1003</v>
      </c>
      <c r="BH46" s="249" t="s">
        <v>1003</v>
      </c>
      <c r="BI46" s="249" t="s">
        <v>1003</v>
      </c>
      <c r="BJ46" s="249" t="s">
        <v>1003</v>
      </c>
      <c r="BK46" s="249" t="s">
        <v>1003</v>
      </c>
      <c r="BL46" s="249" t="s">
        <v>1003</v>
      </c>
      <c r="BM46" s="249" t="s">
        <v>1003</v>
      </c>
      <c r="BN46" s="249" t="s">
        <v>1003</v>
      </c>
      <c r="BO46" s="249" t="s">
        <v>1003</v>
      </c>
      <c r="BP46" s="249" t="s">
        <v>1003</v>
      </c>
      <c r="BQ46" s="249" t="s">
        <v>1003</v>
      </c>
      <c r="BR46" s="249" t="s">
        <v>1003</v>
      </c>
      <c r="BS46" s="249" t="s">
        <v>1003</v>
      </c>
      <c r="BT46" s="249" t="s">
        <v>1003</v>
      </c>
      <c r="BU46" s="249" t="s">
        <v>1003</v>
      </c>
      <c r="BV46" s="249" t="s">
        <v>1003</v>
      </c>
      <c r="BW46" s="249" t="s">
        <v>1003</v>
      </c>
      <c r="BX46" s="249" t="s">
        <v>1003</v>
      </c>
      <c r="BY46" s="249" t="s">
        <v>1003</v>
      </c>
      <c r="BZ46" s="249" t="s">
        <v>1003</v>
      </c>
      <c r="CA46" s="249" t="s">
        <v>1003</v>
      </c>
      <c r="CB46" s="249" t="s">
        <v>1003</v>
      </c>
      <c r="CC46" s="249" t="s">
        <v>1003</v>
      </c>
      <c r="CD46" s="249" t="s">
        <v>1003</v>
      </c>
      <c r="CE46" s="249" t="s">
        <v>1003</v>
      </c>
      <c r="CF46" s="249" t="s">
        <v>1003</v>
      </c>
      <c r="CG46" s="249" t="s">
        <v>1003</v>
      </c>
      <c r="CH46" s="249" t="s">
        <v>1003</v>
      </c>
      <c r="CI46" s="249" t="s">
        <v>1003</v>
      </c>
      <c r="CJ46" s="249" t="s">
        <v>1003</v>
      </c>
      <c r="CK46" s="249" t="s">
        <v>1003</v>
      </c>
      <c r="CL46" s="249" t="s">
        <v>1003</v>
      </c>
      <c r="CM46" s="249" t="s">
        <v>1003</v>
      </c>
      <c r="CN46" s="249" t="s">
        <v>1003</v>
      </c>
      <c r="CO46" s="249" t="s">
        <v>1003</v>
      </c>
      <c r="CP46" s="249" t="s">
        <v>1003</v>
      </c>
      <c r="CQ46" s="249" t="s">
        <v>1003</v>
      </c>
      <c r="CR46" s="249" t="s">
        <v>1003</v>
      </c>
      <c r="CS46" s="249" t="s">
        <v>1003</v>
      </c>
      <c r="CT46" s="249" t="s">
        <v>1003</v>
      </c>
      <c r="CU46" s="249" t="s">
        <v>1003</v>
      </c>
      <c r="CV46" s="249" t="s">
        <v>1003</v>
      </c>
      <c r="CW46" s="249" t="s">
        <v>1003</v>
      </c>
      <c r="CX46" s="249" t="s">
        <v>1003</v>
      </c>
      <c r="CY46" s="249" t="s">
        <v>1003</v>
      </c>
      <c r="CZ46" s="249" t="s">
        <v>1003</v>
      </c>
      <c r="DA46" s="249" t="s">
        <v>1003</v>
      </c>
      <c r="DB46" s="249" t="s">
        <v>1003</v>
      </c>
      <c r="DC46" s="249" t="s">
        <v>1003</v>
      </c>
      <c r="DD46" s="249" t="s">
        <v>1003</v>
      </c>
      <c r="DE46" s="249" t="s">
        <v>1003</v>
      </c>
      <c r="DF46" s="249" t="s">
        <v>1003</v>
      </c>
      <c r="DG46" s="249" t="s">
        <v>1003</v>
      </c>
      <c r="DH46" s="249" t="s">
        <v>1003</v>
      </c>
      <c r="DI46" s="249" t="s">
        <v>1003</v>
      </c>
      <c r="DJ46" s="249" t="s">
        <v>1003</v>
      </c>
    </row>
    <row r="47" spans="1:114" s="343" customFormat="1" ht="31.5" x14ac:dyDescent="0.25">
      <c r="A47" s="339" t="s">
        <v>188</v>
      </c>
      <c r="B47" s="340" t="s">
        <v>1391</v>
      </c>
      <c r="C47" s="341" t="s">
        <v>1346</v>
      </c>
      <c r="D47" s="1148">
        <f>SUM(D48,D52)</f>
        <v>0.63</v>
      </c>
      <c r="E47" s="1148">
        <f t="shared" ref="E47:BP47" si="4">SUM(E48,E52)</f>
        <v>0</v>
      </c>
      <c r="F47" s="1148">
        <f t="shared" si="4"/>
        <v>18.398000000000003</v>
      </c>
      <c r="G47" s="1148">
        <f t="shared" si="4"/>
        <v>0</v>
      </c>
      <c r="H47" s="1148">
        <f t="shared" si="4"/>
        <v>7.5719999999999992</v>
      </c>
      <c r="I47" s="1148">
        <f t="shared" si="4"/>
        <v>0</v>
      </c>
      <c r="J47" s="1148">
        <f t="shared" si="4"/>
        <v>25</v>
      </c>
      <c r="K47" s="1148">
        <f t="shared" si="4"/>
        <v>3</v>
      </c>
      <c r="L47" s="1148">
        <f t="shared" si="4"/>
        <v>252</v>
      </c>
      <c r="M47" s="1148">
        <f t="shared" si="4"/>
        <v>14</v>
      </c>
      <c r="N47" s="1148">
        <f t="shared" si="4"/>
        <v>0</v>
      </c>
      <c r="O47" s="1148">
        <f t="shared" si="4"/>
        <v>0</v>
      </c>
      <c r="P47" s="1148">
        <f t="shared" si="4"/>
        <v>20.603999999999999</v>
      </c>
      <c r="Q47" s="1148">
        <f t="shared" si="4"/>
        <v>0</v>
      </c>
      <c r="R47" s="1148">
        <f t="shared" si="4"/>
        <v>6.5329999999999995</v>
      </c>
      <c r="S47" s="1148">
        <f t="shared" si="4"/>
        <v>0</v>
      </c>
      <c r="T47" s="1148">
        <f t="shared" si="4"/>
        <v>0</v>
      </c>
      <c r="U47" s="1148">
        <f t="shared" si="4"/>
        <v>0</v>
      </c>
      <c r="V47" s="1148">
        <f t="shared" si="4"/>
        <v>364</v>
      </c>
      <c r="W47" s="1148">
        <f t="shared" si="4"/>
        <v>0</v>
      </c>
      <c r="X47" s="342">
        <f t="shared" si="4"/>
        <v>0</v>
      </c>
      <c r="Y47" s="342">
        <f t="shared" si="4"/>
        <v>0</v>
      </c>
      <c r="Z47" s="342">
        <f t="shared" si="4"/>
        <v>0</v>
      </c>
      <c r="AA47" s="342">
        <f t="shared" si="4"/>
        <v>0</v>
      </c>
      <c r="AB47" s="342">
        <f t="shared" si="4"/>
        <v>0</v>
      </c>
      <c r="AC47" s="342">
        <f t="shared" si="4"/>
        <v>0</v>
      </c>
      <c r="AD47" s="342">
        <f t="shared" si="4"/>
        <v>0</v>
      </c>
      <c r="AE47" s="342">
        <f t="shared" si="4"/>
        <v>0</v>
      </c>
      <c r="AF47" s="342">
        <f t="shared" si="4"/>
        <v>0</v>
      </c>
      <c r="AG47" s="342">
        <f t="shared" si="4"/>
        <v>0</v>
      </c>
      <c r="AH47" s="342">
        <f t="shared" si="4"/>
        <v>0</v>
      </c>
      <c r="AI47" s="342">
        <f t="shared" si="4"/>
        <v>0</v>
      </c>
      <c r="AJ47" s="342">
        <f t="shared" si="4"/>
        <v>0</v>
      </c>
      <c r="AK47" s="342">
        <f t="shared" si="4"/>
        <v>0</v>
      </c>
      <c r="AL47" s="342">
        <f t="shared" si="4"/>
        <v>0</v>
      </c>
      <c r="AM47" s="342">
        <f t="shared" si="4"/>
        <v>0</v>
      </c>
      <c r="AN47" s="342">
        <f t="shared" si="4"/>
        <v>0</v>
      </c>
      <c r="AO47" s="342">
        <f t="shared" si="4"/>
        <v>0</v>
      </c>
      <c r="AP47" s="342">
        <f t="shared" si="4"/>
        <v>0</v>
      </c>
      <c r="AQ47" s="342">
        <f t="shared" si="4"/>
        <v>0</v>
      </c>
      <c r="AR47" s="342">
        <f t="shared" si="4"/>
        <v>0</v>
      </c>
      <c r="AS47" s="342">
        <f t="shared" si="4"/>
        <v>0</v>
      </c>
      <c r="AT47" s="342">
        <f t="shared" si="4"/>
        <v>0</v>
      </c>
      <c r="AU47" s="342">
        <f t="shared" si="4"/>
        <v>0</v>
      </c>
      <c r="AV47" s="342">
        <f t="shared" si="4"/>
        <v>0</v>
      </c>
      <c r="AW47" s="342">
        <f t="shared" si="4"/>
        <v>0</v>
      </c>
      <c r="AX47" s="342">
        <f t="shared" si="4"/>
        <v>0</v>
      </c>
      <c r="AY47" s="342">
        <f t="shared" si="4"/>
        <v>0</v>
      </c>
      <c r="AZ47" s="342">
        <f t="shared" si="4"/>
        <v>0</v>
      </c>
      <c r="BA47" s="342">
        <f t="shared" si="4"/>
        <v>0</v>
      </c>
      <c r="BB47" s="342">
        <f t="shared" si="4"/>
        <v>0</v>
      </c>
      <c r="BC47" s="342">
        <f t="shared" si="4"/>
        <v>0</v>
      </c>
      <c r="BD47" s="342">
        <f t="shared" si="4"/>
        <v>0</v>
      </c>
      <c r="BE47" s="342">
        <f t="shared" si="4"/>
        <v>0</v>
      </c>
      <c r="BF47" s="342">
        <f t="shared" si="4"/>
        <v>0</v>
      </c>
      <c r="BG47" s="342">
        <f t="shared" si="4"/>
        <v>0</v>
      </c>
      <c r="BH47" s="342">
        <f t="shared" si="4"/>
        <v>0</v>
      </c>
      <c r="BI47" s="342">
        <f t="shared" si="4"/>
        <v>0</v>
      </c>
      <c r="BJ47" s="342">
        <f t="shared" si="4"/>
        <v>0</v>
      </c>
      <c r="BK47" s="342">
        <f t="shared" si="4"/>
        <v>0</v>
      </c>
      <c r="BL47" s="342">
        <f t="shared" si="4"/>
        <v>0</v>
      </c>
      <c r="BM47" s="342">
        <f t="shared" si="4"/>
        <v>0</v>
      </c>
      <c r="BN47" s="342">
        <f t="shared" si="4"/>
        <v>0</v>
      </c>
      <c r="BO47" s="342">
        <f t="shared" si="4"/>
        <v>0</v>
      </c>
      <c r="BP47" s="342">
        <f t="shared" si="4"/>
        <v>0</v>
      </c>
      <c r="BQ47" s="342">
        <f t="shared" ref="BQ47:DI47" si="5">SUM(BQ48,BQ52)</f>
        <v>0</v>
      </c>
      <c r="BR47" s="342">
        <f t="shared" si="5"/>
        <v>0</v>
      </c>
      <c r="BS47" s="342">
        <f t="shared" si="5"/>
        <v>0</v>
      </c>
      <c r="BT47" s="342">
        <f t="shared" si="5"/>
        <v>0</v>
      </c>
      <c r="BU47" s="342">
        <f t="shared" si="5"/>
        <v>0</v>
      </c>
      <c r="BV47" s="342">
        <f t="shared" si="5"/>
        <v>0</v>
      </c>
      <c r="BW47" s="342">
        <f t="shared" si="5"/>
        <v>0</v>
      </c>
      <c r="BX47" s="342">
        <f t="shared" si="5"/>
        <v>0</v>
      </c>
      <c r="BY47" s="342">
        <f t="shared" si="5"/>
        <v>0</v>
      </c>
      <c r="BZ47" s="342">
        <f t="shared" si="5"/>
        <v>0</v>
      </c>
      <c r="CA47" s="342">
        <f t="shared" si="5"/>
        <v>0</v>
      </c>
      <c r="CB47" s="342">
        <f t="shared" si="5"/>
        <v>0</v>
      </c>
      <c r="CC47" s="342">
        <f t="shared" si="5"/>
        <v>0</v>
      </c>
      <c r="CD47" s="342">
        <f t="shared" si="5"/>
        <v>0</v>
      </c>
      <c r="CE47" s="342">
        <f t="shared" si="5"/>
        <v>0</v>
      </c>
      <c r="CF47" s="342">
        <f t="shared" si="5"/>
        <v>0</v>
      </c>
      <c r="CG47" s="342">
        <f t="shared" si="5"/>
        <v>0</v>
      </c>
      <c r="CH47" s="342">
        <f t="shared" si="5"/>
        <v>0</v>
      </c>
      <c r="CI47" s="342">
        <f t="shared" si="5"/>
        <v>0</v>
      </c>
      <c r="CJ47" s="342">
        <f t="shared" si="5"/>
        <v>0</v>
      </c>
      <c r="CK47" s="342">
        <f t="shared" si="5"/>
        <v>0</v>
      </c>
      <c r="CL47" s="342">
        <f t="shared" si="5"/>
        <v>0</v>
      </c>
      <c r="CM47" s="342">
        <f t="shared" si="5"/>
        <v>0</v>
      </c>
      <c r="CN47" s="342">
        <f t="shared" si="5"/>
        <v>0</v>
      </c>
      <c r="CO47" s="342">
        <f t="shared" si="5"/>
        <v>0</v>
      </c>
      <c r="CP47" s="342">
        <f t="shared" si="5"/>
        <v>0</v>
      </c>
      <c r="CQ47" s="342">
        <f t="shared" si="5"/>
        <v>0</v>
      </c>
      <c r="CR47" s="342">
        <f t="shared" si="5"/>
        <v>0</v>
      </c>
      <c r="CS47" s="342">
        <f t="shared" si="5"/>
        <v>0</v>
      </c>
      <c r="CT47" s="342">
        <f t="shared" si="5"/>
        <v>0</v>
      </c>
      <c r="CU47" s="342">
        <f t="shared" si="5"/>
        <v>0</v>
      </c>
      <c r="CV47" s="342">
        <f t="shared" si="5"/>
        <v>0</v>
      </c>
      <c r="CW47" s="342">
        <f t="shared" si="5"/>
        <v>0</v>
      </c>
      <c r="CX47" s="342">
        <f t="shared" si="5"/>
        <v>0</v>
      </c>
      <c r="CY47" s="342">
        <f t="shared" si="5"/>
        <v>0</v>
      </c>
      <c r="CZ47" s="342">
        <f t="shared" si="5"/>
        <v>0</v>
      </c>
      <c r="DA47" s="342">
        <f t="shared" si="5"/>
        <v>0</v>
      </c>
      <c r="DB47" s="342">
        <f t="shared" si="5"/>
        <v>0</v>
      </c>
      <c r="DC47" s="342">
        <f t="shared" si="5"/>
        <v>0</v>
      </c>
      <c r="DD47" s="342">
        <f t="shared" si="5"/>
        <v>0</v>
      </c>
      <c r="DE47" s="342">
        <f t="shared" si="5"/>
        <v>0</v>
      </c>
      <c r="DF47" s="342">
        <f t="shared" si="5"/>
        <v>0</v>
      </c>
      <c r="DG47" s="342">
        <f t="shared" si="5"/>
        <v>0</v>
      </c>
      <c r="DH47" s="342">
        <f t="shared" si="5"/>
        <v>0</v>
      </c>
      <c r="DI47" s="342">
        <f t="shared" si="5"/>
        <v>0</v>
      </c>
      <c r="DJ47" s="342" t="s">
        <v>1003</v>
      </c>
    </row>
    <row r="48" spans="1:114" s="321" customFormat="1" ht="63" x14ac:dyDescent="0.25">
      <c r="A48" s="344" t="s">
        <v>189</v>
      </c>
      <c r="B48" s="345" t="s">
        <v>1392</v>
      </c>
      <c r="C48" s="346" t="s">
        <v>1346</v>
      </c>
      <c r="D48" s="1054">
        <f>SUM(D49:D50)</f>
        <v>0.63</v>
      </c>
      <c r="E48" s="1054">
        <f t="shared" ref="E48:BP48" si="6">SUM(E49:E50)</f>
        <v>0</v>
      </c>
      <c r="F48" s="1054">
        <f t="shared" si="6"/>
        <v>0</v>
      </c>
      <c r="G48" s="1054">
        <f t="shared" si="6"/>
        <v>0</v>
      </c>
      <c r="H48" s="1054">
        <f t="shared" si="6"/>
        <v>0</v>
      </c>
      <c r="I48" s="1054">
        <f t="shared" si="6"/>
        <v>0</v>
      </c>
      <c r="J48" s="1054">
        <f t="shared" si="6"/>
        <v>4</v>
      </c>
      <c r="K48" s="1054">
        <f t="shared" si="6"/>
        <v>3</v>
      </c>
      <c r="L48" s="1054">
        <f t="shared" si="6"/>
        <v>0</v>
      </c>
      <c r="M48" s="1054">
        <f t="shared" si="6"/>
        <v>0</v>
      </c>
      <c r="N48" s="1054">
        <f t="shared" si="6"/>
        <v>0</v>
      </c>
      <c r="O48" s="1054">
        <f t="shared" si="6"/>
        <v>0</v>
      </c>
      <c r="P48" s="1054">
        <f t="shared" si="6"/>
        <v>0</v>
      </c>
      <c r="Q48" s="1054">
        <f t="shared" si="6"/>
        <v>0</v>
      </c>
      <c r="R48" s="1054">
        <f t="shared" si="6"/>
        <v>0</v>
      </c>
      <c r="S48" s="1054">
        <f t="shared" si="6"/>
        <v>0</v>
      </c>
      <c r="T48" s="1054">
        <f t="shared" si="6"/>
        <v>0</v>
      </c>
      <c r="U48" s="1054">
        <f t="shared" si="6"/>
        <v>0</v>
      </c>
      <c r="V48" s="1054">
        <f t="shared" si="6"/>
        <v>0</v>
      </c>
      <c r="W48" s="1054">
        <f t="shared" si="6"/>
        <v>0</v>
      </c>
      <c r="X48" s="237">
        <f t="shared" si="6"/>
        <v>0</v>
      </c>
      <c r="Y48" s="237">
        <f t="shared" si="6"/>
        <v>0</v>
      </c>
      <c r="Z48" s="237">
        <f t="shared" si="6"/>
        <v>0</v>
      </c>
      <c r="AA48" s="237">
        <f t="shared" si="6"/>
        <v>0</v>
      </c>
      <c r="AB48" s="237">
        <f t="shared" si="6"/>
        <v>0</v>
      </c>
      <c r="AC48" s="237">
        <f t="shared" si="6"/>
        <v>0</v>
      </c>
      <c r="AD48" s="237">
        <f t="shared" si="6"/>
        <v>0</v>
      </c>
      <c r="AE48" s="237">
        <f t="shared" si="6"/>
        <v>0</v>
      </c>
      <c r="AF48" s="237">
        <f t="shared" si="6"/>
        <v>0</v>
      </c>
      <c r="AG48" s="237">
        <f t="shared" si="6"/>
        <v>0</v>
      </c>
      <c r="AH48" s="237">
        <f t="shared" si="6"/>
        <v>0</v>
      </c>
      <c r="AI48" s="237">
        <f t="shared" si="6"/>
        <v>0</v>
      </c>
      <c r="AJ48" s="237">
        <f t="shared" si="6"/>
        <v>0</v>
      </c>
      <c r="AK48" s="237">
        <f t="shared" si="6"/>
        <v>0</v>
      </c>
      <c r="AL48" s="237">
        <f t="shared" si="6"/>
        <v>0</v>
      </c>
      <c r="AM48" s="237">
        <f t="shared" si="6"/>
        <v>0</v>
      </c>
      <c r="AN48" s="237">
        <f t="shared" si="6"/>
        <v>0</v>
      </c>
      <c r="AO48" s="237">
        <f t="shared" si="6"/>
        <v>0</v>
      </c>
      <c r="AP48" s="237">
        <f t="shared" si="6"/>
        <v>0</v>
      </c>
      <c r="AQ48" s="237">
        <f t="shared" si="6"/>
        <v>0</v>
      </c>
      <c r="AR48" s="237">
        <f t="shared" si="6"/>
        <v>0</v>
      </c>
      <c r="AS48" s="237">
        <f t="shared" si="6"/>
        <v>0</v>
      </c>
      <c r="AT48" s="237">
        <f t="shared" si="6"/>
        <v>0</v>
      </c>
      <c r="AU48" s="237">
        <f t="shared" si="6"/>
        <v>0</v>
      </c>
      <c r="AV48" s="237">
        <f t="shared" si="6"/>
        <v>0</v>
      </c>
      <c r="AW48" s="237">
        <f t="shared" si="6"/>
        <v>0</v>
      </c>
      <c r="AX48" s="237">
        <f t="shared" si="6"/>
        <v>0</v>
      </c>
      <c r="AY48" s="237">
        <f t="shared" si="6"/>
        <v>0</v>
      </c>
      <c r="AZ48" s="237">
        <f t="shared" si="6"/>
        <v>0</v>
      </c>
      <c r="BA48" s="237">
        <f t="shared" si="6"/>
        <v>0</v>
      </c>
      <c r="BB48" s="237">
        <f t="shared" si="6"/>
        <v>0</v>
      </c>
      <c r="BC48" s="237">
        <f t="shared" si="6"/>
        <v>0</v>
      </c>
      <c r="BD48" s="237">
        <f t="shared" si="6"/>
        <v>0</v>
      </c>
      <c r="BE48" s="237">
        <f t="shared" si="6"/>
        <v>0</v>
      </c>
      <c r="BF48" s="237">
        <f t="shared" si="6"/>
        <v>0</v>
      </c>
      <c r="BG48" s="237">
        <f t="shared" si="6"/>
        <v>0</v>
      </c>
      <c r="BH48" s="237">
        <f t="shared" si="6"/>
        <v>0</v>
      </c>
      <c r="BI48" s="237">
        <f t="shared" si="6"/>
        <v>0</v>
      </c>
      <c r="BJ48" s="237">
        <f t="shared" si="6"/>
        <v>0</v>
      </c>
      <c r="BK48" s="237">
        <f t="shared" si="6"/>
        <v>0</v>
      </c>
      <c r="BL48" s="237">
        <f t="shared" si="6"/>
        <v>0</v>
      </c>
      <c r="BM48" s="237">
        <f t="shared" si="6"/>
        <v>0</v>
      </c>
      <c r="BN48" s="237">
        <f t="shared" si="6"/>
        <v>0</v>
      </c>
      <c r="BO48" s="237">
        <f t="shared" si="6"/>
        <v>0</v>
      </c>
      <c r="BP48" s="237">
        <f t="shared" si="6"/>
        <v>0</v>
      </c>
      <c r="BQ48" s="237">
        <f t="shared" ref="BQ48:DI48" si="7">SUM(BQ49:BQ50)</f>
        <v>0</v>
      </c>
      <c r="BR48" s="237">
        <f t="shared" si="7"/>
        <v>0</v>
      </c>
      <c r="BS48" s="237">
        <f t="shared" si="7"/>
        <v>0</v>
      </c>
      <c r="BT48" s="237">
        <f t="shared" si="7"/>
        <v>0</v>
      </c>
      <c r="BU48" s="237">
        <f t="shared" si="7"/>
        <v>0</v>
      </c>
      <c r="BV48" s="237">
        <f t="shared" si="7"/>
        <v>0</v>
      </c>
      <c r="BW48" s="237">
        <f t="shared" si="7"/>
        <v>0</v>
      </c>
      <c r="BX48" s="237">
        <f t="shared" si="7"/>
        <v>0</v>
      </c>
      <c r="BY48" s="237">
        <f t="shared" si="7"/>
        <v>0</v>
      </c>
      <c r="BZ48" s="237">
        <f t="shared" si="7"/>
        <v>0</v>
      </c>
      <c r="CA48" s="237">
        <f t="shared" si="7"/>
        <v>0</v>
      </c>
      <c r="CB48" s="237">
        <f t="shared" si="7"/>
        <v>0</v>
      </c>
      <c r="CC48" s="237">
        <f t="shared" si="7"/>
        <v>0</v>
      </c>
      <c r="CD48" s="237">
        <f t="shared" si="7"/>
        <v>0</v>
      </c>
      <c r="CE48" s="237">
        <f t="shared" si="7"/>
        <v>0</v>
      </c>
      <c r="CF48" s="237">
        <f t="shared" si="7"/>
        <v>0</v>
      </c>
      <c r="CG48" s="237">
        <f t="shared" si="7"/>
        <v>0</v>
      </c>
      <c r="CH48" s="237">
        <f t="shared" si="7"/>
        <v>0</v>
      </c>
      <c r="CI48" s="237">
        <f t="shared" si="7"/>
        <v>0</v>
      </c>
      <c r="CJ48" s="237">
        <f t="shared" si="7"/>
        <v>0</v>
      </c>
      <c r="CK48" s="237">
        <f t="shared" si="7"/>
        <v>0</v>
      </c>
      <c r="CL48" s="237">
        <f t="shared" si="7"/>
        <v>0</v>
      </c>
      <c r="CM48" s="237">
        <f t="shared" si="7"/>
        <v>0</v>
      </c>
      <c r="CN48" s="237">
        <f t="shared" si="7"/>
        <v>0</v>
      </c>
      <c r="CO48" s="237">
        <f t="shared" si="7"/>
        <v>0</v>
      </c>
      <c r="CP48" s="237">
        <f t="shared" si="7"/>
        <v>0</v>
      </c>
      <c r="CQ48" s="237">
        <f t="shared" si="7"/>
        <v>0</v>
      </c>
      <c r="CR48" s="237">
        <f t="shared" si="7"/>
        <v>0</v>
      </c>
      <c r="CS48" s="237">
        <f t="shared" si="7"/>
        <v>0</v>
      </c>
      <c r="CT48" s="237">
        <f t="shared" si="7"/>
        <v>0</v>
      </c>
      <c r="CU48" s="237">
        <f t="shared" si="7"/>
        <v>0</v>
      </c>
      <c r="CV48" s="237">
        <f t="shared" si="7"/>
        <v>0</v>
      </c>
      <c r="CW48" s="237">
        <f t="shared" si="7"/>
        <v>0</v>
      </c>
      <c r="CX48" s="237">
        <f t="shared" si="7"/>
        <v>0</v>
      </c>
      <c r="CY48" s="237">
        <f t="shared" si="7"/>
        <v>0</v>
      </c>
      <c r="CZ48" s="237">
        <f t="shared" si="7"/>
        <v>0</v>
      </c>
      <c r="DA48" s="237">
        <f t="shared" si="7"/>
        <v>0</v>
      </c>
      <c r="DB48" s="237">
        <f t="shared" si="7"/>
        <v>0</v>
      </c>
      <c r="DC48" s="237">
        <f t="shared" si="7"/>
        <v>0</v>
      </c>
      <c r="DD48" s="237">
        <f t="shared" si="7"/>
        <v>0</v>
      </c>
      <c r="DE48" s="237">
        <f t="shared" si="7"/>
        <v>0</v>
      </c>
      <c r="DF48" s="237">
        <f t="shared" si="7"/>
        <v>0</v>
      </c>
      <c r="DG48" s="237">
        <f t="shared" si="7"/>
        <v>0</v>
      </c>
      <c r="DH48" s="237">
        <f t="shared" si="7"/>
        <v>0</v>
      </c>
      <c r="DI48" s="237">
        <f t="shared" si="7"/>
        <v>0</v>
      </c>
      <c r="DJ48" s="237" t="s">
        <v>1003</v>
      </c>
    </row>
    <row r="49" spans="1:114" s="322" customFormat="1" ht="31.5" x14ac:dyDescent="0.25">
      <c r="A49" s="347" t="s">
        <v>190</v>
      </c>
      <c r="B49" s="348" t="s">
        <v>1393</v>
      </c>
      <c r="C49" s="349" t="s">
        <v>1346</v>
      </c>
      <c r="D49" s="1055" t="s">
        <v>1003</v>
      </c>
      <c r="E49" s="1055" t="s">
        <v>1003</v>
      </c>
      <c r="F49" s="1055" t="s">
        <v>1003</v>
      </c>
      <c r="G49" s="1055" t="s">
        <v>1003</v>
      </c>
      <c r="H49" s="1055" t="s">
        <v>1003</v>
      </c>
      <c r="I49" s="1055" t="s">
        <v>1003</v>
      </c>
      <c r="J49" s="1055" t="s">
        <v>1003</v>
      </c>
      <c r="K49" s="1055" t="s">
        <v>1003</v>
      </c>
      <c r="L49" s="1055" t="s">
        <v>1003</v>
      </c>
      <c r="M49" s="1055" t="s">
        <v>1003</v>
      </c>
      <c r="N49" s="1055" t="s">
        <v>1003</v>
      </c>
      <c r="O49" s="1055" t="s">
        <v>1003</v>
      </c>
      <c r="P49" s="1055" t="s">
        <v>1003</v>
      </c>
      <c r="Q49" s="1055" t="s">
        <v>1003</v>
      </c>
      <c r="R49" s="1055" t="s">
        <v>1003</v>
      </c>
      <c r="S49" s="1055" t="s">
        <v>1003</v>
      </c>
      <c r="T49" s="1055" t="s">
        <v>1003</v>
      </c>
      <c r="U49" s="1055" t="s">
        <v>1003</v>
      </c>
      <c r="V49" s="1055" t="s">
        <v>1003</v>
      </c>
      <c r="W49" s="1055" t="s">
        <v>1003</v>
      </c>
      <c r="X49" s="239" t="s">
        <v>1003</v>
      </c>
      <c r="Y49" s="239" t="s">
        <v>1003</v>
      </c>
      <c r="Z49" s="239" t="s">
        <v>1003</v>
      </c>
      <c r="AA49" s="239" t="s">
        <v>1003</v>
      </c>
      <c r="AB49" s="239" t="s">
        <v>1003</v>
      </c>
      <c r="AC49" s="239" t="s">
        <v>1003</v>
      </c>
      <c r="AD49" s="239" t="s">
        <v>1003</v>
      </c>
      <c r="AE49" s="239" t="s">
        <v>1003</v>
      </c>
      <c r="AF49" s="239" t="s">
        <v>1003</v>
      </c>
      <c r="AG49" s="239" t="s">
        <v>1003</v>
      </c>
      <c r="AH49" s="239" t="s">
        <v>1003</v>
      </c>
      <c r="AI49" s="239" t="s">
        <v>1003</v>
      </c>
      <c r="AJ49" s="239" t="s">
        <v>1003</v>
      </c>
      <c r="AK49" s="239" t="s">
        <v>1003</v>
      </c>
      <c r="AL49" s="239" t="s">
        <v>1003</v>
      </c>
      <c r="AM49" s="239" t="s">
        <v>1003</v>
      </c>
      <c r="AN49" s="239" t="s">
        <v>1003</v>
      </c>
      <c r="AO49" s="239" t="s">
        <v>1003</v>
      </c>
      <c r="AP49" s="239" t="s">
        <v>1003</v>
      </c>
      <c r="AQ49" s="239" t="s">
        <v>1003</v>
      </c>
      <c r="AR49" s="239" t="s">
        <v>1003</v>
      </c>
      <c r="AS49" s="239" t="s">
        <v>1003</v>
      </c>
      <c r="AT49" s="239" t="s">
        <v>1003</v>
      </c>
      <c r="AU49" s="239" t="s">
        <v>1003</v>
      </c>
      <c r="AV49" s="239" t="s">
        <v>1003</v>
      </c>
      <c r="AW49" s="239" t="s">
        <v>1003</v>
      </c>
      <c r="AX49" s="239" t="s">
        <v>1003</v>
      </c>
      <c r="AY49" s="239" t="s">
        <v>1003</v>
      </c>
      <c r="AZ49" s="239" t="s">
        <v>1003</v>
      </c>
      <c r="BA49" s="239" t="s">
        <v>1003</v>
      </c>
      <c r="BB49" s="239" t="s">
        <v>1003</v>
      </c>
      <c r="BC49" s="239" t="s">
        <v>1003</v>
      </c>
      <c r="BD49" s="239" t="s">
        <v>1003</v>
      </c>
      <c r="BE49" s="239" t="s">
        <v>1003</v>
      </c>
      <c r="BF49" s="239" t="s">
        <v>1003</v>
      </c>
      <c r="BG49" s="239" t="s">
        <v>1003</v>
      </c>
      <c r="BH49" s="239" t="s">
        <v>1003</v>
      </c>
      <c r="BI49" s="239" t="s">
        <v>1003</v>
      </c>
      <c r="BJ49" s="239" t="s">
        <v>1003</v>
      </c>
      <c r="BK49" s="239" t="s">
        <v>1003</v>
      </c>
      <c r="BL49" s="239" t="s">
        <v>1003</v>
      </c>
      <c r="BM49" s="239" t="s">
        <v>1003</v>
      </c>
      <c r="BN49" s="239" t="s">
        <v>1003</v>
      </c>
      <c r="BO49" s="239" t="s">
        <v>1003</v>
      </c>
      <c r="BP49" s="239" t="s">
        <v>1003</v>
      </c>
      <c r="BQ49" s="239" t="s">
        <v>1003</v>
      </c>
      <c r="BR49" s="239" t="s">
        <v>1003</v>
      </c>
      <c r="BS49" s="239" t="s">
        <v>1003</v>
      </c>
      <c r="BT49" s="239" t="s">
        <v>1003</v>
      </c>
      <c r="BU49" s="239" t="s">
        <v>1003</v>
      </c>
      <c r="BV49" s="239" t="s">
        <v>1003</v>
      </c>
      <c r="BW49" s="239" t="s">
        <v>1003</v>
      </c>
      <c r="BX49" s="239" t="s">
        <v>1003</v>
      </c>
      <c r="BY49" s="239" t="s">
        <v>1003</v>
      </c>
      <c r="BZ49" s="239" t="s">
        <v>1003</v>
      </c>
      <c r="CA49" s="239" t="s">
        <v>1003</v>
      </c>
      <c r="CB49" s="239" t="s">
        <v>1003</v>
      </c>
      <c r="CC49" s="239" t="s">
        <v>1003</v>
      </c>
      <c r="CD49" s="239" t="s">
        <v>1003</v>
      </c>
      <c r="CE49" s="239" t="s">
        <v>1003</v>
      </c>
      <c r="CF49" s="239" t="s">
        <v>1003</v>
      </c>
      <c r="CG49" s="239" t="s">
        <v>1003</v>
      </c>
      <c r="CH49" s="239" t="s">
        <v>1003</v>
      </c>
      <c r="CI49" s="239" t="s">
        <v>1003</v>
      </c>
      <c r="CJ49" s="239" t="s">
        <v>1003</v>
      </c>
      <c r="CK49" s="239" t="s">
        <v>1003</v>
      </c>
      <c r="CL49" s="239" t="s">
        <v>1003</v>
      </c>
      <c r="CM49" s="239" t="s">
        <v>1003</v>
      </c>
      <c r="CN49" s="239" t="s">
        <v>1003</v>
      </c>
      <c r="CO49" s="239" t="s">
        <v>1003</v>
      </c>
      <c r="CP49" s="239" t="s">
        <v>1003</v>
      </c>
      <c r="CQ49" s="239" t="s">
        <v>1003</v>
      </c>
      <c r="CR49" s="239" t="s">
        <v>1003</v>
      </c>
      <c r="CS49" s="239" t="s">
        <v>1003</v>
      </c>
      <c r="CT49" s="239" t="s">
        <v>1003</v>
      </c>
      <c r="CU49" s="239" t="s">
        <v>1003</v>
      </c>
      <c r="CV49" s="239" t="s">
        <v>1003</v>
      </c>
      <c r="CW49" s="239" t="s">
        <v>1003</v>
      </c>
      <c r="CX49" s="239" t="s">
        <v>1003</v>
      </c>
      <c r="CY49" s="239" t="s">
        <v>1003</v>
      </c>
      <c r="CZ49" s="239" t="s">
        <v>1003</v>
      </c>
      <c r="DA49" s="239" t="s">
        <v>1003</v>
      </c>
      <c r="DB49" s="239" t="s">
        <v>1003</v>
      </c>
      <c r="DC49" s="239" t="s">
        <v>1003</v>
      </c>
      <c r="DD49" s="239" t="s">
        <v>1003</v>
      </c>
      <c r="DE49" s="239" t="s">
        <v>1003</v>
      </c>
      <c r="DF49" s="239" t="s">
        <v>1003</v>
      </c>
      <c r="DG49" s="239" t="s">
        <v>1003</v>
      </c>
      <c r="DH49" s="239" t="s">
        <v>1003</v>
      </c>
      <c r="DI49" s="239" t="s">
        <v>1003</v>
      </c>
      <c r="DJ49" s="239" t="s">
        <v>1003</v>
      </c>
    </row>
    <row r="50" spans="1:114" s="322" customFormat="1" ht="47.25" x14ac:dyDescent="0.25">
      <c r="A50" s="347" t="s">
        <v>191</v>
      </c>
      <c r="B50" s="348" t="s">
        <v>1394</v>
      </c>
      <c r="C50" s="349" t="s">
        <v>1346</v>
      </c>
      <c r="D50" s="1055">
        <f t="shared" ref="D50:BO50" si="8">SUM(D51:D51)</f>
        <v>0.63</v>
      </c>
      <c r="E50" s="1055">
        <f t="shared" si="8"/>
        <v>0</v>
      </c>
      <c r="F50" s="1055">
        <f t="shared" si="8"/>
        <v>0</v>
      </c>
      <c r="G50" s="1055">
        <f t="shared" si="8"/>
        <v>0</v>
      </c>
      <c r="H50" s="1055">
        <f t="shared" si="8"/>
        <v>0</v>
      </c>
      <c r="I50" s="1055">
        <f t="shared" si="8"/>
        <v>0</v>
      </c>
      <c r="J50" s="1055">
        <f t="shared" si="8"/>
        <v>4</v>
      </c>
      <c r="K50" s="1055">
        <f t="shared" si="8"/>
        <v>3</v>
      </c>
      <c r="L50" s="1055">
        <f t="shared" si="8"/>
        <v>0</v>
      </c>
      <c r="M50" s="1055">
        <f t="shared" si="8"/>
        <v>0</v>
      </c>
      <c r="N50" s="1055">
        <f t="shared" si="8"/>
        <v>0</v>
      </c>
      <c r="O50" s="1055">
        <f t="shared" si="8"/>
        <v>0</v>
      </c>
      <c r="P50" s="1055">
        <f t="shared" si="8"/>
        <v>0</v>
      </c>
      <c r="Q50" s="1055">
        <f t="shared" si="8"/>
        <v>0</v>
      </c>
      <c r="R50" s="1055">
        <f t="shared" si="8"/>
        <v>0</v>
      </c>
      <c r="S50" s="1055">
        <f t="shared" si="8"/>
        <v>0</v>
      </c>
      <c r="T50" s="1055">
        <f t="shared" si="8"/>
        <v>0</v>
      </c>
      <c r="U50" s="1055">
        <f t="shared" si="8"/>
        <v>0</v>
      </c>
      <c r="V50" s="1055">
        <f t="shared" si="8"/>
        <v>0</v>
      </c>
      <c r="W50" s="1055">
        <f t="shared" si="8"/>
        <v>0</v>
      </c>
      <c r="X50" s="239">
        <f t="shared" si="8"/>
        <v>0</v>
      </c>
      <c r="Y50" s="239">
        <f t="shared" si="8"/>
        <v>0</v>
      </c>
      <c r="Z50" s="239">
        <f t="shared" si="8"/>
        <v>0</v>
      </c>
      <c r="AA50" s="239">
        <f t="shared" si="8"/>
        <v>0</v>
      </c>
      <c r="AB50" s="239">
        <f t="shared" si="8"/>
        <v>0</v>
      </c>
      <c r="AC50" s="239">
        <f t="shared" si="8"/>
        <v>0</v>
      </c>
      <c r="AD50" s="239">
        <f t="shared" si="8"/>
        <v>0</v>
      </c>
      <c r="AE50" s="239">
        <f t="shared" si="8"/>
        <v>0</v>
      </c>
      <c r="AF50" s="239">
        <f t="shared" si="8"/>
        <v>0</v>
      </c>
      <c r="AG50" s="239">
        <f t="shared" si="8"/>
        <v>0</v>
      </c>
      <c r="AH50" s="239">
        <f t="shared" si="8"/>
        <v>0</v>
      </c>
      <c r="AI50" s="239">
        <f t="shared" si="8"/>
        <v>0</v>
      </c>
      <c r="AJ50" s="239">
        <f t="shared" si="8"/>
        <v>0</v>
      </c>
      <c r="AK50" s="239">
        <f t="shared" si="8"/>
        <v>0</v>
      </c>
      <c r="AL50" s="239">
        <f t="shared" si="8"/>
        <v>0</v>
      </c>
      <c r="AM50" s="239">
        <f t="shared" si="8"/>
        <v>0</v>
      </c>
      <c r="AN50" s="239">
        <f t="shared" si="8"/>
        <v>0</v>
      </c>
      <c r="AO50" s="239">
        <f t="shared" si="8"/>
        <v>0</v>
      </c>
      <c r="AP50" s="239">
        <f t="shared" si="8"/>
        <v>0</v>
      </c>
      <c r="AQ50" s="239">
        <f t="shared" si="8"/>
        <v>0</v>
      </c>
      <c r="AR50" s="239">
        <f t="shared" si="8"/>
        <v>0</v>
      </c>
      <c r="AS50" s="239">
        <f t="shared" si="8"/>
        <v>0</v>
      </c>
      <c r="AT50" s="239">
        <f t="shared" si="8"/>
        <v>0</v>
      </c>
      <c r="AU50" s="239">
        <f t="shared" si="8"/>
        <v>0</v>
      </c>
      <c r="AV50" s="239">
        <f t="shared" si="8"/>
        <v>0</v>
      </c>
      <c r="AW50" s="239">
        <f t="shared" si="8"/>
        <v>0</v>
      </c>
      <c r="AX50" s="239">
        <f t="shared" si="8"/>
        <v>0</v>
      </c>
      <c r="AY50" s="239">
        <f t="shared" si="8"/>
        <v>0</v>
      </c>
      <c r="AZ50" s="239">
        <f t="shared" si="8"/>
        <v>0</v>
      </c>
      <c r="BA50" s="239">
        <f t="shared" si="8"/>
        <v>0</v>
      </c>
      <c r="BB50" s="239">
        <f t="shared" si="8"/>
        <v>0</v>
      </c>
      <c r="BC50" s="239">
        <f t="shared" si="8"/>
        <v>0</v>
      </c>
      <c r="BD50" s="239">
        <f t="shared" si="8"/>
        <v>0</v>
      </c>
      <c r="BE50" s="239">
        <f t="shared" si="8"/>
        <v>0</v>
      </c>
      <c r="BF50" s="239">
        <f t="shared" si="8"/>
        <v>0</v>
      </c>
      <c r="BG50" s="239">
        <f t="shared" si="8"/>
        <v>0</v>
      </c>
      <c r="BH50" s="239">
        <f t="shared" si="8"/>
        <v>0</v>
      </c>
      <c r="BI50" s="239">
        <f t="shared" si="8"/>
        <v>0</v>
      </c>
      <c r="BJ50" s="239">
        <f t="shared" si="8"/>
        <v>0</v>
      </c>
      <c r="BK50" s="239">
        <f t="shared" si="8"/>
        <v>0</v>
      </c>
      <c r="BL50" s="239">
        <f t="shared" si="8"/>
        <v>0</v>
      </c>
      <c r="BM50" s="239">
        <f t="shared" si="8"/>
        <v>0</v>
      </c>
      <c r="BN50" s="239">
        <f t="shared" si="8"/>
        <v>0</v>
      </c>
      <c r="BO50" s="239">
        <f t="shared" si="8"/>
        <v>0</v>
      </c>
      <c r="BP50" s="239">
        <f t="shared" ref="BP50:DI50" si="9">SUM(BP51:BP51)</f>
        <v>0</v>
      </c>
      <c r="BQ50" s="239">
        <f t="shared" si="9"/>
        <v>0</v>
      </c>
      <c r="BR50" s="239">
        <f t="shared" si="9"/>
        <v>0</v>
      </c>
      <c r="BS50" s="239">
        <f t="shared" si="9"/>
        <v>0</v>
      </c>
      <c r="BT50" s="239">
        <f t="shared" si="9"/>
        <v>0</v>
      </c>
      <c r="BU50" s="239">
        <f t="shared" si="9"/>
        <v>0</v>
      </c>
      <c r="BV50" s="239">
        <f t="shared" si="9"/>
        <v>0</v>
      </c>
      <c r="BW50" s="239">
        <f t="shared" si="9"/>
        <v>0</v>
      </c>
      <c r="BX50" s="239">
        <f t="shared" si="9"/>
        <v>0</v>
      </c>
      <c r="BY50" s="239">
        <f t="shared" si="9"/>
        <v>0</v>
      </c>
      <c r="BZ50" s="239">
        <f t="shared" si="9"/>
        <v>0</v>
      </c>
      <c r="CA50" s="239">
        <f t="shared" si="9"/>
        <v>0</v>
      </c>
      <c r="CB50" s="239">
        <f t="shared" si="9"/>
        <v>0</v>
      </c>
      <c r="CC50" s="239">
        <f t="shared" si="9"/>
        <v>0</v>
      </c>
      <c r="CD50" s="239">
        <f t="shared" si="9"/>
        <v>0</v>
      </c>
      <c r="CE50" s="239">
        <f t="shared" si="9"/>
        <v>0</v>
      </c>
      <c r="CF50" s="239">
        <f t="shared" si="9"/>
        <v>0</v>
      </c>
      <c r="CG50" s="239">
        <f t="shared" si="9"/>
        <v>0</v>
      </c>
      <c r="CH50" s="239">
        <f t="shared" si="9"/>
        <v>0</v>
      </c>
      <c r="CI50" s="239">
        <f t="shared" si="9"/>
        <v>0</v>
      </c>
      <c r="CJ50" s="239">
        <f t="shared" si="9"/>
        <v>0</v>
      </c>
      <c r="CK50" s="239">
        <f t="shared" si="9"/>
        <v>0</v>
      </c>
      <c r="CL50" s="239">
        <f t="shared" si="9"/>
        <v>0</v>
      </c>
      <c r="CM50" s="239">
        <f t="shared" si="9"/>
        <v>0</v>
      </c>
      <c r="CN50" s="239">
        <f t="shared" si="9"/>
        <v>0</v>
      </c>
      <c r="CO50" s="239">
        <f t="shared" si="9"/>
        <v>0</v>
      </c>
      <c r="CP50" s="239">
        <f t="shared" si="9"/>
        <v>0</v>
      </c>
      <c r="CQ50" s="239">
        <f t="shared" si="9"/>
        <v>0</v>
      </c>
      <c r="CR50" s="239">
        <f t="shared" si="9"/>
        <v>0</v>
      </c>
      <c r="CS50" s="239">
        <f t="shared" si="9"/>
        <v>0</v>
      </c>
      <c r="CT50" s="239">
        <f t="shared" si="9"/>
        <v>0</v>
      </c>
      <c r="CU50" s="239">
        <f t="shared" si="9"/>
        <v>0</v>
      </c>
      <c r="CV50" s="239">
        <f t="shared" si="9"/>
        <v>0</v>
      </c>
      <c r="CW50" s="239">
        <f t="shared" si="9"/>
        <v>0</v>
      </c>
      <c r="CX50" s="239">
        <f t="shared" si="9"/>
        <v>0</v>
      </c>
      <c r="CY50" s="239">
        <f t="shared" si="9"/>
        <v>0</v>
      </c>
      <c r="CZ50" s="239">
        <f t="shared" si="9"/>
        <v>0</v>
      </c>
      <c r="DA50" s="239">
        <f t="shared" si="9"/>
        <v>0</v>
      </c>
      <c r="DB50" s="239">
        <f t="shared" si="9"/>
        <v>0</v>
      </c>
      <c r="DC50" s="239">
        <f t="shared" si="9"/>
        <v>0</v>
      </c>
      <c r="DD50" s="239">
        <f t="shared" si="9"/>
        <v>0</v>
      </c>
      <c r="DE50" s="239">
        <f t="shared" si="9"/>
        <v>0</v>
      </c>
      <c r="DF50" s="239">
        <f t="shared" si="9"/>
        <v>0</v>
      </c>
      <c r="DG50" s="239">
        <f t="shared" si="9"/>
        <v>0</v>
      </c>
      <c r="DH50" s="239">
        <f t="shared" si="9"/>
        <v>0</v>
      </c>
      <c r="DI50" s="239">
        <f t="shared" si="9"/>
        <v>0</v>
      </c>
      <c r="DJ50" s="239" t="s">
        <v>1003</v>
      </c>
    </row>
    <row r="51" spans="1:114" s="29" customFormat="1" ht="110.25" customHeight="1" x14ac:dyDescent="0.25">
      <c r="A51" s="350" t="s">
        <v>191</v>
      </c>
      <c r="B51" s="351" t="s">
        <v>1395</v>
      </c>
      <c r="C51" s="350" t="s">
        <v>1396</v>
      </c>
      <c r="D51" s="623">
        <v>0.63</v>
      </c>
      <c r="E51" s="623">
        <v>0</v>
      </c>
      <c r="F51" s="623">
        <v>0</v>
      </c>
      <c r="G51" s="623">
        <v>0</v>
      </c>
      <c r="H51" s="623">
        <v>0</v>
      </c>
      <c r="I51" s="623">
        <v>0</v>
      </c>
      <c r="J51" s="623">
        <v>4</v>
      </c>
      <c r="K51" s="623">
        <v>3</v>
      </c>
      <c r="L51" s="623">
        <v>0</v>
      </c>
      <c r="M51" s="623">
        <v>0</v>
      </c>
      <c r="N51" s="623">
        <v>0</v>
      </c>
      <c r="O51" s="623">
        <v>0</v>
      </c>
      <c r="P51" s="623">
        <v>0</v>
      </c>
      <c r="Q51" s="623">
        <v>0</v>
      </c>
      <c r="R51" s="623">
        <v>0</v>
      </c>
      <c r="S51" s="623">
        <v>0</v>
      </c>
      <c r="T51" s="623">
        <v>0</v>
      </c>
      <c r="U51" s="623">
        <v>0</v>
      </c>
      <c r="V51" s="623">
        <v>0</v>
      </c>
      <c r="W51" s="623">
        <v>0</v>
      </c>
      <c r="X51" s="631" t="s">
        <v>1003</v>
      </c>
      <c r="Y51" s="631" t="s">
        <v>1003</v>
      </c>
      <c r="Z51" s="631" t="s">
        <v>1003</v>
      </c>
      <c r="AA51" s="631" t="s">
        <v>1003</v>
      </c>
      <c r="AB51" s="631" t="s">
        <v>1003</v>
      </c>
      <c r="AC51" s="631" t="s">
        <v>1003</v>
      </c>
      <c r="AD51" s="631" t="s">
        <v>1003</v>
      </c>
      <c r="AE51" s="631" t="s">
        <v>1003</v>
      </c>
      <c r="AF51" s="631" t="s">
        <v>1003</v>
      </c>
      <c r="AG51" s="631" t="s">
        <v>1003</v>
      </c>
      <c r="AH51" s="631" t="s">
        <v>1003</v>
      </c>
      <c r="AI51" s="631" t="s">
        <v>1003</v>
      </c>
      <c r="AJ51" s="631" t="s">
        <v>1003</v>
      </c>
      <c r="AK51" s="631" t="s">
        <v>1003</v>
      </c>
      <c r="AL51" s="631" t="s">
        <v>1003</v>
      </c>
      <c r="AM51" s="631" t="s">
        <v>1003</v>
      </c>
      <c r="AN51" s="631" t="s">
        <v>1003</v>
      </c>
      <c r="AO51" s="631" t="s">
        <v>1003</v>
      </c>
      <c r="AP51" s="631">
        <v>0</v>
      </c>
      <c r="AQ51" s="631">
        <v>0</v>
      </c>
      <c r="AR51" s="631">
        <v>0</v>
      </c>
      <c r="AS51" s="631">
        <v>0</v>
      </c>
      <c r="AT51" s="631">
        <v>0</v>
      </c>
      <c r="AU51" s="631">
        <v>0</v>
      </c>
      <c r="AV51" s="631">
        <v>0</v>
      </c>
      <c r="AW51" s="631">
        <v>0</v>
      </c>
      <c r="AX51" s="631">
        <v>0</v>
      </c>
      <c r="AY51" s="631">
        <f>AP51</f>
        <v>0</v>
      </c>
      <c r="AZ51" s="631">
        <f t="shared" ref="AZ51:BG51" si="10">AQ51</f>
        <v>0</v>
      </c>
      <c r="BA51" s="631">
        <f t="shared" si="10"/>
        <v>0</v>
      </c>
      <c r="BB51" s="631">
        <f t="shared" si="10"/>
        <v>0</v>
      </c>
      <c r="BC51" s="631">
        <f t="shared" si="10"/>
        <v>0</v>
      </c>
      <c r="BD51" s="631">
        <f t="shared" si="10"/>
        <v>0</v>
      </c>
      <c r="BE51" s="631">
        <f t="shared" si="10"/>
        <v>0</v>
      </c>
      <c r="BF51" s="631">
        <f t="shared" si="10"/>
        <v>0</v>
      </c>
      <c r="BG51" s="631">
        <f t="shared" si="10"/>
        <v>0</v>
      </c>
      <c r="BH51" s="631">
        <v>0</v>
      </c>
      <c r="BI51" s="631">
        <v>0</v>
      </c>
      <c r="BJ51" s="631">
        <v>0</v>
      </c>
      <c r="BK51" s="631">
        <v>0</v>
      </c>
      <c r="BL51" s="631">
        <v>0</v>
      </c>
      <c r="BM51" s="631">
        <v>0</v>
      </c>
      <c r="BN51" s="631">
        <v>0</v>
      </c>
      <c r="BO51" s="631">
        <v>0</v>
      </c>
      <c r="BP51" s="631">
        <v>0</v>
      </c>
      <c r="BQ51" s="631">
        <f>BH51</f>
        <v>0</v>
      </c>
      <c r="BR51" s="631">
        <f t="shared" ref="BR51:BY51" si="11">BI51</f>
        <v>0</v>
      </c>
      <c r="BS51" s="631">
        <f t="shared" si="11"/>
        <v>0</v>
      </c>
      <c r="BT51" s="631">
        <f t="shared" si="11"/>
        <v>0</v>
      </c>
      <c r="BU51" s="631">
        <f t="shared" si="11"/>
        <v>0</v>
      </c>
      <c r="BV51" s="631">
        <f t="shared" si="11"/>
        <v>0</v>
      </c>
      <c r="BW51" s="631">
        <f t="shared" si="11"/>
        <v>0</v>
      </c>
      <c r="BX51" s="631">
        <f t="shared" si="11"/>
        <v>0</v>
      </c>
      <c r="BY51" s="631">
        <f t="shared" si="11"/>
        <v>0</v>
      </c>
      <c r="BZ51" s="631">
        <v>0</v>
      </c>
      <c r="CA51" s="631">
        <v>0</v>
      </c>
      <c r="CB51" s="631">
        <v>0</v>
      </c>
      <c r="CC51" s="631">
        <v>0</v>
      </c>
      <c r="CD51" s="631">
        <v>0</v>
      </c>
      <c r="CE51" s="631">
        <v>0</v>
      </c>
      <c r="CF51" s="631">
        <v>0</v>
      </c>
      <c r="CG51" s="631">
        <v>0</v>
      </c>
      <c r="CH51" s="631">
        <v>0</v>
      </c>
      <c r="CI51" s="631">
        <v>0</v>
      </c>
      <c r="CJ51" s="631">
        <v>0</v>
      </c>
      <c r="CK51" s="631">
        <v>0</v>
      </c>
      <c r="CL51" s="631">
        <v>0</v>
      </c>
      <c r="CM51" s="631">
        <v>0</v>
      </c>
      <c r="CN51" s="631">
        <v>0</v>
      </c>
      <c r="CO51" s="631">
        <v>0</v>
      </c>
      <c r="CP51" s="631">
        <v>0</v>
      </c>
      <c r="CQ51" s="631">
        <v>0</v>
      </c>
      <c r="CR51" s="631">
        <f t="shared" ref="CR51:CY51" si="12">AP51+BH51+BZ51</f>
        <v>0</v>
      </c>
      <c r="CS51" s="631">
        <f t="shared" si="12"/>
        <v>0</v>
      </c>
      <c r="CT51" s="631">
        <f t="shared" si="12"/>
        <v>0</v>
      </c>
      <c r="CU51" s="631">
        <f t="shared" si="12"/>
        <v>0</v>
      </c>
      <c r="CV51" s="631">
        <f t="shared" si="12"/>
        <v>0</v>
      </c>
      <c r="CW51" s="631">
        <f t="shared" si="12"/>
        <v>0</v>
      </c>
      <c r="CX51" s="631">
        <f t="shared" si="12"/>
        <v>0</v>
      </c>
      <c r="CY51" s="631">
        <f t="shared" si="12"/>
        <v>0</v>
      </c>
      <c r="CZ51" s="631">
        <f>AX51+BP51+CH51</f>
        <v>0</v>
      </c>
      <c r="DA51" s="631">
        <f t="shared" ref="DA51:DH51" si="13">AY51+BQ51+CI51</f>
        <v>0</v>
      </c>
      <c r="DB51" s="631">
        <f t="shared" si="13"/>
        <v>0</v>
      </c>
      <c r="DC51" s="631">
        <f t="shared" si="13"/>
        <v>0</v>
      </c>
      <c r="DD51" s="631">
        <f t="shared" si="13"/>
        <v>0</v>
      </c>
      <c r="DE51" s="631">
        <f t="shared" si="13"/>
        <v>0</v>
      </c>
      <c r="DF51" s="631">
        <f t="shared" si="13"/>
        <v>0</v>
      </c>
      <c r="DG51" s="631">
        <f t="shared" si="13"/>
        <v>0</v>
      </c>
      <c r="DH51" s="631">
        <f t="shared" si="13"/>
        <v>0</v>
      </c>
      <c r="DI51" s="631">
        <f>BG51+BY51+CQ51</f>
        <v>0</v>
      </c>
      <c r="DJ51" s="236" t="s">
        <v>1007</v>
      </c>
    </row>
    <row r="52" spans="1:114" s="321" customFormat="1" ht="47.25" x14ac:dyDescent="0.25">
      <c r="A52" s="344" t="s">
        <v>199</v>
      </c>
      <c r="B52" s="345" t="s">
        <v>1397</v>
      </c>
      <c r="C52" s="346" t="s">
        <v>1346</v>
      </c>
      <c r="D52" s="1054">
        <f t="shared" ref="D52:BO52" si="14">SUM(D53,D54)</f>
        <v>0</v>
      </c>
      <c r="E52" s="1054">
        <f t="shared" si="14"/>
        <v>0</v>
      </c>
      <c r="F52" s="1054">
        <f t="shared" si="14"/>
        <v>18.398000000000003</v>
      </c>
      <c r="G52" s="1054">
        <f t="shared" si="14"/>
        <v>0</v>
      </c>
      <c r="H52" s="1054">
        <f t="shared" si="14"/>
        <v>7.5719999999999992</v>
      </c>
      <c r="I52" s="1054">
        <f t="shared" si="14"/>
        <v>0</v>
      </c>
      <c r="J52" s="1054">
        <f t="shared" si="14"/>
        <v>21</v>
      </c>
      <c r="K52" s="1054">
        <f t="shared" si="14"/>
        <v>0</v>
      </c>
      <c r="L52" s="1054">
        <f t="shared" si="14"/>
        <v>252</v>
      </c>
      <c r="M52" s="1054">
        <f t="shared" si="14"/>
        <v>14</v>
      </c>
      <c r="N52" s="1054">
        <f t="shared" si="14"/>
        <v>0</v>
      </c>
      <c r="O52" s="1054">
        <f t="shared" si="14"/>
        <v>0</v>
      </c>
      <c r="P52" s="1054">
        <f t="shared" si="14"/>
        <v>20.603999999999999</v>
      </c>
      <c r="Q52" s="1054">
        <f t="shared" si="14"/>
        <v>0</v>
      </c>
      <c r="R52" s="1054">
        <f t="shared" si="14"/>
        <v>6.5329999999999995</v>
      </c>
      <c r="S52" s="1054">
        <f t="shared" si="14"/>
        <v>0</v>
      </c>
      <c r="T52" s="1054">
        <f t="shared" si="14"/>
        <v>0</v>
      </c>
      <c r="U52" s="1054">
        <f t="shared" si="14"/>
        <v>0</v>
      </c>
      <c r="V52" s="1054">
        <f t="shared" si="14"/>
        <v>364</v>
      </c>
      <c r="W52" s="1054">
        <f t="shared" si="14"/>
        <v>0</v>
      </c>
      <c r="X52" s="237">
        <f t="shared" si="14"/>
        <v>0</v>
      </c>
      <c r="Y52" s="237">
        <f t="shared" si="14"/>
        <v>0</v>
      </c>
      <c r="Z52" s="237">
        <f t="shared" si="14"/>
        <v>0</v>
      </c>
      <c r="AA52" s="237">
        <f t="shared" si="14"/>
        <v>0</v>
      </c>
      <c r="AB52" s="237">
        <f t="shared" si="14"/>
        <v>0</v>
      </c>
      <c r="AC52" s="237">
        <f t="shared" si="14"/>
        <v>0</v>
      </c>
      <c r="AD52" s="237">
        <f t="shared" si="14"/>
        <v>0</v>
      </c>
      <c r="AE52" s="237">
        <f t="shared" si="14"/>
        <v>0</v>
      </c>
      <c r="AF52" s="237">
        <f t="shared" si="14"/>
        <v>0</v>
      </c>
      <c r="AG52" s="237">
        <f t="shared" si="14"/>
        <v>0</v>
      </c>
      <c r="AH52" s="237">
        <f t="shared" si="14"/>
        <v>0</v>
      </c>
      <c r="AI52" s="237">
        <f t="shared" si="14"/>
        <v>0</v>
      </c>
      <c r="AJ52" s="237">
        <f t="shared" si="14"/>
        <v>0</v>
      </c>
      <c r="AK52" s="237">
        <f t="shared" si="14"/>
        <v>0</v>
      </c>
      <c r="AL52" s="237">
        <f t="shared" si="14"/>
        <v>0</v>
      </c>
      <c r="AM52" s="237">
        <f t="shared" si="14"/>
        <v>0</v>
      </c>
      <c r="AN52" s="237">
        <f t="shared" si="14"/>
        <v>0</v>
      </c>
      <c r="AO52" s="237">
        <f t="shared" si="14"/>
        <v>0</v>
      </c>
      <c r="AP52" s="237">
        <f t="shared" si="14"/>
        <v>0</v>
      </c>
      <c r="AQ52" s="237">
        <f t="shared" si="14"/>
        <v>0</v>
      </c>
      <c r="AR52" s="237">
        <f t="shared" si="14"/>
        <v>0</v>
      </c>
      <c r="AS52" s="237">
        <f t="shared" si="14"/>
        <v>0</v>
      </c>
      <c r="AT52" s="237">
        <f t="shared" si="14"/>
        <v>0</v>
      </c>
      <c r="AU52" s="237">
        <f t="shared" si="14"/>
        <v>0</v>
      </c>
      <c r="AV52" s="237">
        <f t="shared" si="14"/>
        <v>0</v>
      </c>
      <c r="AW52" s="237">
        <f t="shared" si="14"/>
        <v>0</v>
      </c>
      <c r="AX52" s="237">
        <f t="shared" si="14"/>
        <v>0</v>
      </c>
      <c r="AY52" s="237">
        <f t="shared" si="14"/>
        <v>0</v>
      </c>
      <c r="AZ52" s="237">
        <f t="shared" si="14"/>
        <v>0</v>
      </c>
      <c r="BA52" s="237">
        <f t="shared" si="14"/>
        <v>0</v>
      </c>
      <c r="BB52" s="237">
        <f t="shared" si="14"/>
        <v>0</v>
      </c>
      <c r="BC52" s="237">
        <f t="shared" si="14"/>
        <v>0</v>
      </c>
      <c r="BD52" s="237">
        <f t="shared" si="14"/>
        <v>0</v>
      </c>
      <c r="BE52" s="237">
        <f t="shared" si="14"/>
        <v>0</v>
      </c>
      <c r="BF52" s="237">
        <f t="shared" si="14"/>
        <v>0</v>
      </c>
      <c r="BG52" s="237">
        <f t="shared" si="14"/>
        <v>0</v>
      </c>
      <c r="BH52" s="237">
        <f t="shared" si="14"/>
        <v>0</v>
      </c>
      <c r="BI52" s="237">
        <f t="shared" si="14"/>
        <v>0</v>
      </c>
      <c r="BJ52" s="237">
        <f t="shared" si="14"/>
        <v>0</v>
      </c>
      <c r="BK52" s="237">
        <f t="shared" si="14"/>
        <v>0</v>
      </c>
      <c r="BL52" s="237">
        <f t="shared" si="14"/>
        <v>0</v>
      </c>
      <c r="BM52" s="237">
        <f t="shared" si="14"/>
        <v>0</v>
      </c>
      <c r="BN52" s="237">
        <f t="shared" si="14"/>
        <v>0</v>
      </c>
      <c r="BO52" s="237">
        <f t="shared" si="14"/>
        <v>0</v>
      </c>
      <c r="BP52" s="237">
        <f t="shared" ref="BP52:DI52" si="15">SUM(BP53,BP54)</f>
        <v>0</v>
      </c>
      <c r="BQ52" s="237">
        <f t="shared" si="15"/>
        <v>0</v>
      </c>
      <c r="BR52" s="237">
        <f t="shared" si="15"/>
        <v>0</v>
      </c>
      <c r="BS52" s="237">
        <f t="shared" si="15"/>
        <v>0</v>
      </c>
      <c r="BT52" s="237">
        <f t="shared" si="15"/>
        <v>0</v>
      </c>
      <c r="BU52" s="237">
        <f t="shared" si="15"/>
        <v>0</v>
      </c>
      <c r="BV52" s="237">
        <f t="shared" si="15"/>
        <v>0</v>
      </c>
      <c r="BW52" s="237">
        <f t="shared" si="15"/>
        <v>0</v>
      </c>
      <c r="BX52" s="237">
        <f t="shared" si="15"/>
        <v>0</v>
      </c>
      <c r="BY52" s="237">
        <f t="shared" si="15"/>
        <v>0</v>
      </c>
      <c r="BZ52" s="237">
        <f t="shared" si="15"/>
        <v>0</v>
      </c>
      <c r="CA52" s="237">
        <f t="shared" si="15"/>
        <v>0</v>
      </c>
      <c r="CB52" s="237">
        <f t="shared" si="15"/>
        <v>0</v>
      </c>
      <c r="CC52" s="237">
        <f t="shared" si="15"/>
        <v>0</v>
      </c>
      <c r="CD52" s="237">
        <f t="shared" si="15"/>
        <v>0</v>
      </c>
      <c r="CE52" s="237">
        <f t="shared" si="15"/>
        <v>0</v>
      </c>
      <c r="CF52" s="237">
        <f t="shared" si="15"/>
        <v>0</v>
      </c>
      <c r="CG52" s="237">
        <f t="shared" si="15"/>
        <v>0</v>
      </c>
      <c r="CH52" s="237">
        <f t="shared" si="15"/>
        <v>0</v>
      </c>
      <c r="CI52" s="237">
        <f t="shared" si="15"/>
        <v>0</v>
      </c>
      <c r="CJ52" s="237">
        <f t="shared" si="15"/>
        <v>0</v>
      </c>
      <c r="CK52" s="237">
        <f t="shared" si="15"/>
        <v>0</v>
      </c>
      <c r="CL52" s="237">
        <f t="shared" si="15"/>
        <v>0</v>
      </c>
      <c r="CM52" s="237">
        <f t="shared" si="15"/>
        <v>0</v>
      </c>
      <c r="CN52" s="237">
        <f t="shared" si="15"/>
        <v>0</v>
      </c>
      <c r="CO52" s="237">
        <f t="shared" si="15"/>
        <v>0</v>
      </c>
      <c r="CP52" s="237">
        <f t="shared" si="15"/>
        <v>0</v>
      </c>
      <c r="CQ52" s="237">
        <f t="shared" si="15"/>
        <v>0</v>
      </c>
      <c r="CR52" s="237">
        <f t="shared" si="15"/>
        <v>0</v>
      </c>
      <c r="CS52" s="237">
        <f t="shared" si="15"/>
        <v>0</v>
      </c>
      <c r="CT52" s="237">
        <f t="shared" si="15"/>
        <v>0</v>
      </c>
      <c r="CU52" s="237">
        <f t="shared" si="15"/>
        <v>0</v>
      </c>
      <c r="CV52" s="237">
        <f t="shared" si="15"/>
        <v>0</v>
      </c>
      <c r="CW52" s="237">
        <f t="shared" si="15"/>
        <v>0</v>
      </c>
      <c r="CX52" s="237">
        <f t="shared" si="15"/>
        <v>0</v>
      </c>
      <c r="CY52" s="237">
        <f t="shared" si="15"/>
        <v>0</v>
      </c>
      <c r="CZ52" s="237">
        <f t="shared" si="15"/>
        <v>0</v>
      </c>
      <c r="DA52" s="237">
        <f t="shared" si="15"/>
        <v>0</v>
      </c>
      <c r="DB52" s="237">
        <f t="shared" si="15"/>
        <v>0</v>
      </c>
      <c r="DC52" s="237">
        <f t="shared" si="15"/>
        <v>0</v>
      </c>
      <c r="DD52" s="237">
        <f t="shared" si="15"/>
        <v>0</v>
      </c>
      <c r="DE52" s="237">
        <f t="shared" si="15"/>
        <v>0</v>
      </c>
      <c r="DF52" s="237">
        <f t="shared" si="15"/>
        <v>0</v>
      </c>
      <c r="DG52" s="237">
        <f t="shared" si="15"/>
        <v>0</v>
      </c>
      <c r="DH52" s="237">
        <f t="shared" si="15"/>
        <v>0</v>
      </c>
      <c r="DI52" s="237">
        <f t="shared" si="15"/>
        <v>0</v>
      </c>
      <c r="DJ52" s="237" t="s">
        <v>1003</v>
      </c>
    </row>
    <row r="53" spans="1:114" s="322" customFormat="1" ht="31.5" x14ac:dyDescent="0.25">
      <c r="A53" s="347" t="s">
        <v>1398</v>
      </c>
      <c r="B53" s="348" t="s">
        <v>1399</v>
      </c>
      <c r="C53" s="349" t="s">
        <v>1346</v>
      </c>
      <c r="D53" s="1055" t="s">
        <v>1003</v>
      </c>
      <c r="E53" s="1055" t="s">
        <v>1003</v>
      </c>
      <c r="F53" s="1055" t="s">
        <v>1003</v>
      </c>
      <c r="G53" s="1055" t="s">
        <v>1003</v>
      </c>
      <c r="H53" s="1055" t="s">
        <v>1003</v>
      </c>
      <c r="I53" s="1055" t="s">
        <v>1003</v>
      </c>
      <c r="J53" s="1055" t="s">
        <v>1003</v>
      </c>
      <c r="K53" s="1055" t="s">
        <v>1003</v>
      </c>
      <c r="L53" s="1055" t="s">
        <v>1003</v>
      </c>
      <c r="M53" s="1055" t="s">
        <v>1003</v>
      </c>
      <c r="N53" s="1055" t="s">
        <v>1003</v>
      </c>
      <c r="O53" s="1055" t="s">
        <v>1003</v>
      </c>
      <c r="P53" s="1055" t="s">
        <v>1003</v>
      </c>
      <c r="Q53" s="1055" t="s">
        <v>1003</v>
      </c>
      <c r="R53" s="1055" t="s">
        <v>1003</v>
      </c>
      <c r="S53" s="1055" t="s">
        <v>1003</v>
      </c>
      <c r="T53" s="1055" t="s">
        <v>1003</v>
      </c>
      <c r="U53" s="1055" t="s">
        <v>1003</v>
      </c>
      <c r="V53" s="1055" t="s">
        <v>1003</v>
      </c>
      <c r="W53" s="1055" t="s">
        <v>1003</v>
      </c>
      <c r="X53" s="239" t="s">
        <v>1003</v>
      </c>
      <c r="Y53" s="239" t="s">
        <v>1003</v>
      </c>
      <c r="Z53" s="239" t="s">
        <v>1003</v>
      </c>
      <c r="AA53" s="239" t="s">
        <v>1003</v>
      </c>
      <c r="AB53" s="239" t="s">
        <v>1003</v>
      </c>
      <c r="AC53" s="239" t="s">
        <v>1003</v>
      </c>
      <c r="AD53" s="239" t="s">
        <v>1003</v>
      </c>
      <c r="AE53" s="239" t="s">
        <v>1003</v>
      </c>
      <c r="AF53" s="239" t="s">
        <v>1003</v>
      </c>
      <c r="AG53" s="239" t="s">
        <v>1003</v>
      </c>
      <c r="AH53" s="239" t="s">
        <v>1003</v>
      </c>
      <c r="AI53" s="239" t="s">
        <v>1003</v>
      </c>
      <c r="AJ53" s="239" t="s">
        <v>1003</v>
      </c>
      <c r="AK53" s="239" t="s">
        <v>1003</v>
      </c>
      <c r="AL53" s="239" t="s">
        <v>1003</v>
      </c>
      <c r="AM53" s="239" t="s">
        <v>1003</v>
      </c>
      <c r="AN53" s="239" t="s">
        <v>1003</v>
      </c>
      <c r="AO53" s="239" t="s">
        <v>1003</v>
      </c>
      <c r="AP53" s="239" t="s">
        <v>1003</v>
      </c>
      <c r="AQ53" s="239" t="s">
        <v>1003</v>
      </c>
      <c r="AR53" s="239" t="s">
        <v>1003</v>
      </c>
      <c r="AS53" s="239" t="s">
        <v>1003</v>
      </c>
      <c r="AT53" s="239" t="s">
        <v>1003</v>
      </c>
      <c r="AU53" s="239" t="s">
        <v>1003</v>
      </c>
      <c r="AV53" s="239" t="s">
        <v>1003</v>
      </c>
      <c r="AW53" s="239" t="s">
        <v>1003</v>
      </c>
      <c r="AX53" s="239" t="s">
        <v>1003</v>
      </c>
      <c r="AY53" s="239" t="s">
        <v>1003</v>
      </c>
      <c r="AZ53" s="239" t="s">
        <v>1003</v>
      </c>
      <c r="BA53" s="239" t="s">
        <v>1003</v>
      </c>
      <c r="BB53" s="239" t="s">
        <v>1003</v>
      </c>
      <c r="BC53" s="239" t="s">
        <v>1003</v>
      </c>
      <c r="BD53" s="239" t="s">
        <v>1003</v>
      </c>
      <c r="BE53" s="239" t="s">
        <v>1003</v>
      </c>
      <c r="BF53" s="239" t="s">
        <v>1003</v>
      </c>
      <c r="BG53" s="239" t="s">
        <v>1003</v>
      </c>
      <c r="BH53" s="239" t="s">
        <v>1003</v>
      </c>
      <c r="BI53" s="239" t="s">
        <v>1003</v>
      </c>
      <c r="BJ53" s="239" t="s">
        <v>1003</v>
      </c>
      <c r="BK53" s="239" t="s">
        <v>1003</v>
      </c>
      <c r="BL53" s="239" t="s">
        <v>1003</v>
      </c>
      <c r="BM53" s="239" t="s">
        <v>1003</v>
      </c>
      <c r="BN53" s="239" t="s">
        <v>1003</v>
      </c>
      <c r="BO53" s="239" t="s">
        <v>1003</v>
      </c>
      <c r="BP53" s="239" t="s">
        <v>1003</v>
      </c>
      <c r="BQ53" s="239" t="s">
        <v>1003</v>
      </c>
      <c r="BR53" s="239" t="s">
        <v>1003</v>
      </c>
      <c r="BS53" s="239" t="s">
        <v>1003</v>
      </c>
      <c r="BT53" s="239" t="s">
        <v>1003</v>
      </c>
      <c r="BU53" s="239" t="s">
        <v>1003</v>
      </c>
      <c r="BV53" s="239" t="s">
        <v>1003</v>
      </c>
      <c r="BW53" s="239" t="s">
        <v>1003</v>
      </c>
      <c r="BX53" s="239" t="s">
        <v>1003</v>
      </c>
      <c r="BY53" s="239" t="s">
        <v>1003</v>
      </c>
      <c r="BZ53" s="239" t="s">
        <v>1003</v>
      </c>
      <c r="CA53" s="239" t="s">
        <v>1003</v>
      </c>
      <c r="CB53" s="239" t="s">
        <v>1003</v>
      </c>
      <c r="CC53" s="239" t="s">
        <v>1003</v>
      </c>
      <c r="CD53" s="239" t="s">
        <v>1003</v>
      </c>
      <c r="CE53" s="239" t="s">
        <v>1003</v>
      </c>
      <c r="CF53" s="239" t="s">
        <v>1003</v>
      </c>
      <c r="CG53" s="239" t="s">
        <v>1003</v>
      </c>
      <c r="CH53" s="239" t="s">
        <v>1003</v>
      </c>
      <c r="CI53" s="239" t="s">
        <v>1003</v>
      </c>
      <c r="CJ53" s="239" t="s">
        <v>1003</v>
      </c>
      <c r="CK53" s="239" t="s">
        <v>1003</v>
      </c>
      <c r="CL53" s="239" t="s">
        <v>1003</v>
      </c>
      <c r="CM53" s="239" t="s">
        <v>1003</v>
      </c>
      <c r="CN53" s="239" t="s">
        <v>1003</v>
      </c>
      <c r="CO53" s="239" t="s">
        <v>1003</v>
      </c>
      <c r="CP53" s="239" t="s">
        <v>1003</v>
      </c>
      <c r="CQ53" s="239" t="s">
        <v>1003</v>
      </c>
      <c r="CR53" s="239" t="s">
        <v>1003</v>
      </c>
      <c r="CS53" s="239" t="s">
        <v>1003</v>
      </c>
      <c r="CT53" s="239" t="s">
        <v>1003</v>
      </c>
      <c r="CU53" s="239" t="s">
        <v>1003</v>
      </c>
      <c r="CV53" s="239" t="s">
        <v>1003</v>
      </c>
      <c r="CW53" s="239" t="s">
        <v>1003</v>
      </c>
      <c r="CX53" s="239" t="s">
        <v>1003</v>
      </c>
      <c r="CY53" s="239" t="s">
        <v>1003</v>
      </c>
      <c r="CZ53" s="239" t="s">
        <v>1003</v>
      </c>
      <c r="DA53" s="239" t="s">
        <v>1003</v>
      </c>
      <c r="DB53" s="239" t="s">
        <v>1003</v>
      </c>
      <c r="DC53" s="239" t="s">
        <v>1003</v>
      </c>
      <c r="DD53" s="239" t="s">
        <v>1003</v>
      </c>
      <c r="DE53" s="239" t="s">
        <v>1003</v>
      </c>
      <c r="DF53" s="239" t="s">
        <v>1003</v>
      </c>
      <c r="DG53" s="239" t="s">
        <v>1003</v>
      </c>
      <c r="DH53" s="239" t="s">
        <v>1003</v>
      </c>
      <c r="DI53" s="239" t="s">
        <v>1003</v>
      </c>
      <c r="DJ53" s="239" t="s">
        <v>1003</v>
      </c>
    </row>
    <row r="54" spans="1:114" s="322" customFormat="1" ht="31.5" x14ac:dyDescent="0.25">
      <c r="A54" s="347" t="s">
        <v>1175</v>
      </c>
      <c r="B54" s="348" t="s">
        <v>1400</v>
      </c>
      <c r="C54" s="349" t="s">
        <v>1346</v>
      </c>
      <c r="D54" s="1055">
        <f t="shared" ref="D54:AI54" si="16">SUM(D55:D84)</f>
        <v>0</v>
      </c>
      <c r="E54" s="1055">
        <f t="shared" si="16"/>
        <v>0</v>
      </c>
      <c r="F54" s="1055">
        <f t="shared" si="16"/>
        <v>18.398000000000003</v>
      </c>
      <c r="G54" s="1055">
        <f t="shared" si="16"/>
        <v>0</v>
      </c>
      <c r="H54" s="1055">
        <f t="shared" si="16"/>
        <v>7.5719999999999992</v>
      </c>
      <c r="I54" s="1055">
        <f t="shared" si="16"/>
        <v>0</v>
      </c>
      <c r="J54" s="1055">
        <f t="shared" si="16"/>
        <v>21</v>
      </c>
      <c r="K54" s="1055">
        <f t="shared" si="16"/>
        <v>0</v>
      </c>
      <c r="L54" s="1055">
        <f t="shared" si="16"/>
        <v>252</v>
      </c>
      <c r="M54" s="1055">
        <f t="shared" si="16"/>
        <v>14</v>
      </c>
      <c r="N54" s="1055">
        <f t="shared" si="16"/>
        <v>0</v>
      </c>
      <c r="O54" s="1055">
        <f t="shared" si="16"/>
        <v>0</v>
      </c>
      <c r="P54" s="1055">
        <f t="shared" si="16"/>
        <v>20.603999999999999</v>
      </c>
      <c r="Q54" s="1055">
        <f t="shared" si="16"/>
        <v>0</v>
      </c>
      <c r="R54" s="1055">
        <f t="shared" si="16"/>
        <v>6.5329999999999995</v>
      </c>
      <c r="S54" s="1055">
        <f t="shared" si="16"/>
        <v>0</v>
      </c>
      <c r="T54" s="1055">
        <f t="shared" si="16"/>
        <v>0</v>
      </c>
      <c r="U54" s="1055">
        <f t="shared" si="16"/>
        <v>0</v>
      </c>
      <c r="V54" s="1055">
        <f t="shared" si="16"/>
        <v>364</v>
      </c>
      <c r="W54" s="1055">
        <f t="shared" si="16"/>
        <v>0</v>
      </c>
      <c r="X54" s="239">
        <f t="shared" si="16"/>
        <v>0</v>
      </c>
      <c r="Y54" s="239">
        <f t="shared" si="16"/>
        <v>0</v>
      </c>
      <c r="Z54" s="239">
        <f t="shared" si="16"/>
        <v>0</v>
      </c>
      <c r="AA54" s="239">
        <f t="shared" si="16"/>
        <v>0</v>
      </c>
      <c r="AB54" s="239">
        <f t="shared" si="16"/>
        <v>0</v>
      </c>
      <c r="AC54" s="239">
        <f t="shared" si="16"/>
        <v>0</v>
      </c>
      <c r="AD54" s="239">
        <f t="shared" si="16"/>
        <v>0</v>
      </c>
      <c r="AE54" s="239">
        <f t="shared" si="16"/>
        <v>0</v>
      </c>
      <c r="AF54" s="239">
        <f t="shared" si="16"/>
        <v>0</v>
      </c>
      <c r="AG54" s="239">
        <f t="shared" si="16"/>
        <v>0</v>
      </c>
      <c r="AH54" s="239">
        <f t="shared" si="16"/>
        <v>0</v>
      </c>
      <c r="AI54" s="239">
        <f t="shared" si="16"/>
        <v>0</v>
      </c>
      <c r="AJ54" s="239">
        <f t="shared" ref="AJ54:CU54" si="17">SUM(AJ55:AJ84)</f>
        <v>0</v>
      </c>
      <c r="AK54" s="239">
        <f t="shared" si="17"/>
        <v>0</v>
      </c>
      <c r="AL54" s="239">
        <f t="shared" si="17"/>
        <v>0</v>
      </c>
      <c r="AM54" s="239">
        <f t="shared" si="17"/>
        <v>0</v>
      </c>
      <c r="AN54" s="239">
        <f t="shared" si="17"/>
        <v>0</v>
      </c>
      <c r="AO54" s="239">
        <f t="shared" si="17"/>
        <v>0</v>
      </c>
      <c r="AP54" s="239">
        <f t="shared" si="17"/>
        <v>0</v>
      </c>
      <c r="AQ54" s="239">
        <f t="shared" si="17"/>
        <v>0</v>
      </c>
      <c r="AR54" s="239">
        <f t="shared" si="17"/>
        <v>0</v>
      </c>
      <c r="AS54" s="239">
        <f t="shared" si="17"/>
        <v>0</v>
      </c>
      <c r="AT54" s="239">
        <f t="shared" si="17"/>
        <v>0</v>
      </c>
      <c r="AU54" s="239">
        <f t="shared" si="17"/>
        <v>0</v>
      </c>
      <c r="AV54" s="239">
        <f t="shared" si="17"/>
        <v>0</v>
      </c>
      <c r="AW54" s="239">
        <f t="shared" si="17"/>
        <v>0</v>
      </c>
      <c r="AX54" s="239">
        <f t="shared" si="17"/>
        <v>0</v>
      </c>
      <c r="AY54" s="239">
        <f t="shared" si="17"/>
        <v>0</v>
      </c>
      <c r="AZ54" s="239">
        <f t="shared" si="17"/>
        <v>0</v>
      </c>
      <c r="BA54" s="239">
        <f t="shared" si="17"/>
        <v>0</v>
      </c>
      <c r="BB54" s="239">
        <f t="shared" si="17"/>
        <v>0</v>
      </c>
      <c r="BC54" s="239">
        <f t="shared" si="17"/>
        <v>0</v>
      </c>
      <c r="BD54" s="239">
        <f t="shared" si="17"/>
        <v>0</v>
      </c>
      <c r="BE54" s="239">
        <f t="shared" si="17"/>
        <v>0</v>
      </c>
      <c r="BF54" s="239">
        <f t="shared" si="17"/>
        <v>0</v>
      </c>
      <c r="BG54" s="239">
        <f t="shared" si="17"/>
        <v>0</v>
      </c>
      <c r="BH54" s="239">
        <f t="shared" si="17"/>
        <v>0</v>
      </c>
      <c r="BI54" s="239">
        <f t="shared" si="17"/>
        <v>0</v>
      </c>
      <c r="BJ54" s="239">
        <f t="shared" si="17"/>
        <v>0</v>
      </c>
      <c r="BK54" s="239">
        <f t="shared" si="17"/>
        <v>0</v>
      </c>
      <c r="BL54" s="239">
        <f t="shared" si="17"/>
        <v>0</v>
      </c>
      <c r="BM54" s="239">
        <f t="shared" si="17"/>
        <v>0</v>
      </c>
      <c r="BN54" s="239">
        <f t="shared" si="17"/>
        <v>0</v>
      </c>
      <c r="BO54" s="239">
        <f t="shared" si="17"/>
        <v>0</v>
      </c>
      <c r="BP54" s="239">
        <f t="shared" si="17"/>
        <v>0</v>
      </c>
      <c r="BQ54" s="239">
        <f t="shared" si="17"/>
        <v>0</v>
      </c>
      <c r="BR54" s="239">
        <f t="shared" si="17"/>
        <v>0</v>
      </c>
      <c r="BS54" s="239">
        <f t="shared" si="17"/>
        <v>0</v>
      </c>
      <c r="BT54" s="239">
        <f t="shared" si="17"/>
        <v>0</v>
      </c>
      <c r="BU54" s="239">
        <f t="shared" si="17"/>
        <v>0</v>
      </c>
      <c r="BV54" s="239">
        <f t="shared" si="17"/>
        <v>0</v>
      </c>
      <c r="BW54" s="239">
        <f t="shared" si="17"/>
        <v>0</v>
      </c>
      <c r="BX54" s="239">
        <f t="shared" si="17"/>
        <v>0</v>
      </c>
      <c r="BY54" s="239">
        <f t="shared" si="17"/>
        <v>0</v>
      </c>
      <c r="BZ54" s="239">
        <f t="shared" si="17"/>
        <v>0</v>
      </c>
      <c r="CA54" s="239">
        <f t="shared" si="17"/>
        <v>0</v>
      </c>
      <c r="CB54" s="239">
        <f t="shared" si="17"/>
        <v>0</v>
      </c>
      <c r="CC54" s="239">
        <f t="shared" si="17"/>
        <v>0</v>
      </c>
      <c r="CD54" s="239">
        <f t="shared" si="17"/>
        <v>0</v>
      </c>
      <c r="CE54" s="239">
        <f t="shared" si="17"/>
        <v>0</v>
      </c>
      <c r="CF54" s="239">
        <f t="shared" si="17"/>
        <v>0</v>
      </c>
      <c r="CG54" s="239">
        <f t="shared" si="17"/>
        <v>0</v>
      </c>
      <c r="CH54" s="239">
        <f t="shared" si="17"/>
        <v>0</v>
      </c>
      <c r="CI54" s="239">
        <f t="shared" si="17"/>
        <v>0</v>
      </c>
      <c r="CJ54" s="239">
        <f t="shared" si="17"/>
        <v>0</v>
      </c>
      <c r="CK54" s="239">
        <f t="shared" si="17"/>
        <v>0</v>
      </c>
      <c r="CL54" s="239">
        <f t="shared" si="17"/>
        <v>0</v>
      </c>
      <c r="CM54" s="239">
        <f t="shared" si="17"/>
        <v>0</v>
      </c>
      <c r="CN54" s="239">
        <f t="shared" si="17"/>
        <v>0</v>
      </c>
      <c r="CO54" s="239">
        <f t="shared" si="17"/>
        <v>0</v>
      </c>
      <c r="CP54" s="239">
        <f t="shared" si="17"/>
        <v>0</v>
      </c>
      <c r="CQ54" s="239">
        <f t="shared" si="17"/>
        <v>0</v>
      </c>
      <c r="CR54" s="239">
        <f t="shared" si="17"/>
        <v>0</v>
      </c>
      <c r="CS54" s="239">
        <f t="shared" si="17"/>
        <v>0</v>
      </c>
      <c r="CT54" s="239">
        <f t="shared" si="17"/>
        <v>0</v>
      </c>
      <c r="CU54" s="239">
        <f t="shared" si="17"/>
        <v>0</v>
      </c>
      <c r="CV54" s="239">
        <f t="shared" ref="CV54:DI54" si="18">SUM(CV55:CV84)</f>
        <v>0</v>
      </c>
      <c r="CW54" s="239">
        <f t="shared" si="18"/>
        <v>0</v>
      </c>
      <c r="CX54" s="239">
        <f t="shared" si="18"/>
        <v>0</v>
      </c>
      <c r="CY54" s="239">
        <f t="shared" si="18"/>
        <v>0</v>
      </c>
      <c r="CZ54" s="239">
        <f t="shared" si="18"/>
        <v>0</v>
      </c>
      <c r="DA54" s="239">
        <f t="shared" si="18"/>
        <v>0</v>
      </c>
      <c r="DB54" s="239">
        <f t="shared" si="18"/>
        <v>0</v>
      </c>
      <c r="DC54" s="239">
        <f t="shared" si="18"/>
        <v>0</v>
      </c>
      <c r="DD54" s="239">
        <f t="shared" si="18"/>
        <v>0</v>
      </c>
      <c r="DE54" s="239">
        <f t="shared" si="18"/>
        <v>0</v>
      </c>
      <c r="DF54" s="239">
        <f t="shared" si="18"/>
        <v>0</v>
      </c>
      <c r="DG54" s="239">
        <f t="shared" si="18"/>
        <v>0</v>
      </c>
      <c r="DH54" s="239">
        <f t="shared" si="18"/>
        <v>0</v>
      </c>
      <c r="DI54" s="239">
        <f t="shared" si="18"/>
        <v>0</v>
      </c>
      <c r="DJ54" s="239" t="s">
        <v>1003</v>
      </c>
    </row>
    <row r="55" spans="1:114" s="247" customFormat="1" ht="150" customHeight="1" x14ac:dyDescent="0.25">
      <c r="A55" s="262" t="s">
        <v>1175</v>
      </c>
      <c r="B55" s="323" t="s">
        <v>1401</v>
      </c>
      <c r="C55" s="262" t="s">
        <v>1402</v>
      </c>
      <c r="D55" s="143">
        <v>0</v>
      </c>
      <c r="E55" s="143">
        <v>0</v>
      </c>
      <c r="F55" s="143">
        <v>1.0840000000000001</v>
      </c>
      <c r="G55" s="143">
        <v>0</v>
      </c>
      <c r="H55" s="143">
        <v>0</v>
      </c>
      <c r="I55" s="143">
        <v>0</v>
      </c>
      <c r="J55" s="143">
        <v>21</v>
      </c>
      <c r="K55" s="143">
        <v>0</v>
      </c>
      <c r="L55" s="143" t="s">
        <v>1003</v>
      </c>
      <c r="M55" s="1132" t="s">
        <v>1003</v>
      </c>
      <c r="N55" s="143">
        <v>0</v>
      </c>
      <c r="O55" s="143">
        <v>0</v>
      </c>
      <c r="P55" s="143">
        <v>0</v>
      </c>
      <c r="Q55" s="143">
        <v>0</v>
      </c>
      <c r="R55" s="143">
        <v>0</v>
      </c>
      <c r="S55" s="143">
        <v>0</v>
      </c>
      <c r="T55" s="143">
        <v>0</v>
      </c>
      <c r="U55" s="143">
        <v>0</v>
      </c>
      <c r="V55" s="143">
        <v>0</v>
      </c>
      <c r="W55" s="143">
        <v>0</v>
      </c>
      <c r="X55" s="266" t="s">
        <v>1003</v>
      </c>
      <c r="Y55" s="266" t="s">
        <v>1003</v>
      </c>
      <c r="Z55" s="266" t="s">
        <v>1003</v>
      </c>
      <c r="AA55" s="266" t="s">
        <v>1003</v>
      </c>
      <c r="AB55" s="266" t="s">
        <v>1003</v>
      </c>
      <c r="AC55" s="266" t="s">
        <v>1003</v>
      </c>
      <c r="AD55" s="266" t="s">
        <v>1003</v>
      </c>
      <c r="AE55" s="266" t="s">
        <v>1003</v>
      </c>
      <c r="AF55" s="266" t="s">
        <v>1003</v>
      </c>
      <c r="AG55" s="266" t="s">
        <v>1003</v>
      </c>
      <c r="AH55" s="266" t="s">
        <v>1003</v>
      </c>
      <c r="AI55" s="266" t="s">
        <v>1003</v>
      </c>
      <c r="AJ55" s="266" t="s">
        <v>1003</v>
      </c>
      <c r="AK55" s="266" t="s">
        <v>1003</v>
      </c>
      <c r="AL55" s="266" t="s">
        <v>1003</v>
      </c>
      <c r="AM55" s="266" t="s">
        <v>1003</v>
      </c>
      <c r="AN55" s="266" t="s">
        <v>1003</v>
      </c>
      <c r="AO55" s="266" t="s">
        <v>1003</v>
      </c>
      <c r="AP55" s="266" t="s">
        <v>1003</v>
      </c>
      <c r="AQ55" s="266" t="s">
        <v>1003</v>
      </c>
      <c r="AR55" s="266" t="s">
        <v>1003</v>
      </c>
      <c r="AS55" s="266" t="s">
        <v>1003</v>
      </c>
      <c r="AT55" s="266" t="s">
        <v>1003</v>
      </c>
      <c r="AU55" s="266" t="s">
        <v>1003</v>
      </c>
      <c r="AV55" s="266" t="s">
        <v>1003</v>
      </c>
      <c r="AW55" s="266" t="s">
        <v>1003</v>
      </c>
      <c r="AX55" s="266" t="s">
        <v>1003</v>
      </c>
      <c r="AY55" s="266" t="s">
        <v>1003</v>
      </c>
      <c r="AZ55" s="266" t="s">
        <v>1003</v>
      </c>
      <c r="BA55" s="266" t="s">
        <v>1003</v>
      </c>
      <c r="BB55" s="266" t="s">
        <v>1003</v>
      </c>
      <c r="BC55" s="266" t="s">
        <v>1003</v>
      </c>
      <c r="BD55" s="266" t="s">
        <v>1003</v>
      </c>
      <c r="BE55" s="266" t="s">
        <v>1003</v>
      </c>
      <c r="BF55" s="266" t="s">
        <v>1003</v>
      </c>
      <c r="BG55" s="266" t="s">
        <v>1003</v>
      </c>
      <c r="BH55" s="266" t="s">
        <v>1003</v>
      </c>
      <c r="BI55" s="266" t="s">
        <v>1003</v>
      </c>
      <c r="BJ55" s="266" t="s">
        <v>1003</v>
      </c>
      <c r="BK55" s="266" t="s">
        <v>1003</v>
      </c>
      <c r="BL55" s="266" t="s">
        <v>1003</v>
      </c>
      <c r="BM55" s="266" t="s">
        <v>1003</v>
      </c>
      <c r="BN55" s="266" t="s">
        <v>1003</v>
      </c>
      <c r="BO55" s="266" t="s">
        <v>1003</v>
      </c>
      <c r="BP55" s="266" t="s">
        <v>1003</v>
      </c>
      <c r="BQ55" s="266" t="s">
        <v>1003</v>
      </c>
      <c r="BR55" s="266" t="s">
        <v>1003</v>
      </c>
      <c r="BS55" s="266" t="s">
        <v>1003</v>
      </c>
      <c r="BT55" s="266" t="s">
        <v>1003</v>
      </c>
      <c r="BU55" s="266" t="s">
        <v>1003</v>
      </c>
      <c r="BV55" s="266" t="s">
        <v>1003</v>
      </c>
      <c r="BW55" s="266" t="s">
        <v>1003</v>
      </c>
      <c r="BX55" s="266" t="s">
        <v>1003</v>
      </c>
      <c r="BY55" s="266" t="s">
        <v>1003</v>
      </c>
      <c r="BZ55" s="266" t="s">
        <v>1003</v>
      </c>
      <c r="CA55" s="266" t="s">
        <v>1003</v>
      </c>
      <c r="CB55" s="266" t="s">
        <v>1003</v>
      </c>
      <c r="CC55" s="266" t="s">
        <v>1003</v>
      </c>
      <c r="CD55" s="266" t="s">
        <v>1003</v>
      </c>
      <c r="CE55" s="266" t="s">
        <v>1003</v>
      </c>
      <c r="CF55" s="266" t="s">
        <v>1003</v>
      </c>
      <c r="CG55" s="266" t="s">
        <v>1003</v>
      </c>
      <c r="CH55" s="266" t="s">
        <v>1003</v>
      </c>
      <c r="CI55" s="266" t="s">
        <v>1003</v>
      </c>
      <c r="CJ55" s="266" t="s">
        <v>1003</v>
      </c>
      <c r="CK55" s="266" t="s">
        <v>1003</v>
      </c>
      <c r="CL55" s="266" t="s">
        <v>1003</v>
      </c>
      <c r="CM55" s="266" t="s">
        <v>1003</v>
      </c>
      <c r="CN55" s="266" t="s">
        <v>1003</v>
      </c>
      <c r="CO55" s="266" t="s">
        <v>1003</v>
      </c>
      <c r="CP55" s="266" t="s">
        <v>1003</v>
      </c>
      <c r="CQ55" s="266" t="s">
        <v>1003</v>
      </c>
      <c r="CR55" s="266" t="s">
        <v>1003</v>
      </c>
      <c r="CS55" s="266" t="s">
        <v>1003</v>
      </c>
      <c r="CT55" s="266" t="s">
        <v>1003</v>
      </c>
      <c r="CU55" s="266" t="s">
        <v>1003</v>
      </c>
      <c r="CV55" s="266" t="s">
        <v>1003</v>
      </c>
      <c r="CW55" s="266" t="s">
        <v>1003</v>
      </c>
      <c r="CX55" s="266" t="s">
        <v>1003</v>
      </c>
      <c r="CY55" s="266" t="s">
        <v>1003</v>
      </c>
      <c r="CZ55" s="266" t="s">
        <v>1003</v>
      </c>
      <c r="DA55" s="266" t="s">
        <v>1003</v>
      </c>
      <c r="DB55" s="266" t="s">
        <v>1003</v>
      </c>
      <c r="DC55" s="266" t="s">
        <v>1003</v>
      </c>
      <c r="DD55" s="266" t="s">
        <v>1003</v>
      </c>
      <c r="DE55" s="266" t="s">
        <v>1003</v>
      </c>
      <c r="DF55" s="266" t="s">
        <v>1003</v>
      </c>
      <c r="DG55" s="266" t="s">
        <v>1003</v>
      </c>
      <c r="DH55" s="266" t="s">
        <v>1003</v>
      </c>
      <c r="DI55" s="266" t="s">
        <v>1003</v>
      </c>
      <c r="DJ55" s="266" t="s">
        <v>1003</v>
      </c>
    </row>
    <row r="56" spans="1:114" s="247" customFormat="1" ht="167.25" customHeight="1" x14ac:dyDescent="0.25">
      <c r="A56" s="262" t="s">
        <v>1175</v>
      </c>
      <c r="B56" s="323" t="s">
        <v>1403</v>
      </c>
      <c r="C56" s="262" t="s">
        <v>1404</v>
      </c>
      <c r="D56" s="143">
        <v>0</v>
      </c>
      <c r="E56" s="143">
        <v>0</v>
      </c>
      <c r="F56" s="143">
        <v>1.4339999999999999</v>
      </c>
      <c r="G56" s="143">
        <v>0</v>
      </c>
      <c r="H56" s="143">
        <v>0</v>
      </c>
      <c r="I56" s="143">
        <v>0</v>
      </c>
      <c r="J56" s="143">
        <v>0</v>
      </c>
      <c r="K56" s="143">
        <v>0</v>
      </c>
      <c r="L56" s="143">
        <v>29</v>
      </c>
      <c r="M56" s="1132">
        <v>0</v>
      </c>
      <c r="N56" s="143">
        <v>0</v>
      </c>
      <c r="O56" s="143">
        <v>0</v>
      </c>
      <c r="P56" s="143">
        <v>0</v>
      </c>
      <c r="Q56" s="143">
        <v>0</v>
      </c>
      <c r="R56" s="143">
        <v>0</v>
      </c>
      <c r="S56" s="143">
        <v>0</v>
      </c>
      <c r="T56" s="143">
        <v>0</v>
      </c>
      <c r="U56" s="143">
        <v>0</v>
      </c>
      <c r="V56" s="143">
        <v>0</v>
      </c>
      <c r="W56" s="143">
        <v>0</v>
      </c>
      <c r="X56" s="266" t="s">
        <v>1003</v>
      </c>
      <c r="Y56" s="266" t="s">
        <v>1003</v>
      </c>
      <c r="Z56" s="266" t="s">
        <v>1003</v>
      </c>
      <c r="AA56" s="266" t="s">
        <v>1003</v>
      </c>
      <c r="AB56" s="266" t="s">
        <v>1003</v>
      </c>
      <c r="AC56" s="266" t="s">
        <v>1003</v>
      </c>
      <c r="AD56" s="266" t="s">
        <v>1003</v>
      </c>
      <c r="AE56" s="266" t="s">
        <v>1003</v>
      </c>
      <c r="AF56" s="266" t="s">
        <v>1003</v>
      </c>
      <c r="AG56" s="266" t="s">
        <v>1003</v>
      </c>
      <c r="AH56" s="266" t="s">
        <v>1003</v>
      </c>
      <c r="AI56" s="266" t="s">
        <v>1003</v>
      </c>
      <c r="AJ56" s="266" t="s">
        <v>1003</v>
      </c>
      <c r="AK56" s="266" t="s">
        <v>1003</v>
      </c>
      <c r="AL56" s="266" t="s">
        <v>1003</v>
      </c>
      <c r="AM56" s="266" t="s">
        <v>1003</v>
      </c>
      <c r="AN56" s="266" t="s">
        <v>1003</v>
      </c>
      <c r="AO56" s="266" t="s">
        <v>1003</v>
      </c>
      <c r="AP56" s="266" t="s">
        <v>1003</v>
      </c>
      <c r="AQ56" s="266" t="s">
        <v>1003</v>
      </c>
      <c r="AR56" s="266" t="s">
        <v>1003</v>
      </c>
      <c r="AS56" s="266" t="s">
        <v>1003</v>
      </c>
      <c r="AT56" s="266" t="s">
        <v>1003</v>
      </c>
      <c r="AU56" s="266" t="s">
        <v>1003</v>
      </c>
      <c r="AV56" s="266" t="s">
        <v>1003</v>
      </c>
      <c r="AW56" s="266" t="s">
        <v>1003</v>
      </c>
      <c r="AX56" s="266" t="s">
        <v>1003</v>
      </c>
      <c r="AY56" s="266" t="s">
        <v>1003</v>
      </c>
      <c r="AZ56" s="266" t="s">
        <v>1003</v>
      </c>
      <c r="BA56" s="266" t="s">
        <v>1003</v>
      </c>
      <c r="BB56" s="266" t="s">
        <v>1003</v>
      </c>
      <c r="BC56" s="266" t="s">
        <v>1003</v>
      </c>
      <c r="BD56" s="266" t="s">
        <v>1003</v>
      </c>
      <c r="BE56" s="266" t="s">
        <v>1003</v>
      </c>
      <c r="BF56" s="266" t="s">
        <v>1003</v>
      </c>
      <c r="BG56" s="266" t="s">
        <v>1003</v>
      </c>
      <c r="BH56" s="266" t="s">
        <v>1003</v>
      </c>
      <c r="BI56" s="266" t="s">
        <v>1003</v>
      </c>
      <c r="BJ56" s="266" t="s">
        <v>1003</v>
      </c>
      <c r="BK56" s="266" t="s">
        <v>1003</v>
      </c>
      <c r="BL56" s="266" t="s">
        <v>1003</v>
      </c>
      <c r="BM56" s="266" t="s">
        <v>1003</v>
      </c>
      <c r="BN56" s="266" t="s">
        <v>1003</v>
      </c>
      <c r="BO56" s="266" t="s">
        <v>1003</v>
      </c>
      <c r="BP56" s="266" t="s">
        <v>1003</v>
      </c>
      <c r="BQ56" s="266" t="s">
        <v>1003</v>
      </c>
      <c r="BR56" s="266" t="s">
        <v>1003</v>
      </c>
      <c r="BS56" s="266" t="s">
        <v>1003</v>
      </c>
      <c r="BT56" s="266" t="s">
        <v>1003</v>
      </c>
      <c r="BU56" s="266" t="s">
        <v>1003</v>
      </c>
      <c r="BV56" s="266" t="s">
        <v>1003</v>
      </c>
      <c r="BW56" s="266" t="s">
        <v>1003</v>
      </c>
      <c r="BX56" s="266" t="s">
        <v>1003</v>
      </c>
      <c r="BY56" s="266" t="s">
        <v>1003</v>
      </c>
      <c r="BZ56" s="266" t="s">
        <v>1003</v>
      </c>
      <c r="CA56" s="266" t="s">
        <v>1003</v>
      </c>
      <c r="CB56" s="266" t="s">
        <v>1003</v>
      </c>
      <c r="CC56" s="266" t="s">
        <v>1003</v>
      </c>
      <c r="CD56" s="266" t="s">
        <v>1003</v>
      </c>
      <c r="CE56" s="266" t="s">
        <v>1003</v>
      </c>
      <c r="CF56" s="266" t="s">
        <v>1003</v>
      </c>
      <c r="CG56" s="266" t="s">
        <v>1003</v>
      </c>
      <c r="CH56" s="266" t="s">
        <v>1003</v>
      </c>
      <c r="CI56" s="266" t="s">
        <v>1003</v>
      </c>
      <c r="CJ56" s="266" t="s">
        <v>1003</v>
      </c>
      <c r="CK56" s="266" t="s">
        <v>1003</v>
      </c>
      <c r="CL56" s="266" t="s">
        <v>1003</v>
      </c>
      <c r="CM56" s="266" t="s">
        <v>1003</v>
      </c>
      <c r="CN56" s="266" t="s">
        <v>1003</v>
      </c>
      <c r="CO56" s="266" t="s">
        <v>1003</v>
      </c>
      <c r="CP56" s="266" t="s">
        <v>1003</v>
      </c>
      <c r="CQ56" s="266" t="s">
        <v>1003</v>
      </c>
      <c r="CR56" s="266" t="s">
        <v>1003</v>
      </c>
      <c r="CS56" s="266" t="s">
        <v>1003</v>
      </c>
      <c r="CT56" s="266" t="s">
        <v>1003</v>
      </c>
      <c r="CU56" s="266" t="s">
        <v>1003</v>
      </c>
      <c r="CV56" s="266" t="s">
        <v>1003</v>
      </c>
      <c r="CW56" s="266" t="s">
        <v>1003</v>
      </c>
      <c r="CX56" s="266" t="s">
        <v>1003</v>
      </c>
      <c r="CY56" s="266" t="s">
        <v>1003</v>
      </c>
      <c r="CZ56" s="266" t="s">
        <v>1003</v>
      </c>
      <c r="DA56" s="266" t="s">
        <v>1003</v>
      </c>
      <c r="DB56" s="266" t="s">
        <v>1003</v>
      </c>
      <c r="DC56" s="266" t="s">
        <v>1003</v>
      </c>
      <c r="DD56" s="266" t="s">
        <v>1003</v>
      </c>
      <c r="DE56" s="266" t="s">
        <v>1003</v>
      </c>
      <c r="DF56" s="266" t="s">
        <v>1003</v>
      </c>
      <c r="DG56" s="266" t="s">
        <v>1003</v>
      </c>
      <c r="DH56" s="266" t="s">
        <v>1003</v>
      </c>
      <c r="DI56" s="266" t="s">
        <v>1003</v>
      </c>
      <c r="DJ56" s="266" t="s">
        <v>1003</v>
      </c>
    </row>
    <row r="57" spans="1:114" s="1151" customFormat="1" ht="127.5" customHeight="1" x14ac:dyDescent="0.25">
      <c r="A57" s="1149" t="s">
        <v>1175</v>
      </c>
      <c r="B57" s="1150" t="s">
        <v>1405</v>
      </c>
      <c r="C57" s="1149" t="s">
        <v>1406</v>
      </c>
      <c r="D57" s="143">
        <v>0</v>
      </c>
      <c r="E57" s="143">
        <v>0</v>
      </c>
      <c r="F57" s="143">
        <v>1.2</v>
      </c>
      <c r="G57" s="143">
        <v>0</v>
      </c>
      <c r="H57" s="143">
        <v>0</v>
      </c>
      <c r="I57" s="143">
        <v>0</v>
      </c>
      <c r="J57" s="143">
        <v>0</v>
      </c>
      <c r="K57" s="143">
        <v>0</v>
      </c>
      <c r="L57" s="143">
        <v>21</v>
      </c>
      <c r="M57" s="312">
        <v>0</v>
      </c>
      <c r="N57" s="143">
        <v>0</v>
      </c>
      <c r="O57" s="143">
        <v>0</v>
      </c>
      <c r="P57" s="143">
        <v>0</v>
      </c>
      <c r="Q57" s="143">
        <v>0</v>
      </c>
      <c r="R57" s="143">
        <v>0</v>
      </c>
      <c r="S57" s="143">
        <v>0</v>
      </c>
      <c r="T57" s="143">
        <v>0</v>
      </c>
      <c r="U57" s="143">
        <v>0</v>
      </c>
      <c r="V57" s="143">
        <v>12</v>
      </c>
      <c r="W57" s="143">
        <v>0</v>
      </c>
      <c r="X57" s="266" t="s">
        <v>1003</v>
      </c>
      <c r="Y57" s="266" t="s">
        <v>1003</v>
      </c>
      <c r="Z57" s="266" t="s">
        <v>1003</v>
      </c>
      <c r="AA57" s="266" t="s">
        <v>1003</v>
      </c>
      <c r="AB57" s="266" t="s">
        <v>1003</v>
      </c>
      <c r="AC57" s="266" t="s">
        <v>1003</v>
      </c>
      <c r="AD57" s="266" t="s">
        <v>1003</v>
      </c>
      <c r="AE57" s="266" t="s">
        <v>1003</v>
      </c>
      <c r="AF57" s="266" t="s">
        <v>1003</v>
      </c>
      <c r="AG57" s="266" t="s">
        <v>1003</v>
      </c>
      <c r="AH57" s="266" t="s">
        <v>1003</v>
      </c>
      <c r="AI57" s="266" t="s">
        <v>1003</v>
      </c>
      <c r="AJ57" s="266" t="s">
        <v>1003</v>
      </c>
      <c r="AK57" s="266" t="s">
        <v>1003</v>
      </c>
      <c r="AL57" s="266" t="s">
        <v>1003</v>
      </c>
      <c r="AM57" s="266" t="s">
        <v>1003</v>
      </c>
      <c r="AN57" s="266" t="s">
        <v>1003</v>
      </c>
      <c r="AO57" s="266" t="s">
        <v>1003</v>
      </c>
      <c r="AP57" s="266" t="s">
        <v>1003</v>
      </c>
      <c r="AQ57" s="266" t="s">
        <v>1003</v>
      </c>
      <c r="AR57" s="266" t="s">
        <v>1003</v>
      </c>
      <c r="AS57" s="266" t="s">
        <v>1003</v>
      </c>
      <c r="AT57" s="266" t="s">
        <v>1003</v>
      </c>
      <c r="AU57" s="266" t="s">
        <v>1003</v>
      </c>
      <c r="AV57" s="266" t="s">
        <v>1003</v>
      </c>
      <c r="AW57" s="266" t="s">
        <v>1003</v>
      </c>
      <c r="AX57" s="266" t="s">
        <v>1003</v>
      </c>
      <c r="AY57" s="266" t="s">
        <v>1003</v>
      </c>
      <c r="AZ57" s="266" t="s">
        <v>1003</v>
      </c>
      <c r="BA57" s="266" t="s">
        <v>1003</v>
      </c>
      <c r="BB57" s="266" t="s">
        <v>1003</v>
      </c>
      <c r="BC57" s="266" t="s">
        <v>1003</v>
      </c>
      <c r="BD57" s="266" t="s">
        <v>1003</v>
      </c>
      <c r="BE57" s="266" t="s">
        <v>1003</v>
      </c>
      <c r="BF57" s="266" t="s">
        <v>1003</v>
      </c>
      <c r="BG57" s="266" t="s">
        <v>1003</v>
      </c>
      <c r="BH57" s="266" t="s">
        <v>1003</v>
      </c>
      <c r="BI57" s="266" t="s">
        <v>1003</v>
      </c>
      <c r="BJ57" s="266" t="s">
        <v>1003</v>
      </c>
      <c r="BK57" s="266" t="s">
        <v>1003</v>
      </c>
      <c r="BL57" s="266" t="s">
        <v>1003</v>
      </c>
      <c r="BM57" s="266" t="s">
        <v>1003</v>
      </c>
      <c r="BN57" s="266" t="s">
        <v>1003</v>
      </c>
      <c r="BO57" s="266" t="s">
        <v>1003</v>
      </c>
      <c r="BP57" s="266" t="s">
        <v>1003</v>
      </c>
      <c r="BQ57" s="266" t="s">
        <v>1003</v>
      </c>
      <c r="BR57" s="266" t="s">
        <v>1003</v>
      </c>
      <c r="BS57" s="266" t="s">
        <v>1003</v>
      </c>
      <c r="BT57" s="266" t="s">
        <v>1003</v>
      </c>
      <c r="BU57" s="266" t="s">
        <v>1003</v>
      </c>
      <c r="BV57" s="266" t="s">
        <v>1003</v>
      </c>
      <c r="BW57" s="266" t="s">
        <v>1003</v>
      </c>
      <c r="BX57" s="266" t="s">
        <v>1003</v>
      </c>
      <c r="BY57" s="266" t="s">
        <v>1003</v>
      </c>
      <c r="BZ57" s="266" t="s">
        <v>1003</v>
      </c>
      <c r="CA57" s="266" t="s">
        <v>1003</v>
      </c>
      <c r="CB57" s="266" t="s">
        <v>1003</v>
      </c>
      <c r="CC57" s="266" t="s">
        <v>1003</v>
      </c>
      <c r="CD57" s="266" t="s">
        <v>1003</v>
      </c>
      <c r="CE57" s="266" t="s">
        <v>1003</v>
      </c>
      <c r="CF57" s="266" t="s">
        <v>1003</v>
      </c>
      <c r="CG57" s="266" t="s">
        <v>1003</v>
      </c>
      <c r="CH57" s="266" t="s">
        <v>1003</v>
      </c>
      <c r="CI57" s="266" t="s">
        <v>1003</v>
      </c>
      <c r="CJ57" s="266" t="s">
        <v>1003</v>
      </c>
      <c r="CK57" s="266" t="s">
        <v>1003</v>
      </c>
      <c r="CL57" s="266" t="s">
        <v>1003</v>
      </c>
      <c r="CM57" s="266" t="s">
        <v>1003</v>
      </c>
      <c r="CN57" s="266" t="s">
        <v>1003</v>
      </c>
      <c r="CO57" s="266" t="s">
        <v>1003</v>
      </c>
      <c r="CP57" s="266" t="s">
        <v>1003</v>
      </c>
      <c r="CQ57" s="266" t="s">
        <v>1003</v>
      </c>
      <c r="CR57" s="266" t="s">
        <v>1003</v>
      </c>
      <c r="CS57" s="266" t="s">
        <v>1003</v>
      </c>
      <c r="CT57" s="266" t="s">
        <v>1003</v>
      </c>
      <c r="CU57" s="266" t="s">
        <v>1003</v>
      </c>
      <c r="CV57" s="266" t="s">
        <v>1003</v>
      </c>
      <c r="CW57" s="266" t="s">
        <v>1003</v>
      </c>
      <c r="CX57" s="266" t="s">
        <v>1003</v>
      </c>
      <c r="CY57" s="266" t="s">
        <v>1003</v>
      </c>
      <c r="CZ57" s="266" t="s">
        <v>1003</v>
      </c>
      <c r="DA57" s="266" t="s">
        <v>1003</v>
      </c>
      <c r="DB57" s="266" t="s">
        <v>1003</v>
      </c>
      <c r="DC57" s="266" t="s">
        <v>1003</v>
      </c>
      <c r="DD57" s="266" t="s">
        <v>1003</v>
      </c>
      <c r="DE57" s="266" t="s">
        <v>1003</v>
      </c>
      <c r="DF57" s="266" t="s">
        <v>1003</v>
      </c>
      <c r="DG57" s="266" t="s">
        <v>1003</v>
      </c>
      <c r="DH57" s="266" t="s">
        <v>1003</v>
      </c>
      <c r="DI57" s="266" t="s">
        <v>1003</v>
      </c>
      <c r="DJ57" s="266" t="s">
        <v>1003</v>
      </c>
    </row>
    <row r="58" spans="1:114" ht="84" customHeight="1" x14ac:dyDescent="0.25">
      <c r="A58" s="253" t="s">
        <v>1175</v>
      </c>
      <c r="B58" s="320" t="s">
        <v>1407</v>
      </c>
      <c r="C58" s="253" t="s">
        <v>1408</v>
      </c>
      <c r="D58" s="143">
        <v>0</v>
      </c>
      <c r="E58" s="143">
        <v>0</v>
      </c>
      <c r="F58" s="143">
        <v>0</v>
      </c>
      <c r="G58" s="143">
        <v>0</v>
      </c>
      <c r="H58" s="143">
        <v>0.77</v>
      </c>
      <c r="I58" s="143">
        <v>0</v>
      </c>
      <c r="J58" s="143">
        <v>0</v>
      </c>
      <c r="K58" s="143">
        <v>0</v>
      </c>
      <c r="L58" s="143">
        <v>0</v>
      </c>
      <c r="M58" s="1132">
        <v>0</v>
      </c>
      <c r="N58" s="143">
        <v>0</v>
      </c>
      <c r="O58" s="143">
        <v>0</v>
      </c>
      <c r="P58" s="143">
        <v>0</v>
      </c>
      <c r="Q58" s="143">
        <v>0</v>
      </c>
      <c r="R58" s="143">
        <v>0.77</v>
      </c>
      <c r="S58" s="143">
        <v>0</v>
      </c>
      <c r="T58" s="143">
        <v>0</v>
      </c>
      <c r="U58" s="143">
        <v>0</v>
      </c>
      <c r="V58" s="143">
        <v>0</v>
      </c>
      <c r="W58" s="143">
        <v>0</v>
      </c>
      <c r="X58" s="266" t="s">
        <v>1003</v>
      </c>
      <c r="Y58" s="266" t="s">
        <v>1003</v>
      </c>
      <c r="Z58" s="266" t="s">
        <v>1003</v>
      </c>
      <c r="AA58" s="266" t="s">
        <v>1003</v>
      </c>
      <c r="AB58" s="266" t="s">
        <v>1003</v>
      </c>
      <c r="AC58" s="266" t="s">
        <v>1003</v>
      </c>
      <c r="AD58" s="266" t="s">
        <v>1003</v>
      </c>
      <c r="AE58" s="266" t="s">
        <v>1003</v>
      </c>
      <c r="AF58" s="266" t="s">
        <v>1003</v>
      </c>
      <c r="AG58" s="266" t="s">
        <v>1003</v>
      </c>
      <c r="AH58" s="266" t="s">
        <v>1003</v>
      </c>
      <c r="AI58" s="266" t="s">
        <v>1003</v>
      </c>
      <c r="AJ58" s="266" t="s">
        <v>1003</v>
      </c>
      <c r="AK58" s="266" t="s">
        <v>1003</v>
      </c>
      <c r="AL58" s="266" t="s">
        <v>1003</v>
      </c>
      <c r="AM58" s="266" t="s">
        <v>1003</v>
      </c>
      <c r="AN58" s="266" t="s">
        <v>1003</v>
      </c>
      <c r="AO58" s="266" t="s">
        <v>1003</v>
      </c>
      <c r="AP58" s="266" t="s">
        <v>1003</v>
      </c>
      <c r="AQ58" s="266" t="s">
        <v>1003</v>
      </c>
      <c r="AR58" s="266" t="s">
        <v>1003</v>
      </c>
      <c r="AS58" s="266" t="s">
        <v>1003</v>
      </c>
      <c r="AT58" s="266" t="s">
        <v>1003</v>
      </c>
      <c r="AU58" s="266" t="s">
        <v>1003</v>
      </c>
      <c r="AV58" s="266" t="s">
        <v>1003</v>
      </c>
      <c r="AW58" s="266" t="s">
        <v>1003</v>
      </c>
      <c r="AX58" s="266" t="s">
        <v>1003</v>
      </c>
      <c r="AY58" s="266" t="s">
        <v>1003</v>
      </c>
      <c r="AZ58" s="266" t="s">
        <v>1003</v>
      </c>
      <c r="BA58" s="266" t="s">
        <v>1003</v>
      </c>
      <c r="BB58" s="266" t="s">
        <v>1003</v>
      </c>
      <c r="BC58" s="266" t="s">
        <v>1003</v>
      </c>
      <c r="BD58" s="266" t="s">
        <v>1003</v>
      </c>
      <c r="BE58" s="266" t="s">
        <v>1003</v>
      </c>
      <c r="BF58" s="266" t="s">
        <v>1003</v>
      </c>
      <c r="BG58" s="266" t="s">
        <v>1003</v>
      </c>
      <c r="BH58" s="266" t="s">
        <v>1003</v>
      </c>
      <c r="BI58" s="266" t="s">
        <v>1003</v>
      </c>
      <c r="BJ58" s="266" t="s">
        <v>1003</v>
      </c>
      <c r="BK58" s="266" t="s">
        <v>1003</v>
      </c>
      <c r="BL58" s="266" t="s">
        <v>1003</v>
      </c>
      <c r="BM58" s="266" t="s">
        <v>1003</v>
      </c>
      <c r="BN58" s="266" t="s">
        <v>1003</v>
      </c>
      <c r="BO58" s="266" t="s">
        <v>1003</v>
      </c>
      <c r="BP58" s="266" t="s">
        <v>1003</v>
      </c>
      <c r="BQ58" s="266" t="s">
        <v>1003</v>
      </c>
      <c r="BR58" s="266" t="s">
        <v>1003</v>
      </c>
      <c r="BS58" s="266" t="s">
        <v>1003</v>
      </c>
      <c r="BT58" s="266" t="s">
        <v>1003</v>
      </c>
      <c r="BU58" s="266" t="s">
        <v>1003</v>
      </c>
      <c r="BV58" s="266" t="s">
        <v>1003</v>
      </c>
      <c r="BW58" s="266" t="s">
        <v>1003</v>
      </c>
      <c r="BX58" s="266" t="s">
        <v>1003</v>
      </c>
      <c r="BY58" s="266" t="s">
        <v>1003</v>
      </c>
      <c r="BZ58" s="266" t="s">
        <v>1003</v>
      </c>
      <c r="CA58" s="266" t="s">
        <v>1003</v>
      </c>
      <c r="CB58" s="266" t="s">
        <v>1003</v>
      </c>
      <c r="CC58" s="266" t="s">
        <v>1003</v>
      </c>
      <c r="CD58" s="266" t="s">
        <v>1003</v>
      </c>
      <c r="CE58" s="266" t="s">
        <v>1003</v>
      </c>
      <c r="CF58" s="266" t="s">
        <v>1003</v>
      </c>
      <c r="CG58" s="266" t="s">
        <v>1003</v>
      </c>
      <c r="CH58" s="266" t="s">
        <v>1003</v>
      </c>
      <c r="CI58" s="266" t="s">
        <v>1003</v>
      </c>
      <c r="CJ58" s="266" t="s">
        <v>1003</v>
      </c>
      <c r="CK58" s="266" t="s">
        <v>1003</v>
      </c>
      <c r="CL58" s="266" t="s">
        <v>1003</v>
      </c>
      <c r="CM58" s="266" t="s">
        <v>1003</v>
      </c>
      <c r="CN58" s="266" t="s">
        <v>1003</v>
      </c>
      <c r="CO58" s="266" t="s">
        <v>1003</v>
      </c>
      <c r="CP58" s="266" t="s">
        <v>1003</v>
      </c>
      <c r="CQ58" s="266" t="s">
        <v>1003</v>
      </c>
      <c r="CR58" s="266" t="s">
        <v>1003</v>
      </c>
      <c r="CS58" s="266" t="s">
        <v>1003</v>
      </c>
      <c r="CT58" s="266" t="s">
        <v>1003</v>
      </c>
      <c r="CU58" s="266" t="s">
        <v>1003</v>
      </c>
      <c r="CV58" s="266" t="s">
        <v>1003</v>
      </c>
      <c r="CW58" s="266" t="s">
        <v>1003</v>
      </c>
      <c r="CX58" s="266" t="s">
        <v>1003</v>
      </c>
      <c r="CY58" s="266" t="s">
        <v>1003</v>
      </c>
      <c r="CZ58" s="266" t="s">
        <v>1003</v>
      </c>
      <c r="DA58" s="266" t="s">
        <v>1003</v>
      </c>
      <c r="DB58" s="266" t="s">
        <v>1003</v>
      </c>
      <c r="DC58" s="266" t="s">
        <v>1003</v>
      </c>
      <c r="DD58" s="266" t="s">
        <v>1003</v>
      </c>
      <c r="DE58" s="266" t="s">
        <v>1003</v>
      </c>
      <c r="DF58" s="266" t="s">
        <v>1003</v>
      </c>
      <c r="DG58" s="266" t="s">
        <v>1003</v>
      </c>
      <c r="DH58" s="266" t="s">
        <v>1003</v>
      </c>
      <c r="DI58" s="266" t="s">
        <v>1003</v>
      </c>
      <c r="DJ58" s="266" t="s">
        <v>1003</v>
      </c>
    </row>
    <row r="59" spans="1:114" s="1156" customFormat="1" ht="91.5" customHeight="1" x14ac:dyDescent="0.25">
      <c r="A59" s="1152" t="s">
        <v>1175</v>
      </c>
      <c r="B59" s="1153" t="s">
        <v>1409</v>
      </c>
      <c r="C59" s="1152" t="s">
        <v>1410</v>
      </c>
      <c r="D59" s="1154" t="s">
        <v>1003</v>
      </c>
      <c r="E59" s="1154" t="s">
        <v>1003</v>
      </c>
      <c r="F59" s="1154" t="s">
        <v>1003</v>
      </c>
      <c r="G59" s="1154" t="s">
        <v>1003</v>
      </c>
      <c r="H59" s="1154" t="s">
        <v>1003</v>
      </c>
      <c r="I59" s="1154" t="s">
        <v>1003</v>
      </c>
      <c r="J59" s="1154" t="s">
        <v>1003</v>
      </c>
      <c r="K59" s="1154" t="s">
        <v>1003</v>
      </c>
      <c r="L59" s="1154" t="s">
        <v>1003</v>
      </c>
      <c r="M59" s="1154" t="s">
        <v>1003</v>
      </c>
      <c r="N59" s="1154" t="s">
        <v>1003</v>
      </c>
      <c r="O59" s="1154" t="s">
        <v>1003</v>
      </c>
      <c r="P59" s="1154" t="s">
        <v>1003</v>
      </c>
      <c r="Q59" s="1154" t="s">
        <v>1003</v>
      </c>
      <c r="R59" s="1154" t="s">
        <v>1003</v>
      </c>
      <c r="S59" s="1154" t="s">
        <v>1003</v>
      </c>
      <c r="T59" s="1154" t="s">
        <v>1003</v>
      </c>
      <c r="U59" s="1154" t="s">
        <v>1003</v>
      </c>
      <c r="V59" s="1154" t="s">
        <v>1003</v>
      </c>
      <c r="W59" s="1154" t="s">
        <v>1003</v>
      </c>
      <c r="X59" s="1154" t="s">
        <v>1003</v>
      </c>
      <c r="Y59" s="1154" t="s">
        <v>1003</v>
      </c>
      <c r="Z59" s="1154" t="s">
        <v>1003</v>
      </c>
      <c r="AA59" s="1154" t="s">
        <v>1003</v>
      </c>
      <c r="AB59" s="1154" t="s">
        <v>1003</v>
      </c>
      <c r="AC59" s="1155" t="s">
        <v>1003</v>
      </c>
      <c r="AD59" s="1155" t="s">
        <v>1003</v>
      </c>
      <c r="AE59" s="1155" t="s">
        <v>1003</v>
      </c>
      <c r="AF59" s="1155" t="s">
        <v>1003</v>
      </c>
      <c r="AG59" s="1155" t="s">
        <v>1003</v>
      </c>
      <c r="AH59" s="1155" t="s">
        <v>1003</v>
      </c>
      <c r="AI59" s="1155" t="s">
        <v>1003</v>
      </c>
      <c r="AJ59" s="1155" t="s">
        <v>1003</v>
      </c>
      <c r="AK59" s="1155" t="s">
        <v>1003</v>
      </c>
      <c r="AL59" s="1155" t="s">
        <v>1003</v>
      </c>
      <c r="AM59" s="1155" t="s">
        <v>1003</v>
      </c>
      <c r="AN59" s="1155" t="s">
        <v>1003</v>
      </c>
      <c r="AO59" s="1155" t="s">
        <v>1003</v>
      </c>
      <c r="AP59" s="1155" t="s">
        <v>1003</v>
      </c>
      <c r="AQ59" s="1155" t="s">
        <v>1003</v>
      </c>
      <c r="AR59" s="1155" t="s">
        <v>1003</v>
      </c>
      <c r="AS59" s="1155" t="s">
        <v>1003</v>
      </c>
      <c r="AT59" s="1155" t="s">
        <v>1003</v>
      </c>
      <c r="AU59" s="1155" t="s">
        <v>1003</v>
      </c>
      <c r="AV59" s="1155" t="s">
        <v>1003</v>
      </c>
      <c r="AW59" s="1155" t="s">
        <v>1003</v>
      </c>
      <c r="AX59" s="1155" t="s">
        <v>1003</v>
      </c>
      <c r="AY59" s="1155" t="s">
        <v>1003</v>
      </c>
      <c r="AZ59" s="1155" t="s">
        <v>1003</v>
      </c>
      <c r="BA59" s="1155" t="s">
        <v>1003</v>
      </c>
      <c r="BB59" s="1155" t="s">
        <v>1003</v>
      </c>
      <c r="BC59" s="1155" t="s">
        <v>1003</v>
      </c>
      <c r="BD59" s="1155" t="s">
        <v>1003</v>
      </c>
      <c r="BE59" s="1155" t="s">
        <v>1003</v>
      </c>
      <c r="BF59" s="1155" t="s">
        <v>1003</v>
      </c>
      <c r="BG59" s="1155" t="s">
        <v>1003</v>
      </c>
      <c r="BH59" s="1155" t="s">
        <v>1003</v>
      </c>
      <c r="BI59" s="1155" t="s">
        <v>1003</v>
      </c>
      <c r="BJ59" s="1155" t="s">
        <v>1003</v>
      </c>
      <c r="BK59" s="1155" t="s">
        <v>1003</v>
      </c>
      <c r="BL59" s="1155" t="s">
        <v>1003</v>
      </c>
      <c r="BM59" s="1155" t="s">
        <v>1003</v>
      </c>
      <c r="BN59" s="1155" t="s">
        <v>1003</v>
      </c>
      <c r="BO59" s="1155" t="s">
        <v>1003</v>
      </c>
      <c r="BP59" s="1155" t="s">
        <v>1003</v>
      </c>
      <c r="BQ59" s="1155" t="s">
        <v>1003</v>
      </c>
      <c r="BR59" s="1155" t="s">
        <v>1003</v>
      </c>
      <c r="BS59" s="1155" t="s">
        <v>1003</v>
      </c>
      <c r="BT59" s="1155" t="s">
        <v>1003</v>
      </c>
      <c r="BU59" s="1155" t="s">
        <v>1003</v>
      </c>
      <c r="BV59" s="1155" t="s">
        <v>1003</v>
      </c>
      <c r="BW59" s="1155" t="s">
        <v>1003</v>
      </c>
      <c r="BX59" s="1155" t="s">
        <v>1003</v>
      </c>
      <c r="BY59" s="1155" t="s">
        <v>1003</v>
      </c>
      <c r="BZ59" s="1155" t="s">
        <v>1003</v>
      </c>
      <c r="CA59" s="1155" t="s">
        <v>1003</v>
      </c>
      <c r="CB59" s="1155" t="s">
        <v>1003</v>
      </c>
      <c r="CC59" s="1155" t="s">
        <v>1003</v>
      </c>
      <c r="CD59" s="1155" t="s">
        <v>1003</v>
      </c>
      <c r="CE59" s="1155" t="s">
        <v>1003</v>
      </c>
      <c r="CF59" s="1155" t="s">
        <v>1003</v>
      </c>
      <c r="CG59" s="1155" t="s">
        <v>1003</v>
      </c>
      <c r="CH59" s="1155" t="s">
        <v>1003</v>
      </c>
      <c r="CI59" s="1155" t="s">
        <v>1003</v>
      </c>
      <c r="CJ59" s="1155" t="s">
        <v>1003</v>
      </c>
      <c r="CK59" s="1155" t="s">
        <v>1003</v>
      </c>
      <c r="CL59" s="1155" t="s">
        <v>1003</v>
      </c>
      <c r="CM59" s="1155" t="s">
        <v>1003</v>
      </c>
      <c r="CN59" s="1155" t="s">
        <v>1003</v>
      </c>
      <c r="CO59" s="1155" t="s">
        <v>1003</v>
      </c>
      <c r="CP59" s="1155" t="s">
        <v>1003</v>
      </c>
      <c r="CQ59" s="1155" t="s">
        <v>1003</v>
      </c>
      <c r="CR59" s="1155" t="s">
        <v>1003</v>
      </c>
      <c r="CS59" s="1155" t="s">
        <v>1003</v>
      </c>
      <c r="CT59" s="1155" t="s">
        <v>1003</v>
      </c>
      <c r="CU59" s="1155" t="s">
        <v>1003</v>
      </c>
      <c r="CV59" s="1155" t="s">
        <v>1003</v>
      </c>
      <c r="CW59" s="1155" t="s">
        <v>1003</v>
      </c>
      <c r="CX59" s="1155" t="s">
        <v>1003</v>
      </c>
      <c r="CY59" s="1155" t="s">
        <v>1003</v>
      </c>
      <c r="CZ59" s="1155" t="s">
        <v>1003</v>
      </c>
      <c r="DA59" s="1155" t="s">
        <v>1003</v>
      </c>
      <c r="DB59" s="1155" t="s">
        <v>1003</v>
      </c>
      <c r="DC59" s="1155" t="s">
        <v>1003</v>
      </c>
      <c r="DD59" s="1155" t="s">
        <v>1003</v>
      </c>
      <c r="DE59" s="1155" t="s">
        <v>1003</v>
      </c>
      <c r="DF59" s="1155" t="s">
        <v>1003</v>
      </c>
      <c r="DG59" s="1155" t="s">
        <v>1003</v>
      </c>
      <c r="DH59" s="1155" t="s">
        <v>1003</v>
      </c>
      <c r="DI59" s="1155" t="s">
        <v>1003</v>
      </c>
      <c r="DJ59" s="1155" t="s">
        <v>1003</v>
      </c>
    </row>
    <row r="60" spans="1:114" s="247" customFormat="1" ht="216" customHeight="1" x14ac:dyDescent="0.25">
      <c r="A60" s="262" t="s">
        <v>1175</v>
      </c>
      <c r="B60" s="323" t="s">
        <v>1411</v>
      </c>
      <c r="C60" s="262" t="s">
        <v>1412</v>
      </c>
      <c r="D60" s="143">
        <v>0</v>
      </c>
      <c r="E60" s="143">
        <v>0</v>
      </c>
      <c r="F60" s="143">
        <v>2.35</v>
      </c>
      <c r="G60" s="143">
        <v>0</v>
      </c>
      <c r="H60" s="143">
        <v>0</v>
      </c>
      <c r="I60" s="143">
        <v>0</v>
      </c>
      <c r="J60" s="143">
        <v>0</v>
      </c>
      <c r="K60" s="143">
        <v>0</v>
      </c>
      <c r="L60" s="143">
        <v>0</v>
      </c>
      <c r="M60" s="1132">
        <v>0</v>
      </c>
      <c r="N60" s="143">
        <v>0</v>
      </c>
      <c r="O60" s="143">
        <v>0</v>
      </c>
      <c r="P60" s="143">
        <v>2.35</v>
      </c>
      <c r="Q60" s="143">
        <v>0</v>
      </c>
      <c r="R60" s="143">
        <v>0</v>
      </c>
      <c r="S60" s="143">
        <v>0</v>
      </c>
      <c r="T60" s="143">
        <v>0</v>
      </c>
      <c r="U60" s="143">
        <v>0</v>
      </c>
      <c r="V60" s="143">
        <v>0</v>
      </c>
      <c r="W60" s="143">
        <v>0</v>
      </c>
      <c r="X60" s="266" t="s">
        <v>1003</v>
      </c>
      <c r="Y60" s="266" t="s">
        <v>1003</v>
      </c>
      <c r="Z60" s="266" t="s">
        <v>1003</v>
      </c>
      <c r="AA60" s="266" t="s">
        <v>1003</v>
      </c>
      <c r="AB60" s="266" t="s">
        <v>1003</v>
      </c>
      <c r="AC60" s="266" t="s">
        <v>1003</v>
      </c>
      <c r="AD60" s="266" t="s">
        <v>1003</v>
      </c>
      <c r="AE60" s="266" t="s">
        <v>1003</v>
      </c>
      <c r="AF60" s="266" t="s">
        <v>1003</v>
      </c>
      <c r="AG60" s="266" t="s">
        <v>1003</v>
      </c>
      <c r="AH60" s="266" t="s">
        <v>1003</v>
      </c>
      <c r="AI60" s="266" t="s">
        <v>1003</v>
      </c>
      <c r="AJ60" s="266" t="s">
        <v>1003</v>
      </c>
      <c r="AK60" s="266" t="s">
        <v>1003</v>
      </c>
      <c r="AL60" s="266" t="s">
        <v>1003</v>
      </c>
      <c r="AM60" s="266" t="s">
        <v>1003</v>
      </c>
      <c r="AN60" s="266" t="s">
        <v>1003</v>
      </c>
      <c r="AO60" s="266" t="s">
        <v>1003</v>
      </c>
      <c r="AP60" s="266" t="s">
        <v>1003</v>
      </c>
      <c r="AQ60" s="266" t="s">
        <v>1003</v>
      </c>
      <c r="AR60" s="266" t="s">
        <v>1003</v>
      </c>
      <c r="AS60" s="266" t="s">
        <v>1003</v>
      </c>
      <c r="AT60" s="266" t="s">
        <v>1003</v>
      </c>
      <c r="AU60" s="266" t="s">
        <v>1003</v>
      </c>
      <c r="AV60" s="266" t="s">
        <v>1003</v>
      </c>
      <c r="AW60" s="266" t="s">
        <v>1003</v>
      </c>
      <c r="AX60" s="266" t="s">
        <v>1003</v>
      </c>
      <c r="AY60" s="266" t="s">
        <v>1003</v>
      </c>
      <c r="AZ60" s="266" t="s">
        <v>1003</v>
      </c>
      <c r="BA60" s="266" t="s">
        <v>1003</v>
      </c>
      <c r="BB60" s="266" t="s">
        <v>1003</v>
      </c>
      <c r="BC60" s="266" t="s">
        <v>1003</v>
      </c>
      <c r="BD60" s="266" t="s">
        <v>1003</v>
      </c>
      <c r="BE60" s="266" t="s">
        <v>1003</v>
      </c>
      <c r="BF60" s="266" t="s">
        <v>1003</v>
      </c>
      <c r="BG60" s="266" t="s">
        <v>1003</v>
      </c>
      <c r="BH60" s="266" t="s">
        <v>1003</v>
      </c>
      <c r="BI60" s="266" t="s">
        <v>1003</v>
      </c>
      <c r="BJ60" s="266" t="s">
        <v>1003</v>
      </c>
      <c r="BK60" s="266" t="s">
        <v>1003</v>
      </c>
      <c r="BL60" s="266" t="s">
        <v>1003</v>
      </c>
      <c r="BM60" s="266" t="s">
        <v>1003</v>
      </c>
      <c r="BN60" s="266" t="s">
        <v>1003</v>
      </c>
      <c r="BO60" s="266" t="s">
        <v>1003</v>
      </c>
      <c r="BP60" s="266" t="s">
        <v>1003</v>
      </c>
      <c r="BQ60" s="266" t="s">
        <v>1003</v>
      </c>
      <c r="BR60" s="266" t="s">
        <v>1003</v>
      </c>
      <c r="BS60" s="266" t="s">
        <v>1003</v>
      </c>
      <c r="BT60" s="266" t="s">
        <v>1003</v>
      </c>
      <c r="BU60" s="266" t="s">
        <v>1003</v>
      </c>
      <c r="BV60" s="266" t="s">
        <v>1003</v>
      </c>
      <c r="BW60" s="266" t="s">
        <v>1003</v>
      </c>
      <c r="BX60" s="266" t="s">
        <v>1003</v>
      </c>
      <c r="BY60" s="266" t="s">
        <v>1003</v>
      </c>
      <c r="BZ60" s="266" t="s">
        <v>1003</v>
      </c>
      <c r="CA60" s="266" t="s">
        <v>1003</v>
      </c>
      <c r="CB60" s="266" t="s">
        <v>1003</v>
      </c>
      <c r="CC60" s="266" t="s">
        <v>1003</v>
      </c>
      <c r="CD60" s="266" t="s">
        <v>1003</v>
      </c>
      <c r="CE60" s="266" t="s">
        <v>1003</v>
      </c>
      <c r="CF60" s="266" t="s">
        <v>1003</v>
      </c>
      <c r="CG60" s="266" t="s">
        <v>1003</v>
      </c>
      <c r="CH60" s="266" t="s">
        <v>1003</v>
      </c>
      <c r="CI60" s="266" t="s">
        <v>1003</v>
      </c>
      <c r="CJ60" s="266" t="s">
        <v>1003</v>
      </c>
      <c r="CK60" s="266" t="s">
        <v>1003</v>
      </c>
      <c r="CL60" s="266" t="s">
        <v>1003</v>
      </c>
      <c r="CM60" s="266" t="s">
        <v>1003</v>
      </c>
      <c r="CN60" s="266" t="s">
        <v>1003</v>
      </c>
      <c r="CO60" s="266" t="s">
        <v>1003</v>
      </c>
      <c r="CP60" s="266" t="s">
        <v>1003</v>
      </c>
      <c r="CQ60" s="266" t="s">
        <v>1003</v>
      </c>
      <c r="CR60" s="266" t="s">
        <v>1003</v>
      </c>
      <c r="CS60" s="266" t="s">
        <v>1003</v>
      </c>
      <c r="CT60" s="266" t="s">
        <v>1003</v>
      </c>
      <c r="CU60" s="266" t="s">
        <v>1003</v>
      </c>
      <c r="CV60" s="266" t="s">
        <v>1003</v>
      </c>
      <c r="CW60" s="266" t="s">
        <v>1003</v>
      </c>
      <c r="CX60" s="266" t="s">
        <v>1003</v>
      </c>
      <c r="CY60" s="266" t="s">
        <v>1003</v>
      </c>
      <c r="CZ60" s="266" t="s">
        <v>1003</v>
      </c>
      <c r="DA60" s="266" t="s">
        <v>1003</v>
      </c>
      <c r="DB60" s="266" t="s">
        <v>1003</v>
      </c>
      <c r="DC60" s="266" t="s">
        <v>1003</v>
      </c>
      <c r="DD60" s="266" t="s">
        <v>1003</v>
      </c>
      <c r="DE60" s="266" t="s">
        <v>1003</v>
      </c>
      <c r="DF60" s="266" t="s">
        <v>1003</v>
      </c>
      <c r="DG60" s="266" t="s">
        <v>1003</v>
      </c>
      <c r="DH60" s="266" t="s">
        <v>1003</v>
      </c>
      <c r="DI60" s="266" t="s">
        <v>1003</v>
      </c>
      <c r="DJ60" s="266" t="s">
        <v>1003</v>
      </c>
    </row>
    <row r="61" spans="1:114" ht="62.25" customHeight="1" x14ac:dyDescent="0.25">
      <c r="A61" s="253" t="s">
        <v>1175</v>
      </c>
      <c r="B61" s="320" t="s">
        <v>1413</v>
      </c>
      <c r="C61" s="253" t="s">
        <v>1414</v>
      </c>
      <c r="D61" s="143" t="s">
        <v>1003</v>
      </c>
      <c r="E61" s="143" t="s">
        <v>1003</v>
      </c>
      <c r="F61" s="143" t="s">
        <v>1003</v>
      </c>
      <c r="G61" s="143" t="s">
        <v>1003</v>
      </c>
      <c r="H61" s="143" t="s">
        <v>1003</v>
      </c>
      <c r="I61" s="143" t="s">
        <v>1003</v>
      </c>
      <c r="J61" s="143" t="s">
        <v>1003</v>
      </c>
      <c r="K61" s="143" t="s">
        <v>1003</v>
      </c>
      <c r="L61" s="143" t="s">
        <v>1003</v>
      </c>
      <c r="M61" s="143" t="s">
        <v>1003</v>
      </c>
      <c r="N61" s="143" t="s">
        <v>1003</v>
      </c>
      <c r="O61" s="143" t="s">
        <v>1003</v>
      </c>
      <c r="P61" s="143">
        <v>0</v>
      </c>
      <c r="Q61" s="143">
        <v>0</v>
      </c>
      <c r="R61" s="143">
        <v>0</v>
      </c>
      <c r="S61" s="143">
        <v>0</v>
      </c>
      <c r="T61" s="143">
        <v>0</v>
      </c>
      <c r="U61" s="143">
        <v>0</v>
      </c>
      <c r="V61" s="143">
        <v>0</v>
      </c>
      <c r="W61" s="143">
        <v>0</v>
      </c>
      <c r="X61" s="266" t="s">
        <v>1003</v>
      </c>
      <c r="Y61" s="266" t="s">
        <v>1003</v>
      </c>
      <c r="Z61" s="266" t="s">
        <v>1003</v>
      </c>
      <c r="AA61" s="266" t="s">
        <v>1003</v>
      </c>
      <c r="AB61" s="266" t="s">
        <v>1003</v>
      </c>
      <c r="AC61" s="266" t="s">
        <v>1003</v>
      </c>
      <c r="AD61" s="266" t="s">
        <v>1003</v>
      </c>
      <c r="AE61" s="266" t="s">
        <v>1003</v>
      </c>
      <c r="AF61" s="266" t="s">
        <v>1003</v>
      </c>
      <c r="AG61" s="266" t="s">
        <v>1003</v>
      </c>
      <c r="AH61" s="266" t="s">
        <v>1003</v>
      </c>
      <c r="AI61" s="266" t="s">
        <v>1003</v>
      </c>
      <c r="AJ61" s="266" t="s">
        <v>1003</v>
      </c>
      <c r="AK61" s="266" t="s">
        <v>1003</v>
      </c>
      <c r="AL61" s="266" t="s">
        <v>1003</v>
      </c>
      <c r="AM61" s="266" t="s">
        <v>1003</v>
      </c>
      <c r="AN61" s="266" t="s">
        <v>1003</v>
      </c>
      <c r="AO61" s="266" t="s">
        <v>1003</v>
      </c>
      <c r="AP61" s="266" t="s">
        <v>1003</v>
      </c>
      <c r="AQ61" s="266" t="s">
        <v>1003</v>
      </c>
      <c r="AR61" s="266" t="s">
        <v>1003</v>
      </c>
      <c r="AS61" s="266" t="s">
        <v>1003</v>
      </c>
      <c r="AT61" s="266" t="s">
        <v>1003</v>
      </c>
      <c r="AU61" s="266" t="s">
        <v>1003</v>
      </c>
      <c r="AV61" s="266" t="s">
        <v>1003</v>
      </c>
      <c r="AW61" s="266" t="s">
        <v>1003</v>
      </c>
      <c r="AX61" s="266" t="s">
        <v>1003</v>
      </c>
      <c r="AY61" s="266" t="s">
        <v>1003</v>
      </c>
      <c r="AZ61" s="266" t="s">
        <v>1003</v>
      </c>
      <c r="BA61" s="266" t="s">
        <v>1003</v>
      </c>
      <c r="BB61" s="266" t="s">
        <v>1003</v>
      </c>
      <c r="BC61" s="266" t="s">
        <v>1003</v>
      </c>
      <c r="BD61" s="266" t="s">
        <v>1003</v>
      </c>
      <c r="BE61" s="266" t="s">
        <v>1003</v>
      </c>
      <c r="BF61" s="266" t="s">
        <v>1003</v>
      </c>
      <c r="BG61" s="266" t="s">
        <v>1003</v>
      </c>
      <c r="BH61" s="266" t="s">
        <v>1003</v>
      </c>
      <c r="BI61" s="266" t="s">
        <v>1003</v>
      </c>
      <c r="BJ61" s="266" t="s">
        <v>1003</v>
      </c>
      <c r="BK61" s="266" t="s">
        <v>1003</v>
      </c>
      <c r="BL61" s="266" t="s">
        <v>1003</v>
      </c>
      <c r="BM61" s="266" t="s">
        <v>1003</v>
      </c>
      <c r="BN61" s="266" t="s">
        <v>1003</v>
      </c>
      <c r="BO61" s="266" t="s">
        <v>1003</v>
      </c>
      <c r="BP61" s="266" t="s">
        <v>1003</v>
      </c>
      <c r="BQ61" s="266" t="s">
        <v>1003</v>
      </c>
      <c r="BR61" s="266" t="s">
        <v>1003</v>
      </c>
      <c r="BS61" s="266" t="s">
        <v>1003</v>
      </c>
      <c r="BT61" s="266" t="s">
        <v>1003</v>
      </c>
      <c r="BU61" s="266" t="s">
        <v>1003</v>
      </c>
      <c r="BV61" s="266" t="s">
        <v>1003</v>
      </c>
      <c r="BW61" s="266" t="s">
        <v>1003</v>
      </c>
      <c r="BX61" s="266" t="s">
        <v>1003</v>
      </c>
      <c r="BY61" s="266" t="s">
        <v>1003</v>
      </c>
      <c r="BZ61" s="266" t="s">
        <v>1003</v>
      </c>
      <c r="CA61" s="266" t="s">
        <v>1003</v>
      </c>
      <c r="CB61" s="266" t="s">
        <v>1003</v>
      </c>
      <c r="CC61" s="266" t="s">
        <v>1003</v>
      </c>
      <c r="CD61" s="266" t="s">
        <v>1003</v>
      </c>
      <c r="CE61" s="266" t="s">
        <v>1003</v>
      </c>
      <c r="CF61" s="266" t="s">
        <v>1003</v>
      </c>
      <c r="CG61" s="266" t="s">
        <v>1003</v>
      </c>
      <c r="CH61" s="266" t="s">
        <v>1003</v>
      </c>
      <c r="CI61" s="266" t="s">
        <v>1003</v>
      </c>
      <c r="CJ61" s="266" t="s">
        <v>1003</v>
      </c>
      <c r="CK61" s="266" t="s">
        <v>1003</v>
      </c>
      <c r="CL61" s="266" t="s">
        <v>1003</v>
      </c>
      <c r="CM61" s="266" t="s">
        <v>1003</v>
      </c>
      <c r="CN61" s="266" t="s">
        <v>1003</v>
      </c>
      <c r="CO61" s="266" t="s">
        <v>1003</v>
      </c>
      <c r="CP61" s="266" t="s">
        <v>1003</v>
      </c>
      <c r="CQ61" s="266" t="s">
        <v>1003</v>
      </c>
      <c r="CR61" s="266" t="s">
        <v>1003</v>
      </c>
      <c r="CS61" s="266" t="s">
        <v>1003</v>
      </c>
      <c r="CT61" s="266" t="s">
        <v>1003</v>
      </c>
      <c r="CU61" s="266" t="s">
        <v>1003</v>
      </c>
      <c r="CV61" s="266" t="s">
        <v>1003</v>
      </c>
      <c r="CW61" s="266" t="s">
        <v>1003</v>
      </c>
      <c r="CX61" s="266" t="s">
        <v>1003</v>
      </c>
      <c r="CY61" s="266" t="s">
        <v>1003</v>
      </c>
      <c r="CZ61" s="266" t="s">
        <v>1003</v>
      </c>
      <c r="DA61" s="266" t="s">
        <v>1003</v>
      </c>
      <c r="DB61" s="266" t="s">
        <v>1003</v>
      </c>
      <c r="DC61" s="266" t="s">
        <v>1003</v>
      </c>
      <c r="DD61" s="266" t="s">
        <v>1003</v>
      </c>
      <c r="DE61" s="266" t="s">
        <v>1003</v>
      </c>
      <c r="DF61" s="266" t="s">
        <v>1003</v>
      </c>
      <c r="DG61" s="266" t="s">
        <v>1003</v>
      </c>
      <c r="DH61" s="266" t="s">
        <v>1003</v>
      </c>
      <c r="DI61" s="266" t="s">
        <v>1003</v>
      </c>
      <c r="DJ61" s="266" t="s">
        <v>1003</v>
      </c>
    </row>
    <row r="62" spans="1:114" s="29" customFormat="1" ht="179.25" customHeight="1" x14ac:dyDescent="0.25">
      <c r="A62" s="262" t="s">
        <v>1012</v>
      </c>
      <c r="B62" s="323" t="s">
        <v>1415</v>
      </c>
      <c r="C62" s="262" t="s">
        <v>1529</v>
      </c>
      <c r="D62" s="143">
        <v>0</v>
      </c>
      <c r="E62" s="143">
        <v>0</v>
      </c>
      <c r="F62" s="143">
        <v>3.1500000000000004</v>
      </c>
      <c r="G62" s="143">
        <v>0</v>
      </c>
      <c r="H62" s="143">
        <v>0.12</v>
      </c>
      <c r="I62" s="143">
        <v>0</v>
      </c>
      <c r="J62" s="143">
        <v>0</v>
      </c>
      <c r="K62" s="143">
        <v>0</v>
      </c>
      <c r="L62" s="143">
        <v>39</v>
      </c>
      <c r="M62" s="143">
        <v>14</v>
      </c>
      <c r="N62" s="143">
        <v>0</v>
      </c>
      <c r="O62" s="143">
        <v>0</v>
      </c>
      <c r="P62" s="143">
        <v>3.66</v>
      </c>
      <c r="Q62" s="143">
        <v>0</v>
      </c>
      <c r="R62" s="143">
        <v>0.12</v>
      </c>
      <c r="S62" s="143">
        <v>0</v>
      </c>
      <c r="T62" s="143">
        <v>0</v>
      </c>
      <c r="U62" s="143">
        <v>0</v>
      </c>
      <c r="V62" s="143">
        <v>80</v>
      </c>
      <c r="W62" s="143">
        <v>0</v>
      </c>
      <c r="X62" s="266" t="s">
        <v>1003</v>
      </c>
      <c r="Y62" s="266" t="s">
        <v>1003</v>
      </c>
      <c r="Z62" s="266" t="s">
        <v>1003</v>
      </c>
      <c r="AA62" s="266" t="s">
        <v>1003</v>
      </c>
      <c r="AB62" s="266" t="s">
        <v>1003</v>
      </c>
      <c r="AC62" s="266" t="s">
        <v>1003</v>
      </c>
      <c r="AD62" s="266" t="s">
        <v>1003</v>
      </c>
      <c r="AE62" s="266" t="s">
        <v>1003</v>
      </c>
      <c r="AF62" s="266" t="s">
        <v>1003</v>
      </c>
      <c r="AG62" s="266" t="s">
        <v>1003</v>
      </c>
      <c r="AH62" s="266" t="s">
        <v>1003</v>
      </c>
      <c r="AI62" s="266" t="s">
        <v>1003</v>
      </c>
      <c r="AJ62" s="266" t="s">
        <v>1003</v>
      </c>
      <c r="AK62" s="266" t="s">
        <v>1003</v>
      </c>
      <c r="AL62" s="266" t="s">
        <v>1003</v>
      </c>
      <c r="AM62" s="266" t="s">
        <v>1003</v>
      </c>
      <c r="AN62" s="266" t="s">
        <v>1003</v>
      </c>
      <c r="AO62" s="266" t="s">
        <v>1003</v>
      </c>
      <c r="AP62" s="266" t="s">
        <v>1003</v>
      </c>
      <c r="AQ62" s="266" t="s">
        <v>1003</v>
      </c>
      <c r="AR62" s="266" t="s">
        <v>1003</v>
      </c>
      <c r="AS62" s="266" t="s">
        <v>1003</v>
      </c>
      <c r="AT62" s="266" t="s">
        <v>1003</v>
      </c>
      <c r="AU62" s="266" t="s">
        <v>1003</v>
      </c>
      <c r="AV62" s="266" t="s">
        <v>1003</v>
      </c>
      <c r="AW62" s="266" t="s">
        <v>1003</v>
      </c>
      <c r="AX62" s="266" t="s">
        <v>1003</v>
      </c>
      <c r="AY62" s="266" t="s">
        <v>1003</v>
      </c>
      <c r="AZ62" s="266" t="s">
        <v>1003</v>
      </c>
      <c r="BA62" s="266" t="s">
        <v>1003</v>
      </c>
      <c r="BB62" s="266" t="s">
        <v>1003</v>
      </c>
      <c r="BC62" s="266" t="s">
        <v>1003</v>
      </c>
      <c r="BD62" s="266" t="s">
        <v>1003</v>
      </c>
      <c r="BE62" s="266" t="s">
        <v>1003</v>
      </c>
      <c r="BF62" s="266" t="s">
        <v>1003</v>
      </c>
      <c r="BG62" s="266" t="s">
        <v>1003</v>
      </c>
      <c r="BH62" s="266" t="s">
        <v>1003</v>
      </c>
      <c r="BI62" s="266" t="s">
        <v>1003</v>
      </c>
      <c r="BJ62" s="266" t="s">
        <v>1003</v>
      </c>
      <c r="BK62" s="266" t="s">
        <v>1003</v>
      </c>
      <c r="BL62" s="266" t="s">
        <v>1003</v>
      </c>
      <c r="BM62" s="266" t="s">
        <v>1003</v>
      </c>
      <c r="BN62" s="266" t="s">
        <v>1003</v>
      </c>
      <c r="BO62" s="266" t="s">
        <v>1003</v>
      </c>
      <c r="BP62" s="266" t="s">
        <v>1003</v>
      </c>
      <c r="BQ62" s="266" t="s">
        <v>1003</v>
      </c>
      <c r="BR62" s="266" t="s">
        <v>1003</v>
      </c>
      <c r="BS62" s="266" t="s">
        <v>1003</v>
      </c>
      <c r="BT62" s="266" t="s">
        <v>1003</v>
      </c>
      <c r="BU62" s="266" t="s">
        <v>1003</v>
      </c>
      <c r="BV62" s="266" t="s">
        <v>1003</v>
      </c>
      <c r="BW62" s="266" t="s">
        <v>1003</v>
      </c>
      <c r="BX62" s="266" t="s">
        <v>1003</v>
      </c>
      <c r="BY62" s="266" t="s">
        <v>1003</v>
      </c>
      <c r="BZ62" s="266" t="s">
        <v>1003</v>
      </c>
      <c r="CA62" s="266" t="s">
        <v>1003</v>
      </c>
      <c r="CB62" s="266" t="s">
        <v>1003</v>
      </c>
      <c r="CC62" s="266" t="s">
        <v>1003</v>
      </c>
      <c r="CD62" s="266" t="s">
        <v>1003</v>
      </c>
      <c r="CE62" s="266" t="s">
        <v>1003</v>
      </c>
      <c r="CF62" s="266" t="s">
        <v>1003</v>
      </c>
      <c r="CG62" s="266" t="s">
        <v>1003</v>
      </c>
      <c r="CH62" s="266" t="s">
        <v>1003</v>
      </c>
      <c r="CI62" s="266" t="s">
        <v>1003</v>
      </c>
      <c r="CJ62" s="266" t="s">
        <v>1003</v>
      </c>
      <c r="CK62" s="266" t="s">
        <v>1003</v>
      </c>
      <c r="CL62" s="266" t="s">
        <v>1003</v>
      </c>
      <c r="CM62" s="266" t="s">
        <v>1003</v>
      </c>
      <c r="CN62" s="266" t="s">
        <v>1003</v>
      </c>
      <c r="CO62" s="266" t="s">
        <v>1003</v>
      </c>
      <c r="CP62" s="266" t="s">
        <v>1003</v>
      </c>
      <c r="CQ62" s="266" t="s">
        <v>1003</v>
      </c>
      <c r="CR62" s="266" t="s">
        <v>1003</v>
      </c>
      <c r="CS62" s="266" t="s">
        <v>1003</v>
      </c>
      <c r="CT62" s="266" t="s">
        <v>1003</v>
      </c>
      <c r="CU62" s="266" t="s">
        <v>1003</v>
      </c>
      <c r="CV62" s="266" t="s">
        <v>1003</v>
      </c>
      <c r="CW62" s="266" t="s">
        <v>1003</v>
      </c>
      <c r="CX62" s="266" t="s">
        <v>1003</v>
      </c>
      <c r="CY62" s="266" t="s">
        <v>1003</v>
      </c>
      <c r="CZ62" s="266" t="s">
        <v>1003</v>
      </c>
      <c r="DA62" s="266" t="s">
        <v>1003</v>
      </c>
      <c r="DB62" s="266" t="s">
        <v>1003</v>
      </c>
      <c r="DC62" s="266" t="s">
        <v>1003</v>
      </c>
      <c r="DD62" s="266" t="s">
        <v>1003</v>
      </c>
      <c r="DE62" s="266" t="s">
        <v>1003</v>
      </c>
      <c r="DF62" s="266" t="s">
        <v>1003</v>
      </c>
      <c r="DG62" s="266" t="s">
        <v>1003</v>
      </c>
      <c r="DH62" s="266" t="s">
        <v>1003</v>
      </c>
      <c r="DI62" s="266" t="s">
        <v>1003</v>
      </c>
      <c r="DJ62" s="266" t="s">
        <v>1003</v>
      </c>
    </row>
    <row r="63" spans="1:114" s="1151" customFormat="1" ht="146.25" customHeight="1" x14ac:dyDescent="0.25">
      <c r="A63" s="1149" t="s">
        <v>1012</v>
      </c>
      <c r="B63" s="1150" t="s">
        <v>1494</v>
      </c>
      <c r="C63" s="1149" t="s">
        <v>1495</v>
      </c>
      <c r="D63" s="143" t="s">
        <v>1003</v>
      </c>
      <c r="E63" s="143" t="s">
        <v>1003</v>
      </c>
      <c r="F63" s="143">
        <v>0.47199999999999998</v>
      </c>
      <c r="G63" s="143">
        <v>0</v>
      </c>
      <c r="H63" s="143">
        <v>0</v>
      </c>
      <c r="I63" s="143">
        <v>0</v>
      </c>
      <c r="J63" s="143">
        <v>0</v>
      </c>
      <c r="K63" s="143">
        <v>0</v>
      </c>
      <c r="L63" s="143">
        <v>11</v>
      </c>
      <c r="M63" s="622">
        <v>0</v>
      </c>
      <c r="N63" s="143" t="s">
        <v>1003</v>
      </c>
      <c r="O63" s="143" t="s">
        <v>1003</v>
      </c>
      <c r="P63" s="143">
        <v>0.47199999999999998</v>
      </c>
      <c r="Q63" s="143">
        <v>0</v>
      </c>
      <c r="R63" s="143">
        <v>0.02</v>
      </c>
      <c r="S63" s="143">
        <v>0</v>
      </c>
      <c r="T63" s="143">
        <v>0</v>
      </c>
      <c r="U63" s="143">
        <v>0</v>
      </c>
      <c r="V63" s="143">
        <v>15</v>
      </c>
      <c r="W63" s="143" t="str">
        <f t="shared" ref="W63:W83" si="19">N63</f>
        <v>нд</v>
      </c>
      <c r="X63" s="266" t="s">
        <v>1003</v>
      </c>
      <c r="Y63" s="266" t="s">
        <v>1003</v>
      </c>
      <c r="Z63" s="266" t="s">
        <v>1003</v>
      </c>
      <c r="AA63" s="266" t="s">
        <v>1003</v>
      </c>
      <c r="AB63" s="266" t="s">
        <v>1003</v>
      </c>
      <c r="AC63" s="266" t="s">
        <v>1003</v>
      </c>
      <c r="AD63" s="266" t="s">
        <v>1003</v>
      </c>
      <c r="AE63" s="266" t="s">
        <v>1003</v>
      </c>
      <c r="AF63" s="266" t="s">
        <v>1003</v>
      </c>
      <c r="AG63" s="266" t="s">
        <v>1003</v>
      </c>
      <c r="AH63" s="266" t="s">
        <v>1003</v>
      </c>
      <c r="AI63" s="266" t="s">
        <v>1003</v>
      </c>
      <c r="AJ63" s="266" t="s">
        <v>1003</v>
      </c>
      <c r="AK63" s="266" t="s">
        <v>1003</v>
      </c>
      <c r="AL63" s="266" t="s">
        <v>1003</v>
      </c>
      <c r="AM63" s="266" t="s">
        <v>1003</v>
      </c>
      <c r="AN63" s="266" t="s">
        <v>1003</v>
      </c>
      <c r="AO63" s="266" t="s">
        <v>1003</v>
      </c>
      <c r="AP63" s="266" t="s">
        <v>1003</v>
      </c>
      <c r="AQ63" s="266" t="s">
        <v>1003</v>
      </c>
      <c r="AR63" s="266" t="s">
        <v>1003</v>
      </c>
      <c r="AS63" s="266" t="s">
        <v>1003</v>
      </c>
      <c r="AT63" s="266" t="s">
        <v>1003</v>
      </c>
      <c r="AU63" s="266" t="s">
        <v>1003</v>
      </c>
      <c r="AV63" s="266" t="s">
        <v>1003</v>
      </c>
      <c r="AW63" s="266" t="s">
        <v>1003</v>
      </c>
      <c r="AX63" s="266" t="s">
        <v>1003</v>
      </c>
      <c r="AY63" s="266" t="s">
        <v>1003</v>
      </c>
      <c r="AZ63" s="266" t="s">
        <v>1003</v>
      </c>
      <c r="BA63" s="266" t="s">
        <v>1003</v>
      </c>
      <c r="BB63" s="266" t="s">
        <v>1003</v>
      </c>
      <c r="BC63" s="266" t="s">
        <v>1003</v>
      </c>
      <c r="BD63" s="266" t="s">
        <v>1003</v>
      </c>
      <c r="BE63" s="266" t="s">
        <v>1003</v>
      </c>
      <c r="BF63" s="266" t="s">
        <v>1003</v>
      </c>
      <c r="BG63" s="266" t="s">
        <v>1003</v>
      </c>
      <c r="BH63" s="266" t="s">
        <v>1003</v>
      </c>
      <c r="BI63" s="266" t="s">
        <v>1003</v>
      </c>
      <c r="BJ63" s="266" t="s">
        <v>1003</v>
      </c>
      <c r="BK63" s="266" t="s">
        <v>1003</v>
      </c>
      <c r="BL63" s="266" t="s">
        <v>1003</v>
      </c>
      <c r="BM63" s="266" t="s">
        <v>1003</v>
      </c>
      <c r="BN63" s="266" t="s">
        <v>1003</v>
      </c>
      <c r="BO63" s="266" t="s">
        <v>1003</v>
      </c>
      <c r="BP63" s="266" t="s">
        <v>1003</v>
      </c>
      <c r="BQ63" s="266" t="s">
        <v>1003</v>
      </c>
      <c r="BR63" s="266" t="s">
        <v>1003</v>
      </c>
      <c r="BS63" s="266" t="s">
        <v>1003</v>
      </c>
      <c r="BT63" s="266" t="s">
        <v>1003</v>
      </c>
      <c r="BU63" s="266" t="s">
        <v>1003</v>
      </c>
      <c r="BV63" s="266" t="s">
        <v>1003</v>
      </c>
      <c r="BW63" s="266" t="s">
        <v>1003</v>
      </c>
      <c r="BX63" s="266" t="s">
        <v>1003</v>
      </c>
      <c r="BY63" s="266" t="s">
        <v>1003</v>
      </c>
      <c r="BZ63" s="266" t="s">
        <v>1003</v>
      </c>
      <c r="CA63" s="266" t="s">
        <v>1003</v>
      </c>
      <c r="CB63" s="266" t="s">
        <v>1003</v>
      </c>
      <c r="CC63" s="266" t="s">
        <v>1003</v>
      </c>
      <c r="CD63" s="266" t="s">
        <v>1003</v>
      </c>
      <c r="CE63" s="266" t="s">
        <v>1003</v>
      </c>
      <c r="CF63" s="266" t="s">
        <v>1003</v>
      </c>
      <c r="CG63" s="266" t="s">
        <v>1003</v>
      </c>
      <c r="CH63" s="266" t="s">
        <v>1003</v>
      </c>
      <c r="CI63" s="266" t="s">
        <v>1003</v>
      </c>
      <c r="CJ63" s="266" t="s">
        <v>1003</v>
      </c>
      <c r="CK63" s="266" t="s">
        <v>1003</v>
      </c>
      <c r="CL63" s="266" t="s">
        <v>1003</v>
      </c>
      <c r="CM63" s="266" t="s">
        <v>1003</v>
      </c>
      <c r="CN63" s="266" t="s">
        <v>1003</v>
      </c>
      <c r="CO63" s="266" t="s">
        <v>1003</v>
      </c>
      <c r="CP63" s="266" t="s">
        <v>1003</v>
      </c>
      <c r="CQ63" s="266" t="s">
        <v>1003</v>
      </c>
      <c r="CR63" s="266" t="s">
        <v>1003</v>
      </c>
      <c r="CS63" s="266" t="s">
        <v>1003</v>
      </c>
      <c r="CT63" s="266" t="s">
        <v>1003</v>
      </c>
      <c r="CU63" s="266" t="s">
        <v>1003</v>
      </c>
      <c r="CV63" s="266" t="s">
        <v>1003</v>
      </c>
      <c r="CW63" s="266" t="s">
        <v>1003</v>
      </c>
      <c r="CX63" s="266" t="s">
        <v>1003</v>
      </c>
      <c r="CY63" s="266" t="s">
        <v>1003</v>
      </c>
      <c r="CZ63" s="266" t="s">
        <v>1003</v>
      </c>
      <c r="DA63" s="266" t="s">
        <v>1003</v>
      </c>
      <c r="DB63" s="266" t="s">
        <v>1003</v>
      </c>
      <c r="DC63" s="266" t="s">
        <v>1003</v>
      </c>
      <c r="DD63" s="266" t="s">
        <v>1003</v>
      </c>
      <c r="DE63" s="266" t="s">
        <v>1003</v>
      </c>
      <c r="DF63" s="266" t="s">
        <v>1003</v>
      </c>
      <c r="DG63" s="266" t="s">
        <v>1003</v>
      </c>
      <c r="DH63" s="266" t="s">
        <v>1003</v>
      </c>
      <c r="DI63" s="266" t="s">
        <v>1003</v>
      </c>
      <c r="DJ63" s="266" t="s">
        <v>1003</v>
      </c>
    </row>
    <row r="64" spans="1:114" s="1151" customFormat="1" ht="138.75" customHeight="1" x14ac:dyDescent="0.25">
      <c r="A64" s="1149" t="s">
        <v>1012</v>
      </c>
      <c r="B64" s="1150" t="s">
        <v>1496</v>
      </c>
      <c r="C64" s="1149" t="s">
        <v>1497</v>
      </c>
      <c r="D64" s="143" t="s">
        <v>1003</v>
      </c>
      <c r="E64" s="143" t="s">
        <v>1003</v>
      </c>
      <c r="F64" s="143">
        <v>2.5110000000000001</v>
      </c>
      <c r="G64" s="143">
        <v>0</v>
      </c>
      <c r="H64" s="143">
        <v>0</v>
      </c>
      <c r="I64" s="143">
        <v>0</v>
      </c>
      <c r="J64" s="143">
        <v>0</v>
      </c>
      <c r="K64" s="143">
        <v>0</v>
      </c>
      <c r="L64" s="143">
        <v>45</v>
      </c>
      <c r="M64" s="312">
        <v>0</v>
      </c>
      <c r="N64" s="143" t="s">
        <v>1003</v>
      </c>
      <c r="O64" s="143" t="s">
        <v>1003</v>
      </c>
      <c r="P64" s="143">
        <v>2.702</v>
      </c>
      <c r="Q64" s="143">
        <v>0</v>
      </c>
      <c r="R64" s="143">
        <v>0.1</v>
      </c>
      <c r="S64" s="143">
        <v>0</v>
      </c>
      <c r="T64" s="143">
        <v>0</v>
      </c>
      <c r="U64" s="143">
        <v>0</v>
      </c>
      <c r="V64" s="143">
        <v>50</v>
      </c>
      <c r="W64" s="143" t="str">
        <f t="shared" si="19"/>
        <v>нд</v>
      </c>
      <c r="X64" s="266" t="s">
        <v>1003</v>
      </c>
      <c r="Y64" s="266" t="s">
        <v>1003</v>
      </c>
      <c r="Z64" s="266" t="s">
        <v>1003</v>
      </c>
      <c r="AA64" s="266" t="s">
        <v>1003</v>
      </c>
      <c r="AB64" s="266" t="s">
        <v>1003</v>
      </c>
      <c r="AC64" s="266" t="s">
        <v>1003</v>
      </c>
      <c r="AD64" s="266" t="s">
        <v>1003</v>
      </c>
      <c r="AE64" s="266" t="s">
        <v>1003</v>
      </c>
      <c r="AF64" s="266" t="s">
        <v>1003</v>
      </c>
      <c r="AG64" s="266" t="s">
        <v>1003</v>
      </c>
      <c r="AH64" s="266" t="s">
        <v>1003</v>
      </c>
      <c r="AI64" s="266" t="s">
        <v>1003</v>
      </c>
      <c r="AJ64" s="266" t="s">
        <v>1003</v>
      </c>
      <c r="AK64" s="266" t="s">
        <v>1003</v>
      </c>
      <c r="AL64" s="266" t="s">
        <v>1003</v>
      </c>
      <c r="AM64" s="266" t="s">
        <v>1003</v>
      </c>
      <c r="AN64" s="266" t="s">
        <v>1003</v>
      </c>
      <c r="AO64" s="266" t="s">
        <v>1003</v>
      </c>
      <c r="AP64" s="266" t="s">
        <v>1003</v>
      </c>
      <c r="AQ64" s="266" t="s">
        <v>1003</v>
      </c>
      <c r="AR64" s="266" t="s">
        <v>1003</v>
      </c>
      <c r="AS64" s="266" t="s">
        <v>1003</v>
      </c>
      <c r="AT64" s="266" t="s">
        <v>1003</v>
      </c>
      <c r="AU64" s="266" t="s">
        <v>1003</v>
      </c>
      <c r="AV64" s="266" t="s">
        <v>1003</v>
      </c>
      <c r="AW64" s="266" t="s">
        <v>1003</v>
      </c>
      <c r="AX64" s="266" t="s">
        <v>1003</v>
      </c>
      <c r="AY64" s="266" t="s">
        <v>1003</v>
      </c>
      <c r="AZ64" s="266" t="s">
        <v>1003</v>
      </c>
      <c r="BA64" s="266" t="s">
        <v>1003</v>
      </c>
      <c r="BB64" s="266" t="s">
        <v>1003</v>
      </c>
      <c r="BC64" s="266" t="s">
        <v>1003</v>
      </c>
      <c r="BD64" s="266" t="s">
        <v>1003</v>
      </c>
      <c r="BE64" s="266" t="s">
        <v>1003</v>
      </c>
      <c r="BF64" s="266" t="s">
        <v>1003</v>
      </c>
      <c r="BG64" s="266" t="s">
        <v>1003</v>
      </c>
      <c r="BH64" s="266" t="s">
        <v>1003</v>
      </c>
      <c r="BI64" s="266" t="s">
        <v>1003</v>
      </c>
      <c r="BJ64" s="266" t="s">
        <v>1003</v>
      </c>
      <c r="BK64" s="266" t="s">
        <v>1003</v>
      </c>
      <c r="BL64" s="266" t="s">
        <v>1003</v>
      </c>
      <c r="BM64" s="266" t="s">
        <v>1003</v>
      </c>
      <c r="BN64" s="266" t="s">
        <v>1003</v>
      </c>
      <c r="BO64" s="266" t="s">
        <v>1003</v>
      </c>
      <c r="BP64" s="266" t="s">
        <v>1003</v>
      </c>
      <c r="BQ64" s="266" t="s">
        <v>1003</v>
      </c>
      <c r="BR64" s="266" t="s">
        <v>1003</v>
      </c>
      <c r="BS64" s="266" t="s">
        <v>1003</v>
      </c>
      <c r="BT64" s="266" t="s">
        <v>1003</v>
      </c>
      <c r="BU64" s="266" t="s">
        <v>1003</v>
      </c>
      <c r="BV64" s="266" t="s">
        <v>1003</v>
      </c>
      <c r="BW64" s="266" t="s">
        <v>1003</v>
      </c>
      <c r="BX64" s="266" t="s">
        <v>1003</v>
      </c>
      <c r="BY64" s="266" t="s">
        <v>1003</v>
      </c>
      <c r="BZ64" s="266" t="s">
        <v>1003</v>
      </c>
      <c r="CA64" s="266" t="s">
        <v>1003</v>
      </c>
      <c r="CB64" s="266" t="s">
        <v>1003</v>
      </c>
      <c r="CC64" s="266" t="s">
        <v>1003</v>
      </c>
      <c r="CD64" s="266" t="s">
        <v>1003</v>
      </c>
      <c r="CE64" s="266" t="s">
        <v>1003</v>
      </c>
      <c r="CF64" s="266" t="s">
        <v>1003</v>
      </c>
      <c r="CG64" s="266" t="s">
        <v>1003</v>
      </c>
      <c r="CH64" s="266" t="s">
        <v>1003</v>
      </c>
      <c r="CI64" s="266" t="s">
        <v>1003</v>
      </c>
      <c r="CJ64" s="266" t="s">
        <v>1003</v>
      </c>
      <c r="CK64" s="266" t="s">
        <v>1003</v>
      </c>
      <c r="CL64" s="266" t="s">
        <v>1003</v>
      </c>
      <c r="CM64" s="266" t="s">
        <v>1003</v>
      </c>
      <c r="CN64" s="266" t="s">
        <v>1003</v>
      </c>
      <c r="CO64" s="266" t="s">
        <v>1003</v>
      </c>
      <c r="CP64" s="266" t="s">
        <v>1003</v>
      </c>
      <c r="CQ64" s="266" t="s">
        <v>1003</v>
      </c>
      <c r="CR64" s="266" t="s">
        <v>1003</v>
      </c>
      <c r="CS64" s="266" t="s">
        <v>1003</v>
      </c>
      <c r="CT64" s="266" t="s">
        <v>1003</v>
      </c>
      <c r="CU64" s="266" t="s">
        <v>1003</v>
      </c>
      <c r="CV64" s="266" t="s">
        <v>1003</v>
      </c>
      <c r="CW64" s="266" t="s">
        <v>1003</v>
      </c>
      <c r="CX64" s="266" t="s">
        <v>1003</v>
      </c>
      <c r="CY64" s="266" t="s">
        <v>1003</v>
      </c>
      <c r="CZ64" s="266" t="s">
        <v>1003</v>
      </c>
      <c r="DA64" s="266" t="s">
        <v>1003</v>
      </c>
      <c r="DB64" s="266" t="s">
        <v>1003</v>
      </c>
      <c r="DC64" s="266" t="s">
        <v>1003</v>
      </c>
      <c r="DD64" s="266" t="s">
        <v>1003</v>
      </c>
      <c r="DE64" s="266" t="s">
        <v>1003</v>
      </c>
      <c r="DF64" s="266" t="s">
        <v>1003</v>
      </c>
      <c r="DG64" s="266" t="s">
        <v>1003</v>
      </c>
      <c r="DH64" s="266" t="s">
        <v>1003</v>
      </c>
      <c r="DI64" s="266" t="s">
        <v>1003</v>
      </c>
      <c r="DJ64" s="266" t="s">
        <v>1003</v>
      </c>
    </row>
    <row r="65" spans="1:114" s="1151" customFormat="1" ht="132.75" customHeight="1" x14ac:dyDescent="0.25">
      <c r="A65" s="1149" t="s">
        <v>1012</v>
      </c>
      <c r="B65" s="1150" t="s">
        <v>1498</v>
      </c>
      <c r="C65" s="1149" t="s">
        <v>1499</v>
      </c>
      <c r="D65" s="143" t="s">
        <v>1003</v>
      </c>
      <c r="E65" s="143" t="s">
        <v>1003</v>
      </c>
      <c r="F65" s="143">
        <v>1.05</v>
      </c>
      <c r="G65" s="143">
        <v>0</v>
      </c>
      <c r="H65" s="143">
        <v>0</v>
      </c>
      <c r="I65" s="143">
        <v>0</v>
      </c>
      <c r="J65" s="143">
        <v>0</v>
      </c>
      <c r="K65" s="143">
        <v>0</v>
      </c>
      <c r="L65" s="143">
        <v>18</v>
      </c>
      <c r="M65" s="312">
        <v>0</v>
      </c>
      <c r="N65" s="143" t="s">
        <v>1003</v>
      </c>
      <c r="O65" s="143" t="s">
        <v>1003</v>
      </c>
      <c r="P65" s="143">
        <v>1.05</v>
      </c>
      <c r="Q65" s="143">
        <v>0</v>
      </c>
      <c r="R65" s="143">
        <v>0.02</v>
      </c>
      <c r="S65" s="143">
        <v>0</v>
      </c>
      <c r="T65" s="143">
        <v>0</v>
      </c>
      <c r="U65" s="143">
        <v>0</v>
      </c>
      <c r="V65" s="143">
        <v>38</v>
      </c>
      <c r="W65" s="143" t="str">
        <f t="shared" si="19"/>
        <v>нд</v>
      </c>
      <c r="X65" s="266" t="s">
        <v>1003</v>
      </c>
      <c r="Y65" s="266" t="s">
        <v>1003</v>
      </c>
      <c r="Z65" s="266" t="s">
        <v>1003</v>
      </c>
      <c r="AA65" s="266" t="s">
        <v>1003</v>
      </c>
      <c r="AB65" s="266" t="s">
        <v>1003</v>
      </c>
      <c r="AC65" s="266" t="s">
        <v>1003</v>
      </c>
      <c r="AD65" s="266" t="s">
        <v>1003</v>
      </c>
      <c r="AE65" s="266" t="s">
        <v>1003</v>
      </c>
      <c r="AF65" s="266" t="s">
        <v>1003</v>
      </c>
      <c r="AG65" s="266" t="s">
        <v>1003</v>
      </c>
      <c r="AH65" s="266" t="s">
        <v>1003</v>
      </c>
      <c r="AI65" s="266" t="s">
        <v>1003</v>
      </c>
      <c r="AJ65" s="266" t="s">
        <v>1003</v>
      </c>
      <c r="AK65" s="266" t="s">
        <v>1003</v>
      </c>
      <c r="AL65" s="266" t="s">
        <v>1003</v>
      </c>
      <c r="AM65" s="266" t="s">
        <v>1003</v>
      </c>
      <c r="AN65" s="266" t="s">
        <v>1003</v>
      </c>
      <c r="AO65" s="266" t="s">
        <v>1003</v>
      </c>
      <c r="AP65" s="266" t="s">
        <v>1003</v>
      </c>
      <c r="AQ65" s="266" t="s">
        <v>1003</v>
      </c>
      <c r="AR65" s="266" t="s">
        <v>1003</v>
      </c>
      <c r="AS65" s="266" t="s">
        <v>1003</v>
      </c>
      <c r="AT65" s="266" t="s">
        <v>1003</v>
      </c>
      <c r="AU65" s="266" t="s">
        <v>1003</v>
      </c>
      <c r="AV65" s="266" t="s">
        <v>1003</v>
      </c>
      <c r="AW65" s="266" t="s">
        <v>1003</v>
      </c>
      <c r="AX65" s="266" t="s">
        <v>1003</v>
      </c>
      <c r="AY65" s="266" t="s">
        <v>1003</v>
      </c>
      <c r="AZ65" s="266" t="s">
        <v>1003</v>
      </c>
      <c r="BA65" s="266" t="s">
        <v>1003</v>
      </c>
      <c r="BB65" s="266" t="s">
        <v>1003</v>
      </c>
      <c r="BC65" s="266" t="s">
        <v>1003</v>
      </c>
      <c r="BD65" s="266" t="s">
        <v>1003</v>
      </c>
      <c r="BE65" s="266" t="s">
        <v>1003</v>
      </c>
      <c r="BF65" s="266" t="s">
        <v>1003</v>
      </c>
      <c r="BG65" s="266" t="s">
        <v>1003</v>
      </c>
      <c r="BH65" s="266" t="s">
        <v>1003</v>
      </c>
      <c r="BI65" s="266" t="s">
        <v>1003</v>
      </c>
      <c r="BJ65" s="266" t="s">
        <v>1003</v>
      </c>
      <c r="BK65" s="266" t="s">
        <v>1003</v>
      </c>
      <c r="BL65" s="266" t="s">
        <v>1003</v>
      </c>
      <c r="BM65" s="266" t="s">
        <v>1003</v>
      </c>
      <c r="BN65" s="266" t="s">
        <v>1003</v>
      </c>
      <c r="BO65" s="266" t="s">
        <v>1003</v>
      </c>
      <c r="BP65" s="266" t="s">
        <v>1003</v>
      </c>
      <c r="BQ65" s="266" t="s">
        <v>1003</v>
      </c>
      <c r="BR65" s="266" t="s">
        <v>1003</v>
      </c>
      <c r="BS65" s="266" t="s">
        <v>1003</v>
      </c>
      <c r="BT65" s="266" t="s">
        <v>1003</v>
      </c>
      <c r="BU65" s="266" t="s">
        <v>1003</v>
      </c>
      <c r="BV65" s="266" t="s">
        <v>1003</v>
      </c>
      <c r="BW65" s="266" t="s">
        <v>1003</v>
      </c>
      <c r="BX65" s="266" t="s">
        <v>1003</v>
      </c>
      <c r="BY65" s="266" t="s">
        <v>1003</v>
      </c>
      <c r="BZ65" s="266" t="s">
        <v>1003</v>
      </c>
      <c r="CA65" s="266" t="s">
        <v>1003</v>
      </c>
      <c r="CB65" s="266" t="s">
        <v>1003</v>
      </c>
      <c r="CC65" s="266" t="s">
        <v>1003</v>
      </c>
      <c r="CD65" s="266" t="s">
        <v>1003</v>
      </c>
      <c r="CE65" s="266" t="s">
        <v>1003</v>
      </c>
      <c r="CF65" s="266" t="s">
        <v>1003</v>
      </c>
      <c r="CG65" s="266" t="s">
        <v>1003</v>
      </c>
      <c r="CH65" s="266" t="s">
        <v>1003</v>
      </c>
      <c r="CI65" s="266" t="s">
        <v>1003</v>
      </c>
      <c r="CJ65" s="266" t="s">
        <v>1003</v>
      </c>
      <c r="CK65" s="266" t="s">
        <v>1003</v>
      </c>
      <c r="CL65" s="266" t="s">
        <v>1003</v>
      </c>
      <c r="CM65" s="266" t="s">
        <v>1003</v>
      </c>
      <c r="CN65" s="266" t="s">
        <v>1003</v>
      </c>
      <c r="CO65" s="266" t="s">
        <v>1003</v>
      </c>
      <c r="CP65" s="266" t="s">
        <v>1003</v>
      </c>
      <c r="CQ65" s="266" t="s">
        <v>1003</v>
      </c>
      <c r="CR65" s="266" t="s">
        <v>1003</v>
      </c>
      <c r="CS65" s="266" t="s">
        <v>1003</v>
      </c>
      <c r="CT65" s="266" t="s">
        <v>1003</v>
      </c>
      <c r="CU65" s="266" t="s">
        <v>1003</v>
      </c>
      <c r="CV65" s="266" t="s">
        <v>1003</v>
      </c>
      <c r="CW65" s="266" t="s">
        <v>1003</v>
      </c>
      <c r="CX65" s="266" t="s">
        <v>1003</v>
      </c>
      <c r="CY65" s="266" t="s">
        <v>1003</v>
      </c>
      <c r="CZ65" s="266" t="s">
        <v>1003</v>
      </c>
      <c r="DA65" s="266" t="s">
        <v>1003</v>
      </c>
      <c r="DB65" s="266" t="s">
        <v>1003</v>
      </c>
      <c r="DC65" s="266" t="s">
        <v>1003</v>
      </c>
      <c r="DD65" s="266" t="s">
        <v>1003</v>
      </c>
      <c r="DE65" s="266" t="s">
        <v>1003</v>
      </c>
      <c r="DF65" s="266" t="s">
        <v>1003</v>
      </c>
      <c r="DG65" s="266" t="s">
        <v>1003</v>
      </c>
      <c r="DH65" s="266" t="s">
        <v>1003</v>
      </c>
      <c r="DI65" s="266" t="s">
        <v>1003</v>
      </c>
      <c r="DJ65" s="266" t="s">
        <v>1003</v>
      </c>
    </row>
    <row r="66" spans="1:114" s="1151" customFormat="1" ht="138" customHeight="1" x14ac:dyDescent="0.25">
      <c r="A66" s="1149" t="s">
        <v>1012</v>
      </c>
      <c r="B66" s="1150" t="s">
        <v>1500</v>
      </c>
      <c r="C66" s="1149" t="s">
        <v>1501</v>
      </c>
      <c r="D66" s="143" t="s">
        <v>1003</v>
      </c>
      <c r="E66" s="143" t="s">
        <v>1003</v>
      </c>
      <c r="F66" s="143">
        <v>0.42499999999999999</v>
      </c>
      <c r="G66" s="143">
        <v>0</v>
      </c>
      <c r="H66" s="143">
        <v>0</v>
      </c>
      <c r="I66" s="143">
        <v>0</v>
      </c>
      <c r="J66" s="143">
        <v>0</v>
      </c>
      <c r="K66" s="143">
        <v>0</v>
      </c>
      <c r="L66" s="143">
        <v>8</v>
      </c>
      <c r="M66" s="312">
        <v>0</v>
      </c>
      <c r="N66" s="143" t="s">
        <v>1003</v>
      </c>
      <c r="O66" s="143" t="s">
        <v>1003</v>
      </c>
      <c r="P66" s="143">
        <v>0.65</v>
      </c>
      <c r="Q66" s="143">
        <v>0</v>
      </c>
      <c r="R66" s="143">
        <v>0.05</v>
      </c>
      <c r="S66" s="143">
        <v>0</v>
      </c>
      <c r="T66" s="143">
        <v>0</v>
      </c>
      <c r="U66" s="143">
        <v>0</v>
      </c>
      <c r="V66" s="143">
        <v>10</v>
      </c>
      <c r="W66" s="143" t="str">
        <f t="shared" si="19"/>
        <v>нд</v>
      </c>
      <c r="X66" s="266" t="s">
        <v>1003</v>
      </c>
      <c r="Y66" s="266" t="s">
        <v>1003</v>
      </c>
      <c r="Z66" s="266" t="s">
        <v>1003</v>
      </c>
      <c r="AA66" s="266" t="s">
        <v>1003</v>
      </c>
      <c r="AB66" s="266" t="s">
        <v>1003</v>
      </c>
      <c r="AC66" s="266" t="s">
        <v>1003</v>
      </c>
      <c r="AD66" s="266" t="s">
        <v>1003</v>
      </c>
      <c r="AE66" s="266" t="s">
        <v>1003</v>
      </c>
      <c r="AF66" s="266" t="s">
        <v>1003</v>
      </c>
      <c r="AG66" s="266" t="s">
        <v>1003</v>
      </c>
      <c r="AH66" s="266" t="s">
        <v>1003</v>
      </c>
      <c r="AI66" s="266" t="s">
        <v>1003</v>
      </c>
      <c r="AJ66" s="266" t="s">
        <v>1003</v>
      </c>
      <c r="AK66" s="266" t="s">
        <v>1003</v>
      </c>
      <c r="AL66" s="266" t="s">
        <v>1003</v>
      </c>
      <c r="AM66" s="266" t="s">
        <v>1003</v>
      </c>
      <c r="AN66" s="266" t="s">
        <v>1003</v>
      </c>
      <c r="AO66" s="266" t="s">
        <v>1003</v>
      </c>
      <c r="AP66" s="266" t="s">
        <v>1003</v>
      </c>
      <c r="AQ66" s="266" t="s">
        <v>1003</v>
      </c>
      <c r="AR66" s="266" t="s">
        <v>1003</v>
      </c>
      <c r="AS66" s="266" t="s">
        <v>1003</v>
      </c>
      <c r="AT66" s="266" t="s">
        <v>1003</v>
      </c>
      <c r="AU66" s="266" t="s">
        <v>1003</v>
      </c>
      <c r="AV66" s="266" t="s">
        <v>1003</v>
      </c>
      <c r="AW66" s="266" t="s">
        <v>1003</v>
      </c>
      <c r="AX66" s="266" t="s">
        <v>1003</v>
      </c>
      <c r="AY66" s="266" t="s">
        <v>1003</v>
      </c>
      <c r="AZ66" s="266" t="s">
        <v>1003</v>
      </c>
      <c r="BA66" s="266" t="s">
        <v>1003</v>
      </c>
      <c r="BB66" s="266" t="s">
        <v>1003</v>
      </c>
      <c r="BC66" s="266" t="s">
        <v>1003</v>
      </c>
      <c r="BD66" s="266" t="s">
        <v>1003</v>
      </c>
      <c r="BE66" s="266" t="s">
        <v>1003</v>
      </c>
      <c r="BF66" s="266" t="s">
        <v>1003</v>
      </c>
      <c r="BG66" s="266" t="s">
        <v>1003</v>
      </c>
      <c r="BH66" s="266" t="s">
        <v>1003</v>
      </c>
      <c r="BI66" s="266" t="s">
        <v>1003</v>
      </c>
      <c r="BJ66" s="266" t="s">
        <v>1003</v>
      </c>
      <c r="BK66" s="266" t="s">
        <v>1003</v>
      </c>
      <c r="BL66" s="266" t="s">
        <v>1003</v>
      </c>
      <c r="BM66" s="266" t="s">
        <v>1003</v>
      </c>
      <c r="BN66" s="266" t="s">
        <v>1003</v>
      </c>
      <c r="BO66" s="266" t="s">
        <v>1003</v>
      </c>
      <c r="BP66" s="266" t="s">
        <v>1003</v>
      </c>
      <c r="BQ66" s="266" t="s">
        <v>1003</v>
      </c>
      <c r="BR66" s="266" t="s">
        <v>1003</v>
      </c>
      <c r="BS66" s="266" t="s">
        <v>1003</v>
      </c>
      <c r="BT66" s="266" t="s">
        <v>1003</v>
      </c>
      <c r="BU66" s="266" t="s">
        <v>1003</v>
      </c>
      <c r="BV66" s="266" t="s">
        <v>1003</v>
      </c>
      <c r="BW66" s="266" t="s">
        <v>1003</v>
      </c>
      <c r="BX66" s="266" t="s">
        <v>1003</v>
      </c>
      <c r="BY66" s="266" t="s">
        <v>1003</v>
      </c>
      <c r="BZ66" s="266" t="s">
        <v>1003</v>
      </c>
      <c r="CA66" s="266" t="s">
        <v>1003</v>
      </c>
      <c r="CB66" s="266" t="s">
        <v>1003</v>
      </c>
      <c r="CC66" s="266" t="s">
        <v>1003</v>
      </c>
      <c r="CD66" s="266" t="s">
        <v>1003</v>
      </c>
      <c r="CE66" s="266" t="s">
        <v>1003</v>
      </c>
      <c r="CF66" s="266" t="s">
        <v>1003</v>
      </c>
      <c r="CG66" s="266" t="s">
        <v>1003</v>
      </c>
      <c r="CH66" s="266" t="s">
        <v>1003</v>
      </c>
      <c r="CI66" s="266" t="s">
        <v>1003</v>
      </c>
      <c r="CJ66" s="266" t="s">
        <v>1003</v>
      </c>
      <c r="CK66" s="266" t="s">
        <v>1003</v>
      </c>
      <c r="CL66" s="266" t="s">
        <v>1003</v>
      </c>
      <c r="CM66" s="266" t="s">
        <v>1003</v>
      </c>
      <c r="CN66" s="266" t="s">
        <v>1003</v>
      </c>
      <c r="CO66" s="266" t="s">
        <v>1003</v>
      </c>
      <c r="CP66" s="266" t="s">
        <v>1003</v>
      </c>
      <c r="CQ66" s="266" t="s">
        <v>1003</v>
      </c>
      <c r="CR66" s="266" t="s">
        <v>1003</v>
      </c>
      <c r="CS66" s="266" t="s">
        <v>1003</v>
      </c>
      <c r="CT66" s="266" t="s">
        <v>1003</v>
      </c>
      <c r="CU66" s="266" t="s">
        <v>1003</v>
      </c>
      <c r="CV66" s="266" t="s">
        <v>1003</v>
      </c>
      <c r="CW66" s="266" t="s">
        <v>1003</v>
      </c>
      <c r="CX66" s="266" t="s">
        <v>1003</v>
      </c>
      <c r="CY66" s="266" t="s">
        <v>1003</v>
      </c>
      <c r="CZ66" s="266" t="s">
        <v>1003</v>
      </c>
      <c r="DA66" s="266" t="s">
        <v>1003</v>
      </c>
      <c r="DB66" s="266" t="s">
        <v>1003</v>
      </c>
      <c r="DC66" s="266" t="s">
        <v>1003</v>
      </c>
      <c r="DD66" s="266" t="s">
        <v>1003</v>
      </c>
      <c r="DE66" s="266" t="s">
        <v>1003</v>
      </c>
      <c r="DF66" s="266" t="s">
        <v>1003</v>
      </c>
      <c r="DG66" s="266" t="s">
        <v>1003</v>
      </c>
      <c r="DH66" s="266" t="s">
        <v>1003</v>
      </c>
      <c r="DI66" s="266" t="s">
        <v>1003</v>
      </c>
      <c r="DJ66" s="266" t="s">
        <v>1003</v>
      </c>
    </row>
    <row r="67" spans="1:114" s="1151" customFormat="1" ht="115.5" customHeight="1" x14ac:dyDescent="0.25">
      <c r="A67" s="1149" t="s">
        <v>1012</v>
      </c>
      <c r="B67" s="1150" t="s">
        <v>1502</v>
      </c>
      <c r="C67" s="1149" t="s">
        <v>1503</v>
      </c>
      <c r="D67" s="143" t="s">
        <v>1003</v>
      </c>
      <c r="E67" s="143" t="s">
        <v>1003</v>
      </c>
      <c r="F67" s="143">
        <v>0.76900000000000002</v>
      </c>
      <c r="G67" s="143">
        <v>0</v>
      </c>
      <c r="H67" s="143">
        <v>0</v>
      </c>
      <c r="I67" s="143">
        <v>0</v>
      </c>
      <c r="J67" s="143">
        <v>0</v>
      </c>
      <c r="K67" s="143">
        <v>0</v>
      </c>
      <c r="L67" s="143">
        <v>16</v>
      </c>
      <c r="M67" s="312">
        <v>0</v>
      </c>
      <c r="N67" s="143" t="s">
        <v>1003</v>
      </c>
      <c r="O67" s="143" t="s">
        <v>1003</v>
      </c>
      <c r="P67" s="143">
        <v>0.9</v>
      </c>
      <c r="Q67" s="143">
        <v>0</v>
      </c>
      <c r="R67" s="143">
        <v>0.13</v>
      </c>
      <c r="S67" s="143">
        <v>0</v>
      </c>
      <c r="T67" s="143">
        <v>0</v>
      </c>
      <c r="U67" s="143">
        <v>0</v>
      </c>
      <c r="V67" s="143">
        <v>40</v>
      </c>
      <c r="W67" s="143" t="str">
        <f t="shared" si="19"/>
        <v>нд</v>
      </c>
      <c r="X67" s="266" t="s">
        <v>1003</v>
      </c>
      <c r="Y67" s="266" t="s">
        <v>1003</v>
      </c>
      <c r="Z67" s="266" t="s">
        <v>1003</v>
      </c>
      <c r="AA67" s="266" t="s">
        <v>1003</v>
      </c>
      <c r="AB67" s="266" t="s">
        <v>1003</v>
      </c>
      <c r="AC67" s="266" t="s">
        <v>1003</v>
      </c>
      <c r="AD67" s="266" t="s">
        <v>1003</v>
      </c>
      <c r="AE67" s="266" t="s">
        <v>1003</v>
      </c>
      <c r="AF67" s="266" t="s">
        <v>1003</v>
      </c>
      <c r="AG67" s="266" t="s">
        <v>1003</v>
      </c>
      <c r="AH67" s="266" t="s">
        <v>1003</v>
      </c>
      <c r="AI67" s="266" t="s">
        <v>1003</v>
      </c>
      <c r="AJ67" s="266" t="s">
        <v>1003</v>
      </c>
      <c r="AK67" s="266" t="s">
        <v>1003</v>
      </c>
      <c r="AL67" s="266" t="s">
        <v>1003</v>
      </c>
      <c r="AM67" s="266" t="s">
        <v>1003</v>
      </c>
      <c r="AN67" s="266" t="s">
        <v>1003</v>
      </c>
      <c r="AO67" s="266" t="s">
        <v>1003</v>
      </c>
      <c r="AP67" s="266" t="s">
        <v>1003</v>
      </c>
      <c r="AQ67" s="266" t="s">
        <v>1003</v>
      </c>
      <c r="AR67" s="266" t="s">
        <v>1003</v>
      </c>
      <c r="AS67" s="266" t="s">
        <v>1003</v>
      </c>
      <c r="AT67" s="266" t="s">
        <v>1003</v>
      </c>
      <c r="AU67" s="266" t="s">
        <v>1003</v>
      </c>
      <c r="AV67" s="266" t="s">
        <v>1003</v>
      </c>
      <c r="AW67" s="266" t="s">
        <v>1003</v>
      </c>
      <c r="AX67" s="266" t="s">
        <v>1003</v>
      </c>
      <c r="AY67" s="266" t="s">
        <v>1003</v>
      </c>
      <c r="AZ67" s="266" t="s">
        <v>1003</v>
      </c>
      <c r="BA67" s="266" t="s">
        <v>1003</v>
      </c>
      <c r="BB67" s="266" t="s">
        <v>1003</v>
      </c>
      <c r="BC67" s="266" t="s">
        <v>1003</v>
      </c>
      <c r="BD67" s="266" t="s">
        <v>1003</v>
      </c>
      <c r="BE67" s="266" t="s">
        <v>1003</v>
      </c>
      <c r="BF67" s="266" t="s">
        <v>1003</v>
      </c>
      <c r="BG67" s="266" t="s">
        <v>1003</v>
      </c>
      <c r="BH67" s="266" t="s">
        <v>1003</v>
      </c>
      <c r="BI67" s="266" t="s">
        <v>1003</v>
      </c>
      <c r="BJ67" s="266" t="s">
        <v>1003</v>
      </c>
      <c r="BK67" s="266" t="s">
        <v>1003</v>
      </c>
      <c r="BL67" s="266" t="s">
        <v>1003</v>
      </c>
      <c r="BM67" s="266" t="s">
        <v>1003</v>
      </c>
      <c r="BN67" s="266" t="s">
        <v>1003</v>
      </c>
      <c r="BO67" s="266" t="s">
        <v>1003</v>
      </c>
      <c r="BP67" s="266" t="s">
        <v>1003</v>
      </c>
      <c r="BQ67" s="266" t="s">
        <v>1003</v>
      </c>
      <c r="BR67" s="266" t="s">
        <v>1003</v>
      </c>
      <c r="BS67" s="266" t="s">
        <v>1003</v>
      </c>
      <c r="BT67" s="266" t="s">
        <v>1003</v>
      </c>
      <c r="BU67" s="266" t="s">
        <v>1003</v>
      </c>
      <c r="BV67" s="266" t="s">
        <v>1003</v>
      </c>
      <c r="BW67" s="266" t="s">
        <v>1003</v>
      </c>
      <c r="BX67" s="266" t="s">
        <v>1003</v>
      </c>
      <c r="BY67" s="266" t="s">
        <v>1003</v>
      </c>
      <c r="BZ67" s="266" t="s">
        <v>1003</v>
      </c>
      <c r="CA67" s="266" t="s">
        <v>1003</v>
      </c>
      <c r="CB67" s="266" t="s">
        <v>1003</v>
      </c>
      <c r="CC67" s="266" t="s">
        <v>1003</v>
      </c>
      <c r="CD67" s="266" t="s">
        <v>1003</v>
      </c>
      <c r="CE67" s="266" t="s">
        <v>1003</v>
      </c>
      <c r="CF67" s="266" t="s">
        <v>1003</v>
      </c>
      <c r="CG67" s="266" t="s">
        <v>1003</v>
      </c>
      <c r="CH67" s="266" t="s">
        <v>1003</v>
      </c>
      <c r="CI67" s="266" t="s">
        <v>1003</v>
      </c>
      <c r="CJ67" s="266" t="s">
        <v>1003</v>
      </c>
      <c r="CK67" s="266" t="s">
        <v>1003</v>
      </c>
      <c r="CL67" s="266" t="s">
        <v>1003</v>
      </c>
      <c r="CM67" s="266" t="s">
        <v>1003</v>
      </c>
      <c r="CN67" s="266" t="s">
        <v>1003</v>
      </c>
      <c r="CO67" s="266" t="s">
        <v>1003</v>
      </c>
      <c r="CP67" s="266" t="s">
        <v>1003</v>
      </c>
      <c r="CQ67" s="266" t="s">
        <v>1003</v>
      </c>
      <c r="CR67" s="266" t="s">
        <v>1003</v>
      </c>
      <c r="CS67" s="266" t="s">
        <v>1003</v>
      </c>
      <c r="CT67" s="266" t="s">
        <v>1003</v>
      </c>
      <c r="CU67" s="266" t="s">
        <v>1003</v>
      </c>
      <c r="CV67" s="266" t="s">
        <v>1003</v>
      </c>
      <c r="CW67" s="266" t="s">
        <v>1003</v>
      </c>
      <c r="CX67" s="266" t="s">
        <v>1003</v>
      </c>
      <c r="CY67" s="266" t="s">
        <v>1003</v>
      </c>
      <c r="CZ67" s="266" t="s">
        <v>1003</v>
      </c>
      <c r="DA67" s="266" t="s">
        <v>1003</v>
      </c>
      <c r="DB67" s="266" t="s">
        <v>1003</v>
      </c>
      <c r="DC67" s="266" t="s">
        <v>1003</v>
      </c>
      <c r="DD67" s="266" t="s">
        <v>1003</v>
      </c>
      <c r="DE67" s="266" t="s">
        <v>1003</v>
      </c>
      <c r="DF67" s="266" t="s">
        <v>1003</v>
      </c>
      <c r="DG67" s="266" t="s">
        <v>1003</v>
      </c>
      <c r="DH67" s="266" t="s">
        <v>1003</v>
      </c>
      <c r="DI67" s="266" t="s">
        <v>1003</v>
      </c>
      <c r="DJ67" s="266" t="s">
        <v>1003</v>
      </c>
    </row>
    <row r="68" spans="1:114" s="29" customFormat="1" ht="75.75" customHeight="1" x14ac:dyDescent="0.25">
      <c r="A68" s="264" t="s">
        <v>1012</v>
      </c>
      <c r="B68" s="263" t="s">
        <v>1504</v>
      </c>
      <c r="C68" s="264" t="s">
        <v>1505</v>
      </c>
      <c r="D68" s="143" t="s">
        <v>1003</v>
      </c>
      <c r="E68" s="143" t="s">
        <v>1003</v>
      </c>
      <c r="F68" s="143">
        <v>0</v>
      </c>
      <c r="G68" s="143">
        <v>0</v>
      </c>
      <c r="H68" s="143">
        <v>0.82</v>
      </c>
      <c r="I68" s="143">
        <v>0</v>
      </c>
      <c r="J68" s="143">
        <v>0</v>
      </c>
      <c r="K68" s="143">
        <v>0</v>
      </c>
      <c r="L68" s="143">
        <v>0</v>
      </c>
      <c r="M68" s="312">
        <v>0</v>
      </c>
      <c r="N68" s="143" t="s">
        <v>1003</v>
      </c>
      <c r="O68" s="143" t="s">
        <v>1003</v>
      </c>
      <c r="P68" s="143">
        <v>0</v>
      </c>
      <c r="Q68" s="143">
        <v>0</v>
      </c>
      <c r="R68" s="143">
        <v>0.82</v>
      </c>
      <c r="S68" s="143">
        <v>0</v>
      </c>
      <c r="T68" s="143">
        <v>0</v>
      </c>
      <c r="U68" s="143">
        <v>0</v>
      </c>
      <c r="V68" s="143">
        <v>0</v>
      </c>
      <c r="W68" s="143" t="str">
        <f t="shared" si="19"/>
        <v>нд</v>
      </c>
      <c r="X68" s="266" t="s">
        <v>1003</v>
      </c>
      <c r="Y68" s="266" t="s">
        <v>1003</v>
      </c>
      <c r="Z68" s="266" t="s">
        <v>1003</v>
      </c>
      <c r="AA68" s="266" t="s">
        <v>1003</v>
      </c>
      <c r="AB68" s="266" t="s">
        <v>1003</v>
      </c>
      <c r="AC68" s="266" t="s">
        <v>1003</v>
      </c>
      <c r="AD68" s="266" t="s">
        <v>1003</v>
      </c>
      <c r="AE68" s="266" t="s">
        <v>1003</v>
      </c>
      <c r="AF68" s="266" t="s">
        <v>1003</v>
      </c>
      <c r="AG68" s="266" t="s">
        <v>1003</v>
      </c>
      <c r="AH68" s="266" t="s">
        <v>1003</v>
      </c>
      <c r="AI68" s="266" t="s">
        <v>1003</v>
      </c>
      <c r="AJ68" s="266" t="s">
        <v>1003</v>
      </c>
      <c r="AK68" s="266" t="s">
        <v>1003</v>
      </c>
      <c r="AL68" s="266" t="s">
        <v>1003</v>
      </c>
      <c r="AM68" s="266" t="s">
        <v>1003</v>
      </c>
      <c r="AN68" s="266" t="s">
        <v>1003</v>
      </c>
      <c r="AO68" s="266" t="s">
        <v>1003</v>
      </c>
      <c r="AP68" s="266" t="s">
        <v>1003</v>
      </c>
      <c r="AQ68" s="266" t="s">
        <v>1003</v>
      </c>
      <c r="AR68" s="266" t="s">
        <v>1003</v>
      </c>
      <c r="AS68" s="266" t="s">
        <v>1003</v>
      </c>
      <c r="AT68" s="266" t="s">
        <v>1003</v>
      </c>
      <c r="AU68" s="266" t="s">
        <v>1003</v>
      </c>
      <c r="AV68" s="266" t="s">
        <v>1003</v>
      </c>
      <c r="AW68" s="266" t="s">
        <v>1003</v>
      </c>
      <c r="AX68" s="266" t="s">
        <v>1003</v>
      </c>
      <c r="AY68" s="266" t="s">
        <v>1003</v>
      </c>
      <c r="AZ68" s="266" t="s">
        <v>1003</v>
      </c>
      <c r="BA68" s="266" t="s">
        <v>1003</v>
      </c>
      <c r="BB68" s="266" t="s">
        <v>1003</v>
      </c>
      <c r="BC68" s="266" t="s">
        <v>1003</v>
      </c>
      <c r="BD68" s="266" t="s">
        <v>1003</v>
      </c>
      <c r="BE68" s="266" t="s">
        <v>1003</v>
      </c>
      <c r="BF68" s="266" t="s">
        <v>1003</v>
      </c>
      <c r="BG68" s="266" t="s">
        <v>1003</v>
      </c>
      <c r="BH68" s="266" t="s">
        <v>1003</v>
      </c>
      <c r="BI68" s="266" t="s">
        <v>1003</v>
      </c>
      <c r="BJ68" s="266" t="s">
        <v>1003</v>
      </c>
      <c r="BK68" s="266" t="s">
        <v>1003</v>
      </c>
      <c r="BL68" s="266" t="s">
        <v>1003</v>
      </c>
      <c r="BM68" s="266" t="s">
        <v>1003</v>
      </c>
      <c r="BN68" s="266" t="s">
        <v>1003</v>
      </c>
      <c r="BO68" s="266" t="s">
        <v>1003</v>
      </c>
      <c r="BP68" s="266" t="s">
        <v>1003</v>
      </c>
      <c r="BQ68" s="266" t="s">
        <v>1003</v>
      </c>
      <c r="BR68" s="266" t="s">
        <v>1003</v>
      </c>
      <c r="BS68" s="266" t="s">
        <v>1003</v>
      </c>
      <c r="BT68" s="266" t="s">
        <v>1003</v>
      </c>
      <c r="BU68" s="266" t="s">
        <v>1003</v>
      </c>
      <c r="BV68" s="266" t="s">
        <v>1003</v>
      </c>
      <c r="BW68" s="266" t="s">
        <v>1003</v>
      </c>
      <c r="BX68" s="266" t="s">
        <v>1003</v>
      </c>
      <c r="BY68" s="266" t="s">
        <v>1003</v>
      </c>
      <c r="BZ68" s="266" t="s">
        <v>1003</v>
      </c>
      <c r="CA68" s="266" t="s">
        <v>1003</v>
      </c>
      <c r="CB68" s="266" t="s">
        <v>1003</v>
      </c>
      <c r="CC68" s="266" t="s">
        <v>1003</v>
      </c>
      <c r="CD68" s="266" t="s">
        <v>1003</v>
      </c>
      <c r="CE68" s="266" t="s">
        <v>1003</v>
      </c>
      <c r="CF68" s="266" t="s">
        <v>1003</v>
      </c>
      <c r="CG68" s="266" t="s">
        <v>1003</v>
      </c>
      <c r="CH68" s="266" t="s">
        <v>1003</v>
      </c>
      <c r="CI68" s="266" t="s">
        <v>1003</v>
      </c>
      <c r="CJ68" s="266" t="s">
        <v>1003</v>
      </c>
      <c r="CK68" s="266" t="s">
        <v>1003</v>
      </c>
      <c r="CL68" s="266" t="s">
        <v>1003</v>
      </c>
      <c r="CM68" s="266" t="s">
        <v>1003</v>
      </c>
      <c r="CN68" s="266" t="s">
        <v>1003</v>
      </c>
      <c r="CO68" s="266" t="s">
        <v>1003</v>
      </c>
      <c r="CP68" s="266" t="s">
        <v>1003</v>
      </c>
      <c r="CQ68" s="266" t="s">
        <v>1003</v>
      </c>
      <c r="CR68" s="266" t="s">
        <v>1003</v>
      </c>
      <c r="CS68" s="266" t="s">
        <v>1003</v>
      </c>
      <c r="CT68" s="266" t="s">
        <v>1003</v>
      </c>
      <c r="CU68" s="266" t="s">
        <v>1003</v>
      </c>
      <c r="CV68" s="266" t="s">
        <v>1003</v>
      </c>
      <c r="CW68" s="266" t="s">
        <v>1003</v>
      </c>
      <c r="CX68" s="266" t="s">
        <v>1003</v>
      </c>
      <c r="CY68" s="266" t="s">
        <v>1003</v>
      </c>
      <c r="CZ68" s="266" t="s">
        <v>1003</v>
      </c>
      <c r="DA68" s="266" t="s">
        <v>1003</v>
      </c>
      <c r="DB68" s="266" t="s">
        <v>1003</v>
      </c>
      <c r="DC68" s="266" t="s">
        <v>1003</v>
      </c>
      <c r="DD68" s="266" t="s">
        <v>1003</v>
      </c>
      <c r="DE68" s="266" t="s">
        <v>1003</v>
      </c>
      <c r="DF68" s="266" t="s">
        <v>1003</v>
      </c>
      <c r="DG68" s="266" t="s">
        <v>1003</v>
      </c>
      <c r="DH68" s="266" t="s">
        <v>1003</v>
      </c>
      <c r="DI68" s="266" t="s">
        <v>1003</v>
      </c>
      <c r="DJ68" s="266" t="s">
        <v>1003</v>
      </c>
    </row>
    <row r="69" spans="1:114" s="1156" customFormat="1" ht="82.5" customHeight="1" x14ac:dyDescent="0.25">
      <c r="A69" s="1152" t="s">
        <v>1012</v>
      </c>
      <c r="B69" s="1153" t="s">
        <v>1532</v>
      </c>
      <c r="C69" s="1152" t="s">
        <v>1507</v>
      </c>
      <c r="D69" s="1154" t="s">
        <v>1003</v>
      </c>
      <c r="E69" s="1154" t="s">
        <v>1003</v>
      </c>
      <c r="F69" s="1154">
        <v>0</v>
      </c>
      <c r="G69" s="1154">
        <v>0</v>
      </c>
      <c r="H69" s="1154">
        <v>1.2290000000000001</v>
      </c>
      <c r="I69" s="1154">
        <v>0</v>
      </c>
      <c r="J69" s="1154">
        <v>0</v>
      </c>
      <c r="K69" s="1154">
        <v>0</v>
      </c>
      <c r="L69" s="1154">
        <v>0</v>
      </c>
      <c r="M69" s="1157">
        <v>0</v>
      </c>
      <c r="N69" s="1154" t="s">
        <v>1003</v>
      </c>
      <c r="O69" s="1154" t="s">
        <v>1003</v>
      </c>
      <c r="P69" s="1154" t="s">
        <v>1003</v>
      </c>
      <c r="Q69" s="1154" t="s">
        <v>1003</v>
      </c>
      <c r="R69" s="1154" t="s">
        <v>1003</v>
      </c>
      <c r="S69" s="1154" t="s">
        <v>1003</v>
      </c>
      <c r="T69" s="1154" t="s">
        <v>1003</v>
      </c>
      <c r="U69" s="1154" t="s">
        <v>1003</v>
      </c>
      <c r="V69" s="1154" t="s">
        <v>1003</v>
      </c>
      <c r="W69" s="1154" t="s">
        <v>1003</v>
      </c>
      <c r="X69" s="1155" t="s">
        <v>1003</v>
      </c>
      <c r="Y69" s="1155" t="s">
        <v>1003</v>
      </c>
      <c r="Z69" s="1155" t="s">
        <v>1003</v>
      </c>
      <c r="AA69" s="1155" t="s">
        <v>1003</v>
      </c>
      <c r="AB69" s="1155" t="s">
        <v>1003</v>
      </c>
      <c r="AC69" s="1155" t="s">
        <v>1003</v>
      </c>
      <c r="AD69" s="1155" t="s">
        <v>1003</v>
      </c>
      <c r="AE69" s="1155" t="s">
        <v>1003</v>
      </c>
      <c r="AF69" s="1155" t="s">
        <v>1003</v>
      </c>
      <c r="AG69" s="1155" t="s">
        <v>1003</v>
      </c>
      <c r="AH69" s="1155" t="s">
        <v>1003</v>
      </c>
      <c r="AI69" s="1155" t="s">
        <v>1003</v>
      </c>
      <c r="AJ69" s="1155" t="s">
        <v>1003</v>
      </c>
      <c r="AK69" s="1155" t="s">
        <v>1003</v>
      </c>
      <c r="AL69" s="1155" t="s">
        <v>1003</v>
      </c>
      <c r="AM69" s="1155" t="s">
        <v>1003</v>
      </c>
      <c r="AN69" s="1155" t="s">
        <v>1003</v>
      </c>
      <c r="AO69" s="1155" t="s">
        <v>1003</v>
      </c>
      <c r="AP69" s="1155" t="s">
        <v>1003</v>
      </c>
      <c r="AQ69" s="1155" t="s">
        <v>1003</v>
      </c>
      <c r="AR69" s="1155" t="s">
        <v>1003</v>
      </c>
      <c r="AS69" s="1155" t="s">
        <v>1003</v>
      </c>
      <c r="AT69" s="1155" t="s">
        <v>1003</v>
      </c>
      <c r="AU69" s="1155" t="s">
        <v>1003</v>
      </c>
      <c r="AV69" s="1155" t="s">
        <v>1003</v>
      </c>
      <c r="AW69" s="1155" t="s">
        <v>1003</v>
      </c>
      <c r="AX69" s="1155" t="s">
        <v>1003</v>
      </c>
      <c r="AY69" s="1155" t="s">
        <v>1003</v>
      </c>
      <c r="AZ69" s="1155" t="s">
        <v>1003</v>
      </c>
      <c r="BA69" s="1155" t="s">
        <v>1003</v>
      </c>
      <c r="BB69" s="1155" t="s">
        <v>1003</v>
      </c>
      <c r="BC69" s="1155" t="s">
        <v>1003</v>
      </c>
      <c r="BD69" s="1155" t="s">
        <v>1003</v>
      </c>
      <c r="BE69" s="1155" t="s">
        <v>1003</v>
      </c>
      <c r="BF69" s="1155" t="s">
        <v>1003</v>
      </c>
      <c r="BG69" s="1155" t="s">
        <v>1003</v>
      </c>
      <c r="BH69" s="1155" t="s">
        <v>1003</v>
      </c>
      <c r="BI69" s="1155" t="s">
        <v>1003</v>
      </c>
      <c r="BJ69" s="1155" t="s">
        <v>1003</v>
      </c>
      <c r="BK69" s="1155" t="s">
        <v>1003</v>
      </c>
      <c r="BL69" s="1155" t="s">
        <v>1003</v>
      </c>
      <c r="BM69" s="1155" t="s">
        <v>1003</v>
      </c>
      <c r="BN69" s="1155" t="s">
        <v>1003</v>
      </c>
      <c r="BO69" s="1155" t="s">
        <v>1003</v>
      </c>
      <c r="BP69" s="1155" t="s">
        <v>1003</v>
      </c>
      <c r="BQ69" s="1155" t="s">
        <v>1003</v>
      </c>
      <c r="BR69" s="1155" t="s">
        <v>1003</v>
      </c>
      <c r="BS69" s="1155" t="s">
        <v>1003</v>
      </c>
      <c r="BT69" s="1155" t="s">
        <v>1003</v>
      </c>
      <c r="BU69" s="1155" t="s">
        <v>1003</v>
      </c>
      <c r="BV69" s="1155" t="s">
        <v>1003</v>
      </c>
      <c r="BW69" s="1155" t="s">
        <v>1003</v>
      </c>
      <c r="BX69" s="1155" t="s">
        <v>1003</v>
      </c>
      <c r="BY69" s="1155" t="s">
        <v>1003</v>
      </c>
      <c r="BZ69" s="1155" t="s">
        <v>1003</v>
      </c>
      <c r="CA69" s="1155" t="s">
        <v>1003</v>
      </c>
      <c r="CB69" s="1155" t="s">
        <v>1003</v>
      </c>
      <c r="CC69" s="1155" t="s">
        <v>1003</v>
      </c>
      <c r="CD69" s="1155" t="s">
        <v>1003</v>
      </c>
      <c r="CE69" s="1155" t="s">
        <v>1003</v>
      </c>
      <c r="CF69" s="1155" t="s">
        <v>1003</v>
      </c>
      <c r="CG69" s="1155" t="s">
        <v>1003</v>
      </c>
      <c r="CH69" s="1155" t="s">
        <v>1003</v>
      </c>
      <c r="CI69" s="1155" t="s">
        <v>1003</v>
      </c>
      <c r="CJ69" s="1155" t="s">
        <v>1003</v>
      </c>
      <c r="CK69" s="1155" t="s">
        <v>1003</v>
      </c>
      <c r="CL69" s="1155" t="s">
        <v>1003</v>
      </c>
      <c r="CM69" s="1155" t="s">
        <v>1003</v>
      </c>
      <c r="CN69" s="1155" t="s">
        <v>1003</v>
      </c>
      <c r="CO69" s="1155" t="s">
        <v>1003</v>
      </c>
      <c r="CP69" s="1155" t="s">
        <v>1003</v>
      </c>
      <c r="CQ69" s="1155" t="s">
        <v>1003</v>
      </c>
      <c r="CR69" s="1155" t="s">
        <v>1003</v>
      </c>
      <c r="CS69" s="1155" t="s">
        <v>1003</v>
      </c>
      <c r="CT69" s="1155" t="s">
        <v>1003</v>
      </c>
      <c r="CU69" s="1155" t="s">
        <v>1003</v>
      </c>
      <c r="CV69" s="1155" t="s">
        <v>1003</v>
      </c>
      <c r="CW69" s="1155" t="s">
        <v>1003</v>
      </c>
      <c r="CX69" s="1155" t="s">
        <v>1003</v>
      </c>
      <c r="CY69" s="1155" t="s">
        <v>1003</v>
      </c>
      <c r="CZ69" s="1155" t="s">
        <v>1003</v>
      </c>
      <c r="DA69" s="1155" t="s">
        <v>1003</v>
      </c>
      <c r="DB69" s="1155" t="s">
        <v>1003</v>
      </c>
      <c r="DC69" s="1155" t="s">
        <v>1003</v>
      </c>
      <c r="DD69" s="1155" t="s">
        <v>1003</v>
      </c>
      <c r="DE69" s="1155" t="s">
        <v>1003</v>
      </c>
      <c r="DF69" s="1155" t="s">
        <v>1003</v>
      </c>
      <c r="DG69" s="1155" t="s">
        <v>1003</v>
      </c>
      <c r="DH69" s="1155" t="s">
        <v>1003</v>
      </c>
      <c r="DI69" s="1155" t="s">
        <v>1003</v>
      </c>
      <c r="DJ69" s="1155" t="s">
        <v>1003</v>
      </c>
    </row>
    <row r="70" spans="1:114" s="1156" customFormat="1" ht="70.5" customHeight="1" x14ac:dyDescent="0.25">
      <c r="A70" s="1152" t="s">
        <v>1012</v>
      </c>
      <c r="B70" s="1153" t="s">
        <v>1508</v>
      </c>
      <c r="C70" s="1152" t="s">
        <v>1509</v>
      </c>
      <c r="D70" s="1154" t="s">
        <v>1003</v>
      </c>
      <c r="E70" s="1154" t="s">
        <v>1003</v>
      </c>
      <c r="F70" s="1154">
        <v>0</v>
      </c>
      <c r="G70" s="1154">
        <v>0</v>
      </c>
      <c r="H70" s="1154">
        <v>0.23</v>
      </c>
      <c r="I70" s="1154">
        <v>0</v>
      </c>
      <c r="J70" s="1154">
        <v>0</v>
      </c>
      <c r="K70" s="1154">
        <v>0</v>
      </c>
      <c r="L70" s="1154">
        <v>0</v>
      </c>
      <c r="M70" s="1157">
        <v>0</v>
      </c>
      <c r="N70" s="1154" t="s">
        <v>1003</v>
      </c>
      <c r="O70" s="1154" t="s">
        <v>1003</v>
      </c>
      <c r="P70" s="1154" t="s">
        <v>1003</v>
      </c>
      <c r="Q70" s="1154" t="s">
        <v>1003</v>
      </c>
      <c r="R70" s="1154" t="s">
        <v>1003</v>
      </c>
      <c r="S70" s="1154" t="s">
        <v>1003</v>
      </c>
      <c r="T70" s="1154" t="s">
        <v>1003</v>
      </c>
      <c r="U70" s="1154" t="s">
        <v>1003</v>
      </c>
      <c r="V70" s="1154" t="s">
        <v>1003</v>
      </c>
      <c r="W70" s="1154" t="s">
        <v>1003</v>
      </c>
      <c r="X70" s="1155" t="s">
        <v>1003</v>
      </c>
      <c r="Y70" s="1155" t="s">
        <v>1003</v>
      </c>
      <c r="Z70" s="1155" t="s">
        <v>1003</v>
      </c>
      <c r="AA70" s="1155" t="s">
        <v>1003</v>
      </c>
      <c r="AB70" s="1155" t="s">
        <v>1003</v>
      </c>
      <c r="AC70" s="1155" t="s">
        <v>1003</v>
      </c>
      <c r="AD70" s="1155" t="s">
        <v>1003</v>
      </c>
      <c r="AE70" s="1155" t="s">
        <v>1003</v>
      </c>
      <c r="AF70" s="1155" t="s">
        <v>1003</v>
      </c>
      <c r="AG70" s="1155" t="s">
        <v>1003</v>
      </c>
      <c r="AH70" s="1155" t="s">
        <v>1003</v>
      </c>
      <c r="AI70" s="1155" t="s">
        <v>1003</v>
      </c>
      <c r="AJ70" s="1155" t="s">
        <v>1003</v>
      </c>
      <c r="AK70" s="1155" t="s">
        <v>1003</v>
      </c>
      <c r="AL70" s="1155" t="s">
        <v>1003</v>
      </c>
      <c r="AM70" s="1155" t="s">
        <v>1003</v>
      </c>
      <c r="AN70" s="1155" t="s">
        <v>1003</v>
      </c>
      <c r="AO70" s="1155" t="s">
        <v>1003</v>
      </c>
      <c r="AP70" s="1155" t="s">
        <v>1003</v>
      </c>
      <c r="AQ70" s="1155" t="s">
        <v>1003</v>
      </c>
      <c r="AR70" s="1155" t="s">
        <v>1003</v>
      </c>
      <c r="AS70" s="1155" t="s">
        <v>1003</v>
      </c>
      <c r="AT70" s="1155" t="s">
        <v>1003</v>
      </c>
      <c r="AU70" s="1155" t="s">
        <v>1003</v>
      </c>
      <c r="AV70" s="1155" t="s">
        <v>1003</v>
      </c>
      <c r="AW70" s="1155" t="s">
        <v>1003</v>
      </c>
      <c r="AX70" s="1155" t="s">
        <v>1003</v>
      </c>
      <c r="AY70" s="1155" t="s">
        <v>1003</v>
      </c>
      <c r="AZ70" s="1155" t="s">
        <v>1003</v>
      </c>
      <c r="BA70" s="1155" t="s">
        <v>1003</v>
      </c>
      <c r="BB70" s="1155" t="s">
        <v>1003</v>
      </c>
      <c r="BC70" s="1155" t="s">
        <v>1003</v>
      </c>
      <c r="BD70" s="1155" t="s">
        <v>1003</v>
      </c>
      <c r="BE70" s="1155" t="s">
        <v>1003</v>
      </c>
      <c r="BF70" s="1155" t="s">
        <v>1003</v>
      </c>
      <c r="BG70" s="1155" t="s">
        <v>1003</v>
      </c>
      <c r="BH70" s="1155" t="s">
        <v>1003</v>
      </c>
      <c r="BI70" s="1155" t="s">
        <v>1003</v>
      </c>
      <c r="BJ70" s="1155" t="s">
        <v>1003</v>
      </c>
      <c r="BK70" s="1155" t="s">
        <v>1003</v>
      </c>
      <c r="BL70" s="1155" t="s">
        <v>1003</v>
      </c>
      <c r="BM70" s="1155" t="s">
        <v>1003</v>
      </c>
      <c r="BN70" s="1155" t="s">
        <v>1003</v>
      </c>
      <c r="BO70" s="1155" t="s">
        <v>1003</v>
      </c>
      <c r="BP70" s="1155" t="s">
        <v>1003</v>
      </c>
      <c r="BQ70" s="1155" t="s">
        <v>1003</v>
      </c>
      <c r="BR70" s="1155" t="s">
        <v>1003</v>
      </c>
      <c r="BS70" s="1155" t="s">
        <v>1003</v>
      </c>
      <c r="BT70" s="1155" t="s">
        <v>1003</v>
      </c>
      <c r="BU70" s="1155" t="s">
        <v>1003</v>
      </c>
      <c r="BV70" s="1155" t="s">
        <v>1003</v>
      </c>
      <c r="BW70" s="1155" t="s">
        <v>1003</v>
      </c>
      <c r="BX70" s="1155" t="s">
        <v>1003</v>
      </c>
      <c r="BY70" s="1155" t="s">
        <v>1003</v>
      </c>
      <c r="BZ70" s="1155" t="s">
        <v>1003</v>
      </c>
      <c r="CA70" s="1155" t="s">
        <v>1003</v>
      </c>
      <c r="CB70" s="1155" t="s">
        <v>1003</v>
      </c>
      <c r="CC70" s="1155" t="s">
        <v>1003</v>
      </c>
      <c r="CD70" s="1155" t="s">
        <v>1003</v>
      </c>
      <c r="CE70" s="1155" t="s">
        <v>1003</v>
      </c>
      <c r="CF70" s="1155" t="s">
        <v>1003</v>
      </c>
      <c r="CG70" s="1155" t="s">
        <v>1003</v>
      </c>
      <c r="CH70" s="1155" t="s">
        <v>1003</v>
      </c>
      <c r="CI70" s="1155" t="s">
        <v>1003</v>
      </c>
      <c r="CJ70" s="1155" t="s">
        <v>1003</v>
      </c>
      <c r="CK70" s="1155" t="s">
        <v>1003</v>
      </c>
      <c r="CL70" s="1155" t="s">
        <v>1003</v>
      </c>
      <c r="CM70" s="1155" t="s">
        <v>1003</v>
      </c>
      <c r="CN70" s="1155" t="s">
        <v>1003</v>
      </c>
      <c r="CO70" s="1155" t="s">
        <v>1003</v>
      </c>
      <c r="CP70" s="1155" t="s">
        <v>1003</v>
      </c>
      <c r="CQ70" s="1155" t="s">
        <v>1003</v>
      </c>
      <c r="CR70" s="1155" t="s">
        <v>1003</v>
      </c>
      <c r="CS70" s="1155" t="s">
        <v>1003</v>
      </c>
      <c r="CT70" s="1155" t="s">
        <v>1003</v>
      </c>
      <c r="CU70" s="1155" t="s">
        <v>1003</v>
      </c>
      <c r="CV70" s="1155" t="s">
        <v>1003</v>
      </c>
      <c r="CW70" s="1155" t="s">
        <v>1003</v>
      </c>
      <c r="CX70" s="1155" t="s">
        <v>1003</v>
      </c>
      <c r="CY70" s="1155" t="s">
        <v>1003</v>
      </c>
      <c r="CZ70" s="1155" t="s">
        <v>1003</v>
      </c>
      <c r="DA70" s="1155" t="s">
        <v>1003</v>
      </c>
      <c r="DB70" s="1155" t="s">
        <v>1003</v>
      </c>
      <c r="DC70" s="1155" t="s">
        <v>1003</v>
      </c>
      <c r="DD70" s="1155" t="s">
        <v>1003</v>
      </c>
      <c r="DE70" s="1155" t="s">
        <v>1003</v>
      </c>
      <c r="DF70" s="1155" t="s">
        <v>1003</v>
      </c>
      <c r="DG70" s="1155" t="s">
        <v>1003</v>
      </c>
      <c r="DH70" s="1155" t="s">
        <v>1003</v>
      </c>
      <c r="DI70" s="1155" t="s">
        <v>1003</v>
      </c>
      <c r="DJ70" s="1155" t="s">
        <v>1003</v>
      </c>
    </row>
    <row r="71" spans="1:114" ht="83.25" customHeight="1" x14ac:dyDescent="0.25">
      <c r="A71" s="253" t="s">
        <v>1012</v>
      </c>
      <c r="B71" s="320" t="s">
        <v>1535</v>
      </c>
      <c r="C71" s="253" t="s">
        <v>1511</v>
      </c>
      <c r="D71" s="143" t="s">
        <v>1003</v>
      </c>
      <c r="E71" s="143" t="s">
        <v>1003</v>
      </c>
      <c r="F71" s="143">
        <v>0</v>
      </c>
      <c r="G71" s="143">
        <v>0</v>
      </c>
      <c r="H71" s="143">
        <v>0.3</v>
      </c>
      <c r="I71" s="143">
        <v>0</v>
      </c>
      <c r="J71" s="143">
        <v>0</v>
      </c>
      <c r="K71" s="143">
        <v>0</v>
      </c>
      <c r="L71" s="143">
        <v>0</v>
      </c>
      <c r="M71" s="1132">
        <v>0</v>
      </c>
      <c r="N71" s="143" t="s">
        <v>1003</v>
      </c>
      <c r="O71" s="143" t="s">
        <v>1003</v>
      </c>
      <c r="P71" s="143">
        <v>0</v>
      </c>
      <c r="Q71" s="143">
        <v>0</v>
      </c>
      <c r="R71" s="143">
        <v>0.3</v>
      </c>
      <c r="S71" s="143">
        <v>0</v>
      </c>
      <c r="T71" s="143">
        <v>0</v>
      </c>
      <c r="U71" s="143">
        <v>0</v>
      </c>
      <c r="V71" s="143">
        <v>0</v>
      </c>
      <c r="W71" s="143" t="str">
        <f t="shared" si="19"/>
        <v>нд</v>
      </c>
      <c r="X71" s="266" t="s">
        <v>1003</v>
      </c>
      <c r="Y71" s="266" t="s">
        <v>1003</v>
      </c>
      <c r="Z71" s="266" t="s">
        <v>1003</v>
      </c>
      <c r="AA71" s="266" t="s">
        <v>1003</v>
      </c>
      <c r="AB71" s="266" t="s">
        <v>1003</v>
      </c>
      <c r="AC71" s="266" t="s">
        <v>1003</v>
      </c>
      <c r="AD71" s="266" t="s">
        <v>1003</v>
      </c>
      <c r="AE71" s="266" t="s">
        <v>1003</v>
      </c>
      <c r="AF71" s="266" t="s">
        <v>1003</v>
      </c>
      <c r="AG71" s="266" t="s">
        <v>1003</v>
      </c>
      <c r="AH71" s="266" t="s">
        <v>1003</v>
      </c>
      <c r="AI71" s="266" t="s">
        <v>1003</v>
      </c>
      <c r="AJ71" s="266" t="s">
        <v>1003</v>
      </c>
      <c r="AK71" s="266" t="s">
        <v>1003</v>
      </c>
      <c r="AL71" s="266" t="s">
        <v>1003</v>
      </c>
      <c r="AM71" s="266" t="s">
        <v>1003</v>
      </c>
      <c r="AN71" s="266" t="s">
        <v>1003</v>
      </c>
      <c r="AO71" s="266" t="s">
        <v>1003</v>
      </c>
      <c r="AP71" s="266" t="s">
        <v>1003</v>
      </c>
      <c r="AQ71" s="266" t="s">
        <v>1003</v>
      </c>
      <c r="AR71" s="266" t="s">
        <v>1003</v>
      </c>
      <c r="AS71" s="266" t="s">
        <v>1003</v>
      </c>
      <c r="AT71" s="266" t="s">
        <v>1003</v>
      </c>
      <c r="AU71" s="266" t="s">
        <v>1003</v>
      </c>
      <c r="AV71" s="266" t="s">
        <v>1003</v>
      </c>
      <c r="AW71" s="266" t="s">
        <v>1003</v>
      </c>
      <c r="AX71" s="266" t="s">
        <v>1003</v>
      </c>
      <c r="AY71" s="266" t="s">
        <v>1003</v>
      </c>
      <c r="AZ71" s="266" t="s">
        <v>1003</v>
      </c>
      <c r="BA71" s="266" t="s">
        <v>1003</v>
      </c>
      <c r="BB71" s="266" t="s">
        <v>1003</v>
      </c>
      <c r="BC71" s="266" t="s">
        <v>1003</v>
      </c>
      <c r="BD71" s="266" t="s">
        <v>1003</v>
      </c>
      <c r="BE71" s="266" t="s">
        <v>1003</v>
      </c>
      <c r="BF71" s="266" t="s">
        <v>1003</v>
      </c>
      <c r="BG71" s="266" t="s">
        <v>1003</v>
      </c>
      <c r="BH71" s="266" t="s">
        <v>1003</v>
      </c>
      <c r="BI71" s="266" t="s">
        <v>1003</v>
      </c>
      <c r="BJ71" s="266" t="s">
        <v>1003</v>
      </c>
      <c r="BK71" s="266" t="s">
        <v>1003</v>
      </c>
      <c r="BL71" s="266" t="s">
        <v>1003</v>
      </c>
      <c r="BM71" s="266" t="s">
        <v>1003</v>
      </c>
      <c r="BN71" s="266" t="s">
        <v>1003</v>
      </c>
      <c r="BO71" s="266" t="s">
        <v>1003</v>
      </c>
      <c r="BP71" s="266" t="s">
        <v>1003</v>
      </c>
      <c r="BQ71" s="266" t="s">
        <v>1003</v>
      </c>
      <c r="BR71" s="266" t="s">
        <v>1003</v>
      </c>
      <c r="BS71" s="266" t="s">
        <v>1003</v>
      </c>
      <c r="BT71" s="266" t="s">
        <v>1003</v>
      </c>
      <c r="BU71" s="266" t="s">
        <v>1003</v>
      </c>
      <c r="BV71" s="266" t="s">
        <v>1003</v>
      </c>
      <c r="BW71" s="266" t="s">
        <v>1003</v>
      </c>
      <c r="BX71" s="266" t="s">
        <v>1003</v>
      </c>
      <c r="BY71" s="266" t="s">
        <v>1003</v>
      </c>
      <c r="BZ71" s="266" t="s">
        <v>1003</v>
      </c>
      <c r="CA71" s="266" t="s">
        <v>1003</v>
      </c>
      <c r="CB71" s="266" t="s">
        <v>1003</v>
      </c>
      <c r="CC71" s="266" t="s">
        <v>1003</v>
      </c>
      <c r="CD71" s="266" t="s">
        <v>1003</v>
      </c>
      <c r="CE71" s="266" t="s">
        <v>1003</v>
      </c>
      <c r="CF71" s="266" t="s">
        <v>1003</v>
      </c>
      <c r="CG71" s="266" t="s">
        <v>1003</v>
      </c>
      <c r="CH71" s="266" t="s">
        <v>1003</v>
      </c>
      <c r="CI71" s="266" t="s">
        <v>1003</v>
      </c>
      <c r="CJ71" s="266" t="s">
        <v>1003</v>
      </c>
      <c r="CK71" s="266" t="s">
        <v>1003</v>
      </c>
      <c r="CL71" s="266" t="s">
        <v>1003</v>
      </c>
      <c r="CM71" s="266" t="s">
        <v>1003</v>
      </c>
      <c r="CN71" s="266" t="s">
        <v>1003</v>
      </c>
      <c r="CO71" s="266" t="s">
        <v>1003</v>
      </c>
      <c r="CP71" s="266" t="s">
        <v>1003</v>
      </c>
      <c r="CQ71" s="266" t="s">
        <v>1003</v>
      </c>
      <c r="CR71" s="266" t="s">
        <v>1003</v>
      </c>
      <c r="CS71" s="266" t="s">
        <v>1003</v>
      </c>
      <c r="CT71" s="266" t="s">
        <v>1003</v>
      </c>
      <c r="CU71" s="266" t="s">
        <v>1003</v>
      </c>
      <c r="CV71" s="266" t="s">
        <v>1003</v>
      </c>
      <c r="CW71" s="266" t="s">
        <v>1003</v>
      </c>
      <c r="CX71" s="266" t="s">
        <v>1003</v>
      </c>
      <c r="CY71" s="266" t="s">
        <v>1003</v>
      </c>
      <c r="CZ71" s="266" t="s">
        <v>1003</v>
      </c>
      <c r="DA71" s="266" t="s">
        <v>1003</v>
      </c>
      <c r="DB71" s="266" t="s">
        <v>1003</v>
      </c>
      <c r="DC71" s="266" t="s">
        <v>1003</v>
      </c>
      <c r="DD71" s="266" t="s">
        <v>1003</v>
      </c>
      <c r="DE71" s="266" t="s">
        <v>1003</v>
      </c>
      <c r="DF71" s="266" t="s">
        <v>1003</v>
      </c>
      <c r="DG71" s="266" t="s">
        <v>1003</v>
      </c>
      <c r="DH71" s="266" t="s">
        <v>1003</v>
      </c>
      <c r="DI71" s="266" t="s">
        <v>1003</v>
      </c>
      <c r="DJ71" s="266" t="s">
        <v>1003</v>
      </c>
    </row>
    <row r="72" spans="1:114" s="1156" customFormat="1" ht="62.25" customHeight="1" x14ac:dyDescent="0.25">
      <c r="A72" s="1152" t="s">
        <v>1012</v>
      </c>
      <c r="B72" s="1153" t="s">
        <v>1413</v>
      </c>
      <c r="C72" s="1152" t="s">
        <v>1512</v>
      </c>
      <c r="D72" s="1154" t="s">
        <v>1003</v>
      </c>
      <c r="E72" s="1154" t="s">
        <v>1003</v>
      </c>
      <c r="F72" s="1154" t="s">
        <v>1003</v>
      </c>
      <c r="G72" s="1154" t="s">
        <v>1003</v>
      </c>
      <c r="H72" s="1154" t="s">
        <v>1003</v>
      </c>
      <c r="I72" s="1154" t="s">
        <v>1003</v>
      </c>
      <c r="J72" s="1154" t="s">
        <v>1003</v>
      </c>
      <c r="K72" s="1154" t="s">
        <v>1003</v>
      </c>
      <c r="L72" s="1154" t="s">
        <v>1003</v>
      </c>
      <c r="M72" s="1154" t="s">
        <v>1003</v>
      </c>
      <c r="N72" s="1154" t="s">
        <v>1003</v>
      </c>
      <c r="O72" s="1154" t="s">
        <v>1003</v>
      </c>
      <c r="P72" s="1154" t="s">
        <v>1003</v>
      </c>
      <c r="Q72" s="1154" t="s">
        <v>1003</v>
      </c>
      <c r="R72" s="1154" t="s">
        <v>1003</v>
      </c>
      <c r="S72" s="1154" t="s">
        <v>1003</v>
      </c>
      <c r="T72" s="1154" t="s">
        <v>1003</v>
      </c>
      <c r="U72" s="1154" t="s">
        <v>1003</v>
      </c>
      <c r="V72" s="1154" t="s">
        <v>1003</v>
      </c>
      <c r="W72" s="1154" t="s">
        <v>1003</v>
      </c>
      <c r="X72" s="1155" t="s">
        <v>1003</v>
      </c>
      <c r="Y72" s="1155" t="s">
        <v>1003</v>
      </c>
      <c r="Z72" s="1155" t="s">
        <v>1003</v>
      </c>
      <c r="AA72" s="1155" t="s">
        <v>1003</v>
      </c>
      <c r="AB72" s="1155" t="s">
        <v>1003</v>
      </c>
      <c r="AC72" s="1155" t="s">
        <v>1003</v>
      </c>
      <c r="AD72" s="1155" t="s">
        <v>1003</v>
      </c>
      <c r="AE72" s="1155" t="s">
        <v>1003</v>
      </c>
      <c r="AF72" s="1155" t="s">
        <v>1003</v>
      </c>
      <c r="AG72" s="1155" t="s">
        <v>1003</v>
      </c>
      <c r="AH72" s="1155" t="s">
        <v>1003</v>
      </c>
      <c r="AI72" s="1155" t="s">
        <v>1003</v>
      </c>
      <c r="AJ72" s="1155" t="s">
        <v>1003</v>
      </c>
      <c r="AK72" s="1155" t="s">
        <v>1003</v>
      </c>
      <c r="AL72" s="1155" t="s">
        <v>1003</v>
      </c>
      <c r="AM72" s="1155" t="s">
        <v>1003</v>
      </c>
      <c r="AN72" s="1155" t="s">
        <v>1003</v>
      </c>
      <c r="AO72" s="1155" t="s">
        <v>1003</v>
      </c>
      <c r="AP72" s="1155" t="s">
        <v>1003</v>
      </c>
      <c r="AQ72" s="1155" t="s">
        <v>1003</v>
      </c>
      <c r="AR72" s="1155" t="s">
        <v>1003</v>
      </c>
      <c r="AS72" s="1155" t="s">
        <v>1003</v>
      </c>
      <c r="AT72" s="1155" t="s">
        <v>1003</v>
      </c>
      <c r="AU72" s="1155" t="s">
        <v>1003</v>
      </c>
      <c r="AV72" s="1155" t="s">
        <v>1003</v>
      </c>
      <c r="AW72" s="1155" t="s">
        <v>1003</v>
      </c>
      <c r="AX72" s="1155" t="s">
        <v>1003</v>
      </c>
      <c r="AY72" s="1155" t="s">
        <v>1003</v>
      </c>
      <c r="AZ72" s="1155" t="s">
        <v>1003</v>
      </c>
      <c r="BA72" s="1155" t="s">
        <v>1003</v>
      </c>
      <c r="BB72" s="1155" t="s">
        <v>1003</v>
      </c>
      <c r="BC72" s="1155" t="s">
        <v>1003</v>
      </c>
      <c r="BD72" s="1155" t="s">
        <v>1003</v>
      </c>
      <c r="BE72" s="1155" t="s">
        <v>1003</v>
      </c>
      <c r="BF72" s="1155" t="s">
        <v>1003</v>
      </c>
      <c r="BG72" s="1155" t="s">
        <v>1003</v>
      </c>
      <c r="BH72" s="1155" t="s">
        <v>1003</v>
      </c>
      <c r="BI72" s="1155" t="s">
        <v>1003</v>
      </c>
      <c r="BJ72" s="1155" t="s">
        <v>1003</v>
      </c>
      <c r="BK72" s="1155" t="s">
        <v>1003</v>
      </c>
      <c r="BL72" s="1155" t="s">
        <v>1003</v>
      </c>
      <c r="BM72" s="1155" t="s">
        <v>1003</v>
      </c>
      <c r="BN72" s="1155" t="s">
        <v>1003</v>
      </c>
      <c r="BO72" s="1155" t="s">
        <v>1003</v>
      </c>
      <c r="BP72" s="1155" t="s">
        <v>1003</v>
      </c>
      <c r="BQ72" s="1155" t="s">
        <v>1003</v>
      </c>
      <c r="BR72" s="1155" t="s">
        <v>1003</v>
      </c>
      <c r="BS72" s="1155" t="s">
        <v>1003</v>
      </c>
      <c r="BT72" s="1155" t="s">
        <v>1003</v>
      </c>
      <c r="BU72" s="1155" t="s">
        <v>1003</v>
      </c>
      <c r="BV72" s="1155" t="s">
        <v>1003</v>
      </c>
      <c r="BW72" s="1155" t="s">
        <v>1003</v>
      </c>
      <c r="BX72" s="1155" t="s">
        <v>1003</v>
      </c>
      <c r="BY72" s="1155" t="s">
        <v>1003</v>
      </c>
      <c r="BZ72" s="1155" t="s">
        <v>1003</v>
      </c>
      <c r="CA72" s="1155" t="s">
        <v>1003</v>
      </c>
      <c r="CB72" s="1155" t="s">
        <v>1003</v>
      </c>
      <c r="CC72" s="1155" t="s">
        <v>1003</v>
      </c>
      <c r="CD72" s="1155" t="s">
        <v>1003</v>
      </c>
      <c r="CE72" s="1155" t="s">
        <v>1003</v>
      </c>
      <c r="CF72" s="1155" t="s">
        <v>1003</v>
      </c>
      <c r="CG72" s="1155" t="s">
        <v>1003</v>
      </c>
      <c r="CH72" s="1155" t="s">
        <v>1003</v>
      </c>
      <c r="CI72" s="1155" t="s">
        <v>1003</v>
      </c>
      <c r="CJ72" s="1155" t="s">
        <v>1003</v>
      </c>
      <c r="CK72" s="1155" t="s">
        <v>1003</v>
      </c>
      <c r="CL72" s="1155" t="s">
        <v>1003</v>
      </c>
      <c r="CM72" s="1155" t="s">
        <v>1003</v>
      </c>
      <c r="CN72" s="1155" t="s">
        <v>1003</v>
      </c>
      <c r="CO72" s="1155" t="s">
        <v>1003</v>
      </c>
      <c r="CP72" s="1155" t="s">
        <v>1003</v>
      </c>
      <c r="CQ72" s="1155" t="s">
        <v>1003</v>
      </c>
      <c r="CR72" s="1155" t="s">
        <v>1003</v>
      </c>
      <c r="CS72" s="1155" t="s">
        <v>1003</v>
      </c>
      <c r="CT72" s="1155" t="s">
        <v>1003</v>
      </c>
      <c r="CU72" s="1155" t="s">
        <v>1003</v>
      </c>
      <c r="CV72" s="1155" t="s">
        <v>1003</v>
      </c>
      <c r="CW72" s="1155" t="s">
        <v>1003</v>
      </c>
      <c r="CX72" s="1155" t="s">
        <v>1003</v>
      </c>
      <c r="CY72" s="1155" t="s">
        <v>1003</v>
      </c>
      <c r="CZ72" s="1155" t="s">
        <v>1003</v>
      </c>
      <c r="DA72" s="1155" t="s">
        <v>1003</v>
      </c>
      <c r="DB72" s="1155" t="s">
        <v>1003</v>
      </c>
      <c r="DC72" s="1155" t="s">
        <v>1003</v>
      </c>
      <c r="DD72" s="1155" t="s">
        <v>1003</v>
      </c>
      <c r="DE72" s="1155" t="s">
        <v>1003</v>
      </c>
      <c r="DF72" s="1155" t="s">
        <v>1003</v>
      </c>
      <c r="DG72" s="1155" t="s">
        <v>1003</v>
      </c>
      <c r="DH72" s="1155" t="s">
        <v>1003</v>
      </c>
      <c r="DI72" s="1155" t="s">
        <v>1003</v>
      </c>
      <c r="DJ72" s="1155" t="s">
        <v>1003</v>
      </c>
    </row>
    <row r="73" spans="1:114" s="1158" customFormat="1" ht="151.5" customHeight="1" x14ac:dyDescent="0.25">
      <c r="A73" s="1133" t="s">
        <v>1012</v>
      </c>
      <c r="B73" s="716" t="s">
        <v>1513</v>
      </c>
      <c r="C73" s="1134" t="s">
        <v>1404</v>
      </c>
      <c r="D73" s="312" t="s">
        <v>1003</v>
      </c>
      <c r="E73" s="312" t="s">
        <v>1003</v>
      </c>
      <c r="F73" s="312" t="s">
        <v>1003</v>
      </c>
      <c r="G73" s="312" t="s">
        <v>1003</v>
      </c>
      <c r="H73" s="312" t="s">
        <v>1003</v>
      </c>
      <c r="I73" s="312" t="s">
        <v>1003</v>
      </c>
      <c r="J73" s="312" t="s">
        <v>1003</v>
      </c>
      <c r="K73" s="312" t="s">
        <v>1003</v>
      </c>
      <c r="L73" s="312" t="s">
        <v>1003</v>
      </c>
      <c r="M73" s="312" t="s">
        <v>1003</v>
      </c>
      <c r="N73" s="312" t="s">
        <v>1003</v>
      </c>
      <c r="O73" s="312" t="s">
        <v>1003</v>
      </c>
      <c r="P73" s="312">
        <v>3.367</v>
      </c>
      <c r="Q73" s="312" t="s">
        <v>1003</v>
      </c>
      <c r="R73" s="312">
        <v>0.1</v>
      </c>
      <c r="S73" s="312" t="s">
        <v>1003</v>
      </c>
      <c r="T73" s="312" t="s">
        <v>1003</v>
      </c>
      <c r="U73" s="312" t="s">
        <v>1003</v>
      </c>
      <c r="V73" s="312">
        <v>45</v>
      </c>
      <c r="W73" s="312" t="s">
        <v>1003</v>
      </c>
      <c r="X73" s="265" t="s">
        <v>1003</v>
      </c>
      <c r="Y73" s="265" t="s">
        <v>1003</v>
      </c>
      <c r="Z73" s="265" t="s">
        <v>1003</v>
      </c>
      <c r="AA73" s="265" t="s">
        <v>1003</v>
      </c>
      <c r="AB73" s="265" t="s">
        <v>1003</v>
      </c>
      <c r="AC73" s="265" t="s">
        <v>1003</v>
      </c>
      <c r="AD73" s="265" t="s">
        <v>1003</v>
      </c>
      <c r="AE73" s="265" t="s">
        <v>1003</v>
      </c>
      <c r="AF73" s="265" t="s">
        <v>1003</v>
      </c>
      <c r="AG73" s="265" t="s">
        <v>1003</v>
      </c>
      <c r="AH73" s="265" t="s">
        <v>1003</v>
      </c>
      <c r="AI73" s="265" t="s">
        <v>1003</v>
      </c>
      <c r="AJ73" s="265" t="s">
        <v>1003</v>
      </c>
      <c r="AK73" s="265" t="s">
        <v>1003</v>
      </c>
      <c r="AL73" s="265" t="s">
        <v>1003</v>
      </c>
      <c r="AM73" s="265" t="s">
        <v>1003</v>
      </c>
      <c r="AN73" s="265" t="s">
        <v>1003</v>
      </c>
      <c r="AO73" s="265" t="s">
        <v>1003</v>
      </c>
      <c r="AP73" s="265" t="s">
        <v>1003</v>
      </c>
      <c r="AQ73" s="265" t="s">
        <v>1003</v>
      </c>
      <c r="AR73" s="265" t="s">
        <v>1003</v>
      </c>
      <c r="AS73" s="265" t="s">
        <v>1003</v>
      </c>
      <c r="AT73" s="265" t="s">
        <v>1003</v>
      </c>
      <c r="AU73" s="265" t="s">
        <v>1003</v>
      </c>
      <c r="AV73" s="265" t="s">
        <v>1003</v>
      </c>
      <c r="AW73" s="265" t="s">
        <v>1003</v>
      </c>
      <c r="AX73" s="265" t="s">
        <v>1003</v>
      </c>
      <c r="AY73" s="265" t="s">
        <v>1003</v>
      </c>
      <c r="AZ73" s="265" t="s">
        <v>1003</v>
      </c>
      <c r="BA73" s="265" t="s">
        <v>1003</v>
      </c>
      <c r="BB73" s="265" t="s">
        <v>1003</v>
      </c>
      <c r="BC73" s="265" t="s">
        <v>1003</v>
      </c>
      <c r="BD73" s="265" t="s">
        <v>1003</v>
      </c>
      <c r="BE73" s="265" t="s">
        <v>1003</v>
      </c>
      <c r="BF73" s="265" t="s">
        <v>1003</v>
      </c>
      <c r="BG73" s="265" t="s">
        <v>1003</v>
      </c>
      <c r="BH73" s="265" t="s">
        <v>1003</v>
      </c>
      <c r="BI73" s="265" t="s">
        <v>1003</v>
      </c>
      <c r="BJ73" s="265" t="s">
        <v>1003</v>
      </c>
      <c r="BK73" s="265" t="s">
        <v>1003</v>
      </c>
      <c r="BL73" s="265" t="s">
        <v>1003</v>
      </c>
      <c r="BM73" s="265" t="s">
        <v>1003</v>
      </c>
      <c r="BN73" s="265" t="s">
        <v>1003</v>
      </c>
      <c r="BO73" s="265" t="s">
        <v>1003</v>
      </c>
      <c r="BP73" s="265" t="s">
        <v>1003</v>
      </c>
      <c r="BQ73" s="265" t="s">
        <v>1003</v>
      </c>
      <c r="BR73" s="265" t="s">
        <v>1003</v>
      </c>
      <c r="BS73" s="265" t="s">
        <v>1003</v>
      </c>
      <c r="BT73" s="265" t="s">
        <v>1003</v>
      </c>
      <c r="BU73" s="265" t="s">
        <v>1003</v>
      </c>
      <c r="BV73" s="265" t="s">
        <v>1003</v>
      </c>
      <c r="BW73" s="265" t="s">
        <v>1003</v>
      </c>
      <c r="BX73" s="265" t="s">
        <v>1003</v>
      </c>
      <c r="BY73" s="265" t="s">
        <v>1003</v>
      </c>
      <c r="BZ73" s="265" t="s">
        <v>1003</v>
      </c>
      <c r="CA73" s="265" t="s">
        <v>1003</v>
      </c>
      <c r="CB73" s="265" t="s">
        <v>1003</v>
      </c>
      <c r="CC73" s="265" t="s">
        <v>1003</v>
      </c>
      <c r="CD73" s="265" t="s">
        <v>1003</v>
      </c>
      <c r="CE73" s="265" t="s">
        <v>1003</v>
      </c>
      <c r="CF73" s="265" t="s">
        <v>1003</v>
      </c>
      <c r="CG73" s="265" t="s">
        <v>1003</v>
      </c>
      <c r="CH73" s="265" t="s">
        <v>1003</v>
      </c>
      <c r="CI73" s="265" t="s">
        <v>1003</v>
      </c>
      <c r="CJ73" s="265" t="s">
        <v>1003</v>
      </c>
      <c r="CK73" s="265" t="s">
        <v>1003</v>
      </c>
      <c r="CL73" s="265" t="s">
        <v>1003</v>
      </c>
      <c r="CM73" s="265" t="s">
        <v>1003</v>
      </c>
      <c r="CN73" s="265" t="s">
        <v>1003</v>
      </c>
      <c r="CO73" s="265" t="s">
        <v>1003</v>
      </c>
      <c r="CP73" s="265" t="s">
        <v>1003</v>
      </c>
      <c r="CQ73" s="265" t="s">
        <v>1003</v>
      </c>
      <c r="CR73" s="265" t="s">
        <v>1003</v>
      </c>
      <c r="CS73" s="265" t="s">
        <v>1003</v>
      </c>
      <c r="CT73" s="265" t="s">
        <v>1003</v>
      </c>
      <c r="CU73" s="265" t="s">
        <v>1003</v>
      </c>
      <c r="CV73" s="265" t="s">
        <v>1003</v>
      </c>
      <c r="CW73" s="265" t="s">
        <v>1003</v>
      </c>
      <c r="CX73" s="265" t="s">
        <v>1003</v>
      </c>
      <c r="CY73" s="265" t="s">
        <v>1003</v>
      </c>
      <c r="CZ73" s="265" t="s">
        <v>1003</v>
      </c>
      <c r="DA73" s="265" t="s">
        <v>1003</v>
      </c>
      <c r="DB73" s="265" t="s">
        <v>1003</v>
      </c>
      <c r="DC73" s="265" t="s">
        <v>1003</v>
      </c>
      <c r="DD73" s="265" t="s">
        <v>1003</v>
      </c>
      <c r="DE73" s="265" t="s">
        <v>1003</v>
      </c>
      <c r="DF73" s="265" t="s">
        <v>1003</v>
      </c>
      <c r="DG73" s="265" t="s">
        <v>1003</v>
      </c>
      <c r="DH73" s="265" t="s">
        <v>1003</v>
      </c>
      <c r="DI73" s="265" t="s">
        <v>1003</v>
      </c>
      <c r="DJ73" s="265" t="s">
        <v>1003</v>
      </c>
    </row>
    <row r="74" spans="1:114" s="247" customFormat="1" ht="62.25" customHeight="1" x14ac:dyDescent="0.25">
      <c r="A74" s="1101"/>
      <c r="B74" s="714" t="s">
        <v>1514</v>
      </c>
      <c r="C74" s="1102"/>
      <c r="D74" s="1159"/>
      <c r="E74" s="1159"/>
      <c r="F74" s="1159"/>
      <c r="G74" s="1159"/>
      <c r="H74" s="1159"/>
      <c r="I74" s="1159"/>
      <c r="J74" s="1159"/>
      <c r="K74" s="1159"/>
      <c r="L74" s="1159"/>
      <c r="M74" s="1137"/>
      <c r="N74" s="1159"/>
      <c r="O74" s="1159"/>
      <c r="P74" s="1159"/>
      <c r="Q74" s="1159"/>
      <c r="R74" s="1159"/>
      <c r="S74" s="1159"/>
      <c r="T74" s="1159"/>
      <c r="U74" s="1159"/>
      <c r="V74" s="1159"/>
      <c r="W74" s="1159"/>
      <c r="X74" s="355"/>
      <c r="Y74" s="355"/>
      <c r="Z74" s="355"/>
      <c r="AA74" s="355"/>
      <c r="AB74" s="355"/>
      <c r="AC74" s="355"/>
      <c r="AD74" s="355"/>
      <c r="AE74" s="355"/>
      <c r="AF74" s="355"/>
      <c r="AG74" s="355"/>
      <c r="AH74" s="355"/>
      <c r="AI74" s="355"/>
      <c r="AJ74" s="355"/>
      <c r="AK74" s="355"/>
      <c r="AL74" s="355"/>
      <c r="AM74" s="355"/>
      <c r="AN74" s="355"/>
      <c r="AO74" s="355"/>
      <c r="AP74" s="355"/>
      <c r="AQ74" s="355"/>
      <c r="AR74" s="355"/>
      <c r="AS74" s="355"/>
      <c r="AT74" s="355"/>
      <c r="AU74" s="355"/>
      <c r="AV74" s="355"/>
      <c r="AW74" s="355"/>
      <c r="AX74" s="355"/>
      <c r="AY74" s="355"/>
      <c r="AZ74" s="355"/>
      <c r="BA74" s="355"/>
      <c r="BB74" s="355"/>
      <c r="BC74" s="355"/>
      <c r="BD74" s="355"/>
      <c r="BE74" s="355"/>
      <c r="BF74" s="355"/>
      <c r="BG74" s="355"/>
      <c r="BH74" s="355"/>
      <c r="BI74" s="355"/>
      <c r="BJ74" s="355"/>
      <c r="BK74" s="355"/>
      <c r="BL74" s="355"/>
      <c r="BM74" s="355"/>
      <c r="BN74" s="355"/>
      <c r="BO74" s="355"/>
      <c r="BP74" s="355"/>
      <c r="BQ74" s="355"/>
      <c r="BR74" s="355"/>
      <c r="BS74" s="355"/>
      <c r="BT74" s="355"/>
      <c r="BU74" s="355"/>
      <c r="BV74" s="355"/>
      <c r="BW74" s="355"/>
      <c r="BX74" s="355"/>
      <c r="BY74" s="355"/>
      <c r="BZ74" s="355"/>
      <c r="CA74" s="355"/>
      <c r="CB74" s="355"/>
      <c r="CC74" s="355"/>
      <c r="CD74" s="355"/>
      <c r="CE74" s="355"/>
      <c r="CF74" s="355"/>
      <c r="CG74" s="355"/>
      <c r="CH74" s="355"/>
      <c r="CI74" s="355"/>
      <c r="CJ74" s="355"/>
      <c r="CK74" s="355"/>
      <c r="CL74" s="355"/>
      <c r="CM74" s="355"/>
      <c r="CN74" s="355"/>
      <c r="CO74" s="355"/>
      <c r="CP74" s="355"/>
      <c r="CQ74" s="355"/>
      <c r="CR74" s="355"/>
      <c r="CS74" s="355"/>
      <c r="CT74" s="355"/>
      <c r="CU74" s="355"/>
      <c r="CV74" s="355"/>
      <c r="CW74" s="355"/>
      <c r="CX74" s="355"/>
      <c r="CY74" s="355"/>
      <c r="CZ74" s="355"/>
      <c r="DA74" s="355"/>
      <c r="DB74" s="355"/>
      <c r="DC74" s="355"/>
      <c r="DD74" s="355"/>
      <c r="DE74" s="355"/>
      <c r="DF74" s="355"/>
      <c r="DG74" s="355"/>
      <c r="DH74" s="355"/>
      <c r="DI74" s="355"/>
      <c r="DJ74" s="355"/>
    </row>
    <row r="75" spans="1:114" s="247" customFormat="1" ht="62.25" customHeight="1" x14ac:dyDescent="0.25">
      <c r="A75" s="1101"/>
      <c r="B75" s="714" t="s">
        <v>1515</v>
      </c>
      <c r="C75" s="1102"/>
      <c r="D75" s="1159"/>
      <c r="E75" s="1159"/>
      <c r="F75" s="1159"/>
      <c r="G75" s="1159"/>
      <c r="H75" s="1159"/>
      <c r="I75" s="1159"/>
      <c r="J75" s="1159"/>
      <c r="K75" s="1159"/>
      <c r="L75" s="1159"/>
      <c r="M75" s="1137"/>
      <c r="N75" s="1159"/>
      <c r="O75" s="1159"/>
      <c r="P75" s="1159"/>
      <c r="Q75" s="1159"/>
      <c r="R75" s="1159"/>
      <c r="S75" s="1159"/>
      <c r="T75" s="1159"/>
      <c r="U75" s="1159"/>
      <c r="V75" s="1159"/>
      <c r="W75" s="1159"/>
      <c r="X75" s="355"/>
      <c r="Y75" s="355"/>
      <c r="Z75" s="355"/>
      <c r="AA75" s="355"/>
      <c r="AB75" s="355"/>
      <c r="AC75" s="355"/>
      <c r="AD75" s="355"/>
      <c r="AE75" s="355"/>
      <c r="AF75" s="355"/>
      <c r="AG75" s="355"/>
      <c r="AH75" s="355"/>
      <c r="AI75" s="355"/>
      <c r="AJ75" s="355"/>
      <c r="AK75" s="355"/>
      <c r="AL75" s="355"/>
      <c r="AM75" s="355"/>
      <c r="AN75" s="355"/>
      <c r="AO75" s="355"/>
      <c r="AP75" s="355"/>
      <c r="AQ75" s="355"/>
      <c r="AR75" s="355"/>
      <c r="AS75" s="355"/>
      <c r="AT75" s="355"/>
      <c r="AU75" s="355"/>
      <c r="AV75" s="355"/>
      <c r="AW75" s="355"/>
      <c r="AX75" s="355"/>
      <c r="AY75" s="355"/>
      <c r="AZ75" s="355"/>
      <c r="BA75" s="355"/>
      <c r="BB75" s="355"/>
      <c r="BC75" s="355"/>
      <c r="BD75" s="355"/>
      <c r="BE75" s="355"/>
      <c r="BF75" s="355"/>
      <c r="BG75" s="355"/>
      <c r="BH75" s="355"/>
      <c r="BI75" s="355"/>
      <c r="BJ75" s="355"/>
      <c r="BK75" s="355"/>
      <c r="BL75" s="355"/>
      <c r="BM75" s="355"/>
      <c r="BN75" s="355"/>
      <c r="BO75" s="355"/>
      <c r="BP75" s="355"/>
      <c r="BQ75" s="355"/>
      <c r="BR75" s="355"/>
      <c r="BS75" s="355"/>
      <c r="BT75" s="355"/>
      <c r="BU75" s="355"/>
      <c r="BV75" s="355"/>
      <c r="BW75" s="355"/>
      <c r="BX75" s="355"/>
      <c r="BY75" s="355"/>
      <c r="BZ75" s="355"/>
      <c r="CA75" s="355"/>
      <c r="CB75" s="355"/>
      <c r="CC75" s="355"/>
      <c r="CD75" s="355"/>
      <c r="CE75" s="355"/>
      <c r="CF75" s="355"/>
      <c r="CG75" s="355"/>
      <c r="CH75" s="355"/>
      <c r="CI75" s="355"/>
      <c r="CJ75" s="355"/>
      <c r="CK75" s="355"/>
      <c r="CL75" s="355"/>
      <c r="CM75" s="355"/>
      <c r="CN75" s="355"/>
      <c r="CO75" s="355"/>
      <c r="CP75" s="355"/>
      <c r="CQ75" s="355"/>
      <c r="CR75" s="355"/>
      <c r="CS75" s="355"/>
      <c r="CT75" s="355"/>
      <c r="CU75" s="355"/>
      <c r="CV75" s="355"/>
      <c r="CW75" s="355"/>
      <c r="CX75" s="355"/>
      <c r="CY75" s="355"/>
      <c r="CZ75" s="355"/>
      <c r="DA75" s="355"/>
      <c r="DB75" s="355"/>
      <c r="DC75" s="355"/>
      <c r="DD75" s="355"/>
      <c r="DE75" s="355"/>
      <c r="DF75" s="355"/>
      <c r="DG75" s="355"/>
      <c r="DH75" s="355"/>
      <c r="DI75" s="355"/>
      <c r="DJ75" s="355"/>
    </row>
    <row r="76" spans="1:114" s="247" customFormat="1" ht="62.25" customHeight="1" x14ac:dyDescent="0.25">
      <c r="A76" s="1101"/>
      <c r="B76" s="714" t="s">
        <v>1516</v>
      </c>
      <c r="C76" s="1102"/>
      <c r="D76" s="1159"/>
      <c r="E76" s="1159"/>
      <c r="F76" s="1159"/>
      <c r="G76" s="1159"/>
      <c r="H76" s="1159"/>
      <c r="I76" s="1159"/>
      <c r="J76" s="1159"/>
      <c r="K76" s="1159"/>
      <c r="L76" s="1159"/>
      <c r="M76" s="1137"/>
      <c r="N76" s="1159"/>
      <c r="O76" s="1159"/>
      <c r="P76" s="1159"/>
      <c r="Q76" s="1159"/>
      <c r="R76" s="1159"/>
      <c r="S76" s="1159"/>
      <c r="T76" s="1159"/>
      <c r="U76" s="1159"/>
      <c r="V76" s="1159"/>
      <c r="W76" s="1159"/>
      <c r="X76" s="355"/>
      <c r="Y76" s="355"/>
      <c r="Z76" s="355"/>
      <c r="AA76" s="355"/>
      <c r="AB76" s="355"/>
      <c r="AC76" s="355"/>
      <c r="AD76" s="355"/>
      <c r="AE76" s="355"/>
      <c r="AF76" s="355"/>
      <c r="AG76" s="355"/>
      <c r="AH76" s="355"/>
      <c r="AI76" s="355"/>
      <c r="AJ76" s="355"/>
      <c r="AK76" s="355"/>
      <c r="AL76" s="355"/>
      <c r="AM76" s="355"/>
      <c r="AN76" s="355"/>
      <c r="AO76" s="355"/>
      <c r="AP76" s="355"/>
      <c r="AQ76" s="355"/>
      <c r="AR76" s="355"/>
      <c r="AS76" s="355"/>
      <c r="AT76" s="355"/>
      <c r="AU76" s="355"/>
      <c r="AV76" s="355"/>
      <c r="AW76" s="355"/>
      <c r="AX76" s="355"/>
      <c r="AY76" s="355"/>
      <c r="AZ76" s="355"/>
      <c r="BA76" s="355"/>
      <c r="BB76" s="355"/>
      <c r="BC76" s="355"/>
      <c r="BD76" s="355"/>
      <c r="BE76" s="355"/>
      <c r="BF76" s="355"/>
      <c r="BG76" s="355"/>
      <c r="BH76" s="355"/>
      <c r="BI76" s="355"/>
      <c r="BJ76" s="355"/>
      <c r="BK76" s="355"/>
      <c r="BL76" s="355"/>
      <c r="BM76" s="355"/>
      <c r="BN76" s="355"/>
      <c r="BO76" s="355"/>
      <c r="BP76" s="355"/>
      <c r="BQ76" s="355"/>
      <c r="BR76" s="355"/>
      <c r="BS76" s="355"/>
      <c r="BT76" s="355"/>
      <c r="BU76" s="355"/>
      <c r="BV76" s="355"/>
      <c r="BW76" s="355"/>
      <c r="BX76" s="355"/>
      <c r="BY76" s="355"/>
      <c r="BZ76" s="355"/>
      <c r="CA76" s="355"/>
      <c r="CB76" s="355"/>
      <c r="CC76" s="355"/>
      <c r="CD76" s="355"/>
      <c r="CE76" s="355"/>
      <c r="CF76" s="355"/>
      <c r="CG76" s="355"/>
      <c r="CH76" s="355"/>
      <c r="CI76" s="355"/>
      <c r="CJ76" s="355"/>
      <c r="CK76" s="355"/>
      <c r="CL76" s="355"/>
      <c r="CM76" s="355"/>
      <c r="CN76" s="355"/>
      <c r="CO76" s="355"/>
      <c r="CP76" s="355"/>
      <c r="CQ76" s="355"/>
      <c r="CR76" s="355"/>
      <c r="CS76" s="355"/>
      <c r="CT76" s="355"/>
      <c r="CU76" s="355"/>
      <c r="CV76" s="355"/>
      <c r="CW76" s="355"/>
      <c r="CX76" s="355"/>
      <c r="CY76" s="355"/>
      <c r="CZ76" s="355"/>
      <c r="DA76" s="355"/>
      <c r="DB76" s="355"/>
      <c r="DC76" s="355"/>
      <c r="DD76" s="355"/>
      <c r="DE76" s="355"/>
      <c r="DF76" s="355"/>
      <c r="DG76" s="355"/>
      <c r="DH76" s="355"/>
      <c r="DI76" s="355"/>
      <c r="DJ76" s="355"/>
    </row>
    <row r="77" spans="1:114" s="247" customFormat="1" ht="62.25" customHeight="1" x14ac:dyDescent="0.25">
      <c r="A77" s="1104"/>
      <c r="B77" s="714" t="s">
        <v>1517</v>
      </c>
      <c r="C77" s="1105"/>
      <c r="D77" s="1160"/>
      <c r="E77" s="1160"/>
      <c r="F77" s="1160"/>
      <c r="G77" s="1160"/>
      <c r="H77" s="1160"/>
      <c r="I77" s="1160"/>
      <c r="J77" s="1160"/>
      <c r="K77" s="1160"/>
      <c r="L77" s="1160"/>
      <c r="M77" s="1137"/>
      <c r="N77" s="1160"/>
      <c r="O77" s="1160"/>
      <c r="P77" s="1160"/>
      <c r="Q77" s="1160"/>
      <c r="R77" s="1160"/>
      <c r="S77" s="1160"/>
      <c r="T77" s="1160"/>
      <c r="U77" s="1160"/>
      <c r="V77" s="1160"/>
      <c r="W77" s="1160"/>
      <c r="X77" s="1161"/>
      <c r="Y77" s="1161"/>
      <c r="Z77" s="1161"/>
      <c r="AA77" s="1161"/>
      <c r="AB77" s="1161"/>
      <c r="AC77" s="1161"/>
      <c r="AD77" s="1161"/>
      <c r="AE77" s="1161"/>
      <c r="AF77" s="1161"/>
      <c r="AG77" s="1161"/>
      <c r="AH77" s="1161"/>
      <c r="AI77" s="1161"/>
      <c r="AJ77" s="1161"/>
      <c r="AK77" s="1161"/>
      <c r="AL77" s="1161"/>
      <c r="AM77" s="1161"/>
      <c r="AN77" s="1161"/>
      <c r="AO77" s="1161"/>
      <c r="AP77" s="1161"/>
      <c r="AQ77" s="1161"/>
      <c r="AR77" s="1161"/>
      <c r="AS77" s="1161"/>
      <c r="AT77" s="1161"/>
      <c r="AU77" s="1161"/>
      <c r="AV77" s="1161"/>
      <c r="AW77" s="1161"/>
      <c r="AX77" s="1161"/>
      <c r="AY77" s="1161"/>
      <c r="AZ77" s="1161"/>
      <c r="BA77" s="1161"/>
      <c r="BB77" s="1161"/>
      <c r="BC77" s="1161"/>
      <c r="BD77" s="1161"/>
      <c r="BE77" s="1161"/>
      <c r="BF77" s="1161"/>
      <c r="BG77" s="1161"/>
      <c r="BH77" s="1161"/>
      <c r="BI77" s="1161"/>
      <c r="BJ77" s="1161"/>
      <c r="BK77" s="1161"/>
      <c r="BL77" s="1161"/>
      <c r="BM77" s="1161"/>
      <c r="BN77" s="1161"/>
      <c r="BO77" s="1161"/>
      <c r="BP77" s="1161"/>
      <c r="BQ77" s="1161"/>
      <c r="BR77" s="1161"/>
      <c r="BS77" s="1161"/>
      <c r="BT77" s="1161"/>
      <c r="BU77" s="1161"/>
      <c r="BV77" s="1161"/>
      <c r="BW77" s="1161"/>
      <c r="BX77" s="1161"/>
      <c r="BY77" s="1161"/>
      <c r="BZ77" s="1161"/>
      <c r="CA77" s="1161"/>
      <c r="CB77" s="1161"/>
      <c r="CC77" s="1161"/>
      <c r="CD77" s="1161"/>
      <c r="CE77" s="1161"/>
      <c r="CF77" s="1161"/>
      <c r="CG77" s="1161"/>
      <c r="CH77" s="1161"/>
      <c r="CI77" s="1161"/>
      <c r="CJ77" s="1161"/>
      <c r="CK77" s="1161"/>
      <c r="CL77" s="1161"/>
      <c r="CM77" s="1161"/>
      <c r="CN77" s="1161"/>
      <c r="CO77" s="1161"/>
      <c r="CP77" s="1161"/>
      <c r="CQ77" s="1161"/>
      <c r="CR77" s="1161"/>
      <c r="CS77" s="1161"/>
      <c r="CT77" s="1161"/>
      <c r="CU77" s="1161"/>
      <c r="CV77" s="1161"/>
      <c r="CW77" s="1161"/>
      <c r="CX77" s="1161"/>
      <c r="CY77" s="1161"/>
      <c r="CZ77" s="1161"/>
      <c r="DA77" s="1161"/>
      <c r="DB77" s="1161"/>
      <c r="DC77" s="1161"/>
      <c r="DD77" s="1161"/>
      <c r="DE77" s="1161"/>
      <c r="DF77" s="1161"/>
      <c r="DG77" s="1161"/>
      <c r="DH77" s="1161"/>
      <c r="DI77" s="1161"/>
      <c r="DJ77" s="1161"/>
    </row>
    <row r="78" spans="1:114" s="247" customFormat="1" ht="111.75" customHeight="1" x14ac:dyDescent="0.25">
      <c r="A78" s="679" t="s">
        <v>1175</v>
      </c>
      <c r="B78" s="716" t="s">
        <v>1537</v>
      </c>
      <c r="C78" s="679" t="s">
        <v>1406</v>
      </c>
      <c r="D78" s="312" t="s">
        <v>1003</v>
      </c>
      <c r="E78" s="312" t="s">
        <v>1003</v>
      </c>
      <c r="F78" s="312" t="s">
        <v>1003</v>
      </c>
      <c r="G78" s="312" t="s">
        <v>1003</v>
      </c>
      <c r="H78" s="312" t="s">
        <v>1003</v>
      </c>
      <c r="I78" s="312" t="s">
        <v>1003</v>
      </c>
      <c r="J78" s="312" t="s">
        <v>1003</v>
      </c>
      <c r="K78" s="312" t="s">
        <v>1003</v>
      </c>
      <c r="L78" s="312" t="s">
        <v>1003</v>
      </c>
      <c r="M78" s="312" t="s">
        <v>1003</v>
      </c>
      <c r="N78" s="312" t="s">
        <v>1003</v>
      </c>
      <c r="O78" s="312" t="s">
        <v>1003</v>
      </c>
      <c r="P78" s="312">
        <v>1.5</v>
      </c>
      <c r="Q78" s="312" t="s">
        <v>1003</v>
      </c>
      <c r="R78" s="312" t="s">
        <v>1003</v>
      </c>
      <c r="S78" s="312" t="s">
        <v>1003</v>
      </c>
      <c r="T78" s="312" t="s">
        <v>1003</v>
      </c>
      <c r="U78" s="312" t="s">
        <v>1003</v>
      </c>
      <c r="V78" s="312">
        <v>9</v>
      </c>
      <c r="W78" s="312" t="s">
        <v>1003</v>
      </c>
      <c r="X78" s="265" t="s">
        <v>1003</v>
      </c>
      <c r="Y78" s="265" t="s">
        <v>1003</v>
      </c>
      <c r="Z78" s="265" t="s">
        <v>1003</v>
      </c>
      <c r="AA78" s="265" t="s">
        <v>1003</v>
      </c>
      <c r="AB78" s="265" t="s">
        <v>1003</v>
      </c>
      <c r="AC78" s="265" t="s">
        <v>1003</v>
      </c>
      <c r="AD78" s="265" t="s">
        <v>1003</v>
      </c>
      <c r="AE78" s="265" t="s">
        <v>1003</v>
      </c>
      <c r="AF78" s="265" t="s">
        <v>1003</v>
      </c>
      <c r="AG78" s="265" t="s">
        <v>1003</v>
      </c>
      <c r="AH78" s="265" t="s">
        <v>1003</v>
      </c>
      <c r="AI78" s="265" t="s">
        <v>1003</v>
      </c>
      <c r="AJ78" s="265" t="s">
        <v>1003</v>
      </c>
      <c r="AK78" s="265" t="s">
        <v>1003</v>
      </c>
      <c r="AL78" s="265" t="s">
        <v>1003</v>
      </c>
      <c r="AM78" s="265" t="s">
        <v>1003</v>
      </c>
      <c r="AN78" s="265" t="s">
        <v>1003</v>
      </c>
      <c r="AO78" s="265" t="s">
        <v>1003</v>
      </c>
      <c r="AP78" s="265" t="s">
        <v>1003</v>
      </c>
      <c r="AQ78" s="265" t="s">
        <v>1003</v>
      </c>
      <c r="AR78" s="265" t="s">
        <v>1003</v>
      </c>
      <c r="AS78" s="265" t="s">
        <v>1003</v>
      </c>
      <c r="AT78" s="265" t="s">
        <v>1003</v>
      </c>
      <c r="AU78" s="265" t="s">
        <v>1003</v>
      </c>
      <c r="AV78" s="265" t="s">
        <v>1003</v>
      </c>
      <c r="AW78" s="265" t="s">
        <v>1003</v>
      </c>
      <c r="AX78" s="265" t="s">
        <v>1003</v>
      </c>
      <c r="AY78" s="265" t="s">
        <v>1003</v>
      </c>
      <c r="AZ78" s="265" t="s">
        <v>1003</v>
      </c>
      <c r="BA78" s="265" t="s">
        <v>1003</v>
      </c>
      <c r="BB78" s="265" t="s">
        <v>1003</v>
      </c>
      <c r="BC78" s="265" t="s">
        <v>1003</v>
      </c>
      <c r="BD78" s="265" t="s">
        <v>1003</v>
      </c>
      <c r="BE78" s="265" t="s">
        <v>1003</v>
      </c>
      <c r="BF78" s="265" t="s">
        <v>1003</v>
      </c>
      <c r="BG78" s="265" t="s">
        <v>1003</v>
      </c>
      <c r="BH78" s="265" t="s">
        <v>1003</v>
      </c>
      <c r="BI78" s="265" t="s">
        <v>1003</v>
      </c>
      <c r="BJ78" s="265" t="s">
        <v>1003</v>
      </c>
      <c r="BK78" s="265" t="s">
        <v>1003</v>
      </c>
      <c r="BL78" s="265" t="s">
        <v>1003</v>
      </c>
      <c r="BM78" s="265" t="s">
        <v>1003</v>
      </c>
      <c r="BN78" s="265" t="s">
        <v>1003</v>
      </c>
      <c r="BO78" s="265" t="s">
        <v>1003</v>
      </c>
      <c r="BP78" s="265" t="s">
        <v>1003</v>
      </c>
      <c r="BQ78" s="265" t="s">
        <v>1003</v>
      </c>
      <c r="BR78" s="265" t="s">
        <v>1003</v>
      </c>
      <c r="BS78" s="265" t="s">
        <v>1003</v>
      </c>
      <c r="BT78" s="265" t="s">
        <v>1003</v>
      </c>
      <c r="BU78" s="265" t="s">
        <v>1003</v>
      </c>
      <c r="BV78" s="265" t="s">
        <v>1003</v>
      </c>
      <c r="BW78" s="265" t="s">
        <v>1003</v>
      </c>
      <c r="BX78" s="265" t="s">
        <v>1003</v>
      </c>
      <c r="BY78" s="265" t="s">
        <v>1003</v>
      </c>
      <c r="BZ78" s="265" t="s">
        <v>1003</v>
      </c>
      <c r="CA78" s="265" t="s">
        <v>1003</v>
      </c>
      <c r="CB78" s="265" t="s">
        <v>1003</v>
      </c>
      <c r="CC78" s="265" t="s">
        <v>1003</v>
      </c>
      <c r="CD78" s="265" t="s">
        <v>1003</v>
      </c>
      <c r="CE78" s="265" t="s">
        <v>1003</v>
      </c>
      <c r="CF78" s="265" t="s">
        <v>1003</v>
      </c>
      <c r="CG78" s="265" t="s">
        <v>1003</v>
      </c>
      <c r="CH78" s="265" t="s">
        <v>1003</v>
      </c>
      <c r="CI78" s="265" t="s">
        <v>1003</v>
      </c>
      <c r="CJ78" s="265" t="s">
        <v>1003</v>
      </c>
      <c r="CK78" s="265" t="s">
        <v>1003</v>
      </c>
      <c r="CL78" s="265" t="s">
        <v>1003</v>
      </c>
      <c r="CM78" s="265" t="s">
        <v>1003</v>
      </c>
      <c r="CN78" s="265" t="s">
        <v>1003</v>
      </c>
      <c r="CO78" s="265" t="s">
        <v>1003</v>
      </c>
      <c r="CP78" s="265" t="s">
        <v>1003</v>
      </c>
      <c r="CQ78" s="265" t="s">
        <v>1003</v>
      </c>
      <c r="CR78" s="265" t="s">
        <v>1003</v>
      </c>
      <c r="CS78" s="265" t="s">
        <v>1003</v>
      </c>
      <c r="CT78" s="265" t="s">
        <v>1003</v>
      </c>
      <c r="CU78" s="265" t="s">
        <v>1003</v>
      </c>
      <c r="CV78" s="265" t="s">
        <v>1003</v>
      </c>
      <c r="CW78" s="265" t="s">
        <v>1003</v>
      </c>
      <c r="CX78" s="265" t="s">
        <v>1003</v>
      </c>
      <c r="CY78" s="265" t="s">
        <v>1003</v>
      </c>
      <c r="CZ78" s="265" t="s">
        <v>1003</v>
      </c>
      <c r="DA78" s="265" t="s">
        <v>1003</v>
      </c>
      <c r="DB78" s="265" t="s">
        <v>1003</v>
      </c>
      <c r="DC78" s="265" t="s">
        <v>1003</v>
      </c>
      <c r="DD78" s="265" t="s">
        <v>1003</v>
      </c>
      <c r="DE78" s="265" t="s">
        <v>1003</v>
      </c>
      <c r="DF78" s="265" t="s">
        <v>1003</v>
      </c>
      <c r="DG78" s="265" t="s">
        <v>1003</v>
      </c>
      <c r="DH78" s="265" t="s">
        <v>1003</v>
      </c>
      <c r="DI78" s="265" t="s">
        <v>1003</v>
      </c>
      <c r="DJ78" s="265" t="s">
        <v>1003</v>
      </c>
    </row>
    <row r="79" spans="1:114" s="247" customFormat="1" ht="62.25" customHeight="1" x14ac:dyDescent="0.25">
      <c r="A79" s="718"/>
      <c r="B79" s="714" t="s">
        <v>1519</v>
      </c>
      <c r="C79" s="718"/>
      <c r="D79" s="1159"/>
      <c r="E79" s="1159"/>
      <c r="F79" s="1159"/>
      <c r="G79" s="1159"/>
      <c r="H79" s="1159"/>
      <c r="I79" s="1159"/>
      <c r="J79" s="1159"/>
      <c r="K79" s="1159"/>
      <c r="L79" s="1159"/>
      <c r="M79" s="1137"/>
      <c r="N79" s="1159"/>
      <c r="O79" s="1159"/>
      <c r="P79" s="1159"/>
      <c r="Q79" s="1159"/>
      <c r="R79" s="1159"/>
      <c r="S79" s="1159"/>
      <c r="T79" s="1159"/>
      <c r="U79" s="1159"/>
      <c r="V79" s="1159"/>
      <c r="W79" s="1159"/>
      <c r="X79" s="355"/>
      <c r="Y79" s="355"/>
      <c r="Z79" s="355"/>
      <c r="AA79" s="355"/>
      <c r="AB79" s="355"/>
      <c r="AC79" s="355"/>
      <c r="AD79" s="355"/>
      <c r="AE79" s="355"/>
      <c r="AF79" s="355"/>
      <c r="AG79" s="355"/>
      <c r="AH79" s="355"/>
      <c r="AI79" s="355"/>
      <c r="AJ79" s="355"/>
      <c r="AK79" s="355"/>
      <c r="AL79" s="355"/>
      <c r="AM79" s="355"/>
      <c r="AN79" s="355"/>
      <c r="AO79" s="355"/>
      <c r="AP79" s="355"/>
      <c r="AQ79" s="355"/>
      <c r="AR79" s="355"/>
      <c r="AS79" s="355"/>
      <c r="AT79" s="355"/>
      <c r="AU79" s="355"/>
      <c r="AV79" s="355"/>
      <c r="AW79" s="355"/>
      <c r="AX79" s="355"/>
      <c r="AY79" s="355"/>
      <c r="AZ79" s="355"/>
      <c r="BA79" s="355"/>
      <c r="BB79" s="355"/>
      <c r="BC79" s="355"/>
      <c r="BD79" s="355"/>
      <c r="BE79" s="355"/>
      <c r="BF79" s="355"/>
      <c r="BG79" s="355"/>
      <c r="BH79" s="355"/>
      <c r="BI79" s="355"/>
      <c r="BJ79" s="355"/>
      <c r="BK79" s="355"/>
      <c r="BL79" s="355"/>
      <c r="BM79" s="355"/>
      <c r="BN79" s="355"/>
      <c r="BO79" s="355"/>
      <c r="BP79" s="355"/>
      <c r="BQ79" s="355"/>
      <c r="BR79" s="355"/>
      <c r="BS79" s="355"/>
      <c r="BT79" s="355"/>
      <c r="BU79" s="355"/>
      <c r="BV79" s="355"/>
      <c r="BW79" s="355"/>
      <c r="BX79" s="355"/>
      <c r="BY79" s="355"/>
      <c r="BZ79" s="355"/>
      <c r="CA79" s="355"/>
      <c r="CB79" s="355"/>
      <c r="CC79" s="355"/>
      <c r="CD79" s="355"/>
      <c r="CE79" s="355"/>
      <c r="CF79" s="355"/>
      <c r="CG79" s="355"/>
      <c r="CH79" s="355"/>
      <c r="CI79" s="355"/>
      <c r="CJ79" s="355"/>
      <c r="CK79" s="355"/>
      <c r="CL79" s="355"/>
      <c r="CM79" s="355"/>
      <c r="CN79" s="355"/>
      <c r="CO79" s="355"/>
      <c r="CP79" s="355"/>
      <c r="CQ79" s="355"/>
      <c r="CR79" s="355"/>
      <c r="CS79" s="355"/>
      <c r="CT79" s="355"/>
      <c r="CU79" s="355"/>
      <c r="CV79" s="355"/>
      <c r="CW79" s="355"/>
      <c r="CX79" s="355"/>
      <c r="CY79" s="355"/>
      <c r="CZ79" s="355"/>
      <c r="DA79" s="355"/>
      <c r="DB79" s="355"/>
      <c r="DC79" s="355"/>
      <c r="DD79" s="355"/>
      <c r="DE79" s="355"/>
      <c r="DF79" s="355"/>
      <c r="DG79" s="355"/>
      <c r="DH79" s="355"/>
      <c r="DI79" s="355"/>
      <c r="DJ79" s="355"/>
    </row>
    <row r="80" spans="1:114" s="247" customFormat="1" ht="62.25" customHeight="1" x14ac:dyDescent="0.25">
      <c r="A80" s="718"/>
      <c r="B80" s="714" t="s">
        <v>1520</v>
      </c>
      <c r="C80" s="718"/>
      <c r="D80" s="1159"/>
      <c r="E80" s="1159"/>
      <c r="F80" s="1159"/>
      <c r="G80" s="1159"/>
      <c r="H80" s="1159"/>
      <c r="I80" s="1159"/>
      <c r="J80" s="1159"/>
      <c r="K80" s="1159"/>
      <c r="L80" s="1159"/>
      <c r="M80" s="1137"/>
      <c r="N80" s="1159"/>
      <c r="O80" s="1159"/>
      <c r="P80" s="1159"/>
      <c r="Q80" s="1159"/>
      <c r="R80" s="1159"/>
      <c r="S80" s="1159"/>
      <c r="T80" s="1159"/>
      <c r="U80" s="1159"/>
      <c r="V80" s="1159"/>
      <c r="W80" s="1159"/>
      <c r="X80" s="355"/>
      <c r="Y80" s="355"/>
      <c r="Z80" s="355"/>
      <c r="AA80" s="355"/>
      <c r="AB80" s="355"/>
      <c r="AC80" s="355"/>
      <c r="AD80" s="355"/>
      <c r="AE80" s="355"/>
      <c r="AF80" s="355"/>
      <c r="AG80" s="355"/>
      <c r="AH80" s="355"/>
      <c r="AI80" s="355"/>
      <c r="AJ80" s="355"/>
      <c r="AK80" s="355"/>
      <c r="AL80" s="355"/>
      <c r="AM80" s="355"/>
      <c r="AN80" s="355"/>
      <c r="AO80" s="355"/>
      <c r="AP80" s="355"/>
      <c r="AQ80" s="355"/>
      <c r="AR80" s="355"/>
      <c r="AS80" s="355"/>
      <c r="AT80" s="355"/>
      <c r="AU80" s="355"/>
      <c r="AV80" s="355"/>
      <c r="AW80" s="355"/>
      <c r="AX80" s="355"/>
      <c r="AY80" s="355"/>
      <c r="AZ80" s="355"/>
      <c r="BA80" s="355"/>
      <c r="BB80" s="355"/>
      <c r="BC80" s="355"/>
      <c r="BD80" s="355"/>
      <c r="BE80" s="355"/>
      <c r="BF80" s="355"/>
      <c r="BG80" s="355"/>
      <c r="BH80" s="355"/>
      <c r="BI80" s="355"/>
      <c r="BJ80" s="355"/>
      <c r="BK80" s="355"/>
      <c r="BL80" s="355"/>
      <c r="BM80" s="355"/>
      <c r="BN80" s="355"/>
      <c r="BO80" s="355"/>
      <c r="BP80" s="355"/>
      <c r="BQ80" s="355"/>
      <c r="BR80" s="355"/>
      <c r="BS80" s="355"/>
      <c r="BT80" s="355"/>
      <c r="BU80" s="355"/>
      <c r="BV80" s="355"/>
      <c r="BW80" s="355"/>
      <c r="BX80" s="355"/>
      <c r="BY80" s="355"/>
      <c r="BZ80" s="355"/>
      <c r="CA80" s="355"/>
      <c r="CB80" s="355"/>
      <c r="CC80" s="355"/>
      <c r="CD80" s="355"/>
      <c r="CE80" s="355"/>
      <c r="CF80" s="355"/>
      <c r="CG80" s="355"/>
      <c r="CH80" s="355"/>
      <c r="CI80" s="355"/>
      <c r="CJ80" s="355"/>
      <c r="CK80" s="355"/>
      <c r="CL80" s="355"/>
      <c r="CM80" s="355"/>
      <c r="CN80" s="355"/>
      <c r="CO80" s="355"/>
      <c r="CP80" s="355"/>
      <c r="CQ80" s="355"/>
      <c r="CR80" s="355"/>
      <c r="CS80" s="355"/>
      <c r="CT80" s="355"/>
      <c r="CU80" s="355"/>
      <c r="CV80" s="355"/>
      <c r="CW80" s="355"/>
      <c r="CX80" s="355"/>
      <c r="CY80" s="355"/>
      <c r="CZ80" s="355"/>
      <c r="DA80" s="355"/>
      <c r="DB80" s="355"/>
      <c r="DC80" s="355"/>
      <c r="DD80" s="355"/>
      <c r="DE80" s="355"/>
      <c r="DF80" s="355"/>
      <c r="DG80" s="355"/>
      <c r="DH80" s="355"/>
      <c r="DI80" s="355"/>
      <c r="DJ80" s="355"/>
    </row>
    <row r="81" spans="1:114" s="247" customFormat="1" ht="62.25" customHeight="1" x14ac:dyDescent="0.25">
      <c r="A81" s="719"/>
      <c r="B81" s="714" t="s">
        <v>1521</v>
      </c>
      <c r="C81" s="718"/>
      <c r="D81" s="1160"/>
      <c r="E81" s="1160"/>
      <c r="F81" s="1160"/>
      <c r="G81" s="1160"/>
      <c r="H81" s="1160"/>
      <c r="I81" s="1160"/>
      <c r="J81" s="1160"/>
      <c r="K81" s="1160"/>
      <c r="L81" s="1160"/>
      <c r="M81" s="1137"/>
      <c r="N81" s="1160"/>
      <c r="O81" s="1160"/>
      <c r="P81" s="1160"/>
      <c r="Q81" s="1160"/>
      <c r="R81" s="1160"/>
      <c r="S81" s="1160"/>
      <c r="T81" s="1160"/>
      <c r="U81" s="1160"/>
      <c r="V81" s="1160"/>
      <c r="W81" s="1160"/>
      <c r="X81" s="1161"/>
      <c r="Y81" s="1161"/>
      <c r="Z81" s="1161"/>
      <c r="AA81" s="1161"/>
      <c r="AB81" s="1161"/>
      <c r="AC81" s="1161"/>
      <c r="AD81" s="1161"/>
      <c r="AE81" s="1161"/>
      <c r="AF81" s="1161"/>
      <c r="AG81" s="1161"/>
      <c r="AH81" s="1161"/>
      <c r="AI81" s="1161"/>
      <c r="AJ81" s="1161"/>
      <c r="AK81" s="1161"/>
      <c r="AL81" s="1161"/>
      <c r="AM81" s="1161"/>
      <c r="AN81" s="1161"/>
      <c r="AO81" s="1161"/>
      <c r="AP81" s="1161"/>
      <c r="AQ81" s="1161"/>
      <c r="AR81" s="1161"/>
      <c r="AS81" s="1161"/>
      <c r="AT81" s="1161"/>
      <c r="AU81" s="1161"/>
      <c r="AV81" s="1161"/>
      <c r="AW81" s="1161"/>
      <c r="AX81" s="1161"/>
      <c r="AY81" s="1161"/>
      <c r="AZ81" s="1161"/>
      <c r="BA81" s="1161"/>
      <c r="BB81" s="1161"/>
      <c r="BC81" s="1161"/>
      <c r="BD81" s="1161"/>
      <c r="BE81" s="1161"/>
      <c r="BF81" s="1161"/>
      <c r="BG81" s="1161"/>
      <c r="BH81" s="1161"/>
      <c r="BI81" s="1161"/>
      <c r="BJ81" s="1161"/>
      <c r="BK81" s="1161"/>
      <c r="BL81" s="1161"/>
      <c r="BM81" s="1161"/>
      <c r="BN81" s="1161"/>
      <c r="BO81" s="1161"/>
      <c r="BP81" s="1161"/>
      <c r="BQ81" s="1161"/>
      <c r="BR81" s="1161"/>
      <c r="BS81" s="1161"/>
      <c r="BT81" s="1161"/>
      <c r="BU81" s="1161"/>
      <c r="BV81" s="1161"/>
      <c r="BW81" s="1161"/>
      <c r="BX81" s="1161"/>
      <c r="BY81" s="1161"/>
      <c r="BZ81" s="1161"/>
      <c r="CA81" s="1161"/>
      <c r="CB81" s="1161"/>
      <c r="CC81" s="1161"/>
      <c r="CD81" s="1161"/>
      <c r="CE81" s="1161"/>
      <c r="CF81" s="1161"/>
      <c r="CG81" s="1161"/>
      <c r="CH81" s="1161"/>
      <c r="CI81" s="1161"/>
      <c r="CJ81" s="1161"/>
      <c r="CK81" s="1161"/>
      <c r="CL81" s="1161"/>
      <c r="CM81" s="1161"/>
      <c r="CN81" s="1161"/>
      <c r="CO81" s="1161"/>
      <c r="CP81" s="1161"/>
      <c r="CQ81" s="1161"/>
      <c r="CR81" s="1161"/>
      <c r="CS81" s="1161"/>
      <c r="CT81" s="1161"/>
      <c r="CU81" s="1161"/>
      <c r="CV81" s="1161"/>
      <c r="CW81" s="1161"/>
      <c r="CX81" s="1161"/>
      <c r="CY81" s="1161"/>
      <c r="CZ81" s="1161"/>
      <c r="DA81" s="1161"/>
      <c r="DB81" s="1161"/>
      <c r="DC81" s="1161"/>
      <c r="DD81" s="1161"/>
      <c r="DE81" s="1161"/>
      <c r="DF81" s="1161"/>
      <c r="DG81" s="1161"/>
      <c r="DH81" s="1161"/>
      <c r="DI81" s="1161"/>
      <c r="DJ81" s="1161"/>
    </row>
    <row r="82" spans="1:114" s="247" customFormat="1" ht="184.5" customHeight="1" x14ac:dyDescent="0.25">
      <c r="A82" s="352" t="s">
        <v>1012</v>
      </c>
      <c r="B82" s="353" t="s">
        <v>1538</v>
      </c>
      <c r="C82" s="354" t="s">
        <v>1539</v>
      </c>
      <c r="D82" s="143">
        <v>0</v>
      </c>
      <c r="E82" s="143">
        <v>0</v>
      </c>
      <c r="F82" s="143">
        <v>3.9529999999999998</v>
      </c>
      <c r="G82" s="143">
        <v>0</v>
      </c>
      <c r="H82" s="143">
        <v>0</v>
      </c>
      <c r="I82" s="143">
        <v>0</v>
      </c>
      <c r="J82" s="143">
        <v>0</v>
      </c>
      <c r="K82" s="143">
        <v>0</v>
      </c>
      <c r="L82" s="143">
        <v>65</v>
      </c>
      <c r="M82" s="1132">
        <v>0</v>
      </c>
      <c r="N82" s="143" t="s">
        <v>1003</v>
      </c>
      <c r="O82" s="143" t="s">
        <v>1003</v>
      </c>
      <c r="P82" s="143">
        <v>3.9529999999999998</v>
      </c>
      <c r="Q82" s="143">
        <v>0</v>
      </c>
      <c r="R82" s="143">
        <v>0</v>
      </c>
      <c r="S82" s="143">
        <v>0</v>
      </c>
      <c r="T82" s="143">
        <v>0</v>
      </c>
      <c r="U82" s="143">
        <v>0</v>
      </c>
      <c r="V82" s="143">
        <v>65</v>
      </c>
      <c r="W82" s="143" t="str">
        <f t="shared" si="19"/>
        <v>нд</v>
      </c>
      <c r="X82" s="266" t="s">
        <v>1003</v>
      </c>
      <c r="Y82" s="266" t="s">
        <v>1003</v>
      </c>
      <c r="Z82" s="266" t="s">
        <v>1003</v>
      </c>
      <c r="AA82" s="266" t="s">
        <v>1003</v>
      </c>
      <c r="AB82" s="266" t="s">
        <v>1003</v>
      </c>
      <c r="AC82" s="266" t="s">
        <v>1003</v>
      </c>
      <c r="AD82" s="266" t="s">
        <v>1003</v>
      </c>
      <c r="AE82" s="266" t="s">
        <v>1003</v>
      </c>
      <c r="AF82" s="266" t="s">
        <v>1003</v>
      </c>
      <c r="AG82" s="266" t="s">
        <v>1003</v>
      </c>
      <c r="AH82" s="266" t="s">
        <v>1003</v>
      </c>
      <c r="AI82" s="266" t="s">
        <v>1003</v>
      </c>
      <c r="AJ82" s="266" t="s">
        <v>1003</v>
      </c>
      <c r="AK82" s="266" t="s">
        <v>1003</v>
      </c>
      <c r="AL82" s="266" t="s">
        <v>1003</v>
      </c>
      <c r="AM82" s="266" t="s">
        <v>1003</v>
      </c>
      <c r="AN82" s="266" t="s">
        <v>1003</v>
      </c>
      <c r="AO82" s="266" t="s">
        <v>1003</v>
      </c>
      <c r="AP82" s="266" t="s">
        <v>1003</v>
      </c>
      <c r="AQ82" s="266" t="s">
        <v>1003</v>
      </c>
      <c r="AR82" s="266" t="s">
        <v>1003</v>
      </c>
      <c r="AS82" s="266" t="s">
        <v>1003</v>
      </c>
      <c r="AT82" s="266" t="s">
        <v>1003</v>
      </c>
      <c r="AU82" s="266" t="s">
        <v>1003</v>
      </c>
      <c r="AV82" s="266" t="s">
        <v>1003</v>
      </c>
      <c r="AW82" s="266" t="s">
        <v>1003</v>
      </c>
      <c r="AX82" s="266" t="s">
        <v>1003</v>
      </c>
      <c r="AY82" s="266" t="s">
        <v>1003</v>
      </c>
      <c r="AZ82" s="266" t="s">
        <v>1003</v>
      </c>
      <c r="BA82" s="266" t="s">
        <v>1003</v>
      </c>
      <c r="BB82" s="266" t="s">
        <v>1003</v>
      </c>
      <c r="BC82" s="266" t="s">
        <v>1003</v>
      </c>
      <c r="BD82" s="266" t="s">
        <v>1003</v>
      </c>
      <c r="BE82" s="266" t="s">
        <v>1003</v>
      </c>
      <c r="BF82" s="266" t="s">
        <v>1003</v>
      </c>
      <c r="BG82" s="266" t="s">
        <v>1003</v>
      </c>
      <c r="BH82" s="266" t="s">
        <v>1003</v>
      </c>
      <c r="BI82" s="266" t="s">
        <v>1003</v>
      </c>
      <c r="BJ82" s="266" t="s">
        <v>1003</v>
      </c>
      <c r="BK82" s="266" t="s">
        <v>1003</v>
      </c>
      <c r="BL82" s="266" t="s">
        <v>1003</v>
      </c>
      <c r="BM82" s="266" t="s">
        <v>1003</v>
      </c>
      <c r="BN82" s="266" t="s">
        <v>1003</v>
      </c>
      <c r="BO82" s="266" t="s">
        <v>1003</v>
      </c>
      <c r="BP82" s="266" t="s">
        <v>1003</v>
      </c>
      <c r="BQ82" s="266" t="s">
        <v>1003</v>
      </c>
      <c r="BR82" s="266" t="s">
        <v>1003</v>
      </c>
      <c r="BS82" s="266" t="s">
        <v>1003</v>
      </c>
      <c r="BT82" s="266" t="s">
        <v>1003</v>
      </c>
      <c r="BU82" s="266" t="s">
        <v>1003</v>
      </c>
      <c r="BV82" s="266" t="s">
        <v>1003</v>
      </c>
      <c r="BW82" s="266" t="s">
        <v>1003</v>
      </c>
      <c r="BX82" s="266" t="s">
        <v>1003</v>
      </c>
      <c r="BY82" s="266" t="s">
        <v>1003</v>
      </c>
      <c r="BZ82" s="266" t="s">
        <v>1003</v>
      </c>
      <c r="CA82" s="266" t="s">
        <v>1003</v>
      </c>
      <c r="CB82" s="266" t="s">
        <v>1003</v>
      </c>
      <c r="CC82" s="266" t="s">
        <v>1003</v>
      </c>
      <c r="CD82" s="266" t="s">
        <v>1003</v>
      </c>
      <c r="CE82" s="266" t="s">
        <v>1003</v>
      </c>
      <c r="CF82" s="266" t="s">
        <v>1003</v>
      </c>
      <c r="CG82" s="266" t="s">
        <v>1003</v>
      </c>
      <c r="CH82" s="266" t="s">
        <v>1003</v>
      </c>
      <c r="CI82" s="266" t="s">
        <v>1003</v>
      </c>
      <c r="CJ82" s="266" t="s">
        <v>1003</v>
      </c>
      <c r="CK82" s="266" t="s">
        <v>1003</v>
      </c>
      <c r="CL82" s="266" t="s">
        <v>1003</v>
      </c>
      <c r="CM82" s="266" t="s">
        <v>1003</v>
      </c>
      <c r="CN82" s="266" t="s">
        <v>1003</v>
      </c>
      <c r="CO82" s="266" t="s">
        <v>1003</v>
      </c>
      <c r="CP82" s="266" t="s">
        <v>1003</v>
      </c>
      <c r="CQ82" s="266" t="s">
        <v>1003</v>
      </c>
      <c r="CR82" s="266" t="s">
        <v>1003</v>
      </c>
      <c r="CS82" s="266" t="s">
        <v>1003</v>
      </c>
      <c r="CT82" s="266" t="s">
        <v>1003</v>
      </c>
      <c r="CU82" s="266" t="s">
        <v>1003</v>
      </c>
      <c r="CV82" s="266" t="s">
        <v>1003</v>
      </c>
      <c r="CW82" s="266" t="s">
        <v>1003</v>
      </c>
      <c r="CX82" s="266" t="s">
        <v>1003</v>
      </c>
      <c r="CY82" s="266" t="s">
        <v>1003</v>
      </c>
      <c r="CZ82" s="266" t="s">
        <v>1003</v>
      </c>
      <c r="DA82" s="266" t="s">
        <v>1003</v>
      </c>
      <c r="DB82" s="266" t="s">
        <v>1003</v>
      </c>
      <c r="DC82" s="266" t="s">
        <v>1003</v>
      </c>
      <c r="DD82" s="266" t="s">
        <v>1003</v>
      </c>
      <c r="DE82" s="266" t="s">
        <v>1003</v>
      </c>
      <c r="DF82" s="266" t="s">
        <v>1003</v>
      </c>
      <c r="DG82" s="266" t="s">
        <v>1003</v>
      </c>
      <c r="DH82" s="266" t="s">
        <v>1003</v>
      </c>
      <c r="DI82" s="266" t="s">
        <v>1003</v>
      </c>
      <c r="DJ82" s="266" t="s">
        <v>1003</v>
      </c>
    </row>
    <row r="83" spans="1:114" ht="90" customHeight="1" x14ac:dyDescent="0.25">
      <c r="A83" s="285" t="s">
        <v>1012</v>
      </c>
      <c r="B83" s="286" t="s">
        <v>1541</v>
      </c>
      <c r="C83" s="333" t="s">
        <v>1542</v>
      </c>
      <c r="D83" s="143">
        <v>0</v>
      </c>
      <c r="E83" s="143">
        <v>0</v>
      </c>
      <c r="F83" s="143">
        <v>0</v>
      </c>
      <c r="G83" s="143">
        <v>0</v>
      </c>
      <c r="H83" s="143">
        <v>4.1029999999999998</v>
      </c>
      <c r="I83" s="143">
        <v>0</v>
      </c>
      <c r="J83" s="143">
        <v>0</v>
      </c>
      <c r="K83" s="143">
        <v>0</v>
      </c>
      <c r="L83" s="143">
        <v>0</v>
      </c>
      <c r="M83" s="1132">
        <v>0</v>
      </c>
      <c r="N83" s="143" t="s">
        <v>1003</v>
      </c>
      <c r="O83" s="143" t="s">
        <v>1003</v>
      </c>
      <c r="P83" s="143">
        <v>0</v>
      </c>
      <c r="Q83" s="143">
        <v>0</v>
      </c>
      <c r="R83" s="143">
        <v>4.1029999999999998</v>
      </c>
      <c r="S83" s="143">
        <v>0</v>
      </c>
      <c r="T83" s="143">
        <v>0</v>
      </c>
      <c r="U83" s="143">
        <v>0</v>
      </c>
      <c r="V83" s="143">
        <v>0</v>
      </c>
      <c r="W83" s="143" t="str">
        <f t="shared" si="19"/>
        <v>нд</v>
      </c>
      <c r="X83" s="266" t="s">
        <v>1003</v>
      </c>
      <c r="Y83" s="266" t="s">
        <v>1003</v>
      </c>
      <c r="Z83" s="266" t="s">
        <v>1003</v>
      </c>
      <c r="AA83" s="266" t="s">
        <v>1003</v>
      </c>
      <c r="AB83" s="266" t="s">
        <v>1003</v>
      </c>
      <c r="AC83" s="266" t="s">
        <v>1003</v>
      </c>
      <c r="AD83" s="266" t="s">
        <v>1003</v>
      </c>
      <c r="AE83" s="266" t="s">
        <v>1003</v>
      </c>
      <c r="AF83" s="266" t="s">
        <v>1003</v>
      </c>
      <c r="AG83" s="266" t="s">
        <v>1003</v>
      </c>
      <c r="AH83" s="266" t="s">
        <v>1003</v>
      </c>
      <c r="AI83" s="266" t="s">
        <v>1003</v>
      </c>
      <c r="AJ83" s="266" t="s">
        <v>1003</v>
      </c>
      <c r="AK83" s="266" t="s">
        <v>1003</v>
      </c>
      <c r="AL83" s="266" t="s">
        <v>1003</v>
      </c>
      <c r="AM83" s="266" t="s">
        <v>1003</v>
      </c>
      <c r="AN83" s="266" t="s">
        <v>1003</v>
      </c>
      <c r="AO83" s="266" t="s">
        <v>1003</v>
      </c>
      <c r="AP83" s="266" t="s">
        <v>1003</v>
      </c>
      <c r="AQ83" s="266" t="s">
        <v>1003</v>
      </c>
      <c r="AR83" s="266" t="s">
        <v>1003</v>
      </c>
      <c r="AS83" s="266" t="s">
        <v>1003</v>
      </c>
      <c r="AT83" s="266" t="s">
        <v>1003</v>
      </c>
      <c r="AU83" s="266" t="s">
        <v>1003</v>
      </c>
      <c r="AV83" s="266" t="s">
        <v>1003</v>
      </c>
      <c r="AW83" s="266" t="s">
        <v>1003</v>
      </c>
      <c r="AX83" s="266" t="s">
        <v>1003</v>
      </c>
      <c r="AY83" s="266" t="s">
        <v>1003</v>
      </c>
      <c r="AZ83" s="266" t="s">
        <v>1003</v>
      </c>
      <c r="BA83" s="266" t="s">
        <v>1003</v>
      </c>
      <c r="BB83" s="266" t="s">
        <v>1003</v>
      </c>
      <c r="BC83" s="266" t="s">
        <v>1003</v>
      </c>
      <c r="BD83" s="266" t="s">
        <v>1003</v>
      </c>
      <c r="BE83" s="266" t="s">
        <v>1003</v>
      </c>
      <c r="BF83" s="266" t="s">
        <v>1003</v>
      </c>
      <c r="BG83" s="266" t="s">
        <v>1003</v>
      </c>
      <c r="BH83" s="266" t="s">
        <v>1003</v>
      </c>
      <c r="BI83" s="266" t="s">
        <v>1003</v>
      </c>
      <c r="BJ83" s="266" t="s">
        <v>1003</v>
      </c>
      <c r="BK83" s="266" t="s">
        <v>1003</v>
      </c>
      <c r="BL83" s="266" t="s">
        <v>1003</v>
      </c>
      <c r="BM83" s="266" t="s">
        <v>1003</v>
      </c>
      <c r="BN83" s="266" t="s">
        <v>1003</v>
      </c>
      <c r="BO83" s="266" t="s">
        <v>1003</v>
      </c>
      <c r="BP83" s="266" t="s">
        <v>1003</v>
      </c>
      <c r="BQ83" s="266" t="s">
        <v>1003</v>
      </c>
      <c r="BR83" s="266" t="s">
        <v>1003</v>
      </c>
      <c r="BS83" s="266" t="s">
        <v>1003</v>
      </c>
      <c r="BT83" s="266" t="s">
        <v>1003</v>
      </c>
      <c r="BU83" s="266" t="s">
        <v>1003</v>
      </c>
      <c r="BV83" s="266" t="s">
        <v>1003</v>
      </c>
      <c r="BW83" s="266" t="s">
        <v>1003</v>
      </c>
      <c r="BX83" s="266" t="s">
        <v>1003</v>
      </c>
      <c r="BY83" s="266" t="s">
        <v>1003</v>
      </c>
      <c r="BZ83" s="266" t="s">
        <v>1003</v>
      </c>
      <c r="CA83" s="266" t="s">
        <v>1003</v>
      </c>
      <c r="CB83" s="266" t="s">
        <v>1003</v>
      </c>
      <c r="CC83" s="266" t="s">
        <v>1003</v>
      </c>
      <c r="CD83" s="266" t="s">
        <v>1003</v>
      </c>
      <c r="CE83" s="266" t="s">
        <v>1003</v>
      </c>
      <c r="CF83" s="266" t="s">
        <v>1003</v>
      </c>
      <c r="CG83" s="266" t="s">
        <v>1003</v>
      </c>
      <c r="CH83" s="266" t="s">
        <v>1003</v>
      </c>
      <c r="CI83" s="266" t="s">
        <v>1003</v>
      </c>
      <c r="CJ83" s="266" t="s">
        <v>1003</v>
      </c>
      <c r="CK83" s="266" t="s">
        <v>1003</v>
      </c>
      <c r="CL83" s="266" t="s">
        <v>1003</v>
      </c>
      <c r="CM83" s="266" t="s">
        <v>1003</v>
      </c>
      <c r="CN83" s="266" t="s">
        <v>1003</v>
      </c>
      <c r="CO83" s="266" t="s">
        <v>1003</v>
      </c>
      <c r="CP83" s="266" t="s">
        <v>1003</v>
      </c>
      <c r="CQ83" s="266" t="s">
        <v>1003</v>
      </c>
      <c r="CR83" s="266" t="s">
        <v>1003</v>
      </c>
      <c r="CS83" s="266" t="s">
        <v>1003</v>
      </c>
      <c r="CT83" s="266" t="s">
        <v>1003</v>
      </c>
      <c r="CU83" s="266" t="s">
        <v>1003</v>
      </c>
      <c r="CV83" s="266" t="s">
        <v>1003</v>
      </c>
      <c r="CW83" s="266" t="s">
        <v>1003</v>
      </c>
      <c r="CX83" s="266" t="s">
        <v>1003</v>
      </c>
      <c r="CY83" s="266" t="s">
        <v>1003</v>
      </c>
      <c r="CZ83" s="266" t="s">
        <v>1003</v>
      </c>
      <c r="DA83" s="266" t="s">
        <v>1003</v>
      </c>
      <c r="DB83" s="266" t="s">
        <v>1003</v>
      </c>
      <c r="DC83" s="266" t="s">
        <v>1003</v>
      </c>
      <c r="DD83" s="266" t="s">
        <v>1003</v>
      </c>
      <c r="DE83" s="266" t="s">
        <v>1003</v>
      </c>
      <c r="DF83" s="266" t="s">
        <v>1003</v>
      </c>
      <c r="DG83" s="266" t="s">
        <v>1003</v>
      </c>
      <c r="DH83" s="266" t="s">
        <v>1003</v>
      </c>
      <c r="DI83" s="266" t="s">
        <v>1003</v>
      </c>
      <c r="DJ83" s="266" t="s">
        <v>1003</v>
      </c>
    </row>
    <row r="84" spans="1:114" ht="52.5" customHeight="1" x14ac:dyDescent="0.25">
      <c r="A84" s="285" t="s">
        <v>1012</v>
      </c>
      <c r="B84" s="286" t="s">
        <v>1413</v>
      </c>
      <c r="C84" s="333" t="s">
        <v>1543</v>
      </c>
      <c r="D84" s="143" t="s">
        <v>1003</v>
      </c>
      <c r="E84" s="143" t="s">
        <v>1003</v>
      </c>
      <c r="F84" s="143" t="s">
        <v>1003</v>
      </c>
      <c r="G84" s="143" t="s">
        <v>1003</v>
      </c>
      <c r="H84" s="143" t="s">
        <v>1003</v>
      </c>
      <c r="I84" s="143" t="s">
        <v>1003</v>
      </c>
      <c r="J84" s="143" t="s">
        <v>1003</v>
      </c>
      <c r="K84" s="143" t="s">
        <v>1003</v>
      </c>
      <c r="L84" s="143" t="s">
        <v>1003</v>
      </c>
      <c r="M84" s="143" t="s">
        <v>1003</v>
      </c>
      <c r="N84" s="143" t="s">
        <v>1003</v>
      </c>
      <c r="O84" s="143" t="s">
        <v>1003</v>
      </c>
      <c r="P84" s="143" t="s">
        <v>1003</v>
      </c>
      <c r="Q84" s="143" t="s">
        <v>1003</v>
      </c>
      <c r="R84" s="143" t="s">
        <v>1003</v>
      </c>
      <c r="S84" s="143" t="s">
        <v>1003</v>
      </c>
      <c r="T84" s="143" t="s">
        <v>1003</v>
      </c>
      <c r="U84" s="143" t="s">
        <v>1003</v>
      </c>
      <c r="V84" s="143" t="s">
        <v>1003</v>
      </c>
      <c r="W84" s="143" t="s">
        <v>1003</v>
      </c>
      <c r="X84" s="143" t="s">
        <v>1003</v>
      </c>
      <c r="Y84" s="143" t="s">
        <v>1003</v>
      </c>
      <c r="Z84" s="266" t="s">
        <v>1003</v>
      </c>
      <c r="AA84" s="266" t="s">
        <v>1003</v>
      </c>
      <c r="AB84" s="266" t="s">
        <v>1003</v>
      </c>
      <c r="AC84" s="266" t="s">
        <v>1003</v>
      </c>
      <c r="AD84" s="266" t="s">
        <v>1003</v>
      </c>
      <c r="AE84" s="266" t="s">
        <v>1003</v>
      </c>
      <c r="AF84" s="266" t="s">
        <v>1003</v>
      </c>
      <c r="AG84" s="266" t="s">
        <v>1003</v>
      </c>
      <c r="AH84" s="266" t="s">
        <v>1003</v>
      </c>
      <c r="AI84" s="266" t="s">
        <v>1003</v>
      </c>
      <c r="AJ84" s="266" t="s">
        <v>1003</v>
      </c>
      <c r="AK84" s="266" t="s">
        <v>1003</v>
      </c>
      <c r="AL84" s="266" t="s">
        <v>1003</v>
      </c>
      <c r="AM84" s="266" t="s">
        <v>1003</v>
      </c>
      <c r="AN84" s="266" t="s">
        <v>1003</v>
      </c>
      <c r="AO84" s="266" t="s">
        <v>1003</v>
      </c>
      <c r="AP84" s="266" t="s">
        <v>1003</v>
      </c>
      <c r="AQ84" s="266" t="s">
        <v>1003</v>
      </c>
      <c r="AR84" s="266" t="s">
        <v>1003</v>
      </c>
      <c r="AS84" s="266" t="s">
        <v>1003</v>
      </c>
      <c r="AT84" s="266" t="s">
        <v>1003</v>
      </c>
      <c r="AU84" s="266" t="s">
        <v>1003</v>
      </c>
      <c r="AV84" s="266" t="s">
        <v>1003</v>
      </c>
      <c r="AW84" s="266" t="s">
        <v>1003</v>
      </c>
      <c r="AX84" s="266" t="s">
        <v>1003</v>
      </c>
      <c r="AY84" s="266" t="s">
        <v>1003</v>
      </c>
      <c r="AZ84" s="266" t="s">
        <v>1003</v>
      </c>
      <c r="BA84" s="266" t="s">
        <v>1003</v>
      </c>
      <c r="BB84" s="266" t="s">
        <v>1003</v>
      </c>
      <c r="BC84" s="266" t="s">
        <v>1003</v>
      </c>
      <c r="BD84" s="266" t="s">
        <v>1003</v>
      </c>
      <c r="BE84" s="266" t="s">
        <v>1003</v>
      </c>
      <c r="BF84" s="266" t="s">
        <v>1003</v>
      </c>
      <c r="BG84" s="266" t="s">
        <v>1003</v>
      </c>
      <c r="BH84" s="266" t="s">
        <v>1003</v>
      </c>
      <c r="BI84" s="266" t="s">
        <v>1003</v>
      </c>
      <c r="BJ84" s="266" t="s">
        <v>1003</v>
      </c>
      <c r="BK84" s="266" t="s">
        <v>1003</v>
      </c>
      <c r="BL84" s="266" t="s">
        <v>1003</v>
      </c>
      <c r="BM84" s="266" t="s">
        <v>1003</v>
      </c>
      <c r="BN84" s="266" t="s">
        <v>1003</v>
      </c>
      <c r="BO84" s="266" t="s">
        <v>1003</v>
      </c>
      <c r="BP84" s="266" t="s">
        <v>1003</v>
      </c>
      <c r="BQ84" s="266" t="s">
        <v>1003</v>
      </c>
      <c r="BR84" s="266" t="s">
        <v>1003</v>
      </c>
      <c r="BS84" s="266" t="s">
        <v>1003</v>
      </c>
      <c r="BT84" s="266" t="s">
        <v>1003</v>
      </c>
      <c r="BU84" s="266" t="s">
        <v>1003</v>
      </c>
      <c r="BV84" s="266" t="s">
        <v>1003</v>
      </c>
      <c r="BW84" s="266" t="s">
        <v>1003</v>
      </c>
      <c r="BX84" s="266" t="s">
        <v>1003</v>
      </c>
      <c r="BY84" s="266" t="s">
        <v>1003</v>
      </c>
      <c r="BZ84" s="266" t="s">
        <v>1003</v>
      </c>
      <c r="CA84" s="266" t="s">
        <v>1003</v>
      </c>
      <c r="CB84" s="266" t="s">
        <v>1003</v>
      </c>
      <c r="CC84" s="266" t="s">
        <v>1003</v>
      </c>
      <c r="CD84" s="266" t="s">
        <v>1003</v>
      </c>
      <c r="CE84" s="266" t="s">
        <v>1003</v>
      </c>
      <c r="CF84" s="266" t="s">
        <v>1003</v>
      </c>
      <c r="CG84" s="266" t="s">
        <v>1003</v>
      </c>
      <c r="CH84" s="266" t="s">
        <v>1003</v>
      </c>
      <c r="CI84" s="266" t="s">
        <v>1003</v>
      </c>
      <c r="CJ84" s="266" t="s">
        <v>1003</v>
      </c>
      <c r="CK84" s="266" t="s">
        <v>1003</v>
      </c>
      <c r="CL84" s="266" t="s">
        <v>1003</v>
      </c>
      <c r="CM84" s="266" t="s">
        <v>1003</v>
      </c>
      <c r="CN84" s="266" t="s">
        <v>1003</v>
      </c>
      <c r="CO84" s="266" t="s">
        <v>1003</v>
      </c>
      <c r="CP84" s="266" t="s">
        <v>1003</v>
      </c>
      <c r="CQ84" s="266" t="s">
        <v>1003</v>
      </c>
      <c r="CR84" s="266" t="s">
        <v>1003</v>
      </c>
      <c r="CS84" s="266" t="s">
        <v>1003</v>
      </c>
      <c r="CT84" s="266" t="s">
        <v>1003</v>
      </c>
      <c r="CU84" s="266" t="s">
        <v>1003</v>
      </c>
      <c r="CV84" s="266" t="s">
        <v>1003</v>
      </c>
      <c r="CW84" s="266" t="s">
        <v>1003</v>
      </c>
      <c r="CX84" s="266" t="s">
        <v>1003</v>
      </c>
      <c r="CY84" s="266" t="s">
        <v>1003</v>
      </c>
      <c r="CZ84" s="266" t="s">
        <v>1003</v>
      </c>
      <c r="DA84" s="266" t="s">
        <v>1003</v>
      </c>
      <c r="DB84" s="266" t="s">
        <v>1003</v>
      </c>
      <c r="DC84" s="266" t="s">
        <v>1003</v>
      </c>
      <c r="DD84" s="266" t="s">
        <v>1003</v>
      </c>
      <c r="DE84" s="266" t="s">
        <v>1003</v>
      </c>
      <c r="DF84" s="266" t="s">
        <v>1003</v>
      </c>
      <c r="DG84" s="266" t="s">
        <v>1003</v>
      </c>
      <c r="DH84" s="266" t="s">
        <v>1003</v>
      </c>
      <c r="DI84" s="266" t="s">
        <v>1003</v>
      </c>
      <c r="DJ84" s="266" t="s">
        <v>1003</v>
      </c>
    </row>
    <row r="85" spans="1:114" ht="31.5" x14ac:dyDescent="0.25">
      <c r="A85" s="285" t="s">
        <v>200</v>
      </c>
      <c r="B85" s="286" t="s">
        <v>1416</v>
      </c>
      <c r="C85" s="333" t="s">
        <v>1346</v>
      </c>
      <c r="D85" s="313" t="s">
        <v>1003</v>
      </c>
      <c r="E85" s="313" t="s">
        <v>1003</v>
      </c>
      <c r="F85" s="313" t="s">
        <v>1003</v>
      </c>
      <c r="G85" s="313" t="s">
        <v>1003</v>
      </c>
      <c r="H85" s="313" t="s">
        <v>1003</v>
      </c>
      <c r="I85" s="313" t="s">
        <v>1003</v>
      </c>
      <c r="J85" s="313" t="s">
        <v>1003</v>
      </c>
      <c r="K85" s="313" t="s">
        <v>1003</v>
      </c>
      <c r="L85" s="313" t="s">
        <v>1003</v>
      </c>
      <c r="M85" s="313" t="s">
        <v>1003</v>
      </c>
      <c r="N85" s="143" t="s">
        <v>1003</v>
      </c>
      <c r="O85" s="143" t="s">
        <v>1003</v>
      </c>
      <c r="P85" s="143" t="s">
        <v>1003</v>
      </c>
      <c r="Q85" s="143" t="s">
        <v>1003</v>
      </c>
      <c r="R85" s="143" t="s">
        <v>1003</v>
      </c>
      <c r="S85" s="143" t="s">
        <v>1003</v>
      </c>
      <c r="T85" s="143" t="s">
        <v>1003</v>
      </c>
      <c r="U85" s="143" t="s">
        <v>1003</v>
      </c>
      <c r="V85" s="143" t="s">
        <v>1003</v>
      </c>
      <c r="W85" s="143" t="s">
        <v>1003</v>
      </c>
      <c r="X85" s="266" t="s">
        <v>1003</v>
      </c>
      <c r="Y85" s="266" t="s">
        <v>1003</v>
      </c>
      <c r="Z85" s="266" t="s">
        <v>1003</v>
      </c>
      <c r="AA85" s="266" t="s">
        <v>1003</v>
      </c>
      <c r="AB85" s="266" t="s">
        <v>1003</v>
      </c>
      <c r="AC85" s="266" t="s">
        <v>1003</v>
      </c>
      <c r="AD85" s="266" t="s">
        <v>1003</v>
      </c>
      <c r="AE85" s="249" t="s">
        <v>1003</v>
      </c>
      <c r="AF85" s="249" t="s">
        <v>1003</v>
      </c>
      <c r="AG85" s="266" t="s">
        <v>1003</v>
      </c>
      <c r="AH85" s="266" t="s">
        <v>1003</v>
      </c>
      <c r="AI85" s="266" t="s">
        <v>1003</v>
      </c>
      <c r="AJ85" s="266" t="s">
        <v>1003</v>
      </c>
      <c r="AK85" s="266" t="s">
        <v>1003</v>
      </c>
      <c r="AL85" s="266" t="s">
        <v>1003</v>
      </c>
      <c r="AM85" s="266" t="s">
        <v>1003</v>
      </c>
      <c r="AN85" s="266" t="s">
        <v>1003</v>
      </c>
      <c r="AO85" s="266" t="s">
        <v>1003</v>
      </c>
      <c r="AP85" s="249" t="s">
        <v>1003</v>
      </c>
      <c r="AQ85" s="249" t="s">
        <v>1003</v>
      </c>
      <c r="AR85" s="249" t="s">
        <v>1003</v>
      </c>
      <c r="AS85" s="249" t="s">
        <v>1003</v>
      </c>
      <c r="AT85" s="249" t="s">
        <v>1003</v>
      </c>
      <c r="AU85" s="249" t="s">
        <v>1003</v>
      </c>
      <c r="AV85" s="249" t="s">
        <v>1003</v>
      </c>
      <c r="AW85" s="249" t="s">
        <v>1003</v>
      </c>
      <c r="AX85" s="249" t="s">
        <v>1003</v>
      </c>
      <c r="AY85" s="266" t="s">
        <v>1003</v>
      </c>
      <c r="AZ85" s="266" t="s">
        <v>1003</v>
      </c>
      <c r="BA85" s="266" t="s">
        <v>1003</v>
      </c>
      <c r="BB85" s="266" t="s">
        <v>1003</v>
      </c>
      <c r="BC85" s="266" t="s">
        <v>1003</v>
      </c>
      <c r="BD85" s="266" t="s">
        <v>1003</v>
      </c>
      <c r="BE85" s="266" t="s">
        <v>1003</v>
      </c>
      <c r="BF85" s="266" t="s">
        <v>1003</v>
      </c>
      <c r="BG85" s="266" t="s">
        <v>1003</v>
      </c>
      <c r="BH85" s="249" t="s">
        <v>1003</v>
      </c>
      <c r="BI85" s="249" t="s">
        <v>1003</v>
      </c>
      <c r="BJ85" s="249" t="s">
        <v>1003</v>
      </c>
      <c r="BK85" s="249" t="s">
        <v>1003</v>
      </c>
      <c r="BL85" s="249" t="s">
        <v>1003</v>
      </c>
      <c r="BM85" s="249" t="s">
        <v>1003</v>
      </c>
      <c r="BN85" s="249" t="s">
        <v>1003</v>
      </c>
      <c r="BO85" s="249" t="s">
        <v>1003</v>
      </c>
      <c r="BP85" s="249" t="s">
        <v>1003</v>
      </c>
      <c r="BQ85" s="266" t="s">
        <v>1003</v>
      </c>
      <c r="BR85" s="266" t="s">
        <v>1003</v>
      </c>
      <c r="BS85" s="266" t="s">
        <v>1003</v>
      </c>
      <c r="BT85" s="266" t="s">
        <v>1003</v>
      </c>
      <c r="BU85" s="266" t="s">
        <v>1003</v>
      </c>
      <c r="BV85" s="266" t="s">
        <v>1003</v>
      </c>
      <c r="BW85" s="266" t="s">
        <v>1003</v>
      </c>
      <c r="BX85" s="266" t="s">
        <v>1003</v>
      </c>
      <c r="BY85" s="266" t="s">
        <v>1003</v>
      </c>
      <c r="BZ85" s="249" t="s">
        <v>1003</v>
      </c>
      <c r="CA85" s="249" t="s">
        <v>1003</v>
      </c>
      <c r="CB85" s="249" t="s">
        <v>1003</v>
      </c>
      <c r="CC85" s="249" t="s">
        <v>1003</v>
      </c>
      <c r="CD85" s="249" t="s">
        <v>1003</v>
      </c>
      <c r="CE85" s="249" t="s">
        <v>1003</v>
      </c>
      <c r="CF85" s="249" t="s">
        <v>1003</v>
      </c>
      <c r="CG85" s="249" t="s">
        <v>1003</v>
      </c>
      <c r="CH85" s="249" t="s">
        <v>1003</v>
      </c>
      <c r="CI85" s="266" t="s">
        <v>1003</v>
      </c>
      <c r="CJ85" s="266" t="s">
        <v>1003</v>
      </c>
      <c r="CK85" s="266" t="s">
        <v>1003</v>
      </c>
      <c r="CL85" s="266" t="s">
        <v>1003</v>
      </c>
      <c r="CM85" s="266" t="s">
        <v>1003</v>
      </c>
      <c r="CN85" s="266" t="s">
        <v>1003</v>
      </c>
      <c r="CO85" s="266" t="s">
        <v>1003</v>
      </c>
      <c r="CP85" s="266" t="s">
        <v>1003</v>
      </c>
      <c r="CQ85" s="266" t="s">
        <v>1003</v>
      </c>
      <c r="CR85" s="249" t="s">
        <v>1003</v>
      </c>
      <c r="CS85" s="249" t="s">
        <v>1003</v>
      </c>
      <c r="CT85" s="249" t="s">
        <v>1003</v>
      </c>
      <c r="CU85" s="249" t="s">
        <v>1003</v>
      </c>
      <c r="CV85" s="249" t="s">
        <v>1003</v>
      </c>
      <c r="CW85" s="249" t="s">
        <v>1003</v>
      </c>
      <c r="CX85" s="249" t="s">
        <v>1003</v>
      </c>
      <c r="CY85" s="249" t="s">
        <v>1003</v>
      </c>
      <c r="CZ85" s="249" t="s">
        <v>1003</v>
      </c>
      <c r="DA85" s="266" t="s">
        <v>1003</v>
      </c>
      <c r="DB85" s="266" t="s">
        <v>1003</v>
      </c>
      <c r="DC85" s="266" t="s">
        <v>1003</v>
      </c>
      <c r="DD85" s="266" t="s">
        <v>1003</v>
      </c>
      <c r="DE85" s="266" t="s">
        <v>1003</v>
      </c>
      <c r="DF85" s="266" t="s">
        <v>1003</v>
      </c>
      <c r="DG85" s="266" t="s">
        <v>1003</v>
      </c>
      <c r="DH85" s="266" t="s">
        <v>1003</v>
      </c>
      <c r="DI85" s="266" t="s">
        <v>1003</v>
      </c>
      <c r="DJ85" s="249" t="s">
        <v>1003</v>
      </c>
    </row>
    <row r="86" spans="1:114" ht="31.5" x14ac:dyDescent="0.25">
      <c r="A86" s="285" t="s">
        <v>202</v>
      </c>
      <c r="B86" s="286" t="s">
        <v>1417</v>
      </c>
      <c r="C86" s="333" t="s">
        <v>1346</v>
      </c>
      <c r="D86" s="313" t="s">
        <v>1003</v>
      </c>
      <c r="E86" s="313" t="s">
        <v>1003</v>
      </c>
      <c r="F86" s="313" t="s">
        <v>1003</v>
      </c>
      <c r="G86" s="313" t="s">
        <v>1003</v>
      </c>
      <c r="H86" s="313" t="s">
        <v>1003</v>
      </c>
      <c r="I86" s="313" t="s">
        <v>1003</v>
      </c>
      <c r="J86" s="313" t="s">
        <v>1003</v>
      </c>
      <c r="K86" s="313" t="s">
        <v>1003</v>
      </c>
      <c r="L86" s="313" t="s">
        <v>1003</v>
      </c>
      <c r="M86" s="313" t="s">
        <v>1003</v>
      </c>
      <c r="N86" s="143" t="s">
        <v>1003</v>
      </c>
      <c r="O86" s="143" t="s">
        <v>1003</v>
      </c>
      <c r="P86" s="143" t="s">
        <v>1003</v>
      </c>
      <c r="Q86" s="143" t="s">
        <v>1003</v>
      </c>
      <c r="R86" s="143" t="s">
        <v>1003</v>
      </c>
      <c r="S86" s="143" t="s">
        <v>1003</v>
      </c>
      <c r="T86" s="143" t="s">
        <v>1003</v>
      </c>
      <c r="U86" s="143" t="s">
        <v>1003</v>
      </c>
      <c r="V86" s="143" t="s">
        <v>1003</v>
      </c>
      <c r="W86" s="143" t="s">
        <v>1003</v>
      </c>
      <c r="X86" s="266" t="s">
        <v>1003</v>
      </c>
      <c r="Y86" s="266" t="s">
        <v>1003</v>
      </c>
      <c r="Z86" s="266" t="s">
        <v>1003</v>
      </c>
      <c r="AA86" s="266" t="s">
        <v>1003</v>
      </c>
      <c r="AB86" s="266" t="s">
        <v>1003</v>
      </c>
      <c r="AC86" s="266" t="s">
        <v>1003</v>
      </c>
      <c r="AD86" s="266" t="s">
        <v>1003</v>
      </c>
      <c r="AE86" s="249" t="s">
        <v>1003</v>
      </c>
      <c r="AF86" s="249" t="s">
        <v>1003</v>
      </c>
      <c r="AG86" s="266" t="s">
        <v>1003</v>
      </c>
      <c r="AH86" s="266" t="s">
        <v>1003</v>
      </c>
      <c r="AI86" s="266" t="s">
        <v>1003</v>
      </c>
      <c r="AJ86" s="266" t="s">
        <v>1003</v>
      </c>
      <c r="AK86" s="266" t="s">
        <v>1003</v>
      </c>
      <c r="AL86" s="266" t="s">
        <v>1003</v>
      </c>
      <c r="AM86" s="266" t="s">
        <v>1003</v>
      </c>
      <c r="AN86" s="266" t="s">
        <v>1003</v>
      </c>
      <c r="AO86" s="266" t="s">
        <v>1003</v>
      </c>
      <c r="AP86" s="249" t="s">
        <v>1003</v>
      </c>
      <c r="AQ86" s="249" t="s">
        <v>1003</v>
      </c>
      <c r="AR86" s="249" t="s">
        <v>1003</v>
      </c>
      <c r="AS86" s="249" t="s">
        <v>1003</v>
      </c>
      <c r="AT86" s="249" t="s">
        <v>1003</v>
      </c>
      <c r="AU86" s="249" t="s">
        <v>1003</v>
      </c>
      <c r="AV86" s="249" t="s">
        <v>1003</v>
      </c>
      <c r="AW86" s="249" t="s">
        <v>1003</v>
      </c>
      <c r="AX86" s="249" t="s">
        <v>1003</v>
      </c>
      <c r="AY86" s="266" t="s">
        <v>1003</v>
      </c>
      <c r="AZ86" s="266" t="s">
        <v>1003</v>
      </c>
      <c r="BA86" s="266" t="s">
        <v>1003</v>
      </c>
      <c r="BB86" s="266" t="s">
        <v>1003</v>
      </c>
      <c r="BC86" s="266" t="s">
        <v>1003</v>
      </c>
      <c r="BD86" s="266" t="s">
        <v>1003</v>
      </c>
      <c r="BE86" s="266" t="s">
        <v>1003</v>
      </c>
      <c r="BF86" s="266" t="s">
        <v>1003</v>
      </c>
      <c r="BG86" s="266" t="s">
        <v>1003</v>
      </c>
      <c r="BH86" s="249" t="s">
        <v>1003</v>
      </c>
      <c r="BI86" s="249" t="s">
        <v>1003</v>
      </c>
      <c r="BJ86" s="249" t="s">
        <v>1003</v>
      </c>
      <c r="BK86" s="249" t="s">
        <v>1003</v>
      </c>
      <c r="BL86" s="249" t="s">
        <v>1003</v>
      </c>
      <c r="BM86" s="249" t="s">
        <v>1003</v>
      </c>
      <c r="BN86" s="249" t="s">
        <v>1003</v>
      </c>
      <c r="BO86" s="249" t="s">
        <v>1003</v>
      </c>
      <c r="BP86" s="249" t="s">
        <v>1003</v>
      </c>
      <c r="BQ86" s="266" t="s">
        <v>1003</v>
      </c>
      <c r="BR86" s="266" t="s">
        <v>1003</v>
      </c>
      <c r="BS86" s="266" t="s">
        <v>1003</v>
      </c>
      <c r="BT86" s="266" t="s">
        <v>1003</v>
      </c>
      <c r="BU86" s="266" t="s">
        <v>1003</v>
      </c>
      <c r="BV86" s="266" t="s">
        <v>1003</v>
      </c>
      <c r="BW86" s="266" t="s">
        <v>1003</v>
      </c>
      <c r="BX86" s="266" t="s">
        <v>1003</v>
      </c>
      <c r="BY86" s="266" t="s">
        <v>1003</v>
      </c>
      <c r="BZ86" s="249" t="s">
        <v>1003</v>
      </c>
      <c r="CA86" s="249" t="s">
        <v>1003</v>
      </c>
      <c r="CB86" s="249" t="s">
        <v>1003</v>
      </c>
      <c r="CC86" s="249" t="s">
        <v>1003</v>
      </c>
      <c r="CD86" s="249" t="s">
        <v>1003</v>
      </c>
      <c r="CE86" s="249" t="s">
        <v>1003</v>
      </c>
      <c r="CF86" s="249" t="s">
        <v>1003</v>
      </c>
      <c r="CG86" s="249" t="s">
        <v>1003</v>
      </c>
      <c r="CH86" s="249" t="s">
        <v>1003</v>
      </c>
      <c r="CI86" s="266" t="s">
        <v>1003</v>
      </c>
      <c r="CJ86" s="266" t="s">
        <v>1003</v>
      </c>
      <c r="CK86" s="266" t="s">
        <v>1003</v>
      </c>
      <c r="CL86" s="266" t="s">
        <v>1003</v>
      </c>
      <c r="CM86" s="266" t="s">
        <v>1003</v>
      </c>
      <c r="CN86" s="266" t="s">
        <v>1003</v>
      </c>
      <c r="CO86" s="266" t="s">
        <v>1003</v>
      </c>
      <c r="CP86" s="266" t="s">
        <v>1003</v>
      </c>
      <c r="CQ86" s="266" t="s">
        <v>1003</v>
      </c>
      <c r="CR86" s="249" t="s">
        <v>1003</v>
      </c>
      <c r="CS86" s="249" t="s">
        <v>1003</v>
      </c>
      <c r="CT86" s="249" t="s">
        <v>1003</v>
      </c>
      <c r="CU86" s="249" t="s">
        <v>1003</v>
      </c>
      <c r="CV86" s="249" t="s">
        <v>1003</v>
      </c>
      <c r="CW86" s="249" t="s">
        <v>1003</v>
      </c>
      <c r="CX86" s="249" t="s">
        <v>1003</v>
      </c>
      <c r="CY86" s="249" t="s">
        <v>1003</v>
      </c>
      <c r="CZ86" s="249" t="s">
        <v>1003</v>
      </c>
      <c r="DA86" s="266" t="s">
        <v>1003</v>
      </c>
      <c r="DB86" s="266" t="s">
        <v>1003</v>
      </c>
      <c r="DC86" s="266" t="s">
        <v>1003</v>
      </c>
      <c r="DD86" s="266" t="s">
        <v>1003</v>
      </c>
      <c r="DE86" s="266" t="s">
        <v>1003</v>
      </c>
      <c r="DF86" s="266" t="s">
        <v>1003</v>
      </c>
      <c r="DG86" s="266" t="s">
        <v>1003</v>
      </c>
      <c r="DH86" s="266" t="s">
        <v>1003</v>
      </c>
      <c r="DI86" s="266" t="s">
        <v>1003</v>
      </c>
      <c r="DJ86" s="249" t="s">
        <v>1003</v>
      </c>
    </row>
    <row r="87" spans="1:114" ht="31.5" x14ac:dyDescent="0.25">
      <c r="A87" s="285" t="s">
        <v>203</v>
      </c>
      <c r="B87" s="286" t="s">
        <v>1418</v>
      </c>
      <c r="C87" s="333" t="s">
        <v>1346</v>
      </c>
      <c r="D87" s="313" t="s">
        <v>1003</v>
      </c>
      <c r="E87" s="313" t="s">
        <v>1003</v>
      </c>
      <c r="F87" s="313" t="s">
        <v>1003</v>
      </c>
      <c r="G87" s="313" t="s">
        <v>1003</v>
      </c>
      <c r="H87" s="313" t="s">
        <v>1003</v>
      </c>
      <c r="I87" s="313" t="s">
        <v>1003</v>
      </c>
      <c r="J87" s="313" t="s">
        <v>1003</v>
      </c>
      <c r="K87" s="313" t="s">
        <v>1003</v>
      </c>
      <c r="L87" s="313" t="s">
        <v>1003</v>
      </c>
      <c r="M87" s="313" t="s">
        <v>1003</v>
      </c>
      <c r="N87" s="143" t="s">
        <v>1003</v>
      </c>
      <c r="O87" s="143" t="s">
        <v>1003</v>
      </c>
      <c r="P87" s="143" t="s">
        <v>1003</v>
      </c>
      <c r="Q87" s="143" t="s">
        <v>1003</v>
      </c>
      <c r="R87" s="143" t="s">
        <v>1003</v>
      </c>
      <c r="S87" s="143" t="s">
        <v>1003</v>
      </c>
      <c r="T87" s="143" t="s">
        <v>1003</v>
      </c>
      <c r="U87" s="143" t="s">
        <v>1003</v>
      </c>
      <c r="V87" s="143" t="s">
        <v>1003</v>
      </c>
      <c r="W87" s="143" t="s">
        <v>1003</v>
      </c>
      <c r="X87" s="266" t="s">
        <v>1003</v>
      </c>
      <c r="Y87" s="266" t="s">
        <v>1003</v>
      </c>
      <c r="Z87" s="266" t="s">
        <v>1003</v>
      </c>
      <c r="AA87" s="266" t="s">
        <v>1003</v>
      </c>
      <c r="AB87" s="266" t="s">
        <v>1003</v>
      </c>
      <c r="AC87" s="266" t="s">
        <v>1003</v>
      </c>
      <c r="AD87" s="266" t="s">
        <v>1003</v>
      </c>
      <c r="AE87" s="249" t="s">
        <v>1003</v>
      </c>
      <c r="AF87" s="249" t="s">
        <v>1003</v>
      </c>
      <c r="AG87" s="266" t="s">
        <v>1003</v>
      </c>
      <c r="AH87" s="266" t="s">
        <v>1003</v>
      </c>
      <c r="AI87" s="266" t="s">
        <v>1003</v>
      </c>
      <c r="AJ87" s="266" t="s">
        <v>1003</v>
      </c>
      <c r="AK87" s="266" t="s">
        <v>1003</v>
      </c>
      <c r="AL87" s="266" t="s">
        <v>1003</v>
      </c>
      <c r="AM87" s="266" t="s">
        <v>1003</v>
      </c>
      <c r="AN87" s="266" t="s">
        <v>1003</v>
      </c>
      <c r="AO87" s="266" t="s">
        <v>1003</v>
      </c>
      <c r="AP87" s="249" t="s">
        <v>1003</v>
      </c>
      <c r="AQ87" s="249" t="s">
        <v>1003</v>
      </c>
      <c r="AR87" s="249" t="s">
        <v>1003</v>
      </c>
      <c r="AS87" s="249" t="s">
        <v>1003</v>
      </c>
      <c r="AT87" s="249" t="s">
        <v>1003</v>
      </c>
      <c r="AU87" s="249" t="s">
        <v>1003</v>
      </c>
      <c r="AV87" s="249" t="s">
        <v>1003</v>
      </c>
      <c r="AW87" s="249" t="s">
        <v>1003</v>
      </c>
      <c r="AX87" s="249" t="s">
        <v>1003</v>
      </c>
      <c r="AY87" s="266" t="s">
        <v>1003</v>
      </c>
      <c r="AZ87" s="266" t="s">
        <v>1003</v>
      </c>
      <c r="BA87" s="266" t="s">
        <v>1003</v>
      </c>
      <c r="BB87" s="266" t="s">
        <v>1003</v>
      </c>
      <c r="BC87" s="266" t="s">
        <v>1003</v>
      </c>
      <c r="BD87" s="266" t="s">
        <v>1003</v>
      </c>
      <c r="BE87" s="266" t="s">
        <v>1003</v>
      </c>
      <c r="BF87" s="266" t="s">
        <v>1003</v>
      </c>
      <c r="BG87" s="266" t="s">
        <v>1003</v>
      </c>
      <c r="BH87" s="249" t="s">
        <v>1003</v>
      </c>
      <c r="BI87" s="249" t="s">
        <v>1003</v>
      </c>
      <c r="BJ87" s="249" t="s">
        <v>1003</v>
      </c>
      <c r="BK87" s="249" t="s">
        <v>1003</v>
      </c>
      <c r="BL87" s="249" t="s">
        <v>1003</v>
      </c>
      <c r="BM87" s="249" t="s">
        <v>1003</v>
      </c>
      <c r="BN87" s="249" t="s">
        <v>1003</v>
      </c>
      <c r="BO87" s="249" t="s">
        <v>1003</v>
      </c>
      <c r="BP87" s="249" t="s">
        <v>1003</v>
      </c>
      <c r="BQ87" s="266" t="s">
        <v>1003</v>
      </c>
      <c r="BR87" s="266" t="s">
        <v>1003</v>
      </c>
      <c r="BS87" s="266" t="s">
        <v>1003</v>
      </c>
      <c r="BT87" s="266" t="s">
        <v>1003</v>
      </c>
      <c r="BU87" s="266" t="s">
        <v>1003</v>
      </c>
      <c r="BV87" s="266" t="s">
        <v>1003</v>
      </c>
      <c r="BW87" s="266" t="s">
        <v>1003</v>
      </c>
      <c r="BX87" s="266" t="s">
        <v>1003</v>
      </c>
      <c r="BY87" s="266" t="s">
        <v>1003</v>
      </c>
      <c r="BZ87" s="249" t="s">
        <v>1003</v>
      </c>
      <c r="CA87" s="249" t="s">
        <v>1003</v>
      </c>
      <c r="CB87" s="249" t="s">
        <v>1003</v>
      </c>
      <c r="CC87" s="249" t="s">
        <v>1003</v>
      </c>
      <c r="CD87" s="249" t="s">
        <v>1003</v>
      </c>
      <c r="CE87" s="249" t="s">
        <v>1003</v>
      </c>
      <c r="CF87" s="249" t="s">
        <v>1003</v>
      </c>
      <c r="CG87" s="249" t="s">
        <v>1003</v>
      </c>
      <c r="CH87" s="249" t="s">
        <v>1003</v>
      </c>
      <c r="CI87" s="266" t="s">
        <v>1003</v>
      </c>
      <c r="CJ87" s="266" t="s">
        <v>1003</v>
      </c>
      <c r="CK87" s="266" t="s">
        <v>1003</v>
      </c>
      <c r="CL87" s="266" t="s">
        <v>1003</v>
      </c>
      <c r="CM87" s="266" t="s">
        <v>1003</v>
      </c>
      <c r="CN87" s="266" t="s">
        <v>1003</v>
      </c>
      <c r="CO87" s="266" t="s">
        <v>1003</v>
      </c>
      <c r="CP87" s="266" t="s">
        <v>1003</v>
      </c>
      <c r="CQ87" s="266" t="s">
        <v>1003</v>
      </c>
      <c r="CR87" s="249" t="s">
        <v>1003</v>
      </c>
      <c r="CS87" s="249" t="s">
        <v>1003</v>
      </c>
      <c r="CT87" s="249" t="s">
        <v>1003</v>
      </c>
      <c r="CU87" s="249" t="s">
        <v>1003</v>
      </c>
      <c r="CV87" s="249" t="s">
        <v>1003</v>
      </c>
      <c r="CW87" s="249" t="s">
        <v>1003</v>
      </c>
      <c r="CX87" s="249" t="s">
        <v>1003</v>
      </c>
      <c r="CY87" s="249" t="s">
        <v>1003</v>
      </c>
      <c r="CZ87" s="249" t="s">
        <v>1003</v>
      </c>
      <c r="DA87" s="266" t="s">
        <v>1003</v>
      </c>
      <c r="DB87" s="266" t="s">
        <v>1003</v>
      </c>
      <c r="DC87" s="266" t="s">
        <v>1003</v>
      </c>
      <c r="DD87" s="266" t="s">
        <v>1003</v>
      </c>
      <c r="DE87" s="266" t="s">
        <v>1003</v>
      </c>
      <c r="DF87" s="266" t="s">
        <v>1003</v>
      </c>
      <c r="DG87" s="266" t="s">
        <v>1003</v>
      </c>
      <c r="DH87" s="266" t="s">
        <v>1003</v>
      </c>
      <c r="DI87" s="266" t="s">
        <v>1003</v>
      </c>
      <c r="DJ87" s="249" t="s">
        <v>1003</v>
      </c>
    </row>
    <row r="88" spans="1:114" ht="31.5" x14ac:dyDescent="0.25">
      <c r="A88" s="285" t="s">
        <v>204</v>
      </c>
      <c r="B88" s="286" t="s">
        <v>1419</v>
      </c>
      <c r="C88" s="333" t="s">
        <v>1346</v>
      </c>
      <c r="D88" s="313" t="s">
        <v>1003</v>
      </c>
      <c r="E88" s="313" t="s">
        <v>1003</v>
      </c>
      <c r="F88" s="313" t="s">
        <v>1003</v>
      </c>
      <c r="G88" s="313" t="s">
        <v>1003</v>
      </c>
      <c r="H88" s="313" t="s">
        <v>1003</v>
      </c>
      <c r="I88" s="313" t="s">
        <v>1003</v>
      </c>
      <c r="J88" s="313" t="s">
        <v>1003</v>
      </c>
      <c r="K88" s="313" t="s">
        <v>1003</v>
      </c>
      <c r="L88" s="313" t="s">
        <v>1003</v>
      </c>
      <c r="M88" s="313" t="s">
        <v>1003</v>
      </c>
      <c r="N88" s="143" t="s">
        <v>1003</v>
      </c>
      <c r="O88" s="143" t="s">
        <v>1003</v>
      </c>
      <c r="P88" s="143" t="s">
        <v>1003</v>
      </c>
      <c r="Q88" s="143" t="s">
        <v>1003</v>
      </c>
      <c r="R88" s="143" t="s">
        <v>1003</v>
      </c>
      <c r="S88" s="143" t="s">
        <v>1003</v>
      </c>
      <c r="T88" s="143" t="s">
        <v>1003</v>
      </c>
      <c r="U88" s="143" t="s">
        <v>1003</v>
      </c>
      <c r="V88" s="143" t="s">
        <v>1003</v>
      </c>
      <c r="W88" s="143" t="s">
        <v>1003</v>
      </c>
      <c r="X88" s="266" t="s">
        <v>1003</v>
      </c>
      <c r="Y88" s="266" t="s">
        <v>1003</v>
      </c>
      <c r="Z88" s="266" t="s">
        <v>1003</v>
      </c>
      <c r="AA88" s="266" t="s">
        <v>1003</v>
      </c>
      <c r="AB88" s="266" t="s">
        <v>1003</v>
      </c>
      <c r="AC88" s="266" t="s">
        <v>1003</v>
      </c>
      <c r="AD88" s="266" t="s">
        <v>1003</v>
      </c>
      <c r="AE88" s="249" t="s">
        <v>1003</v>
      </c>
      <c r="AF88" s="249" t="s">
        <v>1003</v>
      </c>
      <c r="AG88" s="266" t="s">
        <v>1003</v>
      </c>
      <c r="AH88" s="266" t="s">
        <v>1003</v>
      </c>
      <c r="AI88" s="266" t="s">
        <v>1003</v>
      </c>
      <c r="AJ88" s="266" t="s">
        <v>1003</v>
      </c>
      <c r="AK88" s="266" t="s">
        <v>1003</v>
      </c>
      <c r="AL88" s="266" t="s">
        <v>1003</v>
      </c>
      <c r="AM88" s="266" t="s">
        <v>1003</v>
      </c>
      <c r="AN88" s="266" t="s">
        <v>1003</v>
      </c>
      <c r="AO88" s="266" t="s">
        <v>1003</v>
      </c>
      <c r="AP88" s="249" t="s">
        <v>1003</v>
      </c>
      <c r="AQ88" s="249" t="s">
        <v>1003</v>
      </c>
      <c r="AR88" s="249" t="s">
        <v>1003</v>
      </c>
      <c r="AS88" s="249" t="s">
        <v>1003</v>
      </c>
      <c r="AT88" s="249" t="s">
        <v>1003</v>
      </c>
      <c r="AU88" s="249" t="s">
        <v>1003</v>
      </c>
      <c r="AV88" s="249" t="s">
        <v>1003</v>
      </c>
      <c r="AW88" s="249" t="s">
        <v>1003</v>
      </c>
      <c r="AX88" s="249" t="s">
        <v>1003</v>
      </c>
      <c r="AY88" s="266" t="s">
        <v>1003</v>
      </c>
      <c r="AZ88" s="266" t="s">
        <v>1003</v>
      </c>
      <c r="BA88" s="266" t="s">
        <v>1003</v>
      </c>
      <c r="BB88" s="266" t="s">
        <v>1003</v>
      </c>
      <c r="BC88" s="266" t="s">
        <v>1003</v>
      </c>
      <c r="BD88" s="266" t="s">
        <v>1003</v>
      </c>
      <c r="BE88" s="266" t="s">
        <v>1003</v>
      </c>
      <c r="BF88" s="266" t="s">
        <v>1003</v>
      </c>
      <c r="BG88" s="266" t="s">
        <v>1003</v>
      </c>
      <c r="BH88" s="249" t="s">
        <v>1003</v>
      </c>
      <c r="BI88" s="249" t="s">
        <v>1003</v>
      </c>
      <c r="BJ88" s="249" t="s">
        <v>1003</v>
      </c>
      <c r="BK88" s="249" t="s">
        <v>1003</v>
      </c>
      <c r="BL88" s="249" t="s">
        <v>1003</v>
      </c>
      <c r="BM88" s="249" t="s">
        <v>1003</v>
      </c>
      <c r="BN88" s="249" t="s">
        <v>1003</v>
      </c>
      <c r="BO88" s="249" t="s">
        <v>1003</v>
      </c>
      <c r="BP88" s="249" t="s">
        <v>1003</v>
      </c>
      <c r="BQ88" s="266" t="s">
        <v>1003</v>
      </c>
      <c r="BR88" s="266" t="s">
        <v>1003</v>
      </c>
      <c r="BS88" s="266" t="s">
        <v>1003</v>
      </c>
      <c r="BT88" s="266" t="s">
        <v>1003</v>
      </c>
      <c r="BU88" s="266" t="s">
        <v>1003</v>
      </c>
      <c r="BV88" s="266" t="s">
        <v>1003</v>
      </c>
      <c r="BW88" s="266" t="s">
        <v>1003</v>
      </c>
      <c r="BX88" s="266" t="s">
        <v>1003</v>
      </c>
      <c r="BY88" s="266" t="s">
        <v>1003</v>
      </c>
      <c r="BZ88" s="249" t="s">
        <v>1003</v>
      </c>
      <c r="CA88" s="249" t="s">
        <v>1003</v>
      </c>
      <c r="CB88" s="249" t="s">
        <v>1003</v>
      </c>
      <c r="CC88" s="249" t="s">
        <v>1003</v>
      </c>
      <c r="CD88" s="249" t="s">
        <v>1003</v>
      </c>
      <c r="CE88" s="249" t="s">
        <v>1003</v>
      </c>
      <c r="CF88" s="249" t="s">
        <v>1003</v>
      </c>
      <c r="CG88" s="249" t="s">
        <v>1003</v>
      </c>
      <c r="CH88" s="249" t="s">
        <v>1003</v>
      </c>
      <c r="CI88" s="266" t="s">
        <v>1003</v>
      </c>
      <c r="CJ88" s="266" t="s">
        <v>1003</v>
      </c>
      <c r="CK88" s="266" t="s">
        <v>1003</v>
      </c>
      <c r="CL88" s="266" t="s">
        <v>1003</v>
      </c>
      <c r="CM88" s="266" t="s">
        <v>1003</v>
      </c>
      <c r="CN88" s="266" t="s">
        <v>1003</v>
      </c>
      <c r="CO88" s="266" t="s">
        <v>1003</v>
      </c>
      <c r="CP88" s="266" t="s">
        <v>1003</v>
      </c>
      <c r="CQ88" s="266" t="s">
        <v>1003</v>
      </c>
      <c r="CR88" s="249" t="s">
        <v>1003</v>
      </c>
      <c r="CS88" s="249" t="s">
        <v>1003</v>
      </c>
      <c r="CT88" s="249" t="s">
        <v>1003</v>
      </c>
      <c r="CU88" s="249" t="s">
        <v>1003</v>
      </c>
      <c r="CV88" s="249" t="s">
        <v>1003</v>
      </c>
      <c r="CW88" s="249" t="s">
        <v>1003</v>
      </c>
      <c r="CX88" s="249" t="s">
        <v>1003</v>
      </c>
      <c r="CY88" s="249" t="s">
        <v>1003</v>
      </c>
      <c r="CZ88" s="249" t="s">
        <v>1003</v>
      </c>
      <c r="DA88" s="266" t="s">
        <v>1003</v>
      </c>
      <c r="DB88" s="266" t="s">
        <v>1003</v>
      </c>
      <c r="DC88" s="266" t="s">
        <v>1003</v>
      </c>
      <c r="DD88" s="266" t="s">
        <v>1003</v>
      </c>
      <c r="DE88" s="266" t="s">
        <v>1003</v>
      </c>
      <c r="DF88" s="266" t="s">
        <v>1003</v>
      </c>
      <c r="DG88" s="266" t="s">
        <v>1003</v>
      </c>
      <c r="DH88" s="266" t="s">
        <v>1003</v>
      </c>
      <c r="DI88" s="266" t="s">
        <v>1003</v>
      </c>
      <c r="DJ88" s="249" t="s">
        <v>1003</v>
      </c>
    </row>
    <row r="89" spans="1:114" ht="31.5" x14ac:dyDescent="0.25">
      <c r="A89" s="285" t="s">
        <v>205</v>
      </c>
      <c r="B89" s="286" t="s">
        <v>1420</v>
      </c>
      <c r="C89" s="333" t="s">
        <v>1346</v>
      </c>
      <c r="D89" s="313" t="s">
        <v>1003</v>
      </c>
      <c r="E89" s="313" t="s">
        <v>1003</v>
      </c>
      <c r="F89" s="313" t="s">
        <v>1003</v>
      </c>
      <c r="G89" s="313" t="s">
        <v>1003</v>
      </c>
      <c r="H89" s="313" t="s">
        <v>1003</v>
      </c>
      <c r="I89" s="313" t="s">
        <v>1003</v>
      </c>
      <c r="J89" s="313" t="s">
        <v>1003</v>
      </c>
      <c r="K89" s="313" t="s">
        <v>1003</v>
      </c>
      <c r="L89" s="313" t="s">
        <v>1003</v>
      </c>
      <c r="M89" s="313" t="s">
        <v>1003</v>
      </c>
      <c r="N89" s="143" t="s">
        <v>1003</v>
      </c>
      <c r="O89" s="143" t="s">
        <v>1003</v>
      </c>
      <c r="P89" s="143" t="s">
        <v>1003</v>
      </c>
      <c r="Q89" s="143" t="s">
        <v>1003</v>
      </c>
      <c r="R89" s="143" t="s">
        <v>1003</v>
      </c>
      <c r="S89" s="143" t="s">
        <v>1003</v>
      </c>
      <c r="T89" s="143" t="s">
        <v>1003</v>
      </c>
      <c r="U89" s="143" t="s">
        <v>1003</v>
      </c>
      <c r="V89" s="143" t="s">
        <v>1003</v>
      </c>
      <c r="W89" s="143" t="s">
        <v>1003</v>
      </c>
      <c r="X89" s="266" t="s">
        <v>1003</v>
      </c>
      <c r="Y89" s="266" t="s">
        <v>1003</v>
      </c>
      <c r="Z89" s="266" t="s">
        <v>1003</v>
      </c>
      <c r="AA89" s="266" t="s">
        <v>1003</v>
      </c>
      <c r="AB89" s="266" t="s">
        <v>1003</v>
      </c>
      <c r="AC89" s="266" t="s">
        <v>1003</v>
      </c>
      <c r="AD89" s="266" t="s">
        <v>1003</v>
      </c>
      <c r="AE89" s="249" t="s">
        <v>1003</v>
      </c>
      <c r="AF89" s="249" t="s">
        <v>1003</v>
      </c>
      <c r="AG89" s="266" t="s">
        <v>1003</v>
      </c>
      <c r="AH89" s="266" t="s">
        <v>1003</v>
      </c>
      <c r="AI89" s="266" t="s">
        <v>1003</v>
      </c>
      <c r="AJ89" s="266" t="s">
        <v>1003</v>
      </c>
      <c r="AK89" s="266" t="s">
        <v>1003</v>
      </c>
      <c r="AL89" s="266" t="s">
        <v>1003</v>
      </c>
      <c r="AM89" s="266" t="s">
        <v>1003</v>
      </c>
      <c r="AN89" s="266" t="s">
        <v>1003</v>
      </c>
      <c r="AO89" s="266" t="s">
        <v>1003</v>
      </c>
      <c r="AP89" s="249" t="s">
        <v>1003</v>
      </c>
      <c r="AQ89" s="249" t="s">
        <v>1003</v>
      </c>
      <c r="AR89" s="249" t="s">
        <v>1003</v>
      </c>
      <c r="AS89" s="249" t="s">
        <v>1003</v>
      </c>
      <c r="AT89" s="249" t="s">
        <v>1003</v>
      </c>
      <c r="AU89" s="249" t="s">
        <v>1003</v>
      </c>
      <c r="AV89" s="249" t="s">
        <v>1003</v>
      </c>
      <c r="AW89" s="249" t="s">
        <v>1003</v>
      </c>
      <c r="AX89" s="249" t="s">
        <v>1003</v>
      </c>
      <c r="AY89" s="266" t="s">
        <v>1003</v>
      </c>
      <c r="AZ89" s="266" t="s">
        <v>1003</v>
      </c>
      <c r="BA89" s="266" t="s">
        <v>1003</v>
      </c>
      <c r="BB89" s="266" t="s">
        <v>1003</v>
      </c>
      <c r="BC89" s="266" t="s">
        <v>1003</v>
      </c>
      <c r="BD89" s="266" t="s">
        <v>1003</v>
      </c>
      <c r="BE89" s="266" t="s">
        <v>1003</v>
      </c>
      <c r="BF89" s="266" t="s">
        <v>1003</v>
      </c>
      <c r="BG89" s="266" t="s">
        <v>1003</v>
      </c>
      <c r="BH89" s="249" t="s">
        <v>1003</v>
      </c>
      <c r="BI89" s="249" t="s">
        <v>1003</v>
      </c>
      <c r="BJ89" s="249" t="s">
        <v>1003</v>
      </c>
      <c r="BK89" s="249" t="s">
        <v>1003</v>
      </c>
      <c r="BL89" s="249" t="s">
        <v>1003</v>
      </c>
      <c r="BM89" s="249" t="s">
        <v>1003</v>
      </c>
      <c r="BN89" s="249" t="s">
        <v>1003</v>
      </c>
      <c r="BO89" s="249" t="s">
        <v>1003</v>
      </c>
      <c r="BP89" s="249" t="s">
        <v>1003</v>
      </c>
      <c r="BQ89" s="266" t="s">
        <v>1003</v>
      </c>
      <c r="BR89" s="266" t="s">
        <v>1003</v>
      </c>
      <c r="BS89" s="266" t="s">
        <v>1003</v>
      </c>
      <c r="BT89" s="266" t="s">
        <v>1003</v>
      </c>
      <c r="BU89" s="266" t="s">
        <v>1003</v>
      </c>
      <c r="BV89" s="266" t="s">
        <v>1003</v>
      </c>
      <c r="BW89" s="266" t="s">
        <v>1003</v>
      </c>
      <c r="BX89" s="266" t="s">
        <v>1003</v>
      </c>
      <c r="BY89" s="266" t="s">
        <v>1003</v>
      </c>
      <c r="BZ89" s="249" t="s">
        <v>1003</v>
      </c>
      <c r="CA89" s="249" t="s">
        <v>1003</v>
      </c>
      <c r="CB89" s="249" t="s">
        <v>1003</v>
      </c>
      <c r="CC89" s="249" t="s">
        <v>1003</v>
      </c>
      <c r="CD89" s="249" t="s">
        <v>1003</v>
      </c>
      <c r="CE89" s="249" t="s">
        <v>1003</v>
      </c>
      <c r="CF89" s="249" t="s">
        <v>1003</v>
      </c>
      <c r="CG89" s="249" t="s">
        <v>1003</v>
      </c>
      <c r="CH89" s="249" t="s">
        <v>1003</v>
      </c>
      <c r="CI89" s="266" t="s">
        <v>1003</v>
      </c>
      <c r="CJ89" s="266" t="s">
        <v>1003</v>
      </c>
      <c r="CK89" s="266" t="s">
        <v>1003</v>
      </c>
      <c r="CL89" s="266" t="s">
        <v>1003</v>
      </c>
      <c r="CM89" s="266" t="s">
        <v>1003</v>
      </c>
      <c r="CN89" s="266" t="s">
        <v>1003</v>
      </c>
      <c r="CO89" s="266" t="s">
        <v>1003</v>
      </c>
      <c r="CP89" s="266" t="s">
        <v>1003</v>
      </c>
      <c r="CQ89" s="266" t="s">
        <v>1003</v>
      </c>
      <c r="CR89" s="249" t="s">
        <v>1003</v>
      </c>
      <c r="CS89" s="249" t="s">
        <v>1003</v>
      </c>
      <c r="CT89" s="249" t="s">
        <v>1003</v>
      </c>
      <c r="CU89" s="249" t="s">
        <v>1003</v>
      </c>
      <c r="CV89" s="249" t="s">
        <v>1003</v>
      </c>
      <c r="CW89" s="249" t="s">
        <v>1003</v>
      </c>
      <c r="CX89" s="249" t="s">
        <v>1003</v>
      </c>
      <c r="CY89" s="249" t="s">
        <v>1003</v>
      </c>
      <c r="CZ89" s="249" t="s">
        <v>1003</v>
      </c>
      <c r="DA89" s="266" t="s">
        <v>1003</v>
      </c>
      <c r="DB89" s="266" t="s">
        <v>1003</v>
      </c>
      <c r="DC89" s="266" t="s">
        <v>1003</v>
      </c>
      <c r="DD89" s="266" t="s">
        <v>1003</v>
      </c>
      <c r="DE89" s="266" t="s">
        <v>1003</v>
      </c>
      <c r="DF89" s="266" t="s">
        <v>1003</v>
      </c>
      <c r="DG89" s="266" t="s">
        <v>1003</v>
      </c>
      <c r="DH89" s="266" t="s">
        <v>1003</v>
      </c>
      <c r="DI89" s="266" t="s">
        <v>1003</v>
      </c>
      <c r="DJ89" s="249" t="s">
        <v>1003</v>
      </c>
    </row>
    <row r="90" spans="1:114" ht="47.25" x14ac:dyDescent="0.25">
      <c r="A90" s="285" t="s">
        <v>206</v>
      </c>
      <c r="B90" s="286" t="s">
        <v>1421</v>
      </c>
      <c r="C90" s="333" t="s">
        <v>1346</v>
      </c>
      <c r="D90" s="313" t="s">
        <v>1003</v>
      </c>
      <c r="E90" s="313" t="s">
        <v>1003</v>
      </c>
      <c r="F90" s="313" t="s">
        <v>1003</v>
      </c>
      <c r="G90" s="313" t="s">
        <v>1003</v>
      </c>
      <c r="H90" s="313" t="s">
        <v>1003</v>
      </c>
      <c r="I90" s="313" t="s">
        <v>1003</v>
      </c>
      <c r="J90" s="313" t="s">
        <v>1003</v>
      </c>
      <c r="K90" s="313" t="s">
        <v>1003</v>
      </c>
      <c r="L90" s="313" t="s">
        <v>1003</v>
      </c>
      <c r="M90" s="313" t="s">
        <v>1003</v>
      </c>
      <c r="N90" s="143" t="s">
        <v>1003</v>
      </c>
      <c r="O90" s="143" t="s">
        <v>1003</v>
      </c>
      <c r="P90" s="143" t="s">
        <v>1003</v>
      </c>
      <c r="Q90" s="143" t="s">
        <v>1003</v>
      </c>
      <c r="R90" s="143" t="s">
        <v>1003</v>
      </c>
      <c r="S90" s="143" t="s">
        <v>1003</v>
      </c>
      <c r="T90" s="143" t="s">
        <v>1003</v>
      </c>
      <c r="U90" s="143" t="s">
        <v>1003</v>
      </c>
      <c r="V90" s="143" t="s">
        <v>1003</v>
      </c>
      <c r="W90" s="143" t="s">
        <v>1003</v>
      </c>
      <c r="X90" s="266" t="s">
        <v>1003</v>
      </c>
      <c r="Y90" s="266" t="s">
        <v>1003</v>
      </c>
      <c r="Z90" s="266" t="s">
        <v>1003</v>
      </c>
      <c r="AA90" s="266" t="s">
        <v>1003</v>
      </c>
      <c r="AB90" s="266" t="s">
        <v>1003</v>
      </c>
      <c r="AC90" s="266" t="s">
        <v>1003</v>
      </c>
      <c r="AD90" s="266" t="s">
        <v>1003</v>
      </c>
      <c r="AE90" s="249" t="s">
        <v>1003</v>
      </c>
      <c r="AF90" s="249" t="s">
        <v>1003</v>
      </c>
      <c r="AG90" s="266" t="s">
        <v>1003</v>
      </c>
      <c r="AH90" s="266" t="s">
        <v>1003</v>
      </c>
      <c r="AI90" s="266" t="s">
        <v>1003</v>
      </c>
      <c r="AJ90" s="266" t="s">
        <v>1003</v>
      </c>
      <c r="AK90" s="266" t="s">
        <v>1003</v>
      </c>
      <c r="AL90" s="266" t="s">
        <v>1003</v>
      </c>
      <c r="AM90" s="266" t="s">
        <v>1003</v>
      </c>
      <c r="AN90" s="266" t="s">
        <v>1003</v>
      </c>
      <c r="AO90" s="266" t="s">
        <v>1003</v>
      </c>
      <c r="AP90" s="249" t="s">
        <v>1003</v>
      </c>
      <c r="AQ90" s="249" t="s">
        <v>1003</v>
      </c>
      <c r="AR90" s="249" t="s">
        <v>1003</v>
      </c>
      <c r="AS90" s="249" t="s">
        <v>1003</v>
      </c>
      <c r="AT90" s="249" t="s">
        <v>1003</v>
      </c>
      <c r="AU90" s="249" t="s">
        <v>1003</v>
      </c>
      <c r="AV90" s="249" t="s">
        <v>1003</v>
      </c>
      <c r="AW90" s="249" t="s">
        <v>1003</v>
      </c>
      <c r="AX90" s="249" t="s">
        <v>1003</v>
      </c>
      <c r="AY90" s="266" t="s">
        <v>1003</v>
      </c>
      <c r="AZ90" s="266" t="s">
        <v>1003</v>
      </c>
      <c r="BA90" s="266" t="s">
        <v>1003</v>
      </c>
      <c r="BB90" s="266" t="s">
        <v>1003</v>
      </c>
      <c r="BC90" s="266" t="s">
        <v>1003</v>
      </c>
      <c r="BD90" s="266" t="s">
        <v>1003</v>
      </c>
      <c r="BE90" s="266" t="s">
        <v>1003</v>
      </c>
      <c r="BF90" s="266" t="s">
        <v>1003</v>
      </c>
      <c r="BG90" s="266" t="s">
        <v>1003</v>
      </c>
      <c r="BH90" s="249" t="s">
        <v>1003</v>
      </c>
      <c r="BI90" s="249" t="s">
        <v>1003</v>
      </c>
      <c r="BJ90" s="249" t="s">
        <v>1003</v>
      </c>
      <c r="BK90" s="249" t="s">
        <v>1003</v>
      </c>
      <c r="BL90" s="249" t="s">
        <v>1003</v>
      </c>
      <c r="BM90" s="249" t="s">
        <v>1003</v>
      </c>
      <c r="BN90" s="249" t="s">
        <v>1003</v>
      </c>
      <c r="BO90" s="249" t="s">
        <v>1003</v>
      </c>
      <c r="BP90" s="249" t="s">
        <v>1003</v>
      </c>
      <c r="BQ90" s="266" t="s">
        <v>1003</v>
      </c>
      <c r="BR90" s="266" t="s">
        <v>1003</v>
      </c>
      <c r="BS90" s="266" t="s">
        <v>1003</v>
      </c>
      <c r="BT90" s="266" t="s">
        <v>1003</v>
      </c>
      <c r="BU90" s="266" t="s">
        <v>1003</v>
      </c>
      <c r="BV90" s="266" t="s">
        <v>1003</v>
      </c>
      <c r="BW90" s="266" t="s">
        <v>1003</v>
      </c>
      <c r="BX90" s="266" t="s">
        <v>1003</v>
      </c>
      <c r="BY90" s="266" t="s">
        <v>1003</v>
      </c>
      <c r="BZ90" s="249" t="s">
        <v>1003</v>
      </c>
      <c r="CA90" s="249" t="s">
        <v>1003</v>
      </c>
      <c r="CB90" s="249" t="s">
        <v>1003</v>
      </c>
      <c r="CC90" s="249" t="s">
        <v>1003</v>
      </c>
      <c r="CD90" s="249" t="s">
        <v>1003</v>
      </c>
      <c r="CE90" s="249" t="s">
        <v>1003</v>
      </c>
      <c r="CF90" s="249" t="s">
        <v>1003</v>
      </c>
      <c r="CG90" s="249" t="s">
        <v>1003</v>
      </c>
      <c r="CH90" s="249" t="s">
        <v>1003</v>
      </c>
      <c r="CI90" s="266" t="s">
        <v>1003</v>
      </c>
      <c r="CJ90" s="266" t="s">
        <v>1003</v>
      </c>
      <c r="CK90" s="266" t="s">
        <v>1003</v>
      </c>
      <c r="CL90" s="266" t="s">
        <v>1003</v>
      </c>
      <c r="CM90" s="266" t="s">
        <v>1003</v>
      </c>
      <c r="CN90" s="266" t="s">
        <v>1003</v>
      </c>
      <c r="CO90" s="266" t="s">
        <v>1003</v>
      </c>
      <c r="CP90" s="266" t="s">
        <v>1003</v>
      </c>
      <c r="CQ90" s="266" t="s">
        <v>1003</v>
      </c>
      <c r="CR90" s="249" t="s">
        <v>1003</v>
      </c>
      <c r="CS90" s="249" t="s">
        <v>1003</v>
      </c>
      <c r="CT90" s="249" t="s">
        <v>1003</v>
      </c>
      <c r="CU90" s="249" t="s">
        <v>1003</v>
      </c>
      <c r="CV90" s="249" t="s">
        <v>1003</v>
      </c>
      <c r="CW90" s="249" t="s">
        <v>1003</v>
      </c>
      <c r="CX90" s="249" t="s">
        <v>1003</v>
      </c>
      <c r="CY90" s="249" t="s">
        <v>1003</v>
      </c>
      <c r="CZ90" s="249" t="s">
        <v>1003</v>
      </c>
      <c r="DA90" s="266" t="s">
        <v>1003</v>
      </c>
      <c r="DB90" s="266" t="s">
        <v>1003</v>
      </c>
      <c r="DC90" s="266" t="s">
        <v>1003</v>
      </c>
      <c r="DD90" s="266" t="s">
        <v>1003</v>
      </c>
      <c r="DE90" s="266" t="s">
        <v>1003</v>
      </c>
      <c r="DF90" s="266" t="s">
        <v>1003</v>
      </c>
      <c r="DG90" s="266" t="s">
        <v>1003</v>
      </c>
      <c r="DH90" s="266" t="s">
        <v>1003</v>
      </c>
      <c r="DI90" s="266" t="s">
        <v>1003</v>
      </c>
      <c r="DJ90" s="249" t="s">
        <v>1003</v>
      </c>
    </row>
    <row r="91" spans="1:114" ht="47.25" x14ac:dyDescent="0.25">
      <c r="A91" s="285" t="s">
        <v>207</v>
      </c>
      <c r="B91" s="286" t="s">
        <v>1422</v>
      </c>
      <c r="C91" s="333" t="s">
        <v>1346</v>
      </c>
      <c r="D91" s="313" t="s">
        <v>1003</v>
      </c>
      <c r="E91" s="313" t="s">
        <v>1003</v>
      </c>
      <c r="F91" s="313" t="s">
        <v>1003</v>
      </c>
      <c r="G91" s="313" t="s">
        <v>1003</v>
      </c>
      <c r="H91" s="313" t="s">
        <v>1003</v>
      </c>
      <c r="I91" s="313" t="s">
        <v>1003</v>
      </c>
      <c r="J91" s="313" t="s">
        <v>1003</v>
      </c>
      <c r="K91" s="313" t="s">
        <v>1003</v>
      </c>
      <c r="L91" s="313" t="s">
        <v>1003</v>
      </c>
      <c r="M91" s="313" t="s">
        <v>1003</v>
      </c>
      <c r="N91" s="143" t="s">
        <v>1003</v>
      </c>
      <c r="O91" s="143" t="s">
        <v>1003</v>
      </c>
      <c r="P91" s="143" t="s">
        <v>1003</v>
      </c>
      <c r="Q91" s="143" t="s">
        <v>1003</v>
      </c>
      <c r="R91" s="143" t="s">
        <v>1003</v>
      </c>
      <c r="S91" s="143" t="s">
        <v>1003</v>
      </c>
      <c r="T91" s="143" t="s">
        <v>1003</v>
      </c>
      <c r="U91" s="143" t="s">
        <v>1003</v>
      </c>
      <c r="V91" s="143" t="s">
        <v>1003</v>
      </c>
      <c r="W91" s="143" t="s">
        <v>1003</v>
      </c>
      <c r="X91" s="266" t="s">
        <v>1003</v>
      </c>
      <c r="Y91" s="266" t="s">
        <v>1003</v>
      </c>
      <c r="Z91" s="266" t="s">
        <v>1003</v>
      </c>
      <c r="AA91" s="266" t="s">
        <v>1003</v>
      </c>
      <c r="AB91" s="266" t="s">
        <v>1003</v>
      </c>
      <c r="AC91" s="266" t="s">
        <v>1003</v>
      </c>
      <c r="AD91" s="266" t="s">
        <v>1003</v>
      </c>
      <c r="AE91" s="249" t="s">
        <v>1003</v>
      </c>
      <c r="AF91" s="249" t="s">
        <v>1003</v>
      </c>
      <c r="AG91" s="266" t="s">
        <v>1003</v>
      </c>
      <c r="AH91" s="266" t="s">
        <v>1003</v>
      </c>
      <c r="AI91" s="266" t="s">
        <v>1003</v>
      </c>
      <c r="AJ91" s="266" t="s">
        <v>1003</v>
      </c>
      <c r="AK91" s="266" t="s">
        <v>1003</v>
      </c>
      <c r="AL91" s="266" t="s">
        <v>1003</v>
      </c>
      <c r="AM91" s="266" t="s">
        <v>1003</v>
      </c>
      <c r="AN91" s="266" t="s">
        <v>1003</v>
      </c>
      <c r="AO91" s="266" t="s">
        <v>1003</v>
      </c>
      <c r="AP91" s="249" t="s">
        <v>1003</v>
      </c>
      <c r="AQ91" s="249" t="s">
        <v>1003</v>
      </c>
      <c r="AR91" s="249" t="s">
        <v>1003</v>
      </c>
      <c r="AS91" s="249" t="s">
        <v>1003</v>
      </c>
      <c r="AT91" s="249" t="s">
        <v>1003</v>
      </c>
      <c r="AU91" s="249" t="s">
        <v>1003</v>
      </c>
      <c r="AV91" s="249" t="s">
        <v>1003</v>
      </c>
      <c r="AW91" s="249" t="s">
        <v>1003</v>
      </c>
      <c r="AX91" s="249" t="s">
        <v>1003</v>
      </c>
      <c r="AY91" s="266" t="s">
        <v>1003</v>
      </c>
      <c r="AZ91" s="266" t="s">
        <v>1003</v>
      </c>
      <c r="BA91" s="266" t="s">
        <v>1003</v>
      </c>
      <c r="BB91" s="266" t="s">
        <v>1003</v>
      </c>
      <c r="BC91" s="266" t="s">
        <v>1003</v>
      </c>
      <c r="BD91" s="266" t="s">
        <v>1003</v>
      </c>
      <c r="BE91" s="266" t="s">
        <v>1003</v>
      </c>
      <c r="BF91" s="266" t="s">
        <v>1003</v>
      </c>
      <c r="BG91" s="266" t="s">
        <v>1003</v>
      </c>
      <c r="BH91" s="249" t="s">
        <v>1003</v>
      </c>
      <c r="BI91" s="249" t="s">
        <v>1003</v>
      </c>
      <c r="BJ91" s="249" t="s">
        <v>1003</v>
      </c>
      <c r="BK91" s="249" t="s">
        <v>1003</v>
      </c>
      <c r="BL91" s="249" t="s">
        <v>1003</v>
      </c>
      <c r="BM91" s="249" t="s">
        <v>1003</v>
      </c>
      <c r="BN91" s="249" t="s">
        <v>1003</v>
      </c>
      <c r="BO91" s="249" t="s">
        <v>1003</v>
      </c>
      <c r="BP91" s="249" t="s">
        <v>1003</v>
      </c>
      <c r="BQ91" s="266" t="s">
        <v>1003</v>
      </c>
      <c r="BR91" s="266" t="s">
        <v>1003</v>
      </c>
      <c r="BS91" s="266" t="s">
        <v>1003</v>
      </c>
      <c r="BT91" s="266" t="s">
        <v>1003</v>
      </c>
      <c r="BU91" s="266" t="s">
        <v>1003</v>
      </c>
      <c r="BV91" s="266" t="s">
        <v>1003</v>
      </c>
      <c r="BW91" s="266" t="s">
        <v>1003</v>
      </c>
      <c r="BX91" s="266" t="s">
        <v>1003</v>
      </c>
      <c r="BY91" s="266" t="s">
        <v>1003</v>
      </c>
      <c r="BZ91" s="249" t="s">
        <v>1003</v>
      </c>
      <c r="CA91" s="249" t="s">
        <v>1003</v>
      </c>
      <c r="CB91" s="249" t="s">
        <v>1003</v>
      </c>
      <c r="CC91" s="249" t="s">
        <v>1003</v>
      </c>
      <c r="CD91" s="249" t="s">
        <v>1003</v>
      </c>
      <c r="CE91" s="249" t="s">
        <v>1003</v>
      </c>
      <c r="CF91" s="249" t="s">
        <v>1003</v>
      </c>
      <c r="CG91" s="249" t="s">
        <v>1003</v>
      </c>
      <c r="CH91" s="249" t="s">
        <v>1003</v>
      </c>
      <c r="CI91" s="266" t="s">
        <v>1003</v>
      </c>
      <c r="CJ91" s="266" t="s">
        <v>1003</v>
      </c>
      <c r="CK91" s="266" t="s">
        <v>1003</v>
      </c>
      <c r="CL91" s="266" t="s">
        <v>1003</v>
      </c>
      <c r="CM91" s="266" t="s">
        <v>1003</v>
      </c>
      <c r="CN91" s="266" t="s">
        <v>1003</v>
      </c>
      <c r="CO91" s="266" t="s">
        <v>1003</v>
      </c>
      <c r="CP91" s="266" t="s">
        <v>1003</v>
      </c>
      <c r="CQ91" s="266" t="s">
        <v>1003</v>
      </c>
      <c r="CR91" s="249" t="s">
        <v>1003</v>
      </c>
      <c r="CS91" s="249" t="s">
        <v>1003</v>
      </c>
      <c r="CT91" s="249" t="s">
        <v>1003</v>
      </c>
      <c r="CU91" s="249" t="s">
        <v>1003</v>
      </c>
      <c r="CV91" s="249" t="s">
        <v>1003</v>
      </c>
      <c r="CW91" s="249" t="s">
        <v>1003</v>
      </c>
      <c r="CX91" s="249" t="s">
        <v>1003</v>
      </c>
      <c r="CY91" s="249" t="s">
        <v>1003</v>
      </c>
      <c r="CZ91" s="249" t="s">
        <v>1003</v>
      </c>
      <c r="DA91" s="266" t="s">
        <v>1003</v>
      </c>
      <c r="DB91" s="266" t="s">
        <v>1003</v>
      </c>
      <c r="DC91" s="266" t="s">
        <v>1003</v>
      </c>
      <c r="DD91" s="266" t="s">
        <v>1003</v>
      </c>
      <c r="DE91" s="266" t="s">
        <v>1003</v>
      </c>
      <c r="DF91" s="266" t="s">
        <v>1003</v>
      </c>
      <c r="DG91" s="266" t="s">
        <v>1003</v>
      </c>
      <c r="DH91" s="266" t="s">
        <v>1003</v>
      </c>
      <c r="DI91" s="266" t="s">
        <v>1003</v>
      </c>
      <c r="DJ91" s="249" t="s">
        <v>1003</v>
      </c>
    </row>
    <row r="92" spans="1:114" ht="47.25" x14ac:dyDescent="0.25">
      <c r="A92" s="285" t="s">
        <v>208</v>
      </c>
      <c r="B92" s="286" t="s">
        <v>1423</v>
      </c>
      <c r="C92" s="333" t="s">
        <v>1346</v>
      </c>
      <c r="D92" s="313" t="s">
        <v>1003</v>
      </c>
      <c r="E92" s="313" t="s">
        <v>1003</v>
      </c>
      <c r="F92" s="313" t="s">
        <v>1003</v>
      </c>
      <c r="G92" s="313" t="s">
        <v>1003</v>
      </c>
      <c r="H92" s="313" t="s">
        <v>1003</v>
      </c>
      <c r="I92" s="313" t="s">
        <v>1003</v>
      </c>
      <c r="J92" s="313" t="s">
        <v>1003</v>
      </c>
      <c r="K92" s="313" t="s">
        <v>1003</v>
      </c>
      <c r="L92" s="313" t="s">
        <v>1003</v>
      </c>
      <c r="M92" s="313" t="s">
        <v>1003</v>
      </c>
      <c r="N92" s="143" t="s">
        <v>1003</v>
      </c>
      <c r="O92" s="143" t="s">
        <v>1003</v>
      </c>
      <c r="P92" s="143" t="s">
        <v>1003</v>
      </c>
      <c r="Q92" s="143" t="s">
        <v>1003</v>
      </c>
      <c r="R92" s="143" t="s">
        <v>1003</v>
      </c>
      <c r="S92" s="143" t="s">
        <v>1003</v>
      </c>
      <c r="T92" s="143" t="s">
        <v>1003</v>
      </c>
      <c r="U92" s="143" t="s">
        <v>1003</v>
      </c>
      <c r="V92" s="143" t="s">
        <v>1003</v>
      </c>
      <c r="W92" s="143" t="s">
        <v>1003</v>
      </c>
      <c r="X92" s="266" t="s">
        <v>1003</v>
      </c>
      <c r="Y92" s="266" t="s">
        <v>1003</v>
      </c>
      <c r="Z92" s="266" t="s">
        <v>1003</v>
      </c>
      <c r="AA92" s="266" t="s">
        <v>1003</v>
      </c>
      <c r="AB92" s="266" t="s">
        <v>1003</v>
      </c>
      <c r="AC92" s="266" t="s">
        <v>1003</v>
      </c>
      <c r="AD92" s="266" t="s">
        <v>1003</v>
      </c>
      <c r="AE92" s="249" t="s">
        <v>1003</v>
      </c>
      <c r="AF92" s="249" t="s">
        <v>1003</v>
      </c>
      <c r="AG92" s="266" t="s">
        <v>1003</v>
      </c>
      <c r="AH92" s="266" t="s">
        <v>1003</v>
      </c>
      <c r="AI92" s="266" t="s">
        <v>1003</v>
      </c>
      <c r="AJ92" s="266" t="s">
        <v>1003</v>
      </c>
      <c r="AK92" s="266" t="s">
        <v>1003</v>
      </c>
      <c r="AL92" s="266" t="s">
        <v>1003</v>
      </c>
      <c r="AM92" s="266" t="s">
        <v>1003</v>
      </c>
      <c r="AN92" s="266" t="s">
        <v>1003</v>
      </c>
      <c r="AO92" s="266" t="s">
        <v>1003</v>
      </c>
      <c r="AP92" s="249" t="s">
        <v>1003</v>
      </c>
      <c r="AQ92" s="249" t="s">
        <v>1003</v>
      </c>
      <c r="AR92" s="249" t="s">
        <v>1003</v>
      </c>
      <c r="AS92" s="249" t="s">
        <v>1003</v>
      </c>
      <c r="AT92" s="249" t="s">
        <v>1003</v>
      </c>
      <c r="AU92" s="249" t="s">
        <v>1003</v>
      </c>
      <c r="AV92" s="249" t="s">
        <v>1003</v>
      </c>
      <c r="AW92" s="249" t="s">
        <v>1003</v>
      </c>
      <c r="AX92" s="249" t="s">
        <v>1003</v>
      </c>
      <c r="AY92" s="266" t="s">
        <v>1003</v>
      </c>
      <c r="AZ92" s="266" t="s">
        <v>1003</v>
      </c>
      <c r="BA92" s="266" t="s">
        <v>1003</v>
      </c>
      <c r="BB92" s="266" t="s">
        <v>1003</v>
      </c>
      <c r="BC92" s="266" t="s">
        <v>1003</v>
      </c>
      <c r="BD92" s="266" t="s">
        <v>1003</v>
      </c>
      <c r="BE92" s="266" t="s">
        <v>1003</v>
      </c>
      <c r="BF92" s="266" t="s">
        <v>1003</v>
      </c>
      <c r="BG92" s="266" t="s">
        <v>1003</v>
      </c>
      <c r="BH92" s="249" t="s">
        <v>1003</v>
      </c>
      <c r="BI92" s="249" t="s">
        <v>1003</v>
      </c>
      <c r="BJ92" s="249" t="s">
        <v>1003</v>
      </c>
      <c r="BK92" s="249" t="s">
        <v>1003</v>
      </c>
      <c r="BL92" s="249" t="s">
        <v>1003</v>
      </c>
      <c r="BM92" s="249" t="s">
        <v>1003</v>
      </c>
      <c r="BN92" s="249" t="s">
        <v>1003</v>
      </c>
      <c r="BO92" s="249" t="s">
        <v>1003</v>
      </c>
      <c r="BP92" s="249" t="s">
        <v>1003</v>
      </c>
      <c r="BQ92" s="266" t="s">
        <v>1003</v>
      </c>
      <c r="BR92" s="266" t="s">
        <v>1003</v>
      </c>
      <c r="BS92" s="266" t="s">
        <v>1003</v>
      </c>
      <c r="BT92" s="266" t="s">
        <v>1003</v>
      </c>
      <c r="BU92" s="266" t="s">
        <v>1003</v>
      </c>
      <c r="BV92" s="266" t="s">
        <v>1003</v>
      </c>
      <c r="BW92" s="266" t="s">
        <v>1003</v>
      </c>
      <c r="BX92" s="266" t="s">
        <v>1003</v>
      </c>
      <c r="BY92" s="266" t="s">
        <v>1003</v>
      </c>
      <c r="BZ92" s="249" t="s">
        <v>1003</v>
      </c>
      <c r="CA92" s="249" t="s">
        <v>1003</v>
      </c>
      <c r="CB92" s="249" t="s">
        <v>1003</v>
      </c>
      <c r="CC92" s="249" t="s">
        <v>1003</v>
      </c>
      <c r="CD92" s="249" t="s">
        <v>1003</v>
      </c>
      <c r="CE92" s="249" t="s">
        <v>1003</v>
      </c>
      <c r="CF92" s="249" t="s">
        <v>1003</v>
      </c>
      <c r="CG92" s="249" t="s">
        <v>1003</v>
      </c>
      <c r="CH92" s="249" t="s">
        <v>1003</v>
      </c>
      <c r="CI92" s="266" t="s">
        <v>1003</v>
      </c>
      <c r="CJ92" s="266" t="s">
        <v>1003</v>
      </c>
      <c r="CK92" s="266" t="s">
        <v>1003</v>
      </c>
      <c r="CL92" s="266" t="s">
        <v>1003</v>
      </c>
      <c r="CM92" s="266" t="s">
        <v>1003</v>
      </c>
      <c r="CN92" s="266" t="s">
        <v>1003</v>
      </c>
      <c r="CO92" s="266" t="s">
        <v>1003</v>
      </c>
      <c r="CP92" s="266" t="s">
        <v>1003</v>
      </c>
      <c r="CQ92" s="266" t="s">
        <v>1003</v>
      </c>
      <c r="CR92" s="249" t="s">
        <v>1003</v>
      </c>
      <c r="CS92" s="249" t="s">
        <v>1003</v>
      </c>
      <c r="CT92" s="249" t="s">
        <v>1003</v>
      </c>
      <c r="CU92" s="249" t="s">
        <v>1003</v>
      </c>
      <c r="CV92" s="249" t="s">
        <v>1003</v>
      </c>
      <c r="CW92" s="249" t="s">
        <v>1003</v>
      </c>
      <c r="CX92" s="249" t="s">
        <v>1003</v>
      </c>
      <c r="CY92" s="249" t="s">
        <v>1003</v>
      </c>
      <c r="CZ92" s="249" t="s">
        <v>1003</v>
      </c>
      <c r="DA92" s="266" t="s">
        <v>1003</v>
      </c>
      <c r="DB92" s="266" t="s">
        <v>1003</v>
      </c>
      <c r="DC92" s="266" t="s">
        <v>1003</v>
      </c>
      <c r="DD92" s="266" t="s">
        <v>1003</v>
      </c>
      <c r="DE92" s="266" t="s">
        <v>1003</v>
      </c>
      <c r="DF92" s="266" t="s">
        <v>1003</v>
      </c>
      <c r="DG92" s="266" t="s">
        <v>1003</v>
      </c>
      <c r="DH92" s="266" t="s">
        <v>1003</v>
      </c>
      <c r="DI92" s="266" t="s">
        <v>1003</v>
      </c>
      <c r="DJ92" s="249" t="s">
        <v>1003</v>
      </c>
    </row>
    <row r="93" spans="1:114" ht="47.25" x14ac:dyDescent="0.25">
      <c r="A93" s="285" t="s">
        <v>1424</v>
      </c>
      <c r="B93" s="286" t="s">
        <v>1425</v>
      </c>
      <c r="C93" s="333" t="s">
        <v>1346</v>
      </c>
      <c r="D93" s="313" t="s">
        <v>1003</v>
      </c>
      <c r="E93" s="313" t="s">
        <v>1003</v>
      </c>
      <c r="F93" s="313" t="s">
        <v>1003</v>
      </c>
      <c r="G93" s="313" t="s">
        <v>1003</v>
      </c>
      <c r="H93" s="313" t="s">
        <v>1003</v>
      </c>
      <c r="I93" s="313" t="s">
        <v>1003</v>
      </c>
      <c r="J93" s="313" t="s">
        <v>1003</v>
      </c>
      <c r="K93" s="313" t="s">
        <v>1003</v>
      </c>
      <c r="L93" s="313" t="s">
        <v>1003</v>
      </c>
      <c r="M93" s="313" t="s">
        <v>1003</v>
      </c>
      <c r="N93" s="143" t="s">
        <v>1003</v>
      </c>
      <c r="O93" s="143" t="s">
        <v>1003</v>
      </c>
      <c r="P93" s="143" t="s">
        <v>1003</v>
      </c>
      <c r="Q93" s="143" t="s">
        <v>1003</v>
      </c>
      <c r="R93" s="143" t="s">
        <v>1003</v>
      </c>
      <c r="S93" s="143" t="s">
        <v>1003</v>
      </c>
      <c r="T93" s="143" t="s">
        <v>1003</v>
      </c>
      <c r="U93" s="143" t="s">
        <v>1003</v>
      </c>
      <c r="V93" s="143" t="s">
        <v>1003</v>
      </c>
      <c r="W93" s="143" t="s">
        <v>1003</v>
      </c>
      <c r="X93" s="266" t="s">
        <v>1003</v>
      </c>
      <c r="Y93" s="266" t="s">
        <v>1003</v>
      </c>
      <c r="Z93" s="266" t="s">
        <v>1003</v>
      </c>
      <c r="AA93" s="266" t="s">
        <v>1003</v>
      </c>
      <c r="AB93" s="266" t="s">
        <v>1003</v>
      </c>
      <c r="AC93" s="266" t="s">
        <v>1003</v>
      </c>
      <c r="AD93" s="266" t="s">
        <v>1003</v>
      </c>
      <c r="AE93" s="249" t="s">
        <v>1003</v>
      </c>
      <c r="AF93" s="249" t="s">
        <v>1003</v>
      </c>
      <c r="AG93" s="266" t="s">
        <v>1003</v>
      </c>
      <c r="AH93" s="266" t="s">
        <v>1003</v>
      </c>
      <c r="AI93" s="266" t="s">
        <v>1003</v>
      </c>
      <c r="AJ93" s="266" t="s">
        <v>1003</v>
      </c>
      <c r="AK93" s="266" t="s">
        <v>1003</v>
      </c>
      <c r="AL93" s="266" t="s">
        <v>1003</v>
      </c>
      <c r="AM93" s="266" t="s">
        <v>1003</v>
      </c>
      <c r="AN93" s="266" t="s">
        <v>1003</v>
      </c>
      <c r="AO93" s="266" t="s">
        <v>1003</v>
      </c>
      <c r="AP93" s="249" t="s">
        <v>1003</v>
      </c>
      <c r="AQ93" s="249" t="s">
        <v>1003</v>
      </c>
      <c r="AR93" s="249" t="s">
        <v>1003</v>
      </c>
      <c r="AS93" s="249" t="s">
        <v>1003</v>
      </c>
      <c r="AT93" s="249" t="s">
        <v>1003</v>
      </c>
      <c r="AU93" s="249" t="s">
        <v>1003</v>
      </c>
      <c r="AV93" s="249" t="s">
        <v>1003</v>
      </c>
      <c r="AW93" s="249" t="s">
        <v>1003</v>
      </c>
      <c r="AX93" s="249" t="s">
        <v>1003</v>
      </c>
      <c r="AY93" s="266" t="s">
        <v>1003</v>
      </c>
      <c r="AZ93" s="266" t="s">
        <v>1003</v>
      </c>
      <c r="BA93" s="266" t="s">
        <v>1003</v>
      </c>
      <c r="BB93" s="266" t="s">
        <v>1003</v>
      </c>
      <c r="BC93" s="266" t="s">
        <v>1003</v>
      </c>
      <c r="BD93" s="266" t="s">
        <v>1003</v>
      </c>
      <c r="BE93" s="266" t="s">
        <v>1003</v>
      </c>
      <c r="BF93" s="266" t="s">
        <v>1003</v>
      </c>
      <c r="BG93" s="266" t="s">
        <v>1003</v>
      </c>
      <c r="BH93" s="249" t="s">
        <v>1003</v>
      </c>
      <c r="BI93" s="249" t="s">
        <v>1003</v>
      </c>
      <c r="BJ93" s="249" t="s">
        <v>1003</v>
      </c>
      <c r="BK93" s="249" t="s">
        <v>1003</v>
      </c>
      <c r="BL93" s="249" t="s">
        <v>1003</v>
      </c>
      <c r="BM93" s="249" t="s">
        <v>1003</v>
      </c>
      <c r="BN93" s="249" t="s">
        <v>1003</v>
      </c>
      <c r="BO93" s="249" t="s">
        <v>1003</v>
      </c>
      <c r="BP93" s="249" t="s">
        <v>1003</v>
      </c>
      <c r="BQ93" s="266" t="s">
        <v>1003</v>
      </c>
      <c r="BR93" s="266" t="s">
        <v>1003</v>
      </c>
      <c r="BS93" s="266" t="s">
        <v>1003</v>
      </c>
      <c r="BT93" s="266" t="s">
        <v>1003</v>
      </c>
      <c r="BU93" s="266" t="s">
        <v>1003</v>
      </c>
      <c r="BV93" s="266" t="s">
        <v>1003</v>
      </c>
      <c r="BW93" s="266" t="s">
        <v>1003</v>
      </c>
      <c r="BX93" s="266" t="s">
        <v>1003</v>
      </c>
      <c r="BY93" s="266" t="s">
        <v>1003</v>
      </c>
      <c r="BZ93" s="249" t="s">
        <v>1003</v>
      </c>
      <c r="CA93" s="249" t="s">
        <v>1003</v>
      </c>
      <c r="CB93" s="249" t="s">
        <v>1003</v>
      </c>
      <c r="CC93" s="249" t="s">
        <v>1003</v>
      </c>
      <c r="CD93" s="249" t="s">
        <v>1003</v>
      </c>
      <c r="CE93" s="249" t="s">
        <v>1003</v>
      </c>
      <c r="CF93" s="249" t="s">
        <v>1003</v>
      </c>
      <c r="CG93" s="249" t="s">
        <v>1003</v>
      </c>
      <c r="CH93" s="249" t="s">
        <v>1003</v>
      </c>
      <c r="CI93" s="266" t="s">
        <v>1003</v>
      </c>
      <c r="CJ93" s="266" t="s">
        <v>1003</v>
      </c>
      <c r="CK93" s="266" t="s">
        <v>1003</v>
      </c>
      <c r="CL93" s="266" t="s">
        <v>1003</v>
      </c>
      <c r="CM93" s="266" t="s">
        <v>1003</v>
      </c>
      <c r="CN93" s="266" t="s">
        <v>1003</v>
      </c>
      <c r="CO93" s="266" t="s">
        <v>1003</v>
      </c>
      <c r="CP93" s="266" t="s">
        <v>1003</v>
      </c>
      <c r="CQ93" s="266" t="s">
        <v>1003</v>
      </c>
      <c r="CR93" s="249" t="s">
        <v>1003</v>
      </c>
      <c r="CS93" s="249" t="s">
        <v>1003</v>
      </c>
      <c r="CT93" s="249" t="s">
        <v>1003</v>
      </c>
      <c r="CU93" s="249" t="s">
        <v>1003</v>
      </c>
      <c r="CV93" s="249" t="s">
        <v>1003</v>
      </c>
      <c r="CW93" s="249" t="s">
        <v>1003</v>
      </c>
      <c r="CX93" s="249" t="s">
        <v>1003</v>
      </c>
      <c r="CY93" s="249" t="s">
        <v>1003</v>
      </c>
      <c r="CZ93" s="249" t="s">
        <v>1003</v>
      </c>
      <c r="DA93" s="266" t="s">
        <v>1003</v>
      </c>
      <c r="DB93" s="266" t="s">
        <v>1003</v>
      </c>
      <c r="DC93" s="266" t="s">
        <v>1003</v>
      </c>
      <c r="DD93" s="266" t="s">
        <v>1003</v>
      </c>
      <c r="DE93" s="266" t="s">
        <v>1003</v>
      </c>
      <c r="DF93" s="266" t="s">
        <v>1003</v>
      </c>
      <c r="DG93" s="266" t="s">
        <v>1003</v>
      </c>
      <c r="DH93" s="266" t="s">
        <v>1003</v>
      </c>
      <c r="DI93" s="266" t="s">
        <v>1003</v>
      </c>
      <c r="DJ93" s="249" t="s">
        <v>1003</v>
      </c>
    </row>
    <row r="94" spans="1:114" ht="47.25" x14ac:dyDescent="0.25">
      <c r="A94" s="285" t="s">
        <v>1426</v>
      </c>
      <c r="B94" s="286" t="s">
        <v>1427</v>
      </c>
      <c r="C94" s="333" t="s">
        <v>1346</v>
      </c>
      <c r="D94" s="313" t="s">
        <v>1003</v>
      </c>
      <c r="E94" s="313" t="s">
        <v>1003</v>
      </c>
      <c r="F94" s="313" t="s">
        <v>1003</v>
      </c>
      <c r="G94" s="313" t="s">
        <v>1003</v>
      </c>
      <c r="H94" s="313" t="s">
        <v>1003</v>
      </c>
      <c r="I94" s="313" t="s">
        <v>1003</v>
      </c>
      <c r="J94" s="313" t="s">
        <v>1003</v>
      </c>
      <c r="K94" s="313" t="s">
        <v>1003</v>
      </c>
      <c r="L94" s="313" t="s">
        <v>1003</v>
      </c>
      <c r="M94" s="313" t="s">
        <v>1003</v>
      </c>
      <c r="N94" s="143" t="s">
        <v>1003</v>
      </c>
      <c r="O94" s="143" t="s">
        <v>1003</v>
      </c>
      <c r="P94" s="143" t="s">
        <v>1003</v>
      </c>
      <c r="Q94" s="143" t="s">
        <v>1003</v>
      </c>
      <c r="R94" s="143" t="s">
        <v>1003</v>
      </c>
      <c r="S94" s="143" t="s">
        <v>1003</v>
      </c>
      <c r="T94" s="143" t="s">
        <v>1003</v>
      </c>
      <c r="U94" s="143" t="s">
        <v>1003</v>
      </c>
      <c r="V94" s="143" t="s">
        <v>1003</v>
      </c>
      <c r="W94" s="143" t="s">
        <v>1003</v>
      </c>
      <c r="X94" s="266" t="s">
        <v>1003</v>
      </c>
      <c r="Y94" s="266" t="s">
        <v>1003</v>
      </c>
      <c r="Z94" s="266" t="s">
        <v>1003</v>
      </c>
      <c r="AA94" s="266" t="s">
        <v>1003</v>
      </c>
      <c r="AB94" s="266" t="s">
        <v>1003</v>
      </c>
      <c r="AC94" s="266" t="s">
        <v>1003</v>
      </c>
      <c r="AD94" s="266" t="s">
        <v>1003</v>
      </c>
      <c r="AE94" s="249" t="s">
        <v>1003</v>
      </c>
      <c r="AF94" s="249" t="s">
        <v>1003</v>
      </c>
      <c r="AG94" s="266" t="s">
        <v>1003</v>
      </c>
      <c r="AH94" s="266" t="s">
        <v>1003</v>
      </c>
      <c r="AI94" s="266" t="s">
        <v>1003</v>
      </c>
      <c r="AJ94" s="266" t="s">
        <v>1003</v>
      </c>
      <c r="AK94" s="266" t="s">
        <v>1003</v>
      </c>
      <c r="AL94" s="266" t="s">
        <v>1003</v>
      </c>
      <c r="AM94" s="266" t="s">
        <v>1003</v>
      </c>
      <c r="AN94" s="266" t="s">
        <v>1003</v>
      </c>
      <c r="AO94" s="266" t="s">
        <v>1003</v>
      </c>
      <c r="AP94" s="249" t="s">
        <v>1003</v>
      </c>
      <c r="AQ94" s="249" t="s">
        <v>1003</v>
      </c>
      <c r="AR94" s="249" t="s">
        <v>1003</v>
      </c>
      <c r="AS94" s="249" t="s">
        <v>1003</v>
      </c>
      <c r="AT94" s="249" t="s">
        <v>1003</v>
      </c>
      <c r="AU94" s="249" t="s">
        <v>1003</v>
      </c>
      <c r="AV94" s="249" t="s">
        <v>1003</v>
      </c>
      <c r="AW94" s="249" t="s">
        <v>1003</v>
      </c>
      <c r="AX94" s="249" t="s">
        <v>1003</v>
      </c>
      <c r="AY94" s="266" t="s">
        <v>1003</v>
      </c>
      <c r="AZ94" s="266" t="s">
        <v>1003</v>
      </c>
      <c r="BA94" s="266" t="s">
        <v>1003</v>
      </c>
      <c r="BB94" s="266" t="s">
        <v>1003</v>
      </c>
      <c r="BC94" s="266" t="s">
        <v>1003</v>
      </c>
      <c r="BD94" s="266" t="s">
        <v>1003</v>
      </c>
      <c r="BE94" s="266" t="s">
        <v>1003</v>
      </c>
      <c r="BF94" s="266" t="s">
        <v>1003</v>
      </c>
      <c r="BG94" s="266" t="s">
        <v>1003</v>
      </c>
      <c r="BH94" s="249" t="s">
        <v>1003</v>
      </c>
      <c r="BI94" s="249" t="s">
        <v>1003</v>
      </c>
      <c r="BJ94" s="249" t="s">
        <v>1003</v>
      </c>
      <c r="BK94" s="249" t="s">
        <v>1003</v>
      </c>
      <c r="BL94" s="249" t="s">
        <v>1003</v>
      </c>
      <c r="BM94" s="249" t="s">
        <v>1003</v>
      </c>
      <c r="BN94" s="249" t="s">
        <v>1003</v>
      </c>
      <c r="BO94" s="249" t="s">
        <v>1003</v>
      </c>
      <c r="BP94" s="249" t="s">
        <v>1003</v>
      </c>
      <c r="BQ94" s="266" t="s">
        <v>1003</v>
      </c>
      <c r="BR94" s="266" t="s">
        <v>1003</v>
      </c>
      <c r="BS94" s="266" t="s">
        <v>1003</v>
      </c>
      <c r="BT94" s="266" t="s">
        <v>1003</v>
      </c>
      <c r="BU94" s="266" t="s">
        <v>1003</v>
      </c>
      <c r="BV94" s="266" t="s">
        <v>1003</v>
      </c>
      <c r="BW94" s="266" t="s">
        <v>1003</v>
      </c>
      <c r="BX94" s="266" t="s">
        <v>1003</v>
      </c>
      <c r="BY94" s="266" t="s">
        <v>1003</v>
      </c>
      <c r="BZ94" s="249" t="s">
        <v>1003</v>
      </c>
      <c r="CA94" s="249" t="s">
        <v>1003</v>
      </c>
      <c r="CB94" s="249" t="s">
        <v>1003</v>
      </c>
      <c r="CC94" s="249" t="s">
        <v>1003</v>
      </c>
      <c r="CD94" s="249" t="s">
        <v>1003</v>
      </c>
      <c r="CE94" s="249" t="s">
        <v>1003</v>
      </c>
      <c r="CF94" s="249" t="s">
        <v>1003</v>
      </c>
      <c r="CG94" s="249" t="s">
        <v>1003</v>
      </c>
      <c r="CH94" s="249" t="s">
        <v>1003</v>
      </c>
      <c r="CI94" s="266" t="s">
        <v>1003</v>
      </c>
      <c r="CJ94" s="266" t="s">
        <v>1003</v>
      </c>
      <c r="CK94" s="266" t="s">
        <v>1003</v>
      </c>
      <c r="CL94" s="266" t="s">
        <v>1003</v>
      </c>
      <c r="CM94" s="266" t="s">
        <v>1003</v>
      </c>
      <c r="CN94" s="266" t="s">
        <v>1003</v>
      </c>
      <c r="CO94" s="266" t="s">
        <v>1003</v>
      </c>
      <c r="CP94" s="266" t="s">
        <v>1003</v>
      </c>
      <c r="CQ94" s="266" t="s">
        <v>1003</v>
      </c>
      <c r="CR94" s="249" t="s">
        <v>1003</v>
      </c>
      <c r="CS94" s="249" t="s">
        <v>1003</v>
      </c>
      <c r="CT94" s="249" t="s">
        <v>1003</v>
      </c>
      <c r="CU94" s="249" t="s">
        <v>1003</v>
      </c>
      <c r="CV94" s="249" t="s">
        <v>1003</v>
      </c>
      <c r="CW94" s="249" t="s">
        <v>1003</v>
      </c>
      <c r="CX94" s="249" t="s">
        <v>1003</v>
      </c>
      <c r="CY94" s="249" t="s">
        <v>1003</v>
      </c>
      <c r="CZ94" s="249" t="s">
        <v>1003</v>
      </c>
      <c r="DA94" s="266" t="s">
        <v>1003</v>
      </c>
      <c r="DB94" s="266" t="s">
        <v>1003</v>
      </c>
      <c r="DC94" s="266" t="s">
        <v>1003</v>
      </c>
      <c r="DD94" s="266" t="s">
        <v>1003</v>
      </c>
      <c r="DE94" s="266" t="s">
        <v>1003</v>
      </c>
      <c r="DF94" s="266" t="s">
        <v>1003</v>
      </c>
      <c r="DG94" s="266" t="s">
        <v>1003</v>
      </c>
      <c r="DH94" s="266" t="s">
        <v>1003</v>
      </c>
      <c r="DI94" s="266" t="s">
        <v>1003</v>
      </c>
      <c r="DJ94" s="249" t="s">
        <v>1003</v>
      </c>
    </row>
    <row r="95" spans="1:114" ht="31.5" x14ac:dyDescent="0.25">
      <c r="A95" s="285" t="s">
        <v>1428</v>
      </c>
      <c r="B95" s="286" t="s">
        <v>1429</v>
      </c>
      <c r="C95" s="333" t="s">
        <v>1346</v>
      </c>
      <c r="D95" s="313" t="s">
        <v>1003</v>
      </c>
      <c r="E95" s="313" t="s">
        <v>1003</v>
      </c>
      <c r="F95" s="313" t="s">
        <v>1003</v>
      </c>
      <c r="G95" s="313" t="s">
        <v>1003</v>
      </c>
      <c r="H95" s="313" t="s">
        <v>1003</v>
      </c>
      <c r="I95" s="313" t="s">
        <v>1003</v>
      </c>
      <c r="J95" s="313" t="s">
        <v>1003</v>
      </c>
      <c r="K95" s="313" t="s">
        <v>1003</v>
      </c>
      <c r="L95" s="313" t="s">
        <v>1003</v>
      </c>
      <c r="M95" s="313" t="s">
        <v>1003</v>
      </c>
      <c r="N95" s="143" t="s">
        <v>1003</v>
      </c>
      <c r="O95" s="143" t="s">
        <v>1003</v>
      </c>
      <c r="P95" s="143" t="s">
        <v>1003</v>
      </c>
      <c r="Q95" s="143" t="s">
        <v>1003</v>
      </c>
      <c r="R95" s="143" t="s">
        <v>1003</v>
      </c>
      <c r="S95" s="143" t="s">
        <v>1003</v>
      </c>
      <c r="T95" s="143" t="s">
        <v>1003</v>
      </c>
      <c r="U95" s="143" t="s">
        <v>1003</v>
      </c>
      <c r="V95" s="143" t="s">
        <v>1003</v>
      </c>
      <c r="W95" s="143" t="s">
        <v>1003</v>
      </c>
      <c r="X95" s="266" t="s">
        <v>1003</v>
      </c>
      <c r="Y95" s="266" t="s">
        <v>1003</v>
      </c>
      <c r="Z95" s="266" t="s">
        <v>1003</v>
      </c>
      <c r="AA95" s="266" t="s">
        <v>1003</v>
      </c>
      <c r="AB95" s="266" t="s">
        <v>1003</v>
      </c>
      <c r="AC95" s="266" t="s">
        <v>1003</v>
      </c>
      <c r="AD95" s="266" t="s">
        <v>1003</v>
      </c>
      <c r="AE95" s="249" t="s">
        <v>1003</v>
      </c>
      <c r="AF95" s="249" t="s">
        <v>1003</v>
      </c>
      <c r="AG95" s="266" t="s">
        <v>1003</v>
      </c>
      <c r="AH95" s="266" t="s">
        <v>1003</v>
      </c>
      <c r="AI95" s="266" t="s">
        <v>1003</v>
      </c>
      <c r="AJ95" s="266" t="s">
        <v>1003</v>
      </c>
      <c r="AK95" s="266" t="s">
        <v>1003</v>
      </c>
      <c r="AL95" s="266" t="s">
        <v>1003</v>
      </c>
      <c r="AM95" s="266" t="s">
        <v>1003</v>
      </c>
      <c r="AN95" s="266" t="s">
        <v>1003</v>
      </c>
      <c r="AO95" s="266" t="s">
        <v>1003</v>
      </c>
      <c r="AP95" s="249" t="s">
        <v>1003</v>
      </c>
      <c r="AQ95" s="249" t="s">
        <v>1003</v>
      </c>
      <c r="AR95" s="249" t="s">
        <v>1003</v>
      </c>
      <c r="AS95" s="249" t="s">
        <v>1003</v>
      </c>
      <c r="AT95" s="249" t="s">
        <v>1003</v>
      </c>
      <c r="AU95" s="249" t="s">
        <v>1003</v>
      </c>
      <c r="AV95" s="249" t="s">
        <v>1003</v>
      </c>
      <c r="AW95" s="249" t="s">
        <v>1003</v>
      </c>
      <c r="AX95" s="249" t="s">
        <v>1003</v>
      </c>
      <c r="AY95" s="266" t="s">
        <v>1003</v>
      </c>
      <c r="AZ95" s="266" t="s">
        <v>1003</v>
      </c>
      <c r="BA95" s="266" t="s">
        <v>1003</v>
      </c>
      <c r="BB95" s="266" t="s">
        <v>1003</v>
      </c>
      <c r="BC95" s="266" t="s">
        <v>1003</v>
      </c>
      <c r="BD95" s="266" t="s">
        <v>1003</v>
      </c>
      <c r="BE95" s="266" t="s">
        <v>1003</v>
      </c>
      <c r="BF95" s="266" t="s">
        <v>1003</v>
      </c>
      <c r="BG95" s="266" t="s">
        <v>1003</v>
      </c>
      <c r="BH95" s="249" t="s">
        <v>1003</v>
      </c>
      <c r="BI95" s="249" t="s">
        <v>1003</v>
      </c>
      <c r="BJ95" s="249" t="s">
        <v>1003</v>
      </c>
      <c r="BK95" s="249" t="s">
        <v>1003</v>
      </c>
      <c r="BL95" s="249" t="s">
        <v>1003</v>
      </c>
      <c r="BM95" s="249" t="s">
        <v>1003</v>
      </c>
      <c r="BN95" s="249" t="s">
        <v>1003</v>
      </c>
      <c r="BO95" s="249" t="s">
        <v>1003</v>
      </c>
      <c r="BP95" s="249" t="s">
        <v>1003</v>
      </c>
      <c r="BQ95" s="266" t="s">
        <v>1003</v>
      </c>
      <c r="BR95" s="266" t="s">
        <v>1003</v>
      </c>
      <c r="BS95" s="266" t="s">
        <v>1003</v>
      </c>
      <c r="BT95" s="266" t="s">
        <v>1003</v>
      </c>
      <c r="BU95" s="266" t="s">
        <v>1003</v>
      </c>
      <c r="BV95" s="266" t="s">
        <v>1003</v>
      </c>
      <c r="BW95" s="266" t="s">
        <v>1003</v>
      </c>
      <c r="BX95" s="266" t="s">
        <v>1003</v>
      </c>
      <c r="BY95" s="266" t="s">
        <v>1003</v>
      </c>
      <c r="BZ95" s="249" t="s">
        <v>1003</v>
      </c>
      <c r="CA95" s="249" t="s">
        <v>1003</v>
      </c>
      <c r="CB95" s="249" t="s">
        <v>1003</v>
      </c>
      <c r="CC95" s="249" t="s">
        <v>1003</v>
      </c>
      <c r="CD95" s="249" t="s">
        <v>1003</v>
      </c>
      <c r="CE95" s="249" t="s">
        <v>1003</v>
      </c>
      <c r="CF95" s="249" t="s">
        <v>1003</v>
      </c>
      <c r="CG95" s="249" t="s">
        <v>1003</v>
      </c>
      <c r="CH95" s="249" t="s">
        <v>1003</v>
      </c>
      <c r="CI95" s="266" t="s">
        <v>1003</v>
      </c>
      <c r="CJ95" s="266" t="s">
        <v>1003</v>
      </c>
      <c r="CK95" s="266" t="s">
        <v>1003</v>
      </c>
      <c r="CL95" s="266" t="s">
        <v>1003</v>
      </c>
      <c r="CM95" s="266" t="s">
        <v>1003</v>
      </c>
      <c r="CN95" s="266" t="s">
        <v>1003</v>
      </c>
      <c r="CO95" s="266" t="s">
        <v>1003</v>
      </c>
      <c r="CP95" s="266" t="s">
        <v>1003</v>
      </c>
      <c r="CQ95" s="266" t="s">
        <v>1003</v>
      </c>
      <c r="CR95" s="249" t="s">
        <v>1003</v>
      </c>
      <c r="CS95" s="249" t="s">
        <v>1003</v>
      </c>
      <c r="CT95" s="249" t="s">
        <v>1003</v>
      </c>
      <c r="CU95" s="249" t="s">
        <v>1003</v>
      </c>
      <c r="CV95" s="249" t="s">
        <v>1003</v>
      </c>
      <c r="CW95" s="249" t="s">
        <v>1003</v>
      </c>
      <c r="CX95" s="249" t="s">
        <v>1003</v>
      </c>
      <c r="CY95" s="249" t="s">
        <v>1003</v>
      </c>
      <c r="CZ95" s="249" t="s">
        <v>1003</v>
      </c>
      <c r="DA95" s="266" t="s">
        <v>1003</v>
      </c>
      <c r="DB95" s="266" t="s">
        <v>1003</v>
      </c>
      <c r="DC95" s="266" t="s">
        <v>1003</v>
      </c>
      <c r="DD95" s="266" t="s">
        <v>1003</v>
      </c>
      <c r="DE95" s="266" t="s">
        <v>1003</v>
      </c>
      <c r="DF95" s="266" t="s">
        <v>1003</v>
      </c>
      <c r="DG95" s="266" t="s">
        <v>1003</v>
      </c>
      <c r="DH95" s="266" t="s">
        <v>1003</v>
      </c>
      <c r="DI95" s="266" t="s">
        <v>1003</v>
      </c>
      <c r="DJ95" s="249" t="s">
        <v>1003</v>
      </c>
    </row>
    <row r="96" spans="1:114" ht="31.5" x14ac:dyDescent="0.25">
      <c r="A96" s="285" t="s">
        <v>1430</v>
      </c>
      <c r="B96" s="286" t="s">
        <v>1431</v>
      </c>
      <c r="C96" s="333" t="s">
        <v>1346</v>
      </c>
      <c r="D96" s="313" t="s">
        <v>1003</v>
      </c>
      <c r="E96" s="313" t="s">
        <v>1003</v>
      </c>
      <c r="F96" s="313" t="s">
        <v>1003</v>
      </c>
      <c r="G96" s="313" t="s">
        <v>1003</v>
      </c>
      <c r="H96" s="313" t="s">
        <v>1003</v>
      </c>
      <c r="I96" s="313" t="s">
        <v>1003</v>
      </c>
      <c r="J96" s="313" t="s">
        <v>1003</v>
      </c>
      <c r="K96" s="313" t="s">
        <v>1003</v>
      </c>
      <c r="L96" s="313" t="s">
        <v>1003</v>
      </c>
      <c r="M96" s="313" t="s">
        <v>1003</v>
      </c>
      <c r="N96" s="143" t="s">
        <v>1003</v>
      </c>
      <c r="O96" s="143" t="s">
        <v>1003</v>
      </c>
      <c r="P96" s="143" t="s">
        <v>1003</v>
      </c>
      <c r="Q96" s="143" t="s">
        <v>1003</v>
      </c>
      <c r="R96" s="143" t="s">
        <v>1003</v>
      </c>
      <c r="S96" s="143" t="s">
        <v>1003</v>
      </c>
      <c r="T96" s="143" t="s">
        <v>1003</v>
      </c>
      <c r="U96" s="143" t="s">
        <v>1003</v>
      </c>
      <c r="V96" s="143" t="s">
        <v>1003</v>
      </c>
      <c r="W96" s="143" t="s">
        <v>1003</v>
      </c>
      <c r="X96" s="266" t="s">
        <v>1003</v>
      </c>
      <c r="Y96" s="266" t="s">
        <v>1003</v>
      </c>
      <c r="Z96" s="266" t="s">
        <v>1003</v>
      </c>
      <c r="AA96" s="266" t="s">
        <v>1003</v>
      </c>
      <c r="AB96" s="266" t="s">
        <v>1003</v>
      </c>
      <c r="AC96" s="266" t="s">
        <v>1003</v>
      </c>
      <c r="AD96" s="266" t="s">
        <v>1003</v>
      </c>
      <c r="AE96" s="249" t="s">
        <v>1003</v>
      </c>
      <c r="AF96" s="249" t="s">
        <v>1003</v>
      </c>
      <c r="AG96" s="266" t="s">
        <v>1003</v>
      </c>
      <c r="AH96" s="266" t="s">
        <v>1003</v>
      </c>
      <c r="AI96" s="266" t="s">
        <v>1003</v>
      </c>
      <c r="AJ96" s="266" t="s">
        <v>1003</v>
      </c>
      <c r="AK96" s="266" t="s">
        <v>1003</v>
      </c>
      <c r="AL96" s="266" t="s">
        <v>1003</v>
      </c>
      <c r="AM96" s="266" t="s">
        <v>1003</v>
      </c>
      <c r="AN96" s="266" t="s">
        <v>1003</v>
      </c>
      <c r="AO96" s="266" t="s">
        <v>1003</v>
      </c>
      <c r="AP96" s="249" t="s">
        <v>1003</v>
      </c>
      <c r="AQ96" s="249" t="s">
        <v>1003</v>
      </c>
      <c r="AR96" s="249" t="s">
        <v>1003</v>
      </c>
      <c r="AS96" s="249" t="s">
        <v>1003</v>
      </c>
      <c r="AT96" s="249" t="s">
        <v>1003</v>
      </c>
      <c r="AU96" s="249" t="s">
        <v>1003</v>
      </c>
      <c r="AV96" s="249" t="s">
        <v>1003</v>
      </c>
      <c r="AW96" s="249" t="s">
        <v>1003</v>
      </c>
      <c r="AX96" s="249" t="s">
        <v>1003</v>
      </c>
      <c r="AY96" s="266" t="s">
        <v>1003</v>
      </c>
      <c r="AZ96" s="266" t="s">
        <v>1003</v>
      </c>
      <c r="BA96" s="266" t="s">
        <v>1003</v>
      </c>
      <c r="BB96" s="266" t="s">
        <v>1003</v>
      </c>
      <c r="BC96" s="266" t="s">
        <v>1003</v>
      </c>
      <c r="BD96" s="266" t="s">
        <v>1003</v>
      </c>
      <c r="BE96" s="266" t="s">
        <v>1003</v>
      </c>
      <c r="BF96" s="266" t="s">
        <v>1003</v>
      </c>
      <c r="BG96" s="266" t="s">
        <v>1003</v>
      </c>
      <c r="BH96" s="249" t="s">
        <v>1003</v>
      </c>
      <c r="BI96" s="249" t="s">
        <v>1003</v>
      </c>
      <c r="BJ96" s="249" t="s">
        <v>1003</v>
      </c>
      <c r="BK96" s="249" t="s">
        <v>1003</v>
      </c>
      <c r="BL96" s="249" t="s">
        <v>1003</v>
      </c>
      <c r="BM96" s="249" t="s">
        <v>1003</v>
      </c>
      <c r="BN96" s="249" t="s">
        <v>1003</v>
      </c>
      <c r="BO96" s="249" t="s">
        <v>1003</v>
      </c>
      <c r="BP96" s="249" t="s">
        <v>1003</v>
      </c>
      <c r="BQ96" s="266" t="s">
        <v>1003</v>
      </c>
      <c r="BR96" s="266" t="s">
        <v>1003</v>
      </c>
      <c r="BS96" s="266" t="s">
        <v>1003</v>
      </c>
      <c r="BT96" s="266" t="s">
        <v>1003</v>
      </c>
      <c r="BU96" s="266" t="s">
        <v>1003</v>
      </c>
      <c r="BV96" s="266" t="s">
        <v>1003</v>
      </c>
      <c r="BW96" s="266" t="s">
        <v>1003</v>
      </c>
      <c r="BX96" s="266" t="s">
        <v>1003</v>
      </c>
      <c r="BY96" s="266" t="s">
        <v>1003</v>
      </c>
      <c r="BZ96" s="249" t="s">
        <v>1003</v>
      </c>
      <c r="CA96" s="249" t="s">
        <v>1003</v>
      </c>
      <c r="CB96" s="249" t="s">
        <v>1003</v>
      </c>
      <c r="CC96" s="249" t="s">
        <v>1003</v>
      </c>
      <c r="CD96" s="249" t="s">
        <v>1003</v>
      </c>
      <c r="CE96" s="249" t="s">
        <v>1003</v>
      </c>
      <c r="CF96" s="249" t="s">
        <v>1003</v>
      </c>
      <c r="CG96" s="249" t="s">
        <v>1003</v>
      </c>
      <c r="CH96" s="249" t="s">
        <v>1003</v>
      </c>
      <c r="CI96" s="266" t="s">
        <v>1003</v>
      </c>
      <c r="CJ96" s="266" t="s">
        <v>1003</v>
      </c>
      <c r="CK96" s="266" t="s">
        <v>1003</v>
      </c>
      <c r="CL96" s="266" t="s">
        <v>1003</v>
      </c>
      <c r="CM96" s="266" t="s">
        <v>1003</v>
      </c>
      <c r="CN96" s="266" t="s">
        <v>1003</v>
      </c>
      <c r="CO96" s="266" t="s">
        <v>1003</v>
      </c>
      <c r="CP96" s="266" t="s">
        <v>1003</v>
      </c>
      <c r="CQ96" s="266" t="s">
        <v>1003</v>
      </c>
      <c r="CR96" s="249" t="s">
        <v>1003</v>
      </c>
      <c r="CS96" s="249" t="s">
        <v>1003</v>
      </c>
      <c r="CT96" s="249" t="s">
        <v>1003</v>
      </c>
      <c r="CU96" s="249" t="s">
        <v>1003</v>
      </c>
      <c r="CV96" s="249" t="s">
        <v>1003</v>
      </c>
      <c r="CW96" s="249" t="s">
        <v>1003</v>
      </c>
      <c r="CX96" s="249" t="s">
        <v>1003</v>
      </c>
      <c r="CY96" s="249" t="s">
        <v>1003</v>
      </c>
      <c r="CZ96" s="249" t="s">
        <v>1003</v>
      </c>
      <c r="DA96" s="266" t="s">
        <v>1003</v>
      </c>
      <c r="DB96" s="266" t="s">
        <v>1003</v>
      </c>
      <c r="DC96" s="266" t="s">
        <v>1003</v>
      </c>
      <c r="DD96" s="266" t="s">
        <v>1003</v>
      </c>
      <c r="DE96" s="266" t="s">
        <v>1003</v>
      </c>
      <c r="DF96" s="266" t="s">
        <v>1003</v>
      </c>
      <c r="DG96" s="266" t="s">
        <v>1003</v>
      </c>
      <c r="DH96" s="266" t="s">
        <v>1003</v>
      </c>
      <c r="DI96" s="266" t="s">
        <v>1003</v>
      </c>
      <c r="DJ96" s="249" t="s">
        <v>1003</v>
      </c>
    </row>
    <row r="97" spans="1:114" ht="63" x14ac:dyDescent="0.25">
      <c r="A97" s="285" t="s">
        <v>211</v>
      </c>
      <c r="B97" s="286" t="s">
        <v>1432</v>
      </c>
      <c r="C97" s="333" t="s">
        <v>1346</v>
      </c>
      <c r="D97" s="313" t="s">
        <v>1003</v>
      </c>
      <c r="E97" s="313" t="s">
        <v>1003</v>
      </c>
      <c r="F97" s="313" t="s">
        <v>1003</v>
      </c>
      <c r="G97" s="313" t="s">
        <v>1003</v>
      </c>
      <c r="H97" s="313" t="s">
        <v>1003</v>
      </c>
      <c r="I97" s="313" t="s">
        <v>1003</v>
      </c>
      <c r="J97" s="313" t="s">
        <v>1003</v>
      </c>
      <c r="K97" s="313" t="s">
        <v>1003</v>
      </c>
      <c r="L97" s="313" t="s">
        <v>1003</v>
      </c>
      <c r="M97" s="313" t="s">
        <v>1003</v>
      </c>
      <c r="N97" s="143" t="s">
        <v>1003</v>
      </c>
      <c r="O97" s="143" t="s">
        <v>1003</v>
      </c>
      <c r="P97" s="143" t="s">
        <v>1003</v>
      </c>
      <c r="Q97" s="143" t="s">
        <v>1003</v>
      </c>
      <c r="R97" s="143" t="s">
        <v>1003</v>
      </c>
      <c r="S97" s="143" t="s">
        <v>1003</v>
      </c>
      <c r="T97" s="143" t="s">
        <v>1003</v>
      </c>
      <c r="U97" s="143" t="s">
        <v>1003</v>
      </c>
      <c r="V97" s="143" t="s">
        <v>1003</v>
      </c>
      <c r="W97" s="143" t="s">
        <v>1003</v>
      </c>
      <c r="X97" s="266" t="s">
        <v>1003</v>
      </c>
      <c r="Y97" s="266" t="s">
        <v>1003</v>
      </c>
      <c r="Z97" s="266" t="s">
        <v>1003</v>
      </c>
      <c r="AA97" s="266" t="s">
        <v>1003</v>
      </c>
      <c r="AB97" s="266" t="s">
        <v>1003</v>
      </c>
      <c r="AC97" s="266" t="s">
        <v>1003</v>
      </c>
      <c r="AD97" s="266" t="s">
        <v>1003</v>
      </c>
      <c r="AE97" s="249" t="s">
        <v>1003</v>
      </c>
      <c r="AF97" s="249" t="s">
        <v>1003</v>
      </c>
      <c r="AG97" s="266" t="s">
        <v>1003</v>
      </c>
      <c r="AH97" s="266" t="s">
        <v>1003</v>
      </c>
      <c r="AI97" s="266" t="s">
        <v>1003</v>
      </c>
      <c r="AJ97" s="266" t="s">
        <v>1003</v>
      </c>
      <c r="AK97" s="266" t="s">
        <v>1003</v>
      </c>
      <c r="AL97" s="266" t="s">
        <v>1003</v>
      </c>
      <c r="AM97" s="266" t="s">
        <v>1003</v>
      </c>
      <c r="AN97" s="266" t="s">
        <v>1003</v>
      </c>
      <c r="AO97" s="266" t="s">
        <v>1003</v>
      </c>
      <c r="AP97" s="249" t="s">
        <v>1003</v>
      </c>
      <c r="AQ97" s="249" t="s">
        <v>1003</v>
      </c>
      <c r="AR97" s="249" t="s">
        <v>1003</v>
      </c>
      <c r="AS97" s="249" t="s">
        <v>1003</v>
      </c>
      <c r="AT97" s="249" t="s">
        <v>1003</v>
      </c>
      <c r="AU97" s="249" t="s">
        <v>1003</v>
      </c>
      <c r="AV97" s="249" t="s">
        <v>1003</v>
      </c>
      <c r="AW97" s="249" t="s">
        <v>1003</v>
      </c>
      <c r="AX97" s="249" t="s">
        <v>1003</v>
      </c>
      <c r="AY97" s="266" t="s">
        <v>1003</v>
      </c>
      <c r="AZ97" s="266" t="s">
        <v>1003</v>
      </c>
      <c r="BA97" s="266" t="s">
        <v>1003</v>
      </c>
      <c r="BB97" s="266" t="s">
        <v>1003</v>
      </c>
      <c r="BC97" s="266" t="s">
        <v>1003</v>
      </c>
      <c r="BD97" s="266" t="s">
        <v>1003</v>
      </c>
      <c r="BE97" s="266" t="s">
        <v>1003</v>
      </c>
      <c r="BF97" s="266" t="s">
        <v>1003</v>
      </c>
      <c r="BG97" s="266" t="s">
        <v>1003</v>
      </c>
      <c r="BH97" s="249" t="s">
        <v>1003</v>
      </c>
      <c r="BI97" s="249" t="s">
        <v>1003</v>
      </c>
      <c r="BJ97" s="249" t="s">
        <v>1003</v>
      </c>
      <c r="BK97" s="249" t="s">
        <v>1003</v>
      </c>
      <c r="BL97" s="249" t="s">
        <v>1003</v>
      </c>
      <c r="BM97" s="249" t="s">
        <v>1003</v>
      </c>
      <c r="BN97" s="249" t="s">
        <v>1003</v>
      </c>
      <c r="BO97" s="249" t="s">
        <v>1003</v>
      </c>
      <c r="BP97" s="249" t="s">
        <v>1003</v>
      </c>
      <c r="BQ97" s="266" t="s">
        <v>1003</v>
      </c>
      <c r="BR97" s="266" t="s">
        <v>1003</v>
      </c>
      <c r="BS97" s="266" t="s">
        <v>1003</v>
      </c>
      <c r="BT97" s="266" t="s">
        <v>1003</v>
      </c>
      <c r="BU97" s="266" t="s">
        <v>1003</v>
      </c>
      <c r="BV97" s="266" t="s">
        <v>1003</v>
      </c>
      <c r="BW97" s="266" t="s">
        <v>1003</v>
      </c>
      <c r="BX97" s="266" t="s">
        <v>1003</v>
      </c>
      <c r="BY97" s="266" t="s">
        <v>1003</v>
      </c>
      <c r="BZ97" s="249" t="s">
        <v>1003</v>
      </c>
      <c r="CA97" s="249" t="s">
        <v>1003</v>
      </c>
      <c r="CB97" s="249" t="s">
        <v>1003</v>
      </c>
      <c r="CC97" s="249" t="s">
        <v>1003</v>
      </c>
      <c r="CD97" s="249" t="s">
        <v>1003</v>
      </c>
      <c r="CE97" s="249" t="s">
        <v>1003</v>
      </c>
      <c r="CF97" s="249" t="s">
        <v>1003</v>
      </c>
      <c r="CG97" s="249" t="s">
        <v>1003</v>
      </c>
      <c r="CH97" s="249" t="s">
        <v>1003</v>
      </c>
      <c r="CI97" s="266" t="s">
        <v>1003</v>
      </c>
      <c r="CJ97" s="266" t="s">
        <v>1003</v>
      </c>
      <c r="CK97" s="266" t="s">
        <v>1003</v>
      </c>
      <c r="CL97" s="266" t="s">
        <v>1003</v>
      </c>
      <c r="CM97" s="266" t="s">
        <v>1003</v>
      </c>
      <c r="CN97" s="266" t="s">
        <v>1003</v>
      </c>
      <c r="CO97" s="266" t="s">
        <v>1003</v>
      </c>
      <c r="CP97" s="266" t="s">
        <v>1003</v>
      </c>
      <c r="CQ97" s="266" t="s">
        <v>1003</v>
      </c>
      <c r="CR97" s="249" t="s">
        <v>1003</v>
      </c>
      <c r="CS97" s="249" t="s">
        <v>1003</v>
      </c>
      <c r="CT97" s="249" t="s">
        <v>1003</v>
      </c>
      <c r="CU97" s="249" t="s">
        <v>1003</v>
      </c>
      <c r="CV97" s="249" t="s">
        <v>1003</v>
      </c>
      <c r="CW97" s="249" t="s">
        <v>1003</v>
      </c>
      <c r="CX97" s="249" t="s">
        <v>1003</v>
      </c>
      <c r="CY97" s="249" t="s">
        <v>1003</v>
      </c>
      <c r="CZ97" s="249" t="s">
        <v>1003</v>
      </c>
      <c r="DA97" s="266" t="s">
        <v>1003</v>
      </c>
      <c r="DB97" s="266" t="s">
        <v>1003</v>
      </c>
      <c r="DC97" s="266" t="s">
        <v>1003</v>
      </c>
      <c r="DD97" s="266" t="s">
        <v>1003</v>
      </c>
      <c r="DE97" s="266" t="s">
        <v>1003</v>
      </c>
      <c r="DF97" s="266" t="s">
        <v>1003</v>
      </c>
      <c r="DG97" s="266" t="s">
        <v>1003</v>
      </c>
      <c r="DH97" s="266" t="s">
        <v>1003</v>
      </c>
      <c r="DI97" s="266" t="s">
        <v>1003</v>
      </c>
      <c r="DJ97" s="249" t="s">
        <v>1003</v>
      </c>
    </row>
    <row r="98" spans="1:114" ht="47.25" x14ac:dyDescent="0.25">
      <c r="A98" s="285" t="s">
        <v>1433</v>
      </c>
      <c r="B98" s="286" t="s">
        <v>1434</v>
      </c>
      <c r="C98" s="333" t="s">
        <v>1346</v>
      </c>
      <c r="D98" s="313" t="s">
        <v>1003</v>
      </c>
      <c r="E98" s="313" t="s">
        <v>1003</v>
      </c>
      <c r="F98" s="313" t="s">
        <v>1003</v>
      </c>
      <c r="G98" s="313" t="s">
        <v>1003</v>
      </c>
      <c r="H98" s="313" t="s">
        <v>1003</v>
      </c>
      <c r="I98" s="313" t="s">
        <v>1003</v>
      </c>
      <c r="J98" s="313" t="s">
        <v>1003</v>
      </c>
      <c r="K98" s="313" t="s">
        <v>1003</v>
      </c>
      <c r="L98" s="313" t="s">
        <v>1003</v>
      </c>
      <c r="M98" s="313" t="s">
        <v>1003</v>
      </c>
      <c r="N98" s="143" t="s">
        <v>1003</v>
      </c>
      <c r="O98" s="143" t="s">
        <v>1003</v>
      </c>
      <c r="P98" s="143" t="s">
        <v>1003</v>
      </c>
      <c r="Q98" s="143" t="s">
        <v>1003</v>
      </c>
      <c r="R98" s="143" t="s">
        <v>1003</v>
      </c>
      <c r="S98" s="143" t="s">
        <v>1003</v>
      </c>
      <c r="T98" s="143" t="s">
        <v>1003</v>
      </c>
      <c r="U98" s="143" t="s">
        <v>1003</v>
      </c>
      <c r="V98" s="143" t="s">
        <v>1003</v>
      </c>
      <c r="W98" s="143" t="s">
        <v>1003</v>
      </c>
      <c r="X98" s="266" t="s">
        <v>1003</v>
      </c>
      <c r="Y98" s="266" t="s">
        <v>1003</v>
      </c>
      <c r="Z98" s="266" t="s">
        <v>1003</v>
      </c>
      <c r="AA98" s="266" t="s">
        <v>1003</v>
      </c>
      <c r="AB98" s="266" t="s">
        <v>1003</v>
      </c>
      <c r="AC98" s="266" t="s">
        <v>1003</v>
      </c>
      <c r="AD98" s="266" t="s">
        <v>1003</v>
      </c>
      <c r="AE98" s="249" t="s">
        <v>1003</v>
      </c>
      <c r="AF98" s="249" t="s">
        <v>1003</v>
      </c>
      <c r="AG98" s="266" t="s">
        <v>1003</v>
      </c>
      <c r="AH98" s="266" t="s">
        <v>1003</v>
      </c>
      <c r="AI98" s="266" t="s">
        <v>1003</v>
      </c>
      <c r="AJ98" s="266" t="s">
        <v>1003</v>
      </c>
      <c r="AK98" s="266" t="s">
        <v>1003</v>
      </c>
      <c r="AL98" s="266" t="s">
        <v>1003</v>
      </c>
      <c r="AM98" s="266" t="s">
        <v>1003</v>
      </c>
      <c r="AN98" s="266" t="s">
        <v>1003</v>
      </c>
      <c r="AO98" s="266" t="s">
        <v>1003</v>
      </c>
      <c r="AP98" s="249" t="s">
        <v>1003</v>
      </c>
      <c r="AQ98" s="249" t="s">
        <v>1003</v>
      </c>
      <c r="AR98" s="249" t="s">
        <v>1003</v>
      </c>
      <c r="AS98" s="249" t="s">
        <v>1003</v>
      </c>
      <c r="AT98" s="249" t="s">
        <v>1003</v>
      </c>
      <c r="AU98" s="249" t="s">
        <v>1003</v>
      </c>
      <c r="AV98" s="249" t="s">
        <v>1003</v>
      </c>
      <c r="AW98" s="249" t="s">
        <v>1003</v>
      </c>
      <c r="AX98" s="249" t="s">
        <v>1003</v>
      </c>
      <c r="AY98" s="266" t="s">
        <v>1003</v>
      </c>
      <c r="AZ98" s="266" t="s">
        <v>1003</v>
      </c>
      <c r="BA98" s="266" t="s">
        <v>1003</v>
      </c>
      <c r="BB98" s="266" t="s">
        <v>1003</v>
      </c>
      <c r="BC98" s="266" t="s">
        <v>1003</v>
      </c>
      <c r="BD98" s="266" t="s">
        <v>1003</v>
      </c>
      <c r="BE98" s="266" t="s">
        <v>1003</v>
      </c>
      <c r="BF98" s="266" t="s">
        <v>1003</v>
      </c>
      <c r="BG98" s="266" t="s">
        <v>1003</v>
      </c>
      <c r="BH98" s="249" t="s">
        <v>1003</v>
      </c>
      <c r="BI98" s="249" t="s">
        <v>1003</v>
      </c>
      <c r="BJ98" s="249" t="s">
        <v>1003</v>
      </c>
      <c r="BK98" s="249" t="s">
        <v>1003</v>
      </c>
      <c r="BL98" s="249" t="s">
        <v>1003</v>
      </c>
      <c r="BM98" s="249" t="s">
        <v>1003</v>
      </c>
      <c r="BN98" s="249" t="s">
        <v>1003</v>
      </c>
      <c r="BO98" s="249" t="s">
        <v>1003</v>
      </c>
      <c r="BP98" s="249" t="s">
        <v>1003</v>
      </c>
      <c r="BQ98" s="266" t="s">
        <v>1003</v>
      </c>
      <c r="BR98" s="266" t="s">
        <v>1003</v>
      </c>
      <c r="BS98" s="266" t="s">
        <v>1003</v>
      </c>
      <c r="BT98" s="266" t="s">
        <v>1003</v>
      </c>
      <c r="BU98" s="266" t="s">
        <v>1003</v>
      </c>
      <c r="BV98" s="266" t="s">
        <v>1003</v>
      </c>
      <c r="BW98" s="266" t="s">
        <v>1003</v>
      </c>
      <c r="BX98" s="266" t="s">
        <v>1003</v>
      </c>
      <c r="BY98" s="266" t="s">
        <v>1003</v>
      </c>
      <c r="BZ98" s="249" t="s">
        <v>1003</v>
      </c>
      <c r="CA98" s="249" t="s">
        <v>1003</v>
      </c>
      <c r="CB98" s="249" t="s">
        <v>1003</v>
      </c>
      <c r="CC98" s="249" t="s">
        <v>1003</v>
      </c>
      <c r="CD98" s="249" t="s">
        <v>1003</v>
      </c>
      <c r="CE98" s="249" t="s">
        <v>1003</v>
      </c>
      <c r="CF98" s="249" t="s">
        <v>1003</v>
      </c>
      <c r="CG98" s="249" t="s">
        <v>1003</v>
      </c>
      <c r="CH98" s="249" t="s">
        <v>1003</v>
      </c>
      <c r="CI98" s="266" t="s">
        <v>1003</v>
      </c>
      <c r="CJ98" s="266" t="s">
        <v>1003</v>
      </c>
      <c r="CK98" s="266" t="s">
        <v>1003</v>
      </c>
      <c r="CL98" s="266" t="s">
        <v>1003</v>
      </c>
      <c r="CM98" s="266" t="s">
        <v>1003</v>
      </c>
      <c r="CN98" s="266" t="s">
        <v>1003</v>
      </c>
      <c r="CO98" s="266" t="s">
        <v>1003</v>
      </c>
      <c r="CP98" s="266" t="s">
        <v>1003</v>
      </c>
      <c r="CQ98" s="266" t="s">
        <v>1003</v>
      </c>
      <c r="CR98" s="249" t="s">
        <v>1003</v>
      </c>
      <c r="CS98" s="249" t="s">
        <v>1003</v>
      </c>
      <c r="CT98" s="249" t="s">
        <v>1003</v>
      </c>
      <c r="CU98" s="249" t="s">
        <v>1003</v>
      </c>
      <c r="CV98" s="249" t="s">
        <v>1003</v>
      </c>
      <c r="CW98" s="249" t="s">
        <v>1003</v>
      </c>
      <c r="CX98" s="249" t="s">
        <v>1003</v>
      </c>
      <c r="CY98" s="249" t="s">
        <v>1003</v>
      </c>
      <c r="CZ98" s="249" t="s">
        <v>1003</v>
      </c>
      <c r="DA98" s="266" t="s">
        <v>1003</v>
      </c>
      <c r="DB98" s="266" t="s">
        <v>1003</v>
      </c>
      <c r="DC98" s="266" t="s">
        <v>1003</v>
      </c>
      <c r="DD98" s="266" t="s">
        <v>1003</v>
      </c>
      <c r="DE98" s="266" t="s">
        <v>1003</v>
      </c>
      <c r="DF98" s="266" t="s">
        <v>1003</v>
      </c>
      <c r="DG98" s="266" t="s">
        <v>1003</v>
      </c>
      <c r="DH98" s="266" t="s">
        <v>1003</v>
      </c>
      <c r="DI98" s="266" t="s">
        <v>1003</v>
      </c>
      <c r="DJ98" s="249" t="s">
        <v>1003</v>
      </c>
    </row>
    <row r="99" spans="1:114" ht="47.25" x14ac:dyDescent="0.25">
      <c r="A99" s="285" t="s">
        <v>1435</v>
      </c>
      <c r="B99" s="286" t="s">
        <v>1436</v>
      </c>
      <c r="C99" s="333" t="s">
        <v>1346</v>
      </c>
      <c r="D99" s="313" t="s">
        <v>1003</v>
      </c>
      <c r="E99" s="313" t="s">
        <v>1003</v>
      </c>
      <c r="F99" s="313" t="s">
        <v>1003</v>
      </c>
      <c r="G99" s="313" t="s">
        <v>1003</v>
      </c>
      <c r="H99" s="313" t="s">
        <v>1003</v>
      </c>
      <c r="I99" s="313" t="s">
        <v>1003</v>
      </c>
      <c r="J99" s="313" t="s">
        <v>1003</v>
      </c>
      <c r="K99" s="313" t="s">
        <v>1003</v>
      </c>
      <c r="L99" s="313" t="s">
        <v>1003</v>
      </c>
      <c r="M99" s="313" t="s">
        <v>1003</v>
      </c>
      <c r="N99" s="143" t="s">
        <v>1003</v>
      </c>
      <c r="O99" s="143" t="s">
        <v>1003</v>
      </c>
      <c r="P99" s="143" t="s">
        <v>1003</v>
      </c>
      <c r="Q99" s="143" t="s">
        <v>1003</v>
      </c>
      <c r="R99" s="143" t="s">
        <v>1003</v>
      </c>
      <c r="S99" s="143" t="s">
        <v>1003</v>
      </c>
      <c r="T99" s="143" t="s">
        <v>1003</v>
      </c>
      <c r="U99" s="143" t="s">
        <v>1003</v>
      </c>
      <c r="V99" s="143" t="s">
        <v>1003</v>
      </c>
      <c r="W99" s="143" t="s">
        <v>1003</v>
      </c>
      <c r="X99" s="266" t="s">
        <v>1003</v>
      </c>
      <c r="Y99" s="266" t="s">
        <v>1003</v>
      </c>
      <c r="Z99" s="266" t="s">
        <v>1003</v>
      </c>
      <c r="AA99" s="266" t="s">
        <v>1003</v>
      </c>
      <c r="AB99" s="266" t="s">
        <v>1003</v>
      </c>
      <c r="AC99" s="266" t="s">
        <v>1003</v>
      </c>
      <c r="AD99" s="266" t="s">
        <v>1003</v>
      </c>
      <c r="AE99" s="249" t="s">
        <v>1003</v>
      </c>
      <c r="AF99" s="249" t="s">
        <v>1003</v>
      </c>
      <c r="AG99" s="266" t="s">
        <v>1003</v>
      </c>
      <c r="AH99" s="266" t="s">
        <v>1003</v>
      </c>
      <c r="AI99" s="266" t="s">
        <v>1003</v>
      </c>
      <c r="AJ99" s="266" t="s">
        <v>1003</v>
      </c>
      <c r="AK99" s="266" t="s">
        <v>1003</v>
      </c>
      <c r="AL99" s="266" t="s">
        <v>1003</v>
      </c>
      <c r="AM99" s="266" t="s">
        <v>1003</v>
      </c>
      <c r="AN99" s="266" t="s">
        <v>1003</v>
      </c>
      <c r="AO99" s="266" t="s">
        <v>1003</v>
      </c>
      <c r="AP99" s="249" t="s">
        <v>1003</v>
      </c>
      <c r="AQ99" s="249" t="s">
        <v>1003</v>
      </c>
      <c r="AR99" s="249" t="s">
        <v>1003</v>
      </c>
      <c r="AS99" s="249" t="s">
        <v>1003</v>
      </c>
      <c r="AT99" s="249" t="s">
        <v>1003</v>
      </c>
      <c r="AU99" s="249" t="s">
        <v>1003</v>
      </c>
      <c r="AV99" s="249" t="s">
        <v>1003</v>
      </c>
      <c r="AW99" s="249" t="s">
        <v>1003</v>
      </c>
      <c r="AX99" s="249" t="s">
        <v>1003</v>
      </c>
      <c r="AY99" s="266" t="s">
        <v>1003</v>
      </c>
      <c r="AZ99" s="266" t="s">
        <v>1003</v>
      </c>
      <c r="BA99" s="266" t="s">
        <v>1003</v>
      </c>
      <c r="BB99" s="266" t="s">
        <v>1003</v>
      </c>
      <c r="BC99" s="266" t="s">
        <v>1003</v>
      </c>
      <c r="BD99" s="266" t="s">
        <v>1003</v>
      </c>
      <c r="BE99" s="266" t="s">
        <v>1003</v>
      </c>
      <c r="BF99" s="266" t="s">
        <v>1003</v>
      </c>
      <c r="BG99" s="266" t="s">
        <v>1003</v>
      </c>
      <c r="BH99" s="249" t="s">
        <v>1003</v>
      </c>
      <c r="BI99" s="249" t="s">
        <v>1003</v>
      </c>
      <c r="BJ99" s="249" t="s">
        <v>1003</v>
      </c>
      <c r="BK99" s="249" t="s">
        <v>1003</v>
      </c>
      <c r="BL99" s="249" t="s">
        <v>1003</v>
      </c>
      <c r="BM99" s="249" t="s">
        <v>1003</v>
      </c>
      <c r="BN99" s="249" t="s">
        <v>1003</v>
      </c>
      <c r="BO99" s="249" t="s">
        <v>1003</v>
      </c>
      <c r="BP99" s="249" t="s">
        <v>1003</v>
      </c>
      <c r="BQ99" s="266" t="s">
        <v>1003</v>
      </c>
      <c r="BR99" s="266" t="s">
        <v>1003</v>
      </c>
      <c r="BS99" s="266" t="s">
        <v>1003</v>
      </c>
      <c r="BT99" s="266" t="s">
        <v>1003</v>
      </c>
      <c r="BU99" s="266" t="s">
        <v>1003</v>
      </c>
      <c r="BV99" s="266" t="s">
        <v>1003</v>
      </c>
      <c r="BW99" s="266" t="s">
        <v>1003</v>
      </c>
      <c r="BX99" s="266" t="s">
        <v>1003</v>
      </c>
      <c r="BY99" s="266" t="s">
        <v>1003</v>
      </c>
      <c r="BZ99" s="249" t="s">
        <v>1003</v>
      </c>
      <c r="CA99" s="249" t="s">
        <v>1003</v>
      </c>
      <c r="CB99" s="249" t="s">
        <v>1003</v>
      </c>
      <c r="CC99" s="249" t="s">
        <v>1003</v>
      </c>
      <c r="CD99" s="249" t="s">
        <v>1003</v>
      </c>
      <c r="CE99" s="249" t="s">
        <v>1003</v>
      </c>
      <c r="CF99" s="249" t="s">
        <v>1003</v>
      </c>
      <c r="CG99" s="249" t="s">
        <v>1003</v>
      </c>
      <c r="CH99" s="249" t="s">
        <v>1003</v>
      </c>
      <c r="CI99" s="266" t="s">
        <v>1003</v>
      </c>
      <c r="CJ99" s="266" t="s">
        <v>1003</v>
      </c>
      <c r="CK99" s="266" t="s">
        <v>1003</v>
      </c>
      <c r="CL99" s="266" t="s">
        <v>1003</v>
      </c>
      <c r="CM99" s="266" t="s">
        <v>1003</v>
      </c>
      <c r="CN99" s="266" t="s">
        <v>1003</v>
      </c>
      <c r="CO99" s="266" t="s">
        <v>1003</v>
      </c>
      <c r="CP99" s="266" t="s">
        <v>1003</v>
      </c>
      <c r="CQ99" s="266" t="s">
        <v>1003</v>
      </c>
      <c r="CR99" s="249" t="s">
        <v>1003</v>
      </c>
      <c r="CS99" s="249" t="s">
        <v>1003</v>
      </c>
      <c r="CT99" s="249" t="s">
        <v>1003</v>
      </c>
      <c r="CU99" s="249" t="s">
        <v>1003</v>
      </c>
      <c r="CV99" s="249" t="s">
        <v>1003</v>
      </c>
      <c r="CW99" s="249" t="s">
        <v>1003</v>
      </c>
      <c r="CX99" s="249" t="s">
        <v>1003</v>
      </c>
      <c r="CY99" s="249" t="s">
        <v>1003</v>
      </c>
      <c r="CZ99" s="249" t="s">
        <v>1003</v>
      </c>
      <c r="DA99" s="266" t="s">
        <v>1003</v>
      </c>
      <c r="DB99" s="266" t="s">
        <v>1003</v>
      </c>
      <c r="DC99" s="266" t="s">
        <v>1003</v>
      </c>
      <c r="DD99" s="266" t="s">
        <v>1003</v>
      </c>
      <c r="DE99" s="266" t="s">
        <v>1003</v>
      </c>
      <c r="DF99" s="266" t="s">
        <v>1003</v>
      </c>
      <c r="DG99" s="266" t="s">
        <v>1003</v>
      </c>
      <c r="DH99" s="266" t="s">
        <v>1003</v>
      </c>
      <c r="DI99" s="266" t="s">
        <v>1003</v>
      </c>
      <c r="DJ99" s="249" t="s">
        <v>1003</v>
      </c>
    </row>
    <row r="100" spans="1:114" ht="31.5" x14ac:dyDescent="0.25">
      <c r="A100" s="285" t="s">
        <v>212</v>
      </c>
      <c r="B100" s="286" t="s">
        <v>1437</v>
      </c>
      <c r="C100" s="333" t="s">
        <v>1346</v>
      </c>
      <c r="D100" s="313" t="s">
        <v>1003</v>
      </c>
      <c r="E100" s="313" t="s">
        <v>1003</v>
      </c>
      <c r="F100" s="313" t="s">
        <v>1003</v>
      </c>
      <c r="G100" s="313" t="s">
        <v>1003</v>
      </c>
      <c r="H100" s="313" t="s">
        <v>1003</v>
      </c>
      <c r="I100" s="313" t="s">
        <v>1003</v>
      </c>
      <c r="J100" s="313" t="s">
        <v>1003</v>
      </c>
      <c r="K100" s="313" t="s">
        <v>1003</v>
      </c>
      <c r="L100" s="313" t="s">
        <v>1003</v>
      </c>
      <c r="M100" s="313" t="s">
        <v>1003</v>
      </c>
      <c r="N100" s="143" t="s">
        <v>1003</v>
      </c>
      <c r="O100" s="143" t="s">
        <v>1003</v>
      </c>
      <c r="P100" s="143" t="s">
        <v>1003</v>
      </c>
      <c r="Q100" s="143" t="s">
        <v>1003</v>
      </c>
      <c r="R100" s="143" t="s">
        <v>1003</v>
      </c>
      <c r="S100" s="143" t="s">
        <v>1003</v>
      </c>
      <c r="T100" s="143" t="s">
        <v>1003</v>
      </c>
      <c r="U100" s="143" t="s">
        <v>1003</v>
      </c>
      <c r="V100" s="143" t="s">
        <v>1003</v>
      </c>
      <c r="W100" s="143" t="s">
        <v>1003</v>
      </c>
      <c r="X100" s="266" t="s">
        <v>1003</v>
      </c>
      <c r="Y100" s="266" t="s">
        <v>1003</v>
      </c>
      <c r="Z100" s="266" t="s">
        <v>1003</v>
      </c>
      <c r="AA100" s="266" t="s">
        <v>1003</v>
      </c>
      <c r="AB100" s="266" t="s">
        <v>1003</v>
      </c>
      <c r="AC100" s="266" t="s">
        <v>1003</v>
      </c>
      <c r="AD100" s="266" t="s">
        <v>1003</v>
      </c>
      <c r="AE100" s="249" t="s">
        <v>1003</v>
      </c>
      <c r="AF100" s="249" t="s">
        <v>1003</v>
      </c>
      <c r="AG100" s="266" t="s">
        <v>1003</v>
      </c>
      <c r="AH100" s="266" t="s">
        <v>1003</v>
      </c>
      <c r="AI100" s="266" t="s">
        <v>1003</v>
      </c>
      <c r="AJ100" s="266" t="s">
        <v>1003</v>
      </c>
      <c r="AK100" s="266" t="s">
        <v>1003</v>
      </c>
      <c r="AL100" s="266" t="s">
        <v>1003</v>
      </c>
      <c r="AM100" s="266" t="s">
        <v>1003</v>
      </c>
      <c r="AN100" s="266" t="s">
        <v>1003</v>
      </c>
      <c r="AO100" s="266" t="s">
        <v>1003</v>
      </c>
      <c r="AP100" s="249" t="s">
        <v>1003</v>
      </c>
      <c r="AQ100" s="249" t="s">
        <v>1003</v>
      </c>
      <c r="AR100" s="249" t="s">
        <v>1003</v>
      </c>
      <c r="AS100" s="249" t="s">
        <v>1003</v>
      </c>
      <c r="AT100" s="249" t="s">
        <v>1003</v>
      </c>
      <c r="AU100" s="249" t="s">
        <v>1003</v>
      </c>
      <c r="AV100" s="249" t="s">
        <v>1003</v>
      </c>
      <c r="AW100" s="249" t="s">
        <v>1003</v>
      </c>
      <c r="AX100" s="249" t="s">
        <v>1003</v>
      </c>
      <c r="AY100" s="266" t="s">
        <v>1003</v>
      </c>
      <c r="AZ100" s="266" t="s">
        <v>1003</v>
      </c>
      <c r="BA100" s="266" t="s">
        <v>1003</v>
      </c>
      <c r="BB100" s="266" t="s">
        <v>1003</v>
      </c>
      <c r="BC100" s="266" t="s">
        <v>1003</v>
      </c>
      <c r="BD100" s="266" t="s">
        <v>1003</v>
      </c>
      <c r="BE100" s="266" t="s">
        <v>1003</v>
      </c>
      <c r="BF100" s="266" t="s">
        <v>1003</v>
      </c>
      <c r="BG100" s="266" t="s">
        <v>1003</v>
      </c>
      <c r="BH100" s="249" t="s">
        <v>1003</v>
      </c>
      <c r="BI100" s="249" t="s">
        <v>1003</v>
      </c>
      <c r="BJ100" s="249" t="s">
        <v>1003</v>
      </c>
      <c r="BK100" s="249" t="s">
        <v>1003</v>
      </c>
      <c r="BL100" s="249" t="s">
        <v>1003</v>
      </c>
      <c r="BM100" s="249" t="s">
        <v>1003</v>
      </c>
      <c r="BN100" s="249" t="s">
        <v>1003</v>
      </c>
      <c r="BO100" s="249" t="s">
        <v>1003</v>
      </c>
      <c r="BP100" s="249" t="s">
        <v>1003</v>
      </c>
      <c r="BQ100" s="266" t="s">
        <v>1003</v>
      </c>
      <c r="BR100" s="266" t="s">
        <v>1003</v>
      </c>
      <c r="BS100" s="266" t="s">
        <v>1003</v>
      </c>
      <c r="BT100" s="266" t="s">
        <v>1003</v>
      </c>
      <c r="BU100" s="266" t="s">
        <v>1003</v>
      </c>
      <c r="BV100" s="266" t="s">
        <v>1003</v>
      </c>
      <c r="BW100" s="266" t="s">
        <v>1003</v>
      </c>
      <c r="BX100" s="266" t="s">
        <v>1003</v>
      </c>
      <c r="BY100" s="266" t="s">
        <v>1003</v>
      </c>
      <c r="BZ100" s="249" t="s">
        <v>1003</v>
      </c>
      <c r="CA100" s="249" t="s">
        <v>1003</v>
      </c>
      <c r="CB100" s="249" t="s">
        <v>1003</v>
      </c>
      <c r="CC100" s="249" t="s">
        <v>1003</v>
      </c>
      <c r="CD100" s="249" t="s">
        <v>1003</v>
      </c>
      <c r="CE100" s="249" t="s">
        <v>1003</v>
      </c>
      <c r="CF100" s="249" t="s">
        <v>1003</v>
      </c>
      <c r="CG100" s="249" t="s">
        <v>1003</v>
      </c>
      <c r="CH100" s="249" t="s">
        <v>1003</v>
      </c>
      <c r="CI100" s="266" t="s">
        <v>1003</v>
      </c>
      <c r="CJ100" s="266" t="s">
        <v>1003</v>
      </c>
      <c r="CK100" s="266" t="s">
        <v>1003</v>
      </c>
      <c r="CL100" s="266" t="s">
        <v>1003</v>
      </c>
      <c r="CM100" s="266" t="s">
        <v>1003</v>
      </c>
      <c r="CN100" s="266" t="s">
        <v>1003</v>
      </c>
      <c r="CO100" s="266" t="s">
        <v>1003</v>
      </c>
      <c r="CP100" s="266" t="s">
        <v>1003</v>
      </c>
      <c r="CQ100" s="266" t="s">
        <v>1003</v>
      </c>
      <c r="CR100" s="249" t="s">
        <v>1003</v>
      </c>
      <c r="CS100" s="249" t="s">
        <v>1003</v>
      </c>
      <c r="CT100" s="249" t="s">
        <v>1003</v>
      </c>
      <c r="CU100" s="249" t="s">
        <v>1003</v>
      </c>
      <c r="CV100" s="249" t="s">
        <v>1003</v>
      </c>
      <c r="CW100" s="249" t="s">
        <v>1003</v>
      </c>
      <c r="CX100" s="249" t="s">
        <v>1003</v>
      </c>
      <c r="CY100" s="249" t="s">
        <v>1003</v>
      </c>
      <c r="CZ100" s="249" t="s">
        <v>1003</v>
      </c>
      <c r="DA100" s="266" t="s">
        <v>1003</v>
      </c>
      <c r="DB100" s="266" t="s">
        <v>1003</v>
      </c>
      <c r="DC100" s="266" t="s">
        <v>1003</v>
      </c>
      <c r="DD100" s="266" t="s">
        <v>1003</v>
      </c>
      <c r="DE100" s="266" t="s">
        <v>1003</v>
      </c>
      <c r="DF100" s="266" t="s">
        <v>1003</v>
      </c>
      <c r="DG100" s="266" t="s">
        <v>1003</v>
      </c>
      <c r="DH100" s="266" t="s">
        <v>1003</v>
      </c>
      <c r="DI100" s="266" t="s">
        <v>1003</v>
      </c>
      <c r="DJ100" s="249" t="s">
        <v>1003</v>
      </c>
    </row>
    <row r="101" spans="1:114" ht="31.5" x14ac:dyDescent="0.25">
      <c r="A101" s="285" t="s">
        <v>282</v>
      </c>
      <c r="B101" s="286" t="s">
        <v>1438</v>
      </c>
      <c r="C101" s="333" t="s">
        <v>1346</v>
      </c>
      <c r="D101" s="313" t="s">
        <v>1003</v>
      </c>
      <c r="E101" s="313" t="s">
        <v>1003</v>
      </c>
      <c r="F101" s="313" t="s">
        <v>1003</v>
      </c>
      <c r="G101" s="313" t="s">
        <v>1003</v>
      </c>
      <c r="H101" s="313" t="s">
        <v>1003</v>
      </c>
      <c r="I101" s="313" t="s">
        <v>1003</v>
      </c>
      <c r="J101" s="313" t="s">
        <v>1003</v>
      </c>
      <c r="K101" s="313" t="s">
        <v>1003</v>
      </c>
      <c r="L101" s="313" t="s">
        <v>1003</v>
      </c>
      <c r="M101" s="313" t="s">
        <v>1003</v>
      </c>
      <c r="N101" s="143" t="s">
        <v>1003</v>
      </c>
      <c r="O101" s="143" t="s">
        <v>1003</v>
      </c>
      <c r="P101" s="143" t="s">
        <v>1003</v>
      </c>
      <c r="Q101" s="143" t="s">
        <v>1003</v>
      </c>
      <c r="R101" s="143" t="s">
        <v>1003</v>
      </c>
      <c r="S101" s="143" t="s">
        <v>1003</v>
      </c>
      <c r="T101" s="143" t="s">
        <v>1003</v>
      </c>
      <c r="U101" s="143" t="s">
        <v>1003</v>
      </c>
      <c r="V101" s="143" t="s">
        <v>1003</v>
      </c>
      <c r="W101" s="143" t="s">
        <v>1003</v>
      </c>
      <c r="X101" s="266" t="s">
        <v>1003</v>
      </c>
      <c r="Y101" s="266" t="s">
        <v>1003</v>
      </c>
      <c r="Z101" s="266" t="s">
        <v>1003</v>
      </c>
      <c r="AA101" s="266" t="s">
        <v>1003</v>
      </c>
      <c r="AB101" s="266" t="s">
        <v>1003</v>
      </c>
      <c r="AC101" s="266" t="s">
        <v>1003</v>
      </c>
      <c r="AD101" s="266" t="s">
        <v>1003</v>
      </c>
      <c r="AE101" s="249" t="s">
        <v>1003</v>
      </c>
      <c r="AF101" s="249" t="s">
        <v>1003</v>
      </c>
      <c r="AG101" s="266" t="s">
        <v>1003</v>
      </c>
      <c r="AH101" s="266" t="s">
        <v>1003</v>
      </c>
      <c r="AI101" s="266" t="s">
        <v>1003</v>
      </c>
      <c r="AJ101" s="266" t="s">
        <v>1003</v>
      </c>
      <c r="AK101" s="266" t="s">
        <v>1003</v>
      </c>
      <c r="AL101" s="266" t="s">
        <v>1003</v>
      </c>
      <c r="AM101" s="266" t="s">
        <v>1003</v>
      </c>
      <c r="AN101" s="266" t="s">
        <v>1003</v>
      </c>
      <c r="AO101" s="266" t="s">
        <v>1003</v>
      </c>
      <c r="AP101" s="249" t="s">
        <v>1003</v>
      </c>
      <c r="AQ101" s="249" t="s">
        <v>1003</v>
      </c>
      <c r="AR101" s="249" t="s">
        <v>1003</v>
      </c>
      <c r="AS101" s="249" t="s">
        <v>1003</v>
      </c>
      <c r="AT101" s="249" t="s">
        <v>1003</v>
      </c>
      <c r="AU101" s="249" t="s">
        <v>1003</v>
      </c>
      <c r="AV101" s="249" t="s">
        <v>1003</v>
      </c>
      <c r="AW101" s="249" t="s">
        <v>1003</v>
      </c>
      <c r="AX101" s="249" t="s">
        <v>1003</v>
      </c>
      <c r="AY101" s="266" t="s">
        <v>1003</v>
      </c>
      <c r="AZ101" s="266" t="s">
        <v>1003</v>
      </c>
      <c r="BA101" s="266" t="s">
        <v>1003</v>
      </c>
      <c r="BB101" s="266" t="s">
        <v>1003</v>
      </c>
      <c r="BC101" s="266" t="s">
        <v>1003</v>
      </c>
      <c r="BD101" s="266" t="s">
        <v>1003</v>
      </c>
      <c r="BE101" s="266" t="s">
        <v>1003</v>
      </c>
      <c r="BF101" s="266" t="s">
        <v>1003</v>
      </c>
      <c r="BG101" s="266" t="s">
        <v>1003</v>
      </c>
      <c r="BH101" s="249" t="s">
        <v>1003</v>
      </c>
      <c r="BI101" s="249" t="s">
        <v>1003</v>
      </c>
      <c r="BJ101" s="249" t="s">
        <v>1003</v>
      </c>
      <c r="BK101" s="249" t="s">
        <v>1003</v>
      </c>
      <c r="BL101" s="249" t="s">
        <v>1003</v>
      </c>
      <c r="BM101" s="249" t="s">
        <v>1003</v>
      </c>
      <c r="BN101" s="249" t="s">
        <v>1003</v>
      </c>
      <c r="BO101" s="249" t="s">
        <v>1003</v>
      </c>
      <c r="BP101" s="249" t="s">
        <v>1003</v>
      </c>
      <c r="BQ101" s="266" t="s">
        <v>1003</v>
      </c>
      <c r="BR101" s="266" t="s">
        <v>1003</v>
      </c>
      <c r="BS101" s="266" t="s">
        <v>1003</v>
      </c>
      <c r="BT101" s="266" t="s">
        <v>1003</v>
      </c>
      <c r="BU101" s="266" t="s">
        <v>1003</v>
      </c>
      <c r="BV101" s="266" t="s">
        <v>1003</v>
      </c>
      <c r="BW101" s="266" t="s">
        <v>1003</v>
      </c>
      <c r="BX101" s="266" t="s">
        <v>1003</v>
      </c>
      <c r="BY101" s="266" t="s">
        <v>1003</v>
      </c>
      <c r="BZ101" s="249" t="s">
        <v>1003</v>
      </c>
      <c r="CA101" s="249" t="s">
        <v>1003</v>
      </c>
      <c r="CB101" s="249" t="s">
        <v>1003</v>
      </c>
      <c r="CC101" s="249" t="s">
        <v>1003</v>
      </c>
      <c r="CD101" s="249" t="s">
        <v>1003</v>
      </c>
      <c r="CE101" s="249" t="s">
        <v>1003</v>
      </c>
      <c r="CF101" s="249" t="s">
        <v>1003</v>
      </c>
      <c r="CG101" s="249" t="s">
        <v>1003</v>
      </c>
      <c r="CH101" s="249" t="s">
        <v>1003</v>
      </c>
      <c r="CI101" s="266" t="s">
        <v>1003</v>
      </c>
      <c r="CJ101" s="266" t="s">
        <v>1003</v>
      </c>
      <c r="CK101" s="266" t="s">
        <v>1003</v>
      </c>
      <c r="CL101" s="266" t="s">
        <v>1003</v>
      </c>
      <c r="CM101" s="266" t="s">
        <v>1003</v>
      </c>
      <c r="CN101" s="266" t="s">
        <v>1003</v>
      </c>
      <c r="CO101" s="266" t="s">
        <v>1003</v>
      </c>
      <c r="CP101" s="266" t="s">
        <v>1003</v>
      </c>
      <c r="CQ101" s="266" t="s">
        <v>1003</v>
      </c>
      <c r="CR101" s="249" t="s">
        <v>1003</v>
      </c>
      <c r="CS101" s="249" t="s">
        <v>1003</v>
      </c>
      <c r="CT101" s="249" t="s">
        <v>1003</v>
      </c>
      <c r="CU101" s="249" t="s">
        <v>1003</v>
      </c>
      <c r="CV101" s="249" t="s">
        <v>1003</v>
      </c>
      <c r="CW101" s="249" t="s">
        <v>1003</v>
      </c>
      <c r="CX101" s="249" t="s">
        <v>1003</v>
      </c>
      <c r="CY101" s="249" t="s">
        <v>1003</v>
      </c>
      <c r="CZ101" s="249" t="s">
        <v>1003</v>
      </c>
      <c r="DA101" s="266" t="s">
        <v>1003</v>
      </c>
      <c r="DB101" s="266" t="s">
        <v>1003</v>
      </c>
      <c r="DC101" s="266" t="s">
        <v>1003</v>
      </c>
      <c r="DD101" s="266" t="s">
        <v>1003</v>
      </c>
      <c r="DE101" s="266" t="s">
        <v>1003</v>
      </c>
      <c r="DF101" s="266" t="s">
        <v>1003</v>
      </c>
      <c r="DG101" s="266" t="s">
        <v>1003</v>
      </c>
      <c r="DH101" s="266" t="s">
        <v>1003</v>
      </c>
      <c r="DI101" s="266" t="s">
        <v>1003</v>
      </c>
      <c r="DJ101" s="249" t="s">
        <v>1003</v>
      </c>
    </row>
    <row r="102" spans="1:114" x14ac:dyDescent="0.25">
      <c r="A102" s="285" t="s">
        <v>284</v>
      </c>
      <c r="B102" s="286" t="s">
        <v>1439</v>
      </c>
      <c r="C102" s="333" t="s">
        <v>1346</v>
      </c>
      <c r="D102" s="313" t="s">
        <v>1003</v>
      </c>
      <c r="E102" s="313" t="s">
        <v>1003</v>
      </c>
      <c r="F102" s="313" t="s">
        <v>1003</v>
      </c>
      <c r="G102" s="313" t="s">
        <v>1003</v>
      </c>
      <c r="H102" s="313" t="s">
        <v>1003</v>
      </c>
      <c r="I102" s="313" t="s">
        <v>1003</v>
      </c>
      <c r="J102" s="313" t="s">
        <v>1003</v>
      </c>
      <c r="K102" s="313" t="s">
        <v>1003</v>
      </c>
      <c r="L102" s="313" t="s">
        <v>1003</v>
      </c>
      <c r="M102" s="313" t="s">
        <v>1003</v>
      </c>
      <c r="N102" s="143" t="s">
        <v>1003</v>
      </c>
      <c r="O102" s="143" t="s">
        <v>1003</v>
      </c>
      <c r="P102" s="143" t="s">
        <v>1003</v>
      </c>
      <c r="Q102" s="143" t="s">
        <v>1003</v>
      </c>
      <c r="R102" s="143" t="s">
        <v>1003</v>
      </c>
      <c r="S102" s="143" t="s">
        <v>1003</v>
      </c>
      <c r="T102" s="143" t="s">
        <v>1003</v>
      </c>
      <c r="U102" s="143" t="s">
        <v>1003</v>
      </c>
      <c r="V102" s="143" t="s">
        <v>1003</v>
      </c>
      <c r="W102" s="143" t="s">
        <v>1003</v>
      </c>
      <c r="X102" s="266" t="s">
        <v>1003</v>
      </c>
      <c r="Y102" s="266" t="s">
        <v>1003</v>
      </c>
      <c r="Z102" s="266" t="s">
        <v>1003</v>
      </c>
      <c r="AA102" s="266" t="s">
        <v>1003</v>
      </c>
      <c r="AB102" s="266" t="s">
        <v>1003</v>
      </c>
      <c r="AC102" s="266" t="s">
        <v>1003</v>
      </c>
      <c r="AD102" s="266" t="s">
        <v>1003</v>
      </c>
      <c r="AE102" s="249" t="s">
        <v>1003</v>
      </c>
      <c r="AF102" s="249" t="s">
        <v>1003</v>
      </c>
      <c r="AG102" s="266" t="s">
        <v>1003</v>
      </c>
      <c r="AH102" s="266" t="s">
        <v>1003</v>
      </c>
      <c r="AI102" s="266" t="s">
        <v>1003</v>
      </c>
      <c r="AJ102" s="266" t="s">
        <v>1003</v>
      </c>
      <c r="AK102" s="266" t="s">
        <v>1003</v>
      </c>
      <c r="AL102" s="266" t="s">
        <v>1003</v>
      </c>
      <c r="AM102" s="266" t="s">
        <v>1003</v>
      </c>
      <c r="AN102" s="266" t="s">
        <v>1003</v>
      </c>
      <c r="AO102" s="266" t="s">
        <v>1003</v>
      </c>
      <c r="AP102" s="249" t="s">
        <v>1003</v>
      </c>
      <c r="AQ102" s="249" t="s">
        <v>1003</v>
      </c>
      <c r="AR102" s="249" t="s">
        <v>1003</v>
      </c>
      <c r="AS102" s="249" t="s">
        <v>1003</v>
      </c>
      <c r="AT102" s="249" t="s">
        <v>1003</v>
      </c>
      <c r="AU102" s="249" t="s">
        <v>1003</v>
      </c>
      <c r="AV102" s="249" t="s">
        <v>1003</v>
      </c>
      <c r="AW102" s="249" t="s">
        <v>1003</v>
      </c>
      <c r="AX102" s="249" t="s">
        <v>1003</v>
      </c>
      <c r="AY102" s="266" t="s">
        <v>1003</v>
      </c>
      <c r="AZ102" s="266" t="s">
        <v>1003</v>
      </c>
      <c r="BA102" s="266" t="s">
        <v>1003</v>
      </c>
      <c r="BB102" s="266" t="s">
        <v>1003</v>
      </c>
      <c r="BC102" s="266" t="s">
        <v>1003</v>
      </c>
      <c r="BD102" s="266" t="s">
        <v>1003</v>
      </c>
      <c r="BE102" s="266" t="s">
        <v>1003</v>
      </c>
      <c r="BF102" s="266" t="s">
        <v>1003</v>
      </c>
      <c r="BG102" s="266" t="s">
        <v>1003</v>
      </c>
      <c r="BH102" s="249" t="s">
        <v>1003</v>
      </c>
      <c r="BI102" s="249" t="s">
        <v>1003</v>
      </c>
      <c r="BJ102" s="249" t="s">
        <v>1003</v>
      </c>
      <c r="BK102" s="249" t="s">
        <v>1003</v>
      </c>
      <c r="BL102" s="249" t="s">
        <v>1003</v>
      </c>
      <c r="BM102" s="249" t="s">
        <v>1003</v>
      </c>
      <c r="BN102" s="249" t="s">
        <v>1003</v>
      </c>
      <c r="BO102" s="249" t="s">
        <v>1003</v>
      </c>
      <c r="BP102" s="249" t="s">
        <v>1003</v>
      </c>
      <c r="BQ102" s="266" t="s">
        <v>1003</v>
      </c>
      <c r="BR102" s="266" t="s">
        <v>1003</v>
      </c>
      <c r="BS102" s="266" t="s">
        <v>1003</v>
      </c>
      <c r="BT102" s="266" t="s">
        <v>1003</v>
      </c>
      <c r="BU102" s="266" t="s">
        <v>1003</v>
      </c>
      <c r="BV102" s="266" t="s">
        <v>1003</v>
      </c>
      <c r="BW102" s="266" t="s">
        <v>1003</v>
      </c>
      <c r="BX102" s="266" t="s">
        <v>1003</v>
      </c>
      <c r="BY102" s="266" t="s">
        <v>1003</v>
      </c>
      <c r="BZ102" s="249" t="s">
        <v>1003</v>
      </c>
      <c r="CA102" s="249" t="s">
        <v>1003</v>
      </c>
      <c r="CB102" s="249" t="s">
        <v>1003</v>
      </c>
      <c r="CC102" s="249" t="s">
        <v>1003</v>
      </c>
      <c r="CD102" s="249" t="s">
        <v>1003</v>
      </c>
      <c r="CE102" s="249" t="s">
        <v>1003</v>
      </c>
      <c r="CF102" s="249" t="s">
        <v>1003</v>
      </c>
      <c r="CG102" s="249" t="s">
        <v>1003</v>
      </c>
      <c r="CH102" s="249" t="s">
        <v>1003</v>
      </c>
      <c r="CI102" s="266" t="s">
        <v>1003</v>
      </c>
      <c r="CJ102" s="266" t="s">
        <v>1003</v>
      </c>
      <c r="CK102" s="266" t="s">
        <v>1003</v>
      </c>
      <c r="CL102" s="266" t="s">
        <v>1003</v>
      </c>
      <c r="CM102" s="266" t="s">
        <v>1003</v>
      </c>
      <c r="CN102" s="266" t="s">
        <v>1003</v>
      </c>
      <c r="CO102" s="266" t="s">
        <v>1003</v>
      </c>
      <c r="CP102" s="266" t="s">
        <v>1003</v>
      </c>
      <c r="CQ102" s="266" t="s">
        <v>1003</v>
      </c>
      <c r="CR102" s="249" t="s">
        <v>1003</v>
      </c>
      <c r="CS102" s="249" t="s">
        <v>1003</v>
      </c>
      <c r="CT102" s="249" t="s">
        <v>1003</v>
      </c>
      <c r="CU102" s="249" t="s">
        <v>1003</v>
      </c>
      <c r="CV102" s="249" t="s">
        <v>1003</v>
      </c>
      <c r="CW102" s="249" t="s">
        <v>1003</v>
      </c>
      <c r="CX102" s="249" t="s">
        <v>1003</v>
      </c>
      <c r="CY102" s="249" t="s">
        <v>1003</v>
      </c>
      <c r="CZ102" s="249" t="s">
        <v>1003</v>
      </c>
      <c r="DA102" s="266" t="s">
        <v>1003</v>
      </c>
      <c r="DB102" s="266" t="s">
        <v>1003</v>
      </c>
      <c r="DC102" s="266" t="s">
        <v>1003</v>
      </c>
      <c r="DD102" s="266" t="s">
        <v>1003</v>
      </c>
      <c r="DE102" s="266" t="s">
        <v>1003</v>
      </c>
      <c r="DF102" s="266" t="s">
        <v>1003</v>
      </c>
      <c r="DG102" s="266" t="s">
        <v>1003</v>
      </c>
      <c r="DH102" s="266" t="s">
        <v>1003</v>
      </c>
      <c r="DI102" s="266" t="s">
        <v>1003</v>
      </c>
      <c r="DJ102" s="249" t="s">
        <v>1003</v>
      </c>
    </row>
    <row r="105" spans="1:114" x14ac:dyDescent="0.25">
      <c r="A105" s="174" t="s">
        <v>1522</v>
      </c>
    </row>
  </sheetData>
  <mergeCells count="35">
    <mergeCell ref="DJ14:DJ17"/>
    <mergeCell ref="AP15:BG15"/>
    <mergeCell ref="BH15:BY15"/>
    <mergeCell ref="BZ15:CQ15"/>
    <mergeCell ref="CR15:DI15"/>
    <mergeCell ref="AP16:AX16"/>
    <mergeCell ref="AY16:BG16"/>
    <mergeCell ref="BH16:BP16"/>
    <mergeCell ref="BQ16:BY16"/>
    <mergeCell ref="BZ16:CH16"/>
    <mergeCell ref="CI16:CQ16"/>
    <mergeCell ref="CR16:CZ16"/>
    <mergeCell ref="DA16:DI16"/>
    <mergeCell ref="Z2:AG2"/>
    <mergeCell ref="A4:AG4"/>
    <mergeCell ref="A5:BG5"/>
    <mergeCell ref="D6:G6"/>
    <mergeCell ref="H6:W6"/>
    <mergeCell ref="H7:W7"/>
    <mergeCell ref="A14:A17"/>
    <mergeCell ref="B14:B17"/>
    <mergeCell ref="C14:C17"/>
    <mergeCell ref="D16:L16"/>
    <mergeCell ref="D14:W15"/>
    <mergeCell ref="X14:AO15"/>
    <mergeCell ref="N16:W16"/>
    <mergeCell ref="X16:AF16"/>
    <mergeCell ref="AG16:AO16"/>
    <mergeCell ref="A9:AG9"/>
    <mergeCell ref="A11:G11"/>
    <mergeCell ref="H11:W11"/>
    <mergeCell ref="H12:W12"/>
    <mergeCell ref="A13:DI13"/>
    <mergeCell ref="AP14:BG14"/>
    <mergeCell ref="BH14:DI14"/>
  </mergeCells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5" tint="0.39997558519241921"/>
  </sheetPr>
  <dimension ref="A1:AD93"/>
  <sheetViews>
    <sheetView view="pageBreakPreview" topLeftCell="A40" zoomScale="80" zoomScaleSheetLayoutView="80" workbookViewId="0">
      <selection activeCell="G12" sqref="G12:R12"/>
    </sheetView>
  </sheetViews>
  <sheetFormatPr defaultColWidth="9" defaultRowHeight="15.75" x14ac:dyDescent="0.25"/>
  <cols>
    <col min="1" max="1" width="10.625" style="6" customWidth="1"/>
    <col min="2" max="2" width="37.25" style="6" bestFit="1" customWidth="1"/>
    <col min="3" max="3" width="17.375" style="6" customWidth="1"/>
    <col min="4" max="4" width="18" style="1995" customWidth="1"/>
    <col min="5" max="5" width="20.625" style="34" customWidth="1"/>
    <col min="6" max="6" width="17.25" style="34" customWidth="1"/>
    <col min="7" max="7" width="20" style="34" customWidth="1"/>
    <col min="8" max="8" width="14.75" style="34" customWidth="1"/>
    <col min="9" max="9" width="11" style="34" customWidth="1"/>
    <col min="10" max="10" width="14.75" style="6" customWidth="1"/>
    <col min="11" max="11" width="14.75" style="34" customWidth="1"/>
    <col min="12" max="12" width="9.5" style="6" customWidth="1"/>
    <col min="13" max="13" width="14.75" style="6" customWidth="1"/>
    <col min="14" max="14" width="10" style="6" customWidth="1"/>
    <col min="15" max="16" width="14.75" style="6" customWidth="1"/>
    <col min="17" max="17" width="9.25" style="6" customWidth="1"/>
    <col min="18" max="18" width="18" style="6" customWidth="1"/>
    <col min="19" max="19" width="9.25" style="6" customWidth="1"/>
    <col min="20" max="20" width="11.125" style="6" customWidth="1"/>
    <col min="21" max="21" width="8.875" style="6" customWidth="1"/>
    <col min="22" max="22" width="8.375" style="6" customWidth="1"/>
    <col min="23" max="23" width="9.25" style="6" customWidth="1"/>
    <col min="24" max="24" width="7" style="6" customWidth="1"/>
    <col min="25" max="26" width="9.25" style="6" customWidth="1"/>
    <col min="27" max="27" width="9.625" style="6" customWidth="1"/>
    <col min="28" max="28" width="7.875" style="6" customWidth="1"/>
    <col min="29" max="29" width="45.25" style="6" customWidth="1"/>
    <col min="30" max="64" width="9" style="6"/>
    <col min="65" max="65" width="17.375" style="6" customWidth="1"/>
    <col min="66" max="16384" width="9" style="6"/>
  </cols>
  <sheetData>
    <row r="1" spans="1:30" ht="18.75" x14ac:dyDescent="0.25">
      <c r="AC1" s="22" t="s">
        <v>58</v>
      </c>
    </row>
    <row r="2" spans="1:30" ht="18.75" x14ac:dyDescent="0.3">
      <c r="AC2" s="30" t="s">
        <v>0</v>
      </c>
    </row>
    <row r="3" spans="1:30" ht="18.75" x14ac:dyDescent="0.3">
      <c r="AC3" s="30" t="s">
        <v>911</v>
      </c>
    </row>
    <row r="4" spans="1:30" s="9" customFormat="1" ht="18.75" x14ac:dyDescent="0.3">
      <c r="A4" s="2665" t="s">
        <v>269</v>
      </c>
      <c r="B4" s="2665"/>
      <c r="C4" s="2665"/>
      <c r="D4" s="2665"/>
      <c r="E4" s="2665"/>
      <c r="F4" s="2665"/>
      <c r="G4" s="2665"/>
      <c r="H4" s="2665"/>
      <c r="I4" s="2665"/>
      <c r="J4" s="2665"/>
      <c r="K4" s="2665"/>
      <c r="L4" s="2665"/>
      <c r="M4" s="2665"/>
      <c r="N4" s="2665"/>
      <c r="O4" s="2665"/>
      <c r="P4" s="2665"/>
      <c r="Q4" s="2665"/>
      <c r="R4" s="2665"/>
      <c r="S4" s="2665"/>
      <c r="T4" s="2665"/>
      <c r="U4" s="2665"/>
      <c r="V4" s="2665"/>
      <c r="W4" s="2665"/>
      <c r="X4" s="2665"/>
      <c r="Y4" s="2665"/>
      <c r="Z4" s="2665"/>
      <c r="AA4" s="2665"/>
      <c r="AB4" s="2665"/>
      <c r="AC4" s="2665"/>
    </row>
    <row r="5" spans="1:30" s="9" customFormat="1" ht="18.75" x14ac:dyDescent="0.3">
      <c r="A5" s="2675" t="s">
        <v>1658</v>
      </c>
      <c r="B5" s="2675"/>
      <c r="C5" s="2675"/>
      <c r="D5" s="2675"/>
      <c r="E5" s="2675"/>
      <c r="F5" s="2675"/>
      <c r="G5" s="2675"/>
      <c r="H5" s="2675"/>
      <c r="I5" s="2675"/>
      <c r="J5" s="2675"/>
      <c r="K5" s="2675"/>
      <c r="L5" s="2675"/>
      <c r="M5" s="2675"/>
      <c r="N5" s="2675"/>
      <c r="O5" s="2675"/>
      <c r="P5" s="2675"/>
      <c r="Q5" s="2675"/>
      <c r="R5" s="2675"/>
      <c r="S5" s="2675"/>
      <c r="T5" s="2675"/>
      <c r="U5" s="2675"/>
      <c r="V5" s="2675"/>
      <c r="W5" s="2675"/>
      <c r="X5" s="2675"/>
      <c r="Y5" s="2675"/>
      <c r="Z5" s="2675"/>
      <c r="AA5" s="2675"/>
      <c r="AB5" s="2675"/>
      <c r="AC5" s="2675"/>
      <c r="AD5" s="69"/>
    </row>
    <row r="6" spans="1:30" s="9" customFormat="1" ht="18.75" x14ac:dyDescent="0.3">
      <c r="A6" s="70"/>
      <c r="B6" s="70"/>
      <c r="C6" s="70"/>
      <c r="D6" s="1996"/>
      <c r="E6" s="71"/>
      <c r="F6" s="71"/>
      <c r="G6" s="71"/>
      <c r="H6" s="71"/>
      <c r="I6" s="71"/>
      <c r="J6" s="70"/>
      <c r="K6" s="71"/>
      <c r="L6" s="70"/>
      <c r="M6" s="70"/>
      <c r="N6" s="70"/>
      <c r="O6" s="70"/>
      <c r="P6" s="70"/>
      <c r="Q6" s="70"/>
      <c r="R6" s="70"/>
      <c r="S6" s="70"/>
      <c r="T6" s="70"/>
      <c r="U6" s="70"/>
      <c r="V6" s="70"/>
      <c r="W6" s="70"/>
      <c r="X6" s="70"/>
      <c r="Y6" s="70"/>
      <c r="Z6" s="70"/>
      <c r="AA6" s="70"/>
      <c r="AB6" s="70"/>
      <c r="AC6" s="70"/>
    </row>
    <row r="7" spans="1:30" s="9" customFormat="1" ht="18.75" x14ac:dyDescent="0.3">
      <c r="A7" s="2678" t="s">
        <v>1016</v>
      </c>
      <c r="B7" s="2678"/>
      <c r="C7" s="2678"/>
      <c r="D7" s="2678"/>
      <c r="E7" s="2678"/>
      <c r="F7" s="2678"/>
      <c r="G7" s="2680" t="s">
        <v>1021</v>
      </c>
      <c r="H7" s="2680"/>
      <c r="I7" s="2680"/>
      <c r="J7" s="2680"/>
      <c r="K7" s="2680"/>
      <c r="L7" s="2680"/>
      <c r="M7" s="2680"/>
      <c r="N7" s="2680"/>
      <c r="O7" s="2680"/>
      <c r="P7" s="2680"/>
      <c r="Q7" s="2680"/>
      <c r="R7" s="175"/>
      <c r="S7" s="175"/>
      <c r="T7" s="175"/>
      <c r="U7" s="175"/>
      <c r="V7" s="175"/>
      <c r="W7" s="175"/>
      <c r="X7" s="175"/>
      <c r="Y7" s="175"/>
      <c r="Z7" s="175"/>
      <c r="AA7" s="175"/>
      <c r="AB7" s="175"/>
      <c r="AC7" s="175"/>
    </row>
    <row r="8" spans="1:30" x14ac:dyDescent="0.25">
      <c r="A8" s="2669" t="s">
        <v>163</v>
      </c>
      <c r="B8" s="2669"/>
      <c r="C8" s="2669"/>
      <c r="D8" s="2669"/>
      <c r="E8" s="2669"/>
      <c r="F8" s="2669"/>
      <c r="G8" s="2669"/>
      <c r="H8" s="2669"/>
      <c r="I8" s="2669"/>
      <c r="J8" s="2669"/>
      <c r="K8" s="2669"/>
      <c r="L8" s="2669"/>
      <c r="M8" s="2669"/>
      <c r="N8" s="2669"/>
      <c r="O8" s="2669"/>
      <c r="P8" s="2669"/>
      <c r="Q8" s="2669"/>
      <c r="R8" s="2669"/>
      <c r="S8" s="2669"/>
      <c r="T8" s="2669"/>
      <c r="U8" s="2669"/>
      <c r="V8" s="2669"/>
      <c r="W8" s="2669"/>
      <c r="X8" s="2669"/>
      <c r="Y8" s="2669"/>
      <c r="Z8" s="2669"/>
      <c r="AA8" s="2669"/>
      <c r="AB8" s="2669"/>
      <c r="AC8" s="2669"/>
    </row>
    <row r="9" spans="1:30" x14ac:dyDescent="0.25">
      <c r="A9" s="63"/>
      <c r="B9" s="63"/>
      <c r="C9" s="63"/>
      <c r="D9" s="1997"/>
      <c r="E9" s="35"/>
      <c r="F9" s="35"/>
      <c r="G9" s="35"/>
      <c r="H9" s="35"/>
      <c r="I9" s="35"/>
      <c r="J9" s="63"/>
      <c r="K9" s="35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63"/>
    </row>
    <row r="10" spans="1:30" ht="18.75" x14ac:dyDescent="0.3">
      <c r="A10" s="77"/>
      <c r="B10" s="77"/>
      <c r="C10" s="77"/>
      <c r="D10" s="894"/>
      <c r="E10" s="77"/>
      <c r="F10" s="77"/>
      <c r="G10" s="77"/>
      <c r="H10" s="176" t="s">
        <v>1017</v>
      </c>
      <c r="I10" s="188">
        <v>2021</v>
      </c>
      <c r="J10" s="187" t="s">
        <v>1018</v>
      </c>
      <c r="K10" s="77"/>
      <c r="L10" s="77"/>
      <c r="M10" s="77"/>
      <c r="N10" s="77"/>
      <c r="O10" s="77"/>
      <c r="P10" s="77"/>
      <c r="Q10" s="77"/>
      <c r="R10" s="77"/>
      <c r="S10" s="77"/>
      <c r="T10" s="77"/>
      <c r="U10" s="77"/>
      <c r="V10" s="77"/>
      <c r="W10" s="77"/>
      <c r="X10" s="77"/>
      <c r="Y10" s="77"/>
      <c r="Z10" s="77"/>
      <c r="AA10" s="77"/>
      <c r="AB10" s="77"/>
      <c r="AC10" s="77"/>
    </row>
    <row r="12" spans="1:30" ht="62.25" customHeight="1" x14ac:dyDescent="0.25">
      <c r="A12" s="2681" t="s">
        <v>940</v>
      </c>
      <c r="B12" s="2681"/>
      <c r="C12" s="2681"/>
      <c r="D12" s="2681"/>
      <c r="E12" s="2681"/>
      <c r="F12" s="2681"/>
      <c r="G12" s="2682" t="str">
        <f>'10квФ'!G12:R12</f>
        <v>Приказом Министерства промышленности, энергетики и ЖКХ Красноярского края от 09.07.2020 № 08-99</v>
      </c>
      <c r="H12" s="2682"/>
      <c r="I12" s="2682"/>
      <c r="J12" s="2682"/>
      <c r="K12" s="2682"/>
      <c r="L12" s="2682"/>
      <c r="M12" s="2682"/>
      <c r="N12" s="2682"/>
      <c r="O12" s="2682"/>
      <c r="P12" s="2682"/>
      <c r="Q12" s="2682"/>
      <c r="R12" s="2682"/>
      <c r="S12" s="78"/>
      <c r="T12" s="78"/>
      <c r="U12" s="78"/>
      <c r="V12" s="78"/>
      <c r="W12" s="78"/>
      <c r="X12" s="78"/>
      <c r="Y12" s="78"/>
      <c r="Z12" s="78"/>
      <c r="AA12" s="78"/>
      <c r="AB12" s="78"/>
      <c r="AC12" s="78"/>
    </row>
    <row r="13" spans="1:30" x14ac:dyDescent="0.25">
      <c r="A13" s="23" t="s">
        <v>1019</v>
      </c>
      <c r="B13" s="23"/>
      <c r="C13" s="23"/>
      <c r="D13" s="1998"/>
      <c r="E13" s="23"/>
      <c r="F13" s="23"/>
      <c r="G13" s="2679" t="s">
        <v>1020</v>
      </c>
      <c r="H13" s="2679"/>
      <c r="I13" s="2679"/>
      <c r="J13" s="2679"/>
      <c r="K13" s="2679"/>
      <c r="L13" s="2679"/>
      <c r="M13" s="2679"/>
      <c r="N13" s="2679"/>
      <c r="O13" s="2679"/>
      <c r="P13" s="2679"/>
      <c r="Q13" s="2679"/>
      <c r="R13" s="2679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</row>
    <row r="15" spans="1:30" ht="23.25" customHeight="1" x14ac:dyDescent="0.25">
      <c r="A15" s="2666" t="s">
        <v>71</v>
      </c>
      <c r="B15" s="2662" t="s">
        <v>20</v>
      </c>
      <c r="C15" s="2662" t="s">
        <v>5</v>
      </c>
      <c r="D15" s="2676" t="s">
        <v>915</v>
      </c>
      <c r="E15" s="2662" t="s">
        <v>916</v>
      </c>
      <c r="F15" s="2662" t="s">
        <v>1660</v>
      </c>
      <c r="G15" s="2662" t="s">
        <v>1661</v>
      </c>
      <c r="H15" s="2662" t="s">
        <v>1646</v>
      </c>
      <c r="I15" s="2662"/>
      <c r="J15" s="2662"/>
      <c r="K15" s="2662"/>
      <c r="L15" s="2662"/>
      <c r="M15" s="2662"/>
      <c r="N15" s="2662"/>
      <c r="O15" s="2662"/>
      <c r="P15" s="2662"/>
      <c r="Q15" s="2662"/>
      <c r="R15" s="2662" t="s">
        <v>1595</v>
      </c>
      <c r="S15" s="2674" t="s">
        <v>1659</v>
      </c>
      <c r="T15" s="2672"/>
      <c r="U15" s="2672"/>
      <c r="V15" s="2672"/>
      <c r="W15" s="2672"/>
      <c r="X15" s="2672"/>
      <c r="Y15" s="2672"/>
      <c r="Z15" s="2672"/>
      <c r="AA15" s="2672"/>
      <c r="AB15" s="2672"/>
      <c r="AC15" s="2662" t="s">
        <v>7</v>
      </c>
    </row>
    <row r="16" spans="1:30" x14ac:dyDescent="0.25">
      <c r="A16" s="2667"/>
      <c r="B16" s="2662"/>
      <c r="C16" s="2662"/>
      <c r="D16" s="2676"/>
      <c r="E16" s="2662"/>
      <c r="F16" s="2662"/>
      <c r="G16" s="2670"/>
      <c r="H16" s="2662" t="s">
        <v>9</v>
      </c>
      <c r="I16" s="2662"/>
      <c r="J16" s="2662"/>
      <c r="K16" s="2662"/>
      <c r="L16" s="2662"/>
      <c r="M16" s="2662" t="s">
        <v>10</v>
      </c>
      <c r="N16" s="2662"/>
      <c r="O16" s="2662"/>
      <c r="P16" s="2662"/>
      <c r="Q16" s="2662"/>
      <c r="R16" s="2662"/>
      <c r="S16" s="2677" t="s">
        <v>28</v>
      </c>
      <c r="T16" s="2672"/>
      <c r="U16" s="2671" t="s">
        <v>16</v>
      </c>
      <c r="V16" s="2671"/>
      <c r="W16" s="2671" t="s">
        <v>68</v>
      </c>
      <c r="X16" s="2672"/>
      <c r="Y16" s="2671" t="s">
        <v>72</v>
      </c>
      <c r="Z16" s="2672"/>
      <c r="AA16" s="2671" t="s">
        <v>17</v>
      </c>
      <c r="AB16" s="2672"/>
      <c r="AC16" s="2662"/>
    </row>
    <row r="17" spans="1:29" ht="135.75" customHeight="1" x14ac:dyDescent="0.25">
      <c r="A17" s="2667"/>
      <c r="B17" s="2662"/>
      <c r="C17" s="2662"/>
      <c r="D17" s="2676"/>
      <c r="E17" s="2662"/>
      <c r="F17" s="2662"/>
      <c r="G17" s="2670"/>
      <c r="H17" s="2673" t="s">
        <v>28</v>
      </c>
      <c r="I17" s="2673" t="s">
        <v>16</v>
      </c>
      <c r="J17" s="2671" t="s">
        <v>68</v>
      </c>
      <c r="K17" s="2673" t="s">
        <v>72</v>
      </c>
      <c r="L17" s="2673" t="s">
        <v>17</v>
      </c>
      <c r="M17" s="2663" t="s">
        <v>18</v>
      </c>
      <c r="N17" s="2663" t="s">
        <v>16</v>
      </c>
      <c r="O17" s="2671" t="s">
        <v>68</v>
      </c>
      <c r="P17" s="2663" t="s">
        <v>72</v>
      </c>
      <c r="Q17" s="2663" t="s">
        <v>17</v>
      </c>
      <c r="R17" s="2662"/>
      <c r="S17" s="2672"/>
      <c r="T17" s="2672"/>
      <c r="U17" s="2671"/>
      <c r="V17" s="2671"/>
      <c r="W17" s="2672"/>
      <c r="X17" s="2672"/>
      <c r="Y17" s="2672"/>
      <c r="Z17" s="2672"/>
      <c r="AA17" s="2672"/>
      <c r="AB17" s="2672"/>
      <c r="AC17" s="2662"/>
    </row>
    <row r="18" spans="1:29" ht="69.75" customHeight="1" x14ac:dyDescent="0.25">
      <c r="A18" s="2668"/>
      <c r="B18" s="2662"/>
      <c r="C18" s="2662"/>
      <c r="D18" s="2676"/>
      <c r="E18" s="2662"/>
      <c r="F18" s="2662"/>
      <c r="G18" s="2670"/>
      <c r="H18" s="2673"/>
      <c r="I18" s="2673"/>
      <c r="J18" s="2671"/>
      <c r="K18" s="2673"/>
      <c r="L18" s="2673"/>
      <c r="M18" s="2663"/>
      <c r="N18" s="2663"/>
      <c r="O18" s="2671"/>
      <c r="P18" s="2663"/>
      <c r="Q18" s="2663"/>
      <c r="R18" s="2662"/>
      <c r="S18" s="88" t="s">
        <v>917</v>
      </c>
      <c r="T18" s="64" t="s">
        <v>8</v>
      </c>
      <c r="U18" s="88" t="s">
        <v>917</v>
      </c>
      <c r="V18" s="64" t="s">
        <v>8</v>
      </c>
      <c r="W18" s="88" t="s">
        <v>917</v>
      </c>
      <c r="X18" s="64" t="s">
        <v>8</v>
      </c>
      <c r="Y18" s="88" t="s">
        <v>917</v>
      </c>
      <c r="Z18" s="64" t="s">
        <v>8</v>
      </c>
      <c r="AA18" s="88" t="s">
        <v>917</v>
      </c>
      <c r="AB18" s="64" t="s">
        <v>8</v>
      </c>
      <c r="AC18" s="2662"/>
    </row>
    <row r="19" spans="1:29" x14ac:dyDescent="0.25">
      <c r="A19" s="14">
        <v>1</v>
      </c>
      <c r="B19" s="14">
        <f>A19+1</f>
        <v>2</v>
      </c>
      <c r="C19" s="14">
        <f>B19+1</f>
        <v>3</v>
      </c>
      <c r="D19" s="2000">
        <f>C19+1</f>
        <v>4</v>
      </c>
      <c r="E19" s="14">
        <v>5</v>
      </c>
      <c r="F19" s="14">
        <f t="shared" ref="F19:AC19" si="0">E19+1</f>
        <v>6</v>
      </c>
      <c r="G19" s="14">
        <f t="shared" si="0"/>
        <v>7</v>
      </c>
      <c r="H19" s="14">
        <f t="shared" si="0"/>
        <v>8</v>
      </c>
      <c r="I19" s="14">
        <f t="shared" si="0"/>
        <v>9</v>
      </c>
      <c r="J19" s="14">
        <f t="shared" si="0"/>
        <v>10</v>
      </c>
      <c r="K19" s="14">
        <f t="shared" si="0"/>
        <v>11</v>
      </c>
      <c r="L19" s="14">
        <f t="shared" si="0"/>
        <v>12</v>
      </c>
      <c r="M19" s="14">
        <f t="shared" si="0"/>
        <v>13</v>
      </c>
      <c r="N19" s="14">
        <f t="shared" si="0"/>
        <v>14</v>
      </c>
      <c r="O19" s="14">
        <f>N19+1</f>
        <v>15</v>
      </c>
      <c r="P19" s="14">
        <f t="shared" si="0"/>
        <v>16</v>
      </c>
      <c r="Q19" s="14">
        <f t="shared" si="0"/>
        <v>17</v>
      </c>
      <c r="R19" s="14">
        <f t="shared" si="0"/>
        <v>18</v>
      </c>
      <c r="S19" s="14">
        <f t="shared" si="0"/>
        <v>19</v>
      </c>
      <c r="T19" s="14">
        <f t="shared" si="0"/>
        <v>20</v>
      </c>
      <c r="U19" s="14">
        <f t="shared" si="0"/>
        <v>21</v>
      </c>
      <c r="V19" s="14">
        <f t="shared" si="0"/>
        <v>22</v>
      </c>
      <c r="W19" s="14">
        <f t="shared" si="0"/>
        <v>23</v>
      </c>
      <c r="X19" s="14">
        <f t="shared" si="0"/>
        <v>24</v>
      </c>
      <c r="Y19" s="14">
        <f t="shared" si="0"/>
        <v>25</v>
      </c>
      <c r="Z19" s="14">
        <f t="shared" si="0"/>
        <v>26</v>
      </c>
      <c r="AA19" s="14">
        <f t="shared" si="0"/>
        <v>27</v>
      </c>
      <c r="AB19" s="14">
        <f t="shared" si="0"/>
        <v>28</v>
      </c>
      <c r="AC19" s="14">
        <f t="shared" si="0"/>
        <v>29</v>
      </c>
    </row>
    <row r="20" spans="1:29" s="504" customFormat="1" ht="91.5" customHeight="1" x14ac:dyDescent="0.25">
      <c r="A20" s="295" t="str">
        <f>'10квФ'!A19</f>
        <v>0</v>
      </c>
      <c r="B20" s="296" t="str">
        <f>'10квФ'!B19</f>
        <v>ВСЕГО по инвестиционной программе, в том числе:</v>
      </c>
      <c r="C20" s="295" t="str">
        <f>'10квФ'!C19</f>
        <v>Г</v>
      </c>
      <c r="D20" s="503">
        <f>'10квФ'!D19</f>
        <v>5.20541418</v>
      </c>
      <c r="E20" s="501" t="str">
        <f>Лист1!S18</f>
        <v>нд</v>
      </c>
      <c r="F20" s="502">
        <f>'10квФ'!E19</f>
        <v>0</v>
      </c>
      <c r="G20" s="503">
        <f>SUM(D20-F20)</f>
        <v>5.20541418</v>
      </c>
      <c r="H20" s="503">
        <f>'11кв истч'!D21</f>
        <v>5.20541418</v>
      </c>
      <c r="I20" s="503">
        <f>'11кв истч'!E21</f>
        <v>0</v>
      </c>
      <c r="J20" s="503">
        <f>'11кв истч'!F21</f>
        <v>0</v>
      </c>
      <c r="K20" s="503">
        <f>'11кв истч'!G21</f>
        <v>5.20541418</v>
      </c>
      <c r="L20" s="503">
        <f>'11кв истч'!H21</f>
        <v>0</v>
      </c>
      <c r="M20" s="503">
        <f>'11кв истч'!I21</f>
        <v>0</v>
      </c>
      <c r="N20" s="503">
        <f>'11кв истч'!J21</f>
        <v>0</v>
      </c>
      <c r="O20" s="503">
        <f>'11кв истч'!K21</f>
        <v>0</v>
      </c>
      <c r="P20" s="503">
        <f>'11кв истч'!L21</f>
        <v>0</v>
      </c>
      <c r="Q20" s="503">
        <f>'11кв истч'!M21</f>
        <v>0</v>
      </c>
      <c r="R20" s="503">
        <f>G20-M20</f>
        <v>5.20541418</v>
      </c>
      <c r="S20" s="503">
        <f>M20-H20</f>
        <v>-5.20541418</v>
      </c>
      <c r="T20" s="508">
        <f>S20/H20</f>
        <v>-1</v>
      </c>
      <c r="U20" s="503">
        <f>O20-J20</f>
        <v>0</v>
      </c>
      <c r="V20" s="508">
        <v>0</v>
      </c>
      <c r="W20" s="503">
        <f>Q20-L20</f>
        <v>0</v>
      </c>
      <c r="X20" s="508">
        <v>0</v>
      </c>
      <c r="Y20" s="503">
        <f>S20-N20</f>
        <v>-5.20541418</v>
      </c>
      <c r="Z20" s="508">
        <f>T20-O20</f>
        <v>-1</v>
      </c>
      <c r="AA20" s="503">
        <f>Q20-L20</f>
        <v>0</v>
      </c>
      <c r="AB20" s="508">
        <v>0</v>
      </c>
      <c r="AC20" s="182" t="str">
        <f>'10квФ'!T19</f>
        <v>нд</v>
      </c>
    </row>
    <row r="21" spans="1:29" x14ac:dyDescent="0.25">
      <c r="A21" s="177" t="str">
        <f>'10квФ'!A20</f>
        <v>0.1</v>
      </c>
      <c r="B21" s="178" t="str">
        <f>'10квФ'!B20</f>
        <v>Технологическое присоединение, всего</v>
      </c>
      <c r="C21" s="177" t="str">
        <f>'10квФ'!C20</f>
        <v>Г</v>
      </c>
      <c r="D21" s="181" t="str">
        <f>'10квФ'!D20</f>
        <v>нд</v>
      </c>
      <c r="E21" s="180" t="str">
        <f>Лист1!S19</f>
        <v>нд</v>
      </c>
      <c r="F21" s="180" t="str">
        <f>Лист1!T19</f>
        <v>нд</v>
      </c>
      <c r="G21" s="180" t="str">
        <f>Лист1!U19</f>
        <v>нд</v>
      </c>
      <c r="H21" s="181" t="str">
        <f>'11кв истч'!D22</f>
        <v>нд</v>
      </c>
      <c r="I21" s="181" t="str">
        <f>'11кв истч'!E22</f>
        <v>нд</v>
      </c>
      <c r="J21" s="181" t="str">
        <f>'11кв истч'!F22</f>
        <v>нд</v>
      </c>
      <c r="K21" s="181" t="str">
        <f>'11кв истч'!G22</f>
        <v>нд</v>
      </c>
      <c r="L21" s="181" t="str">
        <f>'11кв истч'!H22</f>
        <v>нд</v>
      </c>
      <c r="M21" s="181" t="str">
        <f>'11кв истч'!I22</f>
        <v>нд</v>
      </c>
      <c r="N21" s="181" t="str">
        <f>'11кв истч'!J22</f>
        <v>нд</v>
      </c>
      <c r="O21" s="181" t="str">
        <f>'11кв истч'!K22</f>
        <v>нд</v>
      </c>
      <c r="P21" s="181" t="str">
        <f>'11кв истч'!L22</f>
        <v>нд</v>
      </c>
      <c r="Q21" s="181" t="str">
        <f>'11кв истч'!M22</f>
        <v>нд</v>
      </c>
      <c r="R21" s="180" t="str">
        <f>Лист1!AF19</f>
        <v>нд</v>
      </c>
      <c r="S21" s="180" t="str">
        <f>Лист1!AG19</f>
        <v>нд</v>
      </c>
      <c r="T21" s="180" t="str">
        <f>Лист1!AH19</f>
        <v>нд</v>
      </c>
      <c r="U21" s="180" t="str">
        <f>Лист1!AI19</f>
        <v>нд</v>
      </c>
      <c r="V21" s="180" t="str">
        <f>Лист1!AJ19</f>
        <v>нд</v>
      </c>
      <c r="W21" s="180" t="str">
        <f>Лист1!AK19</f>
        <v>нд</v>
      </c>
      <c r="X21" s="180" t="str">
        <f>Лист1!AL19</f>
        <v>нд</v>
      </c>
      <c r="Y21" s="180" t="str">
        <f>Лист1!AM19</f>
        <v>нд</v>
      </c>
      <c r="Z21" s="180" t="str">
        <f>Лист1!AN19</f>
        <v>нд</v>
      </c>
      <c r="AA21" s="180" t="str">
        <f>Лист1!AO19</f>
        <v>нд</v>
      </c>
      <c r="AB21" s="180" t="str">
        <f>Лист1!AP19</f>
        <v>нд</v>
      </c>
      <c r="AC21" s="180" t="str">
        <f>Лист1!AQ19</f>
        <v>нд</v>
      </c>
    </row>
    <row r="22" spans="1:29" s="507" customFormat="1" ht="58.5" customHeight="1" x14ac:dyDescent="0.25">
      <c r="A22" s="297" t="str">
        <f>'10квФ'!A21</f>
        <v>0.2</v>
      </c>
      <c r="B22" s="298" t="str">
        <f>'10квФ'!B21</f>
        <v>Реконструкция, модернизация, техническое перевооружение, всего</v>
      </c>
      <c r="C22" s="297" t="str">
        <f>'10квФ'!C21</f>
        <v>Г</v>
      </c>
      <c r="D22" s="186">
        <f>'10квФ'!D21</f>
        <v>5.20541418</v>
      </c>
      <c r="E22" s="505" t="str">
        <f>Лист1!S20</f>
        <v>нд</v>
      </c>
      <c r="F22" s="506">
        <f>'10квФ'!E21</f>
        <v>0</v>
      </c>
      <c r="G22" s="186">
        <f>SUM(D22-F22)</f>
        <v>5.20541418</v>
      </c>
      <c r="H22" s="186">
        <f>'11кв истч'!D23</f>
        <v>5.20541418</v>
      </c>
      <c r="I22" s="186">
        <f>'11кв истч'!E23</f>
        <v>0</v>
      </c>
      <c r="J22" s="186">
        <f>'11кв истч'!F23</f>
        <v>0</v>
      </c>
      <c r="K22" s="186">
        <f>'11кв истч'!G23</f>
        <v>5.20541418</v>
      </c>
      <c r="L22" s="186">
        <f>'11кв истч'!H23</f>
        <v>0</v>
      </c>
      <c r="M22" s="186">
        <f>'11кв истч'!I23</f>
        <v>0</v>
      </c>
      <c r="N22" s="186">
        <f>'11кв истч'!J23</f>
        <v>0</v>
      </c>
      <c r="O22" s="186">
        <f>'11кв истч'!K23</f>
        <v>0</v>
      </c>
      <c r="P22" s="186">
        <f>'11кв истч'!L23</f>
        <v>0</v>
      </c>
      <c r="Q22" s="186">
        <f>'11кв истч'!M23</f>
        <v>0</v>
      </c>
      <c r="R22" s="186">
        <f>G22-M22</f>
        <v>5.20541418</v>
      </c>
      <c r="S22" s="186">
        <f>M22-H22</f>
        <v>-5.20541418</v>
      </c>
      <c r="T22" s="510">
        <f>S22/H22</f>
        <v>-1</v>
      </c>
      <c r="U22" s="186">
        <f>O22-J22</f>
        <v>0</v>
      </c>
      <c r="V22" s="510">
        <v>0</v>
      </c>
      <c r="W22" s="186">
        <f>Q22-L22</f>
        <v>0</v>
      </c>
      <c r="X22" s="510">
        <v>0</v>
      </c>
      <c r="Y22" s="186">
        <f>S22-N22</f>
        <v>-5.20541418</v>
      </c>
      <c r="Z22" s="510">
        <f>T22-O22</f>
        <v>-1</v>
      </c>
      <c r="AA22" s="186">
        <f>Q22-L22</f>
        <v>0</v>
      </c>
      <c r="AB22" s="510">
        <v>0</v>
      </c>
      <c r="AC22" s="185" t="str">
        <f>AC20</f>
        <v>нд</v>
      </c>
    </row>
    <row r="23" spans="1:29" ht="63" x14ac:dyDescent="0.25">
      <c r="A23" s="177" t="str">
        <f>'10квФ'!A22</f>
        <v>0.3</v>
      </c>
      <c r="B23" s="178" t="str">
        <f>'10квФ'!B22</f>
        <v>Инвестиционные проекты, реализация которых обуславливается схемами и программами перспективного развития электроэнергетики, всего</v>
      </c>
      <c r="C23" s="177" t="str">
        <f>'10квФ'!C22</f>
        <v>Г</v>
      </c>
      <c r="D23" s="181" t="str">
        <f>'10квФ'!D22</f>
        <v>нд</v>
      </c>
      <c r="E23" s="177" t="str">
        <f>'10квФ'!E22</f>
        <v>нд</v>
      </c>
      <c r="F23" s="177" t="str">
        <f>'10квФ'!F22</f>
        <v>нд</v>
      </c>
      <c r="G23" s="177" t="str">
        <f>'10квФ'!G22</f>
        <v>нд</v>
      </c>
      <c r="H23" s="181" t="str">
        <f>'11кв истч'!D24</f>
        <v>нд</v>
      </c>
      <c r="I23" s="181" t="str">
        <f>'11кв истч'!E24</f>
        <v>нд</v>
      </c>
      <c r="J23" s="181" t="str">
        <f>'11кв истч'!F24</f>
        <v>нд</v>
      </c>
      <c r="K23" s="181" t="str">
        <f>'11кв истч'!G24</f>
        <v>нд</v>
      </c>
      <c r="L23" s="181" t="str">
        <f>'11кв истч'!H24</f>
        <v>нд</v>
      </c>
      <c r="M23" s="181" t="str">
        <f>'11кв истч'!I24</f>
        <v>нд</v>
      </c>
      <c r="N23" s="181" t="str">
        <f>'11кв истч'!J24</f>
        <v>нд</v>
      </c>
      <c r="O23" s="181" t="str">
        <f>'11кв истч'!K24</f>
        <v>нд</v>
      </c>
      <c r="P23" s="181" t="str">
        <f>'11кв истч'!L24</f>
        <v>нд</v>
      </c>
      <c r="Q23" s="181" t="str">
        <f>'11кв истч'!M24</f>
        <v>нд</v>
      </c>
      <c r="R23" s="177" t="str">
        <f>'10квФ'!R22</f>
        <v>нд</v>
      </c>
      <c r="S23" s="177" t="str">
        <f>'10квФ'!S22</f>
        <v>нд</v>
      </c>
      <c r="T23" s="177" t="str">
        <f>'10квФ'!T22</f>
        <v>нд</v>
      </c>
      <c r="U23" s="177" t="s">
        <v>1003</v>
      </c>
      <c r="V23" s="177" t="s">
        <v>1003</v>
      </c>
      <c r="W23" s="177" t="s">
        <v>1003</v>
      </c>
      <c r="X23" s="177" t="s">
        <v>1003</v>
      </c>
      <c r="Y23" s="177" t="s">
        <v>1003</v>
      </c>
      <c r="Z23" s="177" t="s">
        <v>1003</v>
      </c>
      <c r="AA23" s="177" t="s">
        <v>1003</v>
      </c>
      <c r="AB23" s="177" t="s">
        <v>1003</v>
      </c>
      <c r="AC23" s="177" t="s">
        <v>1003</v>
      </c>
    </row>
    <row r="24" spans="1:29" ht="31.5" x14ac:dyDescent="0.25">
      <c r="A24" s="177" t="str">
        <f>'10квФ'!A23</f>
        <v>0.4</v>
      </c>
      <c r="B24" s="178" t="str">
        <f>'10квФ'!B23</f>
        <v>Прочее новое строительство объектов электросетевого хозяйства, всего</v>
      </c>
      <c r="C24" s="177" t="str">
        <f>'10квФ'!C23</f>
        <v>Г</v>
      </c>
      <c r="D24" s="181" t="str">
        <f>'10квФ'!D23</f>
        <v>нд</v>
      </c>
      <c r="E24" s="177" t="str">
        <f>'10квФ'!E23</f>
        <v>нд</v>
      </c>
      <c r="F24" s="177" t="str">
        <f>'10квФ'!F23</f>
        <v>нд</v>
      </c>
      <c r="G24" s="177" t="str">
        <f>'10квФ'!G23</f>
        <v>нд</v>
      </c>
      <c r="H24" s="181" t="str">
        <f>'11кв истч'!D25</f>
        <v>нд</v>
      </c>
      <c r="I24" s="181" t="str">
        <f>'11кв истч'!E25</f>
        <v>нд</v>
      </c>
      <c r="J24" s="181" t="str">
        <f>'11кв истч'!F25</f>
        <v>нд</v>
      </c>
      <c r="K24" s="181" t="str">
        <f>'11кв истч'!G25</f>
        <v>нд</v>
      </c>
      <c r="L24" s="181" t="str">
        <f>'11кв истч'!H25</f>
        <v>нд</v>
      </c>
      <c r="M24" s="181" t="str">
        <f>'11кв истч'!I25</f>
        <v>нд</v>
      </c>
      <c r="N24" s="181" t="str">
        <f>'11кв истч'!J25</f>
        <v>нд</v>
      </c>
      <c r="O24" s="181" t="str">
        <f>'11кв истч'!K25</f>
        <v>нд</v>
      </c>
      <c r="P24" s="181" t="str">
        <f>'11кв истч'!L25</f>
        <v>нд</v>
      </c>
      <c r="Q24" s="181" t="str">
        <f>'11кв истч'!M25</f>
        <v>нд</v>
      </c>
      <c r="R24" s="177" t="str">
        <f>'10квФ'!R23</f>
        <v>нд</v>
      </c>
      <c r="S24" s="177" t="str">
        <f>'10квФ'!S23</f>
        <v>нд</v>
      </c>
      <c r="T24" s="177" t="str">
        <f>'10квФ'!T23</f>
        <v>нд</v>
      </c>
      <c r="U24" s="177" t="s">
        <v>1003</v>
      </c>
      <c r="V24" s="177" t="s">
        <v>1003</v>
      </c>
      <c r="W24" s="177" t="s">
        <v>1003</v>
      </c>
      <c r="X24" s="177" t="s">
        <v>1003</v>
      </c>
      <c r="Y24" s="177" t="s">
        <v>1003</v>
      </c>
      <c r="Z24" s="177" t="s">
        <v>1003</v>
      </c>
      <c r="AA24" s="177" t="s">
        <v>1003</v>
      </c>
      <c r="AB24" s="177" t="s">
        <v>1003</v>
      </c>
      <c r="AC24" s="177" t="s">
        <v>1003</v>
      </c>
    </row>
    <row r="25" spans="1:29" ht="47.25" x14ac:dyDescent="0.25">
      <c r="A25" s="177" t="str">
        <f>'10квФ'!A24</f>
        <v>0.5</v>
      </c>
      <c r="B25" s="178" t="str">
        <f>'10квФ'!B24</f>
        <v>Покупка земельных участков для целей реализации инвестиционных проектов, всего</v>
      </c>
      <c r="C25" s="177" t="str">
        <f>'10квФ'!C24</f>
        <v>Г</v>
      </c>
      <c r="D25" s="181" t="str">
        <f>'10квФ'!D24</f>
        <v>нд</v>
      </c>
      <c r="E25" s="177" t="str">
        <f>'10квФ'!E24</f>
        <v>нд</v>
      </c>
      <c r="F25" s="177" t="str">
        <f>'10квФ'!F24</f>
        <v>нд</v>
      </c>
      <c r="G25" s="177" t="str">
        <f>'10квФ'!G24</f>
        <v>нд</v>
      </c>
      <c r="H25" s="181" t="str">
        <f>'11кв истч'!D26</f>
        <v>нд</v>
      </c>
      <c r="I25" s="181" t="str">
        <f>'11кв истч'!E26</f>
        <v>нд</v>
      </c>
      <c r="J25" s="181" t="str">
        <f>'11кв истч'!F26</f>
        <v>нд</v>
      </c>
      <c r="K25" s="181" t="str">
        <f>'11кв истч'!G26</f>
        <v>нд</v>
      </c>
      <c r="L25" s="181" t="str">
        <f>'11кв истч'!H26</f>
        <v>нд</v>
      </c>
      <c r="M25" s="181" t="str">
        <f>'11кв истч'!I26</f>
        <v>нд</v>
      </c>
      <c r="N25" s="181" t="str">
        <f>'11кв истч'!J26</f>
        <v>нд</v>
      </c>
      <c r="O25" s="181" t="str">
        <f>'11кв истч'!K26</f>
        <v>нд</v>
      </c>
      <c r="P25" s="181" t="str">
        <f>'11кв истч'!L26</f>
        <v>нд</v>
      </c>
      <c r="Q25" s="181" t="str">
        <f>'11кв истч'!M26</f>
        <v>нд</v>
      </c>
      <c r="R25" s="177" t="str">
        <f>'10квФ'!R24</f>
        <v>нд</v>
      </c>
      <c r="S25" s="177" t="str">
        <f>'10квФ'!S24</f>
        <v>нд</v>
      </c>
      <c r="T25" s="177" t="str">
        <f>'10квФ'!T24</f>
        <v>нд</v>
      </c>
      <c r="U25" s="177" t="s">
        <v>1003</v>
      </c>
      <c r="V25" s="177" t="s">
        <v>1003</v>
      </c>
      <c r="W25" s="177" t="s">
        <v>1003</v>
      </c>
      <c r="X25" s="177" t="s">
        <v>1003</v>
      </c>
      <c r="Y25" s="177" t="s">
        <v>1003</v>
      </c>
      <c r="Z25" s="177" t="s">
        <v>1003</v>
      </c>
      <c r="AA25" s="177" t="s">
        <v>1003</v>
      </c>
      <c r="AB25" s="177" t="s">
        <v>1003</v>
      </c>
      <c r="AC25" s="177" t="s">
        <v>1003</v>
      </c>
    </row>
    <row r="26" spans="1:29" x14ac:dyDescent="0.25">
      <c r="A26" s="177" t="str">
        <f>'10квФ'!A25</f>
        <v>0.6</v>
      </c>
      <c r="B26" s="178" t="str">
        <f>'10квФ'!B25</f>
        <v>Прочие инвестиционные проекты, всего</v>
      </c>
      <c r="C26" s="177" t="str">
        <f>'10квФ'!C25</f>
        <v>Г</v>
      </c>
      <c r="D26" s="181" t="str">
        <f>'10квФ'!D25</f>
        <v>нд</v>
      </c>
      <c r="E26" s="177" t="str">
        <f>'10квФ'!E25</f>
        <v>нд</v>
      </c>
      <c r="F26" s="177" t="str">
        <f>'10квФ'!F25</f>
        <v>нд</v>
      </c>
      <c r="G26" s="177" t="str">
        <f>'10квФ'!G25</f>
        <v>нд</v>
      </c>
      <c r="H26" s="181" t="str">
        <f>'11кв истч'!D27</f>
        <v>нд</v>
      </c>
      <c r="I26" s="181" t="str">
        <f>'11кв истч'!E27</f>
        <v>нд</v>
      </c>
      <c r="J26" s="181" t="str">
        <f>'11кв истч'!F27</f>
        <v>нд</v>
      </c>
      <c r="K26" s="181" t="str">
        <f>'11кв истч'!G27</f>
        <v>нд</v>
      </c>
      <c r="L26" s="181" t="str">
        <f>'11кв истч'!H27</f>
        <v>нд</v>
      </c>
      <c r="M26" s="181" t="str">
        <f>'11кв истч'!I27</f>
        <v>нд</v>
      </c>
      <c r="N26" s="181" t="str">
        <f>'11кв истч'!J27</f>
        <v>нд</v>
      </c>
      <c r="O26" s="181" t="str">
        <f>'11кв истч'!K27</f>
        <v>нд</v>
      </c>
      <c r="P26" s="181" t="str">
        <f>'11кв истч'!L27</f>
        <v>нд</v>
      </c>
      <c r="Q26" s="181" t="str">
        <f>'11кв истч'!M27</f>
        <v>нд</v>
      </c>
      <c r="R26" s="177" t="str">
        <f>'10квФ'!R25</f>
        <v>нд</v>
      </c>
      <c r="S26" s="177" t="str">
        <f>'10квФ'!S25</f>
        <v>нд</v>
      </c>
      <c r="T26" s="177" t="str">
        <f>'10квФ'!T25</f>
        <v>нд</v>
      </c>
      <c r="U26" s="177" t="s">
        <v>1003</v>
      </c>
      <c r="V26" s="177" t="s">
        <v>1003</v>
      </c>
      <c r="W26" s="177" t="s">
        <v>1003</v>
      </c>
      <c r="X26" s="177" t="s">
        <v>1003</v>
      </c>
      <c r="Y26" s="177" t="s">
        <v>1003</v>
      </c>
      <c r="Z26" s="177" t="s">
        <v>1003</v>
      </c>
      <c r="AA26" s="177" t="s">
        <v>1003</v>
      </c>
      <c r="AB26" s="177" t="s">
        <v>1003</v>
      </c>
      <c r="AC26" s="177" t="s">
        <v>1003</v>
      </c>
    </row>
    <row r="27" spans="1:29" x14ac:dyDescent="0.25">
      <c r="A27" s="177" t="str">
        <f>'10квФ'!A26</f>
        <v>1</v>
      </c>
      <c r="B27" s="178" t="str">
        <f>'10квФ'!B26</f>
        <v>Красноярский край</v>
      </c>
      <c r="C27" s="177" t="str">
        <f>'10квФ'!C26</f>
        <v>Г</v>
      </c>
      <c r="D27" s="181" t="str">
        <f>'10квФ'!D26</f>
        <v>нд</v>
      </c>
      <c r="E27" s="177" t="str">
        <f>'10квФ'!E26</f>
        <v>нд</v>
      </c>
      <c r="F27" s="177" t="str">
        <f>'10квФ'!F26</f>
        <v>нд</v>
      </c>
      <c r="G27" s="177" t="str">
        <f>'10квФ'!G26</f>
        <v>нд</v>
      </c>
      <c r="H27" s="181" t="str">
        <f>'11кв истч'!D28</f>
        <v>нд</v>
      </c>
      <c r="I27" s="181" t="str">
        <f>'11кв истч'!E28</f>
        <v>нд</v>
      </c>
      <c r="J27" s="181" t="str">
        <f>'11кв истч'!F28</f>
        <v>нд</v>
      </c>
      <c r="K27" s="181" t="str">
        <f>'11кв истч'!G28</f>
        <v>нд</v>
      </c>
      <c r="L27" s="181" t="str">
        <f>'11кв истч'!H28</f>
        <v>нд</v>
      </c>
      <c r="M27" s="181" t="str">
        <f>'11кв истч'!I28</f>
        <v>нд</v>
      </c>
      <c r="N27" s="181" t="str">
        <f>'11кв истч'!J28</f>
        <v>нд</v>
      </c>
      <c r="O27" s="181" t="str">
        <f>'11кв истч'!K28</f>
        <v>нд</v>
      </c>
      <c r="P27" s="181" t="str">
        <f>'11кв истч'!L28</f>
        <v>нд</v>
      </c>
      <c r="Q27" s="181" t="str">
        <f>'11кв истч'!M28</f>
        <v>нд</v>
      </c>
      <c r="R27" s="177" t="str">
        <f>'10квФ'!R26</f>
        <v>нд</v>
      </c>
      <c r="S27" s="177" t="str">
        <f>'10квФ'!S26</f>
        <v>нд</v>
      </c>
      <c r="T27" s="177" t="str">
        <f>'10квФ'!T26</f>
        <v>нд</v>
      </c>
      <c r="U27" s="177" t="s">
        <v>1003</v>
      </c>
      <c r="V27" s="177" t="s">
        <v>1003</v>
      </c>
      <c r="W27" s="177" t="s">
        <v>1003</v>
      </c>
      <c r="X27" s="177" t="s">
        <v>1003</v>
      </c>
      <c r="Y27" s="177" t="s">
        <v>1003</v>
      </c>
      <c r="Z27" s="177" t="s">
        <v>1003</v>
      </c>
      <c r="AA27" s="177" t="s">
        <v>1003</v>
      </c>
      <c r="AB27" s="177" t="s">
        <v>1003</v>
      </c>
      <c r="AC27" s="177" t="s">
        <v>1003</v>
      </c>
    </row>
    <row r="28" spans="1:29" ht="31.5" x14ac:dyDescent="0.25">
      <c r="A28" s="177" t="str">
        <f>'10квФ'!A27</f>
        <v>1.1</v>
      </c>
      <c r="B28" s="178" t="str">
        <f>'10квФ'!B27</f>
        <v>Технологическое присоединение, всего, в том числе:</v>
      </c>
      <c r="C28" s="177" t="str">
        <f>'10квФ'!C27</f>
        <v>Г</v>
      </c>
      <c r="D28" s="181" t="str">
        <f>'10квФ'!D27</f>
        <v>нд</v>
      </c>
      <c r="E28" s="177" t="str">
        <f>'10квФ'!E27</f>
        <v>нд</v>
      </c>
      <c r="F28" s="177" t="str">
        <f>'10квФ'!F27</f>
        <v>нд</v>
      </c>
      <c r="G28" s="177" t="str">
        <f>'10квФ'!G27</f>
        <v>нд</v>
      </c>
      <c r="H28" s="181" t="str">
        <f>'11кв истч'!D29</f>
        <v>нд</v>
      </c>
      <c r="I28" s="181" t="str">
        <f>'11кв истч'!E29</f>
        <v>нд</v>
      </c>
      <c r="J28" s="181" t="str">
        <f>'11кв истч'!F29</f>
        <v>нд</v>
      </c>
      <c r="K28" s="181" t="str">
        <f>'11кв истч'!G29</f>
        <v>нд</v>
      </c>
      <c r="L28" s="181" t="str">
        <f>'11кв истч'!H29</f>
        <v>нд</v>
      </c>
      <c r="M28" s="181" t="str">
        <f>'11кв истч'!I29</f>
        <v>нд</v>
      </c>
      <c r="N28" s="181" t="str">
        <f>'11кв истч'!J29</f>
        <v>нд</v>
      </c>
      <c r="O28" s="181" t="str">
        <f>'11кв истч'!K29</f>
        <v>нд</v>
      </c>
      <c r="P28" s="181" t="str">
        <f>'11кв истч'!L29</f>
        <v>нд</v>
      </c>
      <c r="Q28" s="181" t="str">
        <f>'11кв истч'!M29</f>
        <v>нд</v>
      </c>
      <c r="R28" s="177" t="str">
        <f>'10квФ'!R27</f>
        <v>нд</v>
      </c>
      <c r="S28" s="177" t="str">
        <f>'10квФ'!S27</f>
        <v>нд</v>
      </c>
      <c r="T28" s="177" t="str">
        <f>'10квФ'!T27</f>
        <v>нд</v>
      </c>
      <c r="U28" s="177" t="s">
        <v>1003</v>
      </c>
      <c r="V28" s="177" t="s">
        <v>1003</v>
      </c>
      <c r="W28" s="177" t="s">
        <v>1003</v>
      </c>
      <c r="X28" s="177" t="s">
        <v>1003</v>
      </c>
      <c r="Y28" s="177" t="s">
        <v>1003</v>
      </c>
      <c r="Z28" s="177" t="s">
        <v>1003</v>
      </c>
      <c r="AA28" s="177" t="s">
        <v>1003</v>
      </c>
      <c r="AB28" s="177" t="s">
        <v>1003</v>
      </c>
      <c r="AC28" s="177" t="s">
        <v>1003</v>
      </c>
    </row>
    <row r="29" spans="1:29" ht="47.25" x14ac:dyDescent="0.25">
      <c r="A29" s="177" t="str">
        <f>'10квФ'!A28</f>
        <v>1.1.1</v>
      </c>
      <c r="B29" s="178" t="str">
        <f>'10квФ'!B28</f>
        <v>Технологическое присоединение энергопринимающих устройств потребителей, всего, в том числе:</v>
      </c>
      <c r="C29" s="177" t="str">
        <f>'10квФ'!C28</f>
        <v>Г</v>
      </c>
      <c r="D29" s="181" t="str">
        <f>'10квФ'!D28</f>
        <v>нд</v>
      </c>
      <c r="E29" s="177" t="str">
        <f>'10квФ'!E28</f>
        <v>нд</v>
      </c>
      <c r="F29" s="177" t="str">
        <f>'10квФ'!F28</f>
        <v>нд</v>
      </c>
      <c r="G29" s="177" t="str">
        <f>'10квФ'!G28</f>
        <v>нд</v>
      </c>
      <c r="H29" s="181" t="str">
        <f>'11кв истч'!D30</f>
        <v>нд</v>
      </c>
      <c r="I29" s="181" t="str">
        <f>'11кв истч'!E30</f>
        <v>нд</v>
      </c>
      <c r="J29" s="181" t="str">
        <f>'11кв истч'!F30</f>
        <v>нд</v>
      </c>
      <c r="K29" s="181" t="str">
        <f>'11кв истч'!G30</f>
        <v>нд</v>
      </c>
      <c r="L29" s="181" t="str">
        <f>'11кв истч'!H30</f>
        <v>нд</v>
      </c>
      <c r="M29" s="181" t="str">
        <f>'11кв истч'!I30</f>
        <v>нд</v>
      </c>
      <c r="N29" s="181" t="str">
        <f>'11кв истч'!J30</f>
        <v>нд</v>
      </c>
      <c r="O29" s="181" t="str">
        <f>'11кв истч'!K30</f>
        <v>нд</v>
      </c>
      <c r="P29" s="181" t="str">
        <f>'11кв истч'!L30</f>
        <v>нд</v>
      </c>
      <c r="Q29" s="181" t="str">
        <f>'11кв истч'!M30</f>
        <v>нд</v>
      </c>
      <c r="R29" s="177" t="str">
        <f>'10квФ'!R28</f>
        <v>нд</v>
      </c>
      <c r="S29" s="177" t="str">
        <f>'10квФ'!S28</f>
        <v>нд</v>
      </c>
      <c r="T29" s="177" t="str">
        <f>'10квФ'!T28</f>
        <v>нд</v>
      </c>
      <c r="U29" s="177" t="s">
        <v>1003</v>
      </c>
      <c r="V29" s="177" t="s">
        <v>1003</v>
      </c>
      <c r="W29" s="177" t="s">
        <v>1003</v>
      </c>
      <c r="X29" s="177" t="s">
        <v>1003</v>
      </c>
      <c r="Y29" s="177" t="s">
        <v>1003</v>
      </c>
      <c r="Z29" s="177" t="s">
        <v>1003</v>
      </c>
      <c r="AA29" s="177" t="s">
        <v>1003</v>
      </c>
      <c r="AB29" s="177" t="s">
        <v>1003</v>
      </c>
      <c r="AC29" s="177" t="s">
        <v>1003</v>
      </c>
    </row>
    <row r="30" spans="1:29" ht="63" x14ac:dyDescent="0.25">
      <c r="A30" s="177" t="str">
        <f>'10квФ'!A29</f>
        <v>1.1.1.1</v>
      </c>
      <c r="B30" s="178" t="str">
        <f>'10квФ'!B29</f>
        <v>Технологическое присоединение энергопринимающих устройств потребителей максимальной мощностью до 15 кВт включительно, всего</v>
      </c>
      <c r="C30" s="177" t="str">
        <f>'10квФ'!C29</f>
        <v>Г</v>
      </c>
      <c r="D30" s="181" t="str">
        <f>'10квФ'!D29</f>
        <v>нд</v>
      </c>
      <c r="E30" s="177" t="str">
        <f>'10квФ'!E29</f>
        <v>нд</v>
      </c>
      <c r="F30" s="177" t="str">
        <f>'10квФ'!F29</f>
        <v>нд</v>
      </c>
      <c r="G30" s="177" t="str">
        <f>'10квФ'!G29</f>
        <v>нд</v>
      </c>
      <c r="H30" s="181" t="str">
        <f>'11кв истч'!D31</f>
        <v>нд</v>
      </c>
      <c r="I30" s="181" t="str">
        <f>'11кв истч'!E31</f>
        <v>нд</v>
      </c>
      <c r="J30" s="181" t="str">
        <f>'11кв истч'!F31</f>
        <v>нд</v>
      </c>
      <c r="K30" s="181" t="str">
        <f>'11кв истч'!G31</f>
        <v>нд</v>
      </c>
      <c r="L30" s="181" t="str">
        <f>'11кв истч'!H31</f>
        <v>нд</v>
      </c>
      <c r="M30" s="181" t="str">
        <f>'11кв истч'!I31</f>
        <v>нд</v>
      </c>
      <c r="N30" s="181" t="str">
        <f>'11кв истч'!J31</f>
        <v>нд</v>
      </c>
      <c r="O30" s="181" t="str">
        <f>'11кв истч'!K31</f>
        <v>нд</v>
      </c>
      <c r="P30" s="181" t="str">
        <f>'11кв истч'!L31</f>
        <v>нд</v>
      </c>
      <c r="Q30" s="181" t="str">
        <f>'11кв истч'!M31</f>
        <v>нд</v>
      </c>
      <c r="R30" s="177" t="str">
        <f>'10квФ'!R29</f>
        <v>нд</v>
      </c>
      <c r="S30" s="177" t="str">
        <f>'10квФ'!S29</f>
        <v>нд</v>
      </c>
      <c r="T30" s="177" t="str">
        <f>'10квФ'!T29</f>
        <v>нд</v>
      </c>
      <c r="U30" s="177" t="s">
        <v>1003</v>
      </c>
      <c r="V30" s="177" t="s">
        <v>1003</v>
      </c>
      <c r="W30" s="177" t="s">
        <v>1003</v>
      </c>
      <c r="X30" s="177" t="s">
        <v>1003</v>
      </c>
      <c r="Y30" s="177" t="s">
        <v>1003</v>
      </c>
      <c r="Z30" s="177" t="s">
        <v>1003</v>
      </c>
      <c r="AA30" s="177" t="s">
        <v>1003</v>
      </c>
      <c r="AB30" s="177" t="s">
        <v>1003</v>
      </c>
      <c r="AC30" s="177" t="s">
        <v>1003</v>
      </c>
    </row>
    <row r="31" spans="1:29" ht="63" x14ac:dyDescent="0.25">
      <c r="A31" s="177" t="str">
        <f>'10квФ'!A30</f>
        <v>1.1.1.2</v>
      </c>
      <c r="B31" s="178" t="str">
        <f>'10квФ'!B30</f>
        <v>Технологическое присоединение энергопринимающих устройств потребителей максимальной мощностью до 150 кВт включительно, всего</v>
      </c>
      <c r="C31" s="177" t="str">
        <f>'10квФ'!C30</f>
        <v>Г</v>
      </c>
      <c r="D31" s="181" t="str">
        <f>'10квФ'!D30</f>
        <v>нд</v>
      </c>
      <c r="E31" s="177" t="str">
        <f>'10квФ'!E30</f>
        <v>нд</v>
      </c>
      <c r="F31" s="177" t="str">
        <f>'10квФ'!F30</f>
        <v>нд</v>
      </c>
      <c r="G31" s="177" t="str">
        <f>'10квФ'!G30</f>
        <v>нд</v>
      </c>
      <c r="H31" s="181" t="str">
        <f>'11кв истч'!D32</f>
        <v>нд</v>
      </c>
      <c r="I31" s="181" t="str">
        <f>'11кв истч'!E32</f>
        <v>нд</v>
      </c>
      <c r="J31" s="181" t="str">
        <f>'11кв истч'!F32</f>
        <v>нд</v>
      </c>
      <c r="K31" s="181" t="str">
        <f>'11кв истч'!G32</f>
        <v>нд</v>
      </c>
      <c r="L31" s="181" t="str">
        <f>'11кв истч'!H32</f>
        <v>нд</v>
      </c>
      <c r="M31" s="181" t="str">
        <f>'11кв истч'!I32</f>
        <v>нд</v>
      </c>
      <c r="N31" s="181" t="str">
        <f>'11кв истч'!J32</f>
        <v>нд</v>
      </c>
      <c r="O31" s="181" t="str">
        <f>'11кв истч'!K32</f>
        <v>нд</v>
      </c>
      <c r="P31" s="181" t="str">
        <f>'11кв истч'!L32</f>
        <v>нд</v>
      </c>
      <c r="Q31" s="181" t="str">
        <f>'11кв истч'!M32</f>
        <v>нд</v>
      </c>
      <c r="R31" s="177" t="str">
        <f>'10квФ'!R30</f>
        <v>нд</v>
      </c>
      <c r="S31" s="177" t="str">
        <f>'10квФ'!S30</f>
        <v>нд</v>
      </c>
      <c r="T31" s="177" t="str">
        <f>'10квФ'!T30</f>
        <v>нд</v>
      </c>
      <c r="U31" s="177" t="s">
        <v>1003</v>
      </c>
      <c r="V31" s="177" t="s">
        <v>1003</v>
      </c>
      <c r="W31" s="177" t="s">
        <v>1003</v>
      </c>
      <c r="X31" s="177" t="s">
        <v>1003</v>
      </c>
      <c r="Y31" s="177" t="s">
        <v>1003</v>
      </c>
      <c r="Z31" s="177" t="s">
        <v>1003</v>
      </c>
      <c r="AA31" s="177" t="s">
        <v>1003</v>
      </c>
      <c r="AB31" s="177" t="s">
        <v>1003</v>
      </c>
      <c r="AC31" s="177" t="s">
        <v>1003</v>
      </c>
    </row>
    <row r="32" spans="1:29" ht="63" x14ac:dyDescent="0.25">
      <c r="A32" s="177" t="str">
        <f>'10квФ'!A31</f>
        <v>1.1.1.3</v>
      </c>
      <c r="B32" s="178" t="str">
        <f>'10квФ'!B31</f>
        <v>Технологическое присоединение энергопринимающих устройств потребителей свыше 150 кВт, всего, в том числе:</v>
      </c>
      <c r="C32" s="177" t="str">
        <f>'10квФ'!C31</f>
        <v>Г</v>
      </c>
      <c r="D32" s="181" t="str">
        <f>'10квФ'!D31</f>
        <v>нд</v>
      </c>
      <c r="E32" s="177" t="str">
        <f>'10квФ'!E31</f>
        <v>нд</v>
      </c>
      <c r="F32" s="177" t="str">
        <f>'10квФ'!F31</f>
        <v>нд</v>
      </c>
      <c r="G32" s="177" t="str">
        <f>'10квФ'!G31</f>
        <v>нд</v>
      </c>
      <c r="H32" s="181" t="str">
        <f>'11кв истч'!D33</f>
        <v>нд</v>
      </c>
      <c r="I32" s="181" t="str">
        <f>'11кв истч'!E33</f>
        <v>нд</v>
      </c>
      <c r="J32" s="181" t="str">
        <f>'11кв истч'!F33</f>
        <v>нд</v>
      </c>
      <c r="K32" s="181" t="str">
        <f>'11кв истч'!G33</f>
        <v>нд</v>
      </c>
      <c r="L32" s="181" t="str">
        <f>'11кв истч'!H33</f>
        <v>нд</v>
      </c>
      <c r="M32" s="181" t="str">
        <f>'11кв истч'!I33</f>
        <v>нд</v>
      </c>
      <c r="N32" s="181" t="str">
        <f>'11кв истч'!J33</f>
        <v>нд</v>
      </c>
      <c r="O32" s="181" t="str">
        <f>'11кв истч'!K33</f>
        <v>нд</v>
      </c>
      <c r="P32" s="181" t="str">
        <f>'11кв истч'!L33</f>
        <v>нд</v>
      </c>
      <c r="Q32" s="181" t="str">
        <f>'11кв истч'!M33</f>
        <v>нд</v>
      </c>
      <c r="R32" s="177" t="str">
        <f>'10квФ'!R31</f>
        <v>нд</v>
      </c>
      <c r="S32" s="177" t="str">
        <f>'10квФ'!S31</f>
        <v>нд</v>
      </c>
      <c r="T32" s="177" t="str">
        <f>'10квФ'!T31</f>
        <v>нд</v>
      </c>
      <c r="U32" s="177" t="s">
        <v>1003</v>
      </c>
      <c r="V32" s="177" t="s">
        <v>1003</v>
      </c>
      <c r="W32" s="177" t="s">
        <v>1003</v>
      </c>
      <c r="X32" s="177" t="s">
        <v>1003</v>
      </c>
      <c r="Y32" s="177" t="s">
        <v>1003</v>
      </c>
      <c r="Z32" s="177" t="s">
        <v>1003</v>
      </c>
      <c r="AA32" s="177" t="s">
        <v>1003</v>
      </c>
      <c r="AB32" s="177" t="s">
        <v>1003</v>
      </c>
      <c r="AC32" s="177" t="s">
        <v>1003</v>
      </c>
    </row>
    <row r="33" spans="1:29" ht="47.25" x14ac:dyDescent="0.25">
      <c r="A33" s="177" t="str">
        <f>'10квФ'!A32</f>
        <v>1.1.2</v>
      </c>
      <c r="B33" s="178" t="str">
        <f>'10квФ'!B32</f>
        <v>Технологическое присоединение объектов электросетевого хозяйства, всего, в том числе:</v>
      </c>
      <c r="C33" s="177" t="str">
        <f>'10квФ'!C32</f>
        <v>Г</v>
      </c>
      <c r="D33" s="181" t="str">
        <f>'10квФ'!D32</f>
        <v>нд</v>
      </c>
      <c r="E33" s="177" t="str">
        <f>'10квФ'!E32</f>
        <v>нд</v>
      </c>
      <c r="F33" s="177" t="str">
        <f>'10квФ'!F32</f>
        <v>нд</v>
      </c>
      <c r="G33" s="177" t="str">
        <f>'10квФ'!G32</f>
        <v>нд</v>
      </c>
      <c r="H33" s="181" t="str">
        <f>'11кв истч'!D34</f>
        <v>нд</v>
      </c>
      <c r="I33" s="181" t="str">
        <f>'11кв истч'!E34</f>
        <v>нд</v>
      </c>
      <c r="J33" s="181" t="str">
        <f>'11кв истч'!F34</f>
        <v>нд</v>
      </c>
      <c r="K33" s="181" t="str">
        <f>'11кв истч'!G34</f>
        <v>нд</v>
      </c>
      <c r="L33" s="181" t="str">
        <f>'11кв истч'!H34</f>
        <v>нд</v>
      </c>
      <c r="M33" s="181" t="str">
        <f>'11кв истч'!I34</f>
        <v>нд</v>
      </c>
      <c r="N33" s="181" t="str">
        <f>'11кв истч'!J34</f>
        <v>нд</v>
      </c>
      <c r="O33" s="181" t="str">
        <f>'11кв истч'!K34</f>
        <v>нд</v>
      </c>
      <c r="P33" s="181" t="str">
        <f>'11кв истч'!L34</f>
        <v>нд</v>
      </c>
      <c r="Q33" s="181" t="str">
        <f>'11кв истч'!M34</f>
        <v>нд</v>
      </c>
      <c r="R33" s="177" t="str">
        <f>'10квФ'!R32</f>
        <v>нд</v>
      </c>
      <c r="S33" s="177" t="str">
        <f>'10квФ'!S32</f>
        <v>нд</v>
      </c>
      <c r="T33" s="177" t="str">
        <f>'10квФ'!T32</f>
        <v>нд</v>
      </c>
      <c r="U33" s="177" t="s">
        <v>1003</v>
      </c>
      <c r="V33" s="177" t="s">
        <v>1003</v>
      </c>
      <c r="W33" s="177" t="s">
        <v>1003</v>
      </c>
      <c r="X33" s="177" t="s">
        <v>1003</v>
      </c>
      <c r="Y33" s="177" t="s">
        <v>1003</v>
      </c>
      <c r="Z33" s="177" t="s">
        <v>1003</v>
      </c>
      <c r="AA33" s="177" t="s">
        <v>1003</v>
      </c>
      <c r="AB33" s="177" t="s">
        <v>1003</v>
      </c>
      <c r="AC33" s="177" t="s">
        <v>1003</v>
      </c>
    </row>
    <row r="34" spans="1:29" ht="78.75" x14ac:dyDescent="0.25">
      <c r="A34" s="177" t="str">
        <f>'10квФ'!A33</f>
        <v>1.1.2.1</v>
      </c>
      <c r="B34" s="178" t="str">
        <f>'10квФ'!B33</f>
        <v>Технологическое присоединение объектов электросетевого хозяйства, принадлежащих  иным сетевым организациям и иным лицам, всего, в том числе:</v>
      </c>
      <c r="C34" s="177" t="str">
        <f>'10квФ'!C33</f>
        <v>Г</v>
      </c>
      <c r="D34" s="181" t="str">
        <f>'10квФ'!D33</f>
        <v>нд</v>
      </c>
      <c r="E34" s="177" t="str">
        <f>'10квФ'!E33</f>
        <v>нд</v>
      </c>
      <c r="F34" s="177" t="str">
        <f>'10квФ'!F33</f>
        <v>нд</v>
      </c>
      <c r="G34" s="177" t="str">
        <f>'10квФ'!G33</f>
        <v>нд</v>
      </c>
      <c r="H34" s="181" t="str">
        <f>'11кв истч'!D35</f>
        <v>нд</v>
      </c>
      <c r="I34" s="181" t="str">
        <f>'11кв истч'!E35</f>
        <v>нд</v>
      </c>
      <c r="J34" s="181" t="str">
        <f>'11кв истч'!F35</f>
        <v>нд</v>
      </c>
      <c r="K34" s="181" t="str">
        <f>'11кв истч'!G35</f>
        <v>нд</v>
      </c>
      <c r="L34" s="181" t="str">
        <f>'11кв истч'!H35</f>
        <v>нд</v>
      </c>
      <c r="M34" s="181" t="str">
        <f>'11кв истч'!I35</f>
        <v>нд</v>
      </c>
      <c r="N34" s="181" t="str">
        <f>'11кв истч'!J35</f>
        <v>нд</v>
      </c>
      <c r="O34" s="181" t="str">
        <f>'11кв истч'!K35</f>
        <v>нд</v>
      </c>
      <c r="P34" s="181" t="str">
        <f>'11кв истч'!L35</f>
        <v>нд</v>
      </c>
      <c r="Q34" s="181" t="str">
        <f>'11кв истч'!M35</f>
        <v>нд</v>
      </c>
      <c r="R34" s="177" t="str">
        <f>'10квФ'!R33</f>
        <v>нд</v>
      </c>
      <c r="S34" s="177" t="str">
        <f>'10квФ'!S33</f>
        <v>нд</v>
      </c>
      <c r="T34" s="177" t="str">
        <f>'10квФ'!T33</f>
        <v>нд</v>
      </c>
      <c r="U34" s="177" t="s">
        <v>1003</v>
      </c>
      <c r="V34" s="177" t="s">
        <v>1003</v>
      </c>
      <c r="W34" s="177" t="s">
        <v>1003</v>
      </c>
      <c r="X34" s="177" t="s">
        <v>1003</v>
      </c>
      <c r="Y34" s="177" t="s">
        <v>1003</v>
      </c>
      <c r="Z34" s="177" t="s">
        <v>1003</v>
      </c>
      <c r="AA34" s="177" t="s">
        <v>1003</v>
      </c>
      <c r="AB34" s="177" t="s">
        <v>1003</v>
      </c>
      <c r="AC34" s="177" t="s">
        <v>1003</v>
      </c>
    </row>
    <row r="35" spans="1:29" ht="47.25" x14ac:dyDescent="0.25">
      <c r="A35" s="177" t="str">
        <f>'10квФ'!A34</f>
        <v>1.1.2.2</v>
      </c>
      <c r="B35" s="178" t="str">
        <f>'10квФ'!B34</f>
        <v>Технологическое присоединение к электрическим сетям иных сетевых организаций, всего, в том числе:</v>
      </c>
      <c r="C35" s="177" t="str">
        <f>'10квФ'!C34</f>
        <v>Г</v>
      </c>
      <c r="D35" s="181" t="str">
        <f>'10квФ'!D34</f>
        <v>нд</v>
      </c>
      <c r="E35" s="177" t="str">
        <f>'10квФ'!E34</f>
        <v>нд</v>
      </c>
      <c r="F35" s="177" t="str">
        <f>'10квФ'!F34</f>
        <v>нд</v>
      </c>
      <c r="G35" s="177" t="str">
        <f>'10квФ'!G34</f>
        <v>нд</v>
      </c>
      <c r="H35" s="181" t="str">
        <f>'11кв истч'!D36</f>
        <v>нд</v>
      </c>
      <c r="I35" s="181" t="str">
        <f>'11кв истч'!E36</f>
        <v>нд</v>
      </c>
      <c r="J35" s="181" t="str">
        <f>'11кв истч'!F36</f>
        <v>нд</v>
      </c>
      <c r="K35" s="181" t="str">
        <f>'11кв истч'!G36</f>
        <v>нд</v>
      </c>
      <c r="L35" s="181" t="str">
        <f>'11кв истч'!H36</f>
        <v>нд</v>
      </c>
      <c r="M35" s="181" t="str">
        <f>'11кв истч'!I36</f>
        <v>нд</v>
      </c>
      <c r="N35" s="181" t="str">
        <f>'11кв истч'!J36</f>
        <v>нд</v>
      </c>
      <c r="O35" s="181" t="str">
        <f>'11кв истч'!K36</f>
        <v>нд</v>
      </c>
      <c r="P35" s="181" t="str">
        <f>'11кв истч'!L36</f>
        <v>нд</v>
      </c>
      <c r="Q35" s="181" t="str">
        <f>'11кв истч'!M36</f>
        <v>нд</v>
      </c>
      <c r="R35" s="177" t="str">
        <f>'10квФ'!R34</f>
        <v>нд</v>
      </c>
      <c r="S35" s="177" t="str">
        <f>'10квФ'!S34</f>
        <v>нд</v>
      </c>
      <c r="T35" s="177" t="str">
        <f>'10квФ'!T34</f>
        <v>нд</v>
      </c>
      <c r="U35" s="177" t="s">
        <v>1003</v>
      </c>
      <c r="V35" s="177" t="s">
        <v>1003</v>
      </c>
      <c r="W35" s="177" t="s">
        <v>1003</v>
      </c>
      <c r="X35" s="177" t="s">
        <v>1003</v>
      </c>
      <c r="Y35" s="177" t="s">
        <v>1003</v>
      </c>
      <c r="Z35" s="177" t="s">
        <v>1003</v>
      </c>
      <c r="AA35" s="177" t="s">
        <v>1003</v>
      </c>
      <c r="AB35" s="177" t="s">
        <v>1003</v>
      </c>
      <c r="AC35" s="177" t="s">
        <v>1003</v>
      </c>
    </row>
    <row r="36" spans="1:29" ht="47.25" x14ac:dyDescent="0.25">
      <c r="A36" s="177" t="str">
        <f>'10квФ'!A35</f>
        <v>1.1.3</v>
      </c>
      <c r="B36" s="178" t="str">
        <f>'10квФ'!B35</f>
        <v>Технологическое присоединение объектов по производству электрической энергии всего, в том числе:</v>
      </c>
      <c r="C36" s="177" t="str">
        <f>'10квФ'!C35</f>
        <v>Г</v>
      </c>
      <c r="D36" s="181" t="str">
        <f>'10квФ'!D35</f>
        <v>нд</v>
      </c>
      <c r="E36" s="177" t="str">
        <f>'10квФ'!E35</f>
        <v>нд</v>
      </c>
      <c r="F36" s="177" t="str">
        <f>'10квФ'!F35</f>
        <v>нд</v>
      </c>
      <c r="G36" s="177" t="str">
        <f>'10квФ'!G35</f>
        <v>нд</v>
      </c>
      <c r="H36" s="181" t="str">
        <f>'11кв истч'!D37</f>
        <v>нд</v>
      </c>
      <c r="I36" s="181" t="str">
        <f>'11кв истч'!E37</f>
        <v>нд</v>
      </c>
      <c r="J36" s="181" t="str">
        <f>'11кв истч'!F37</f>
        <v>нд</v>
      </c>
      <c r="K36" s="181" t="str">
        <f>'11кв истч'!G37</f>
        <v>нд</v>
      </c>
      <c r="L36" s="181" t="str">
        <f>'11кв истч'!H37</f>
        <v>нд</v>
      </c>
      <c r="M36" s="181" t="str">
        <f>'11кв истч'!I37</f>
        <v>нд</v>
      </c>
      <c r="N36" s="181" t="str">
        <f>'11кв истч'!J37</f>
        <v>нд</v>
      </c>
      <c r="O36" s="181" t="str">
        <f>'11кв истч'!K37</f>
        <v>нд</v>
      </c>
      <c r="P36" s="181" t="str">
        <f>'11кв истч'!L37</f>
        <v>нд</v>
      </c>
      <c r="Q36" s="181" t="str">
        <f>'11кв истч'!M37</f>
        <v>нд</v>
      </c>
      <c r="R36" s="177" t="str">
        <f>'10квФ'!R35</f>
        <v>нд</v>
      </c>
      <c r="S36" s="177" t="str">
        <f>'10квФ'!S35</f>
        <v>нд</v>
      </c>
      <c r="T36" s="177" t="str">
        <f>'10квФ'!T35</f>
        <v>нд</v>
      </c>
      <c r="U36" s="177" t="s">
        <v>1003</v>
      </c>
      <c r="V36" s="177" t="s">
        <v>1003</v>
      </c>
      <c r="W36" s="177" t="s">
        <v>1003</v>
      </c>
      <c r="X36" s="177" t="s">
        <v>1003</v>
      </c>
      <c r="Y36" s="177" t="s">
        <v>1003</v>
      </c>
      <c r="Z36" s="177" t="s">
        <v>1003</v>
      </c>
      <c r="AA36" s="177" t="s">
        <v>1003</v>
      </c>
      <c r="AB36" s="177" t="s">
        <v>1003</v>
      </c>
      <c r="AC36" s="177" t="s">
        <v>1003</v>
      </c>
    </row>
    <row r="37" spans="1:29" ht="47.25" x14ac:dyDescent="0.25">
      <c r="A37" s="177" t="str">
        <f>'10квФ'!A36</f>
        <v>1.1.3.1</v>
      </c>
      <c r="B37" s="178" t="str">
        <f>'10квФ'!B36</f>
        <v>Наименование объекта по производству электрической энергии, всего, в том числе:</v>
      </c>
      <c r="C37" s="177" t="str">
        <f>'10квФ'!C36</f>
        <v>Г</v>
      </c>
      <c r="D37" s="181" t="str">
        <f>'10квФ'!D36</f>
        <v>нд</v>
      </c>
      <c r="E37" s="177" t="str">
        <f>'10квФ'!E36</f>
        <v>нд</v>
      </c>
      <c r="F37" s="177" t="str">
        <f>'10квФ'!F36</f>
        <v>нд</v>
      </c>
      <c r="G37" s="177" t="str">
        <f>'10квФ'!G36</f>
        <v>нд</v>
      </c>
      <c r="H37" s="181" t="str">
        <f>'11кв истч'!D38</f>
        <v>нд</v>
      </c>
      <c r="I37" s="181" t="str">
        <f>'11кв истч'!E38</f>
        <v>нд</v>
      </c>
      <c r="J37" s="181" t="str">
        <f>'11кв истч'!F38</f>
        <v>нд</v>
      </c>
      <c r="K37" s="181" t="str">
        <f>'11кв истч'!G38</f>
        <v>нд</v>
      </c>
      <c r="L37" s="181" t="str">
        <f>'11кв истч'!H38</f>
        <v>нд</v>
      </c>
      <c r="M37" s="181" t="str">
        <f>'11кв истч'!I38</f>
        <v>нд</v>
      </c>
      <c r="N37" s="181" t="str">
        <f>'11кв истч'!J38</f>
        <v>нд</v>
      </c>
      <c r="O37" s="181" t="str">
        <f>'11кв истч'!K38</f>
        <v>нд</v>
      </c>
      <c r="P37" s="181" t="str">
        <f>'11кв истч'!L38</f>
        <v>нд</v>
      </c>
      <c r="Q37" s="181" t="str">
        <f>'11кв истч'!M38</f>
        <v>нд</v>
      </c>
      <c r="R37" s="177" t="str">
        <f>'10квФ'!R36</f>
        <v>нд</v>
      </c>
      <c r="S37" s="177" t="str">
        <f>'10квФ'!S36</f>
        <v>нд</v>
      </c>
      <c r="T37" s="177" t="str">
        <f>'10квФ'!T36</f>
        <v>нд</v>
      </c>
      <c r="U37" s="177" t="s">
        <v>1003</v>
      </c>
      <c r="V37" s="177" t="s">
        <v>1003</v>
      </c>
      <c r="W37" s="177" t="s">
        <v>1003</v>
      </c>
      <c r="X37" s="177" t="s">
        <v>1003</v>
      </c>
      <c r="Y37" s="177" t="s">
        <v>1003</v>
      </c>
      <c r="Z37" s="177" t="s">
        <v>1003</v>
      </c>
      <c r="AA37" s="177" t="s">
        <v>1003</v>
      </c>
      <c r="AB37" s="177" t="s">
        <v>1003</v>
      </c>
      <c r="AC37" s="177" t="s">
        <v>1003</v>
      </c>
    </row>
    <row r="38" spans="1:29" ht="126" x14ac:dyDescent="0.25">
      <c r="A38" s="177" t="str">
        <f>'10квФ'!A37</f>
        <v>1.1.3.1</v>
      </c>
      <c r="B38" s="178" t="str">
        <f>'10квФ'!B37</f>
        <v>Строительство новых объектов электросетевого хозяйства  (за исключением усиления существующей электрической сети) в целях осуществления технологического присоединения объекта по производству электрической энергии, всего, в том числе:</v>
      </c>
      <c r="C38" s="177" t="str">
        <f>'10квФ'!C37</f>
        <v>Г</v>
      </c>
      <c r="D38" s="181" t="str">
        <f>'10квФ'!D37</f>
        <v>нд</v>
      </c>
      <c r="E38" s="177" t="str">
        <f>'10квФ'!E37</f>
        <v>нд</v>
      </c>
      <c r="F38" s="177" t="str">
        <f>'10квФ'!F37</f>
        <v>нд</v>
      </c>
      <c r="G38" s="177" t="str">
        <f>'10квФ'!G37</f>
        <v>нд</v>
      </c>
      <c r="H38" s="181" t="str">
        <f>'11кв истч'!D39</f>
        <v>нд</v>
      </c>
      <c r="I38" s="181" t="str">
        <f>'11кв истч'!E39</f>
        <v>нд</v>
      </c>
      <c r="J38" s="181" t="str">
        <f>'11кв истч'!F39</f>
        <v>нд</v>
      </c>
      <c r="K38" s="181" t="str">
        <f>'11кв истч'!G39</f>
        <v>нд</v>
      </c>
      <c r="L38" s="181" t="str">
        <f>'11кв истч'!H39</f>
        <v>нд</v>
      </c>
      <c r="M38" s="181" t="str">
        <f>'11кв истч'!I39</f>
        <v>нд</v>
      </c>
      <c r="N38" s="181" t="str">
        <f>'11кв истч'!J39</f>
        <v>нд</v>
      </c>
      <c r="O38" s="181" t="str">
        <f>'11кв истч'!K39</f>
        <v>нд</v>
      </c>
      <c r="P38" s="181" t="str">
        <f>'11кв истч'!L39</f>
        <v>нд</v>
      </c>
      <c r="Q38" s="181" t="str">
        <f>'11кв истч'!M39</f>
        <v>нд</v>
      </c>
      <c r="R38" s="177" t="str">
        <f>'10квФ'!R37</f>
        <v>нд</v>
      </c>
      <c r="S38" s="177" t="str">
        <f>'10квФ'!S37</f>
        <v>нд</v>
      </c>
      <c r="T38" s="177" t="str">
        <f>'10квФ'!T37</f>
        <v>нд</v>
      </c>
      <c r="U38" s="177" t="s">
        <v>1003</v>
      </c>
      <c r="V38" s="177" t="s">
        <v>1003</v>
      </c>
      <c r="W38" s="177" t="s">
        <v>1003</v>
      </c>
      <c r="X38" s="177" t="s">
        <v>1003</v>
      </c>
      <c r="Y38" s="177" t="s">
        <v>1003</v>
      </c>
      <c r="Z38" s="177" t="s">
        <v>1003</v>
      </c>
      <c r="AA38" s="177" t="s">
        <v>1003</v>
      </c>
      <c r="AB38" s="177" t="s">
        <v>1003</v>
      </c>
      <c r="AC38" s="177" t="s">
        <v>1003</v>
      </c>
    </row>
    <row r="39" spans="1:29" ht="110.25" x14ac:dyDescent="0.25">
      <c r="A39" s="177" t="str">
        <f>'10квФ'!A38</f>
        <v>1.1.3.1</v>
      </c>
      <c r="B39" s="178" t="str">
        <f>'10квФ'!B38</f>
        <v>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v>
      </c>
      <c r="C39" s="177" t="str">
        <f>'10квФ'!C38</f>
        <v>Г</v>
      </c>
      <c r="D39" s="181" t="str">
        <f>'10квФ'!D38</f>
        <v>нд</v>
      </c>
      <c r="E39" s="177" t="str">
        <f>'10квФ'!E38</f>
        <v>нд</v>
      </c>
      <c r="F39" s="177" t="str">
        <f>'10квФ'!F38</f>
        <v>нд</v>
      </c>
      <c r="G39" s="177" t="str">
        <f>'10квФ'!G38</f>
        <v>нд</v>
      </c>
      <c r="H39" s="181" t="str">
        <f>'11кв истч'!D40</f>
        <v>нд</v>
      </c>
      <c r="I39" s="181" t="str">
        <f>'11кв истч'!E40</f>
        <v>нд</v>
      </c>
      <c r="J39" s="181" t="str">
        <f>'11кв истч'!F40</f>
        <v>нд</v>
      </c>
      <c r="K39" s="181" t="str">
        <f>'11кв истч'!G40</f>
        <v>нд</v>
      </c>
      <c r="L39" s="181" t="str">
        <f>'11кв истч'!H40</f>
        <v>нд</v>
      </c>
      <c r="M39" s="181" t="str">
        <f>'11кв истч'!I40</f>
        <v>нд</v>
      </c>
      <c r="N39" s="181" t="str">
        <f>'11кв истч'!J40</f>
        <v>нд</v>
      </c>
      <c r="O39" s="181" t="str">
        <f>'11кв истч'!K40</f>
        <v>нд</v>
      </c>
      <c r="P39" s="181" t="str">
        <f>'11кв истч'!L40</f>
        <v>нд</v>
      </c>
      <c r="Q39" s="181" t="str">
        <f>'11кв истч'!M40</f>
        <v>нд</v>
      </c>
      <c r="R39" s="177" t="str">
        <f>'10квФ'!R38</f>
        <v>нд</v>
      </c>
      <c r="S39" s="177" t="str">
        <f>'10квФ'!S38</f>
        <v>нд</v>
      </c>
      <c r="T39" s="177" t="str">
        <f>'10квФ'!T38</f>
        <v>нд</v>
      </c>
      <c r="U39" s="177" t="s">
        <v>1003</v>
      </c>
      <c r="V39" s="177" t="s">
        <v>1003</v>
      </c>
      <c r="W39" s="177" t="s">
        <v>1003</v>
      </c>
      <c r="X39" s="177" t="s">
        <v>1003</v>
      </c>
      <c r="Y39" s="177" t="s">
        <v>1003</v>
      </c>
      <c r="Z39" s="177" t="s">
        <v>1003</v>
      </c>
      <c r="AA39" s="177" t="s">
        <v>1003</v>
      </c>
      <c r="AB39" s="177" t="s">
        <v>1003</v>
      </c>
      <c r="AC39" s="177" t="s">
        <v>1003</v>
      </c>
    </row>
    <row r="40" spans="1:29" ht="110.25" x14ac:dyDescent="0.25">
      <c r="A40" s="177" t="str">
        <f>'10квФ'!A39</f>
        <v>1.1.3.1</v>
      </c>
      <c r="B40" s="178" t="str">
        <f>'10квФ'!B39</f>
        <v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всего, в том числе:</v>
      </c>
      <c r="C40" s="177" t="str">
        <f>'10квФ'!C39</f>
        <v>Г</v>
      </c>
      <c r="D40" s="181" t="str">
        <f>'10квФ'!D39</f>
        <v>нд</v>
      </c>
      <c r="E40" s="177" t="str">
        <f>'10квФ'!E39</f>
        <v>нд</v>
      </c>
      <c r="F40" s="177" t="str">
        <f>'10квФ'!F39</f>
        <v>нд</v>
      </c>
      <c r="G40" s="177" t="str">
        <f>'10квФ'!G39</f>
        <v>нд</v>
      </c>
      <c r="H40" s="181" t="str">
        <f>'11кв истч'!D41</f>
        <v>нд</v>
      </c>
      <c r="I40" s="181" t="str">
        <f>'11кв истч'!E41</f>
        <v>нд</v>
      </c>
      <c r="J40" s="181" t="str">
        <f>'11кв истч'!F41</f>
        <v>нд</v>
      </c>
      <c r="K40" s="181" t="str">
        <f>'11кв истч'!G41</f>
        <v>нд</v>
      </c>
      <c r="L40" s="181" t="str">
        <f>'11кв истч'!H41</f>
        <v>нд</v>
      </c>
      <c r="M40" s="181" t="str">
        <f>'11кв истч'!I41</f>
        <v>нд</v>
      </c>
      <c r="N40" s="181" t="str">
        <f>'11кв истч'!J41</f>
        <v>нд</v>
      </c>
      <c r="O40" s="181" t="str">
        <f>'11кв истч'!K41</f>
        <v>нд</v>
      </c>
      <c r="P40" s="181" t="str">
        <f>'11кв истч'!L41</f>
        <v>нд</v>
      </c>
      <c r="Q40" s="181" t="str">
        <f>'11кв истч'!M41</f>
        <v>нд</v>
      </c>
      <c r="R40" s="177" t="str">
        <f>'10квФ'!R39</f>
        <v>нд</v>
      </c>
      <c r="S40" s="177" t="str">
        <f>'10квФ'!S39</f>
        <v>нд</v>
      </c>
      <c r="T40" s="177" t="str">
        <f>'10квФ'!T39</f>
        <v>нд</v>
      </c>
      <c r="U40" s="177" t="s">
        <v>1003</v>
      </c>
      <c r="V40" s="177" t="s">
        <v>1003</v>
      </c>
      <c r="W40" s="177" t="s">
        <v>1003</v>
      </c>
      <c r="X40" s="177" t="s">
        <v>1003</v>
      </c>
      <c r="Y40" s="177" t="s">
        <v>1003</v>
      </c>
      <c r="Z40" s="177" t="s">
        <v>1003</v>
      </c>
      <c r="AA40" s="177" t="s">
        <v>1003</v>
      </c>
      <c r="AB40" s="177" t="s">
        <v>1003</v>
      </c>
      <c r="AC40" s="177" t="s">
        <v>1003</v>
      </c>
    </row>
    <row r="41" spans="1:29" ht="47.25" x14ac:dyDescent="0.25">
      <c r="A41" s="177" t="str">
        <f>'10квФ'!A40</f>
        <v>1.1.3.2</v>
      </c>
      <c r="B41" s="178" t="str">
        <f>'10квФ'!B40</f>
        <v>Наименование объекта по производству электрической энергии, всего, в том числе:</v>
      </c>
      <c r="C41" s="177" t="str">
        <f>'10квФ'!C40</f>
        <v>Г</v>
      </c>
      <c r="D41" s="181" t="str">
        <f>'10квФ'!D40</f>
        <v>нд</v>
      </c>
      <c r="E41" s="177" t="str">
        <f>'10квФ'!E40</f>
        <v>нд</v>
      </c>
      <c r="F41" s="177" t="str">
        <f>'10квФ'!F40</f>
        <v>нд</v>
      </c>
      <c r="G41" s="177" t="str">
        <f>'10квФ'!G40</f>
        <v>нд</v>
      </c>
      <c r="H41" s="181" t="str">
        <f>'11кв истч'!D42</f>
        <v>нд</v>
      </c>
      <c r="I41" s="181" t="str">
        <f>'11кв истч'!E42</f>
        <v>нд</v>
      </c>
      <c r="J41" s="181" t="str">
        <f>'11кв истч'!F42</f>
        <v>нд</v>
      </c>
      <c r="K41" s="181" t="str">
        <f>'11кв истч'!G42</f>
        <v>нд</v>
      </c>
      <c r="L41" s="181" t="str">
        <f>'11кв истч'!H42</f>
        <v>нд</v>
      </c>
      <c r="M41" s="181" t="str">
        <f>'11кв истч'!I42</f>
        <v>нд</v>
      </c>
      <c r="N41" s="181" t="str">
        <f>'11кв истч'!J42</f>
        <v>нд</v>
      </c>
      <c r="O41" s="181" t="str">
        <f>'11кв истч'!K42</f>
        <v>нд</v>
      </c>
      <c r="P41" s="181" t="str">
        <f>'11кв истч'!L42</f>
        <v>нд</v>
      </c>
      <c r="Q41" s="181" t="str">
        <f>'11кв истч'!M42</f>
        <v>нд</v>
      </c>
      <c r="R41" s="177" t="str">
        <f>'10квФ'!R40</f>
        <v>нд</v>
      </c>
      <c r="S41" s="177" t="str">
        <f>'10квФ'!S40</f>
        <v>нд</v>
      </c>
      <c r="T41" s="177" t="str">
        <f>'10квФ'!T40</f>
        <v>нд</v>
      </c>
      <c r="U41" s="177" t="s">
        <v>1003</v>
      </c>
      <c r="V41" s="177" t="s">
        <v>1003</v>
      </c>
      <c r="W41" s="177" t="s">
        <v>1003</v>
      </c>
      <c r="X41" s="177" t="s">
        <v>1003</v>
      </c>
      <c r="Y41" s="177" t="s">
        <v>1003</v>
      </c>
      <c r="Z41" s="177" t="s">
        <v>1003</v>
      </c>
      <c r="AA41" s="177" t="s">
        <v>1003</v>
      </c>
      <c r="AB41" s="177" t="s">
        <v>1003</v>
      </c>
      <c r="AC41" s="177" t="s">
        <v>1003</v>
      </c>
    </row>
    <row r="42" spans="1:29" ht="126" x14ac:dyDescent="0.25">
      <c r="A42" s="177" t="str">
        <f>'10квФ'!A41</f>
        <v>1.1.3.2</v>
      </c>
      <c r="B42" s="178" t="str">
        <f>'10квФ'!B41</f>
        <v>Строительство новых объектов электросетевого хозяйства  (за исключением усиления существующей электрической сети) в целях осуществления технологического присоединения объекта по производству электрической энергии, всего, в том числе:</v>
      </c>
      <c r="C42" s="177" t="str">
        <f>'10квФ'!C41</f>
        <v>Г</v>
      </c>
      <c r="D42" s="181" t="str">
        <f>'10квФ'!D41</f>
        <v>нд</v>
      </c>
      <c r="E42" s="177" t="str">
        <f>'10квФ'!E41</f>
        <v>нд</v>
      </c>
      <c r="F42" s="177" t="str">
        <f>'10квФ'!F41</f>
        <v>нд</v>
      </c>
      <c r="G42" s="177" t="str">
        <f>'10квФ'!G41</f>
        <v>нд</v>
      </c>
      <c r="H42" s="181" t="str">
        <f>'11кв истч'!D43</f>
        <v>нд</v>
      </c>
      <c r="I42" s="181" t="str">
        <f>'11кв истч'!E43</f>
        <v>нд</v>
      </c>
      <c r="J42" s="181" t="str">
        <f>'11кв истч'!F43</f>
        <v>нд</v>
      </c>
      <c r="K42" s="181" t="str">
        <f>'11кв истч'!G43</f>
        <v>нд</v>
      </c>
      <c r="L42" s="181" t="str">
        <f>'11кв истч'!H43</f>
        <v>нд</v>
      </c>
      <c r="M42" s="181" t="str">
        <f>'11кв истч'!I43</f>
        <v>нд</v>
      </c>
      <c r="N42" s="181" t="str">
        <f>'11кв истч'!J43</f>
        <v>нд</v>
      </c>
      <c r="O42" s="181" t="str">
        <f>'11кв истч'!K43</f>
        <v>нд</v>
      </c>
      <c r="P42" s="181" t="str">
        <f>'11кв истч'!L43</f>
        <v>нд</v>
      </c>
      <c r="Q42" s="181" t="str">
        <f>'11кв истч'!M43</f>
        <v>нд</v>
      </c>
      <c r="R42" s="177" t="str">
        <f>'10квФ'!R41</f>
        <v>нд</v>
      </c>
      <c r="S42" s="177" t="str">
        <f>'10квФ'!S41</f>
        <v>нд</v>
      </c>
      <c r="T42" s="177" t="str">
        <f>'10квФ'!T41</f>
        <v>нд</v>
      </c>
      <c r="U42" s="177" t="s">
        <v>1003</v>
      </c>
      <c r="V42" s="177" t="s">
        <v>1003</v>
      </c>
      <c r="W42" s="177" t="s">
        <v>1003</v>
      </c>
      <c r="X42" s="177" t="s">
        <v>1003</v>
      </c>
      <c r="Y42" s="177" t="s">
        <v>1003</v>
      </c>
      <c r="Z42" s="177" t="s">
        <v>1003</v>
      </c>
      <c r="AA42" s="177" t="s">
        <v>1003</v>
      </c>
      <c r="AB42" s="177" t="s">
        <v>1003</v>
      </c>
      <c r="AC42" s="177" t="s">
        <v>1003</v>
      </c>
    </row>
    <row r="43" spans="1:29" ht="110.25" x14ac:dyDescent="0.25">
      <c r="A43" s="177" t="str">
        <f>'10квФ'!A42</f>
        <v>1.1.3.2</v>
      </c>
      <c r="B43" s="178" t="str">
        <f>'10квФ'!B42</f>
        <v>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v>
      </c>
      <c r="C43" s="177" t="str">
        <f>'10квФ'!C42</f>
        <v>Г</v>
      </c>
      <c r="D43" s="181" t="str">
        <f>'10квФ'!D42</f>
        <v>нд</v>
      </c>
      <c r="E43" s="177" t="str">
        <f>'10квФ'!E42</f>
        <v>нд</v>
      </c>
      <c r="F43" s="177" t="str">
        <f>'10квФ'!F42</f>
        <v>нд</v>
      </c>
      <c r="G43" s="177" t="str">
        <f>'10квФ'!G42</f>
        <v>нд</v>
      </c>
      <c r="H43" s="181" t="str">
        <f>'11кв истч'!D44</f>
        <v>нд</v>
      </c>
      <c r="I43" s="181" t="str">
        <f>'11кв истч'!E44</f>
        <v>нд</v>
      </c>
      <c r="J43" s="181" t="str">
        <f>'11кв истч'!F44</f>
        <v>нд</v>
      </c>
      <c r="K43" s="181" t="str">
        <f>'11кв истч'!G44</f>
        <v>нд</v>
      </c>
      <c r="L43" s="181" t="str">
        <f>'11кв истч'!H44</f>
        <v>нд</v>
      </c>
      <c r="M43" s="181" t="str">
        <f>'11кв истч'!I44</f>
        <v>нд</v>
      </c>
      <c r="N43" s="181" t="str">
        <f>'11кв истч'!J44</f>
        <v>нд</v>
      </c>
      <c r="O43" s="181" t="str">
        <f>'11кв истч'!K44</f>
        <v>нд</v>
      </c>
      <c r="P43" s="181" t="str">
        <f>'11кв истч'!L44</f>
        <v>нд</v>
      </c>
      <c r="Q43" s="181" t="str">
        <f>'11кв истч'!M44</f>
        <v>нд</v>
      </c>
      <c r="R43" s="177" t="str">
        <f>'10квФ'!R42</f>
        <v>нд</v>
      </c>
      <c r="S43" s="177" t="str">
        <f>'10квФ'!S42</f>
        <v>нд</v>
      </c>
      <c r="T43" s="177" t="str">
        <f>'10квФ'!T42</f>
        <v>нд</v>
      </c>
      <c r="U43" s="177" t="s">
        <v>1003</v>
      </c>
      <c r="V43" s="177" t="s">
        <v>1003</v>
      </c>
      <c r="W43" s="177" t="s">
        <v>1003</v>
      </c>
      <c r="X43" s="177" t="s">
        <v>1003</v>
      </c>
      <c r="Y43" s="177" t="s">
        <v>1003</v>
      </c>
      <c r="Z43" s="177" t="s">
        <v>1003</v>
      </c>
      <c r="AA43" s="177" t="s">
        <v>1003</v>
      </c>
      <c r="AB43" s="177" t="s">
        <v>1003</v>
      </c>
      <c r="AC43" s="177" t="s">
        <v>1003</v>
      </c>
    </row>
    <row r="44" spans="1:29" ht="110.25" x14ac:dyDescent="0.25">
      <c r="A44" s="177" t="str">
        <f>'10квФ'!A43</f>
        <v>1.1.3.2</v>
      </c>
      <c r="B44" s="178" t="str">
        <f>'10квФ'!B43</f>
        <v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v>
      </c>
      <c r="C44" s="177" t="str">
        <f>'10квФ'!C43</f>
        <v>Г</v>
      </c>
      <c r="D44" s="181" t="str">
        <f>'10квФ'!D43</f>
        <v>нд</v>
      </c>
      <c r="E44" s="177" t="str">
        <f>'10квФ'!E43</f>
        <v>нд</v>
      </c>
      <c r="F44" s="177" t="str">
        <f>'10квФ'!F43</f>
        <v>нд</v>
      </c>
      <c r="G44" s="177" t="str">
        <f>'10квФ'!G43</f>
        <v>нд</v>
      </c>
      <c r="H44" s="181" t="str">
        <f>'11кв истч'!D45</f>
        <v>нд</v>
      </c>
      <c r="I44" s="181" t="str">
        <f>'11кв истч'!E45</f>
        <v>нд</v>
      </c>
      <c r="J44" s="181" t="str">
        <f>'11кв истч'!F45</f>
        <v>нд</v>
      </c>
      <c r="K44" s="181" t="str">
        <f>'11кв истч'!G45</f>
        <v>нд</v>
      </c>
      <c r="L44" s="181" t="str">
        <f>'11кв истч'!H45</f>
        <v>нд</v>
      </c>
      <c r="M44" s="181" t="str">
        <f>'11кв истч'!I45</f>
        <v>нд</v>
      </c>
      <c r="N44" s="181" t="str">
        <f>'11кв истч'!J45</f>
        <v>нд</v>
      </c>
      <c r="O44" s="181" t="str">
        <f>'11кв истч'!K45</f>
        <v>нд</v>
      </c>
      <c r="P44" s="181" t="str">
        <f>'11кв истч'!L45</f>
        <v>нд</v>
      </c>
      <c r="Q44" s="181" t="str">
        <f>'11кв истч'!M45</f>
        <v>нд</v>
      </c>
      <c r="R44" s="177" t="str">
        <f>'10квФ'!R43</f>
        <v>нд</v>
      </c>
      <c r="S44" s="177" t="str">
        <f>'10квФ'!S43</f>
        <v>нд</v>
      </c>
      <c r="T44" s="177" t="str">
        <f>'10квФ'!T43</f>
        <v>нд</v>
      </c>
      <c r="U44" s="177" t="s">
        <v>1003</v>
      </c>
      <c r="V44" s="177" t="s">
        <v>1003</v>
      </c>
      <c r="W44" s="177" t="s">
        <v>1003</v>
      </c>
      <c r="X44" s="177" t="s">
        <v>1003</v>
      </c>
      <c r="Y44" s="177" t="s">
        <v>1003</v>
      </c>
      <c r="Z44" s="177" t="s">
        <v>1003</v>
      </c>
      <c r="AA44" s="177" t="s">
        <v>1003</v>
      </c>
      <c r="AB44" s="177" t="s">
        <v>1003</v>
      </c>
      <c r="AC44" s="177" t="s">
        <v>1003</v>
      </c>
    </row>
    <row r="45" spans="1:29" ht="94.5" x14ac:dyDescent="0.25">
      <c r="A45" s="177" t="str">
        <f>'10квФ'!A44</f>
        <v>1.1.4</v>
      </c>
      <c r="B45" s="178" t="str">
        <f>'10квФ'!B44</f>
        <v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v>
      </c>
      <c r="C45" s="177" t="str">
        <f>'10квФ'!C44</f>
        <v>Г</v>
      </c>
      <c r="D45" s="181" t="str">
        <f>'10квФ'!D44</f>
        <v>нд</v>
      </c>
      <c r="E45" s="177" t="str">
        <f>'10квФ'!E44</f>
        <v>нд</v>
      </c>
      <c r="F45" s="177" t="str">
        <f>'10квФ'!F44</f>
        <v>нд</v>
      </c>
      <c r="G45" s="177" t="str">
        <f>'10квФ'!G44</f>
        <v>нд</v>
      </c>
      <c r="H45" s="181" t="str">
        <f>'11кв истч'!D46</f>
        <v>нд</v>
      </c>
      <c r="I45" s="181" t="str">
        <f>'11кв истч'!E46</f>
        <v>нд</v>
      </c>
      <c r="J45" s="181" t="str">
        <f>'11кв истч'!F46</f>
        <v>нд</v>
      </c>
      <c r="K45" s="181" t="str">
        <f>'11кв истч'!G46</f>
        <v>нд</v>
      </c>
      <c r="L45" s="181" t="str">
        <f>'11кв истч'!H46</f>
        <v>нд</v>
      </c>
      <c r="M45" s="181" t="str">
        <f>'11кв истч'!I46</f>
        <v>нд</v>
      </c>
      <c r="N45" s="181" t="str">
        <f>'11кв истч'!J46</f>
        <v>нд</v>
      </c>
      <c r="O45" s="181" t="str">
        <f>'11кв истч'!K46</f>
        <v>нд</v>
      </c>
      <c r="P45" s="181" t="str">
        <f>'11кв истч'!L46</f>
        <v>нд</v>
      </c>
      <c r="Q45" s="181" t="str">
        <f>'11кв истч'!M46</f>
        <v>нд</v>
      </c>
      <c r="R45" s="177" t="str">
        <f>'10квФ'!R44</f>
        <v>нд</v>
      </c>
      <c r="S45" s="177" t="str">
        <f>'10квФ'!S44</f>
        <v>нд</v>
      </c>
      <c r="T45" s="177" t="str">
        <f>'10квФ'!T44</f>
        <v>нд</v>
      </c>
      <c r="U45" s="177" t="s">
        <v>1003</v>
      </c>
      <c r="V45" s="177" t="s">
        <v>1003</v>
      </c>
      <c r="W45" s="177" t="s">
        <v>1003</v>
      </c>
      <c r="X45" s="177" t="s">
        <v>1003</v>
      </c>
      <c r="Y45" s="177" t="s">
        <v>1003</v>
      </c>
      <c r="Z45" s="177" t="s">
        <v>1003</v>
      </c>
      <c r="AA45" s="177" t="s">
        <v>1003</v>
      </c>
      <c r="AB45" s="177" t="s">
        <v>1003</v>
      </c>
      <c r="AC45" s="177" t="s">
        <v>1003</v>
      </c>
    </row>
    <row r="46" spans="1:29" ht="78.75" x14ac:dyDescent="0.25">
      <c r="A46" s="177" t="str">
        <f>'10квФ'!A45</f>
        <v>1.1.4.1</v>
      </c>
      <c r="B46" s="178" t="str">
        <f>'10квФ'!B45</f>
        <v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v>
      </c>
      <c r="C46" s="177" t="str">
        <f>'10квФ'!C45</f>
        <v>Г</v>
      </c>
      <c r="D46" s="181" t="str">
        <f>'10квФ'!D45</f>
        <v>нд</v>
      </c>
      <c r="E46" s="177" t="str">
        <f>'10квФ'!E45</f>
        <v>нд</v>
      </c>
      <c r="F46" s="177" t="str">
        <f>'10квФ'!F45</f>
        <v>нд</v>
      </c>
      <c r="G46" s="177" t="str">
        <f>'10квФ'!G45</f>
        <v>нд</v>
      </c>
      <c r="H46" s="181" t="str">
        <f>'11кв истч'!D47</f>
        <v>нд</v>
      </c>
      <c r="I46" s="181" t="str">
        <f>'11кв истч'!E47</f>
        <v>нд</v>
      </c>
      <c r="J46" s="181" t="str">
        <f>'11кв истч'!F47</f>
        <v>нд</v>
      </c>
      <c r="K46" s="181" t="str">
        <f>'11кв истч'!G47</f>
        <v>нд</v>
      </c>
      <c r="L46" s="181" t="str">
        <f>'11кв истч'!H47</f>
        <v>нд</v>
      </c>
      <c r="M46" s="181" t="str">
        <f>'11кв истч'!I47</f>
        <v>нд</v>
      </c>
      <c r="N46" s="181" t="str">
        <f>'11кв истч'!J47</f>
        <v>нд</v>
      </c>
      <c r="O46" s="181" t="str">
        <f>'11кв истч'!K47</f>
        <v>нд</v>
      </c>
      <c r="P46" s="181" t="str">
        <f>'11кв истч'!L47</f>
        <v>нд</v>
      </c>
      <c r="Q46" s="181" t="str">
        <f>'11кв истч'!M47</f>
        <v>нд</v>
      </c>
      <c r="R46" s="177" t="str">
        <f>'10квФ'!R45</f>
        <v>нд</v>
      </c>
      <c r="S46" s="177" t="str">
        <f>'10квФ'!S45</f>
        <v>нд</v>
      </c>
      <c r="T46" s="177" t="str">
        <f>'10квФ'!T45</f>
        <v>нд</v>
      </c>
      <c r="U46" s="177" t="s">
        <v>1003</v>
      </c>
      <c r="V46" s="177" t="s">
        <v>1003</v>
      </c>
      <c r="W46" s="177" t="s">
        <v>1003</v>
      </c>
      <c r="X46" s="177" t="s">
        <v>1003</v>
      </c>
      <c r="Y46" s="177" t="s">
        <v>1003</v>
      </c>
      <c r="Z46" s="177" t="s">
        <v>1003</v>
      </c>
      <c r="AA46" s="177" t="s">
        <v>1003</v>
      </c>
      <c r="AB46" s="177" t="s">
        <v>1003</v>
      </c>
      <c r="AC46" s="177" t="s">
        <v>1003</v>
      </c>
    </row>
    <row r="47" spans="1:29" ht="78.75" x14ac:dyDescent="0.25">
      <c r="A47" s="177" t="str">
        <f>'10квФ'!A46</f>
        <v>1.1.4.2</v>
      </c>
      <c r="B47" s="178" t="str">
        <f>'10квФ'!B46</f>
        <v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v>
      </c>
      <c r="C47" s="177" t="str">
        <f>'10квФ'!C46</f>
        <v>Г</v>
      </c>
      <c r="D47" s="181" t="str">
        <f>'10квФ'!D46</f>
        <v>нд</v>
      </c>
      <c r="E47" s="177" t="str">
        <f>'10квФ'!E46</f>
        <v>нд</v>
      </c>
      <c r="F47" s="177" t="str">
        <f>'10квФ'!F46</f>
        <v>нд</v>
      </c>
      <c r="G47" s="177" t="str">
        <f>'10квФ'!G46</f>
        <v>нд</v>
      </c>
      <c r="H47" s="181" t="str">
        <f>'11кв истч'!D48</f>
        <v>нд</v>
      </c>
      <c r="I47" s="181" t="str">
        <f>'11кв истч'!E48</f>
        <v>нд</v>
      </c>
      <c r="J47" s="181" t="str">
        <f>'11кв истч'!F48</f>
        <v>нд</v>
      </c>
      <c r="K47" s="181" t="str">
        <f>'11кв истч'!G48</f>
        <v>нд</v>
      </c>
      <c r="L47" s="181" t="str">
        <f>'11кв истч'!H48</f>
        <v>нд</v>
      </c>
      <c r="M47" s="181" t="str">
        <f>'11кв истч'!I48</f>
        <v>нд</v>
      </c>
      <c r="N47" s="181" t="str">
        <f>'11кв истч'!J48</f>
        <v>нд</v>
      </c>
      <c r="O47" s="181" t="str">
        <f>'11кв истч'!K48</f>
        <v>нд</v>
      </c>
      <c r="P47" s="181" t="str">
        <f>'11кв истч'!L48</f>
        <v>нд</v>
      </c>
      <c r="Q47" s="181" t="str">
        <f>'11кв истч'!M48</f>
        <v>нд</v>
      </c>
      <c r="R47" s="177" t="str">
        <f>'10квФ'!R46</f>
        <v>нд</v>
      </c>
      <c r="S47" s="177" t="str">
        <f>'10квФ'!S46</f>
        <v>нд</v>
      </c>
      <c r="T47" s="177" t="str">
        <f>'10квФ'!T46</f>
        <v>нд</v>
      </c>
      <c r="U47" s="177" t="s">
        <v>1003</v>
      </c>
      <c r="V47" s="177" t="s">
        <v>1003</v>
      </c>
      <c r="W47" s="177" t="s">
        <v>1003</v>
      </c>
      <c r="X47" s="177" t="s">
        <v>1003</v>
      </c>
      <c r="Y47" s="177" t="s">
        <v>1003</v>
      </c>
      <c r="Z47" s="177" t="s">
        <v>1003</v>
      </c>
      <c r="AA47" s="177" t="s">
        <v>1003</v>
      </c>
      <c r="AB47" s="177" t="s">
        <v>1003</v>
      </c>
      <c r="AC47" s="177" t="s">
        <v>1003</v>
      </c>
    </row>
    <row r="48" spans="1:29" s="504" customFormat="1" ht="47.25" x14ac:dyDescent="0.25">
      <c r="A48" s="295" t="str">
        <f>'10квФ'!A47</f>
        <v>1.2</v>
      </c>
      <c r="B48" s="296" t="str">
        <f>'10квФ'!B47</f>
        <v>Реконструкция, модернизация, техническое перевооружение всего, в том числе:</v>
      </c>
      <c r="C48" s="295" t="str">
        <f>'10квФ'!C47</f>
        <v>Г</v>
      </c>
      <c r="D48" s="503">
        <f>'10квФ'!D47</f>
        <v>5.20541418</v>
      </c>
      <c r="E48" s="501" t="str">
        <f>Лист1!S46</f>
        <v>нд</v>
      </c>
      <c r="F48" s="502">
        <f>'10квФ'!E47</f>
        <v>0</v>
      </c>
      <c r="G48" s="503">
        <f>D48-F48</f>
        <v>5.20541418</v>
      </c>
      <c r="H48" s="503">
        <f>'11кв истч'!D49</f>
        <v>5.20541418</v>
      </c>
      <c r="I48" s="503">
        <f>'11кв истч'!E49</f>
        <v>0</v>
      </c>
      <c r="J48" s="503">
        <f>'11кв истч'!F49</f>
        <v>0</v>
      </c>
      <c r="K48" s="503">
        <f>'11кв истч'!G49</f>
        <v>5.20541418</v>
      </c>
      <c r="L48" s="503">
        <f>'11кв истч'!H49</f>
        <v>0</v>
      </c>
      <c r="M48" s="503">
        <f>'11кв истч'!I49</f>
        <v>0</v>
      </c>
      <c r="N48" s="503">
        <f>'11кв истч'!J49</f>
        <v>0</v>
      </c>
      <c r="O48" s="503">
        <f>'11кв истч'!K49</f>
        <v>0</v>
      </c>
      <c r="P48" s="503">
        <f>'11кв истч'!L49</f>
        <v>0</v>
      </c>
      <c r="Q48" s="503">
        <f>'11кв истч'!M49</f>
        <v>0</v>
      </c>
      <c r="R48" s="503">
        <f>G48-M48</f>
        <v>5.20541418</v>
      </c>
      <c r="S48" s="503">
        <f>M48-H48</f>
        <v>-5.20541418</v>
      </c>
      <c r="T48" s="508">
        <f>S48/H48</f>
        <v>-1</v>
      </c>
      <c r="U48" s="503">
        <f>O48-J48</f>
        <v>0</v>
      </c>
      <c r="V48" s="508">
        <v>0</v>
      </c>
      <c r="W48" s="503">
        <f>Q48-L48</f>
        <v>0</v>
      </c>
      <c r="X48" s="508">
        <v>0</v>
      </c>
      <c r="Y48" s="503">
        <f>S48-N48</f>
        <v>-5.20541418</v>
      </c>
      <c r="Z48" s="508">
        <f>T48-O48</f>
        <v>-1</v>
      </c>
      <c r="AA48" s="503">
        <f>Q48-L48</f>
        <v>0</v>
      </c>
      <c r="AB48" s="508">
        <v>0</v>
      </c>
      <c r="AC48" s="182" t="str">
        <f>AC20</f>
        <v>нд</v>
      </c>
    </row>
    <row r="49" spans="1:29" s="507" customFormat="1" ht="78.75" x14ac:dyDescent="0.25">
      <c r="A49" s="297" t="str">
        <f>'10квФ'!A48</f>
        <v>1.2.1</v>
      </c>
      <c r="B49" s="298" t="str">
        <f>'10квФ'!B48</f>
        <v>Реконструкция, модернизация, техническое перевооружение  трансформаторных и иных подстанций, распределительных пунктов, всего, в том числе:</v>
      </c>
      <c r="C49" s="297" t="str">
        <f>'10квФ'!C48</f>
        <v>Г</v>
      </c>
      <c r="D49" s="186">
        <f>'10квФ'!D48</f>
        <v>3.7670770200000003</v>
      </c>
      <c r="E49" s="505" t="str">
        <f>Лист1!S47</f>
        <v>нд</v>
      </c>
      <c r="F49" s="506">
        <f>'10квФ'!E48</f>
        <v>0</v>
      </c>
      <c r="G49" s="186">
        <f t="shared" ref="G49:G53" si="1">D49-F49</f>
        <v>3.7670770200000003</v>
      </c>
      <c r="H49" s="186">
        <f>'11кв истч'!D50</f>
        <v>3.7670770200000003</v>
      </c>
      <c r="I49" s="186">
        <f>'11кв истч'!E50</f>
        <v>0</v>
      </c>
      <c r="J49" s="186">
        <f>'11кв истч'!F50</f>
        <v>0</v>
      </c>
      <c r="K49" s="186">
        <f>'11кв истч'!G50</f>
        <v>3.7670770200000003</v>
      </c>
      <c r="L49" s="186">
        <f>'11кв истч'!H50</f>
        <v>0</v>
      </c>
      <c r="M49" s="186">
        <f>'11кв истч'!I50</f>
        <v>0</v>
      </c>
      <c r="N49" s="186">
        <f>'11кв истч'!J50</f>
        <v>0</v>
      </c>
      <c r="O49" s="186">
        <f>'11кв истч'!K50</f>
        <v>0</v>
      </c>
      <c r="P49" s="186">
        <f>'11кв истч'!L50</f>
        <v>0</v>
      </c>
      <c r="Q49" s="186">
        <f>'11кв истч'!M50</f>
        <v>0</v>
      </c>
      <c r="R49" s="186">
        <f>G49-M49</f>
        <v>3.7670770200000003</v>
      </c>
      <c r="S49" s="186">
        <f>M49-H49</f>
        <v>-3.7670770200000003</v>
      </c>
      <c r="T49" s="510">
        <v>0</v>
      </c>
      <c r="U49" s="186">
        <f>O49-J49</f>
        <v>0</v>
      </c>
      <c r="V49" s="510">
        <v>0</v>
      </c>
      <c r="W49" s="186">
        <f>Q49-L49</f>
        <v>0</v>
      </c>
      <c r="X49" s="510">
        <v>0</v>
      </c>
      <c r="Y49" s="186">
        <f>S49-N49</f>
        <v>-3.7670770200000003</v>
      </c>
      <c r="Z49" s="510">
        <v>0</v>
      </c>
      <c r="AA49" s="186">
        <f>Q49-L49</f>
        <v>0</v>
      </c>
      <c r="AB49" s="510">
        <v>0</v>
      </c>
      <c r="AC49" s="185" t="s">
        <v>1003</v>
      </c>
    </row>
    <row r="50" spans="1:29" ht="31.5" x14ac:dyDescent="0.25">
      <c r="A50" s="177" t="str">
        <f>'10квФ'!A49</f>
        <v>1.2.1.1</v>
      </c>
      <c r="B50" s="178" t="str">
        <f>'10квФ'!B49</f>
        <v>Реконструкция трансформаторных и иных подстанций, всего, в том числе:</v>
      </c>
      <c r="C50" s="177" t="str">
        <f>'10квФ'!C49</f>
        <v>Г</v>
      </c>
      <c r="D50" s="181" t="str">
        <f>'10квФ'!D49</f>
        <v>нд</v>
      </c>
      <c r="E50" s="180" t="str">
        <f>Лист1!S48</f>
        <v>нд</v>
      </c>
      <c r="F50" s="500" t="str">
        <f>'10квФ'!E49</f>
        <v>нд</v>
      </c>
      <c r="G50" s="500" t="str">
        <f>'10квФ'!F49</f>
        <v>нд</v>
      </c>
      <c r="H50" s="181" t="str">
        <f>'11кв истч'!D51</f>
        <v>нд</v>
      </c>
      <c r="I50" s="181" t="str">
        <f>'11кв истч'!E51</f>
        <v>нд</v>
      </c>
      <c r="J50" s="181" t="str">
        <f>'11кв истч'!F51</f>
        <v>нд</v>
      </c>
      <c r="K50" s="181" t="str">
        <f>'11кв истч'!G51</f>
        <v>нд</v>
      </c>
      <c r="L50" s="181" t="str">
        <f>'11кв истч'!H51</f>
        <v>нд</v>
      </c>
      <c r="M50" s="181" t="str">
        <f>'11кв истч'!I51</f>
        <v>нд</v>
      </c>
      <c r="N50" s="181" t="str">
        <f>'11кв истч'!J51</f>
        <v>нд</v>
      </c>
      <c r="O50" s="181" t="str">
        <f>'11кв истч'!K51</f>
        <v>нд</v>
      </c>
      <c r="P50" s="181" t="str">
        <f>'11кв истч'!L51</f>
        <v>нд</v>
      </c>
      <c r="Q50" s="181" t="str">
        <f>'11кв истч'!M51</f>
        <v>нд</v>
      </c>
      <c r="R50" s="500" t="str">
        <f>'10квФ'!Q49</f>
        <v>нд</v>
      </c>
      <c r="S50" s="500" t="str">
        <f>'10квФ'!R49</f>
        <v>нд</v>
      </c>
      <c r="T50" s="500" t="str">
        <f>'10квФ'!S49</f>
        <v>нд</v>
      </c>
      <c r="U50" s="500" t="str">
        <f>'10квФ'!T49</f>
        <v>нд</v>
      </c>
      <c r="V50" s="500" t="s">
        <v>1003</v>
      </c>
      <c r="W50" s="500" t="s">
        <v>1003</v>
      </c>
      <c r="X50" s="500" t="s">
        <v>1003</v>
      </c>
      <c r="Y50" s="500" t="s">
        <v>1003</v>
      </c>
      <c r="Z50" s="500" t="s">
        <v>1003</v>
      </c>
      <c r="AA50" s="500" t="s">
        <v>1003</v>
      </c>
      <c r="AB50" s="500" t="s">
        <v>1003</v>
      </c>
      <c r="AC50" s="500" t="s">
        <v>1003</v>
      </c>
    </row>
    <row r="51" spans="1:29" s="207" customFormat="1" ht="63" x14ac:dyDescent="0.25">
      <c r="A51" s="205" t="str">
        <f>'10квФ'!A50</f>
        <v>1.2.1.2</v>
      </c>
      <c r="B51" s="206" t="str">
        <f>'10квФ'!B50</f>
        <v>Модернизация, техническое перевооружение трансформаторных и иных подстанций, распределительных пунктов, всего, в том числе:</v>
      </c>
      <c r="C51" s="205" t="str">
        <f>'10квФ'!C50</f>
        <v>Г</v>
      </c>
      <c r="D51" s="204">
        <f t="shared" ref="D51:S51" si="2">SUM(D53,D77)</f>
        <v>0.68187931000000002</v>
      </c>
      <c r="E51" s="205">
        <f t="shared" si="2"/>
        <v>0</v>
      </c>
      <c r="F51" s="205">
        <f t="shared" si="2"/>
        <v>0</v>
      </c>
      <c r="G51" s="204">
        <f t="shared" si="2"/>
        <v>0.68187931000000002</v>
      </c>
      <c r="H51" s="205">
        <f t="shared" si="2"/>
        <v>0.68187931000000002</v>
      </c>
      <c r="I51" s="205">
        <f t="shared" si="2"/>
        <v>0</v>
      </c>
      <c r="J51" s="205">
        <f t="shared" si="2"/>
        <v>0</v>
      </c>
      <c r="K51" s="204">
        <f t="shared" si="2"/>
        <v>0.68187931000000002</v>
      </c>
      <c r="L51" s="205">
        <f t="shared" si="2"/>
        <v>0</v>
      </c>
      <c r="M51" s="204">
        <f t="shared" si="2"/>
        <v>0</v>
      </c>
      <c r="N51" s="205">
        <f t="shared" si="2"/>
        <v>0</v>
      </c>
      <c r="O51" s="205">
        <f t="shared" si="2"/>
        <v>0</v>
      </c>
      <c r="P51" s="204">
        <f t="shared" si="2"/>
        <v>0</v>
      </c>
      <c r="Q51" s="205">
        <f t="shared" si="2"/>
        <v>0</v>
      </c>
      <c r="R51" s="205">
        <f t="shared" si="2"/>
        <v>0.68187931000000002</v>
      </c>
      <c r="S51" s="204">
        <f t="shared" si="2"/>
        <v>-0.68187931000000002</v>
      </c>
      <c r="T51" s="598">
        <f>S51/H51</f>
        <v>-1</v>
      </c>
      <c r="U51" s="205">
        <f>SUM(U53,U77)</f>
        <v>0</v>
      </c>
      <c r="V51" s="598">
        <v>0</v>
      </c>
      <c r="W51" s="205">
        <f>SUM(W53,W77)</f>
        <v>0</v>
      </c>
      <c r="X51" s="598">
        <v>0</v>
      </c>
      <c r="Y51" s="204">
        <f>SUM(Y53,Y77)</f>
        <v>-0.68187931000000002</v>
      </c>
      <c r="Z51" s="598">
        <f t="shared" ref="Y51:Z53" si="3">T51-O51</f>
        <v>-1</v>
      </c>
      <c r="AA51" s="205">
        <f>SUM(AA53,AA77)</f>
        <v>0</v>
      </c>
      <c r="AB51" s="598">
        <v>0</v>
      </c>
      <c r="AC51" s="184" t="str">
        <f>AC48</f>
        <v>нд</v>
      </c>
    </row>
    <row r="52" spans="1:29" ht="393.75" x14ac:dyDescent="0.25">
      <c r="A52" s="177" t="str">
        <f>'10квФ'!A51</f>
        <v>1.2.1.2</v>
      </c>
      <c r="B52" s="178" t="str">
        <f>'10квФ'!B51</f>
        <v>Модернизация оборудования трансформаторной подстанции № 614, расположенной по ул. 26 Бакинских комиссаров, 50 Г, в следующем объеме: а) замена силового трансформатора марки ТМ-400 кВА 6/0,4 кВ на силовой трансформатор марки ТМГ-630 кВА 6/0,4 кВ; б) замена высоковольтного оборудования в составе: масляный выключатель ВМГ-16 - 1 шт., высоковольтный разъединитель марки РВ - 2 шт, на высоковольтное оборудование в составе: ячейки КСО 366-3н (с выключателем нагрузки (ВН)) - 4 шт.; ячейка КСО 366-4н (с ВН и ПТ) - 1 шт.; в) замена низковольтного оборудования в составе: панели марки ЩО-70 на отходящие линии с рубильниками (2 шт), на низковольтное оборудование в составе: линейная панель ЩО-70-1-03 (с РПС-250 - 2 шт., РПС-400 - 2 шт.) - 4 шт; вводная панель ЩО-70-1-34 (с вводным автоматом на 630 А и вводным рубильником на 1000А - 2 шт.) - 1 шт.</v>
      </c>
      <c r="C52" s="177" t="str">
        <f>'10квФ'!C51</f>
        <v>К_СТР13213</v>
      </c>
      <c r="D52" s="181" t="s">
        <v>1003</v>
      </c>
      <c r="E52" s="177" t="s">
        <v>1003</v>
      </c>
      <c r="F52" s="177" t="s">
        <v>1003</v>
      </c>
      <c r="G52" s="177" t="s">
        <v>1003</v>
      </c>
      <c r="H52" s="177" t="s">
        <v>1003</v>
      </c>
      <c r="I52" s="177" t="s">
        <v>1003</v>
      </c>
      <c r="J52" s="177" t="s">
        <v>1003</v>
      </c>
      <c r="K52" s="177" t="s">
        <v>1003</v>
      </c>
      <c r="L52" s="177" t="s">
        <v>1003</v>
      </c>
      <c r="M52" s="177" t="s">
        <v>1003</v>
      </c>
      <c r="N52" s="177" t="s">
        <v>1003</v>
      </c>
      <c r="O52" s="177" t="s">
        <v>1003</v>
      </c>
      <c r="P52" s="177" t="s">
        <v>1003</v>
      </c>
      <c r="Q52" s="177" t="s">
        <v>1003</v>
      </c>
      <c r="R52" s="177" t="s">
        <v>1003</v>
      </c>
      <c r="S52" s="177" t="s">
        <v>1003</v>
      </c>
      <c r="T52" s="177" t="s">
        <v>1003</v>
      </c>
      <c r="U52" s="177" t="s">
        <v>1003</v>
      </c>
      <c r="V52" s="177" t="s">
        <v>1003</v>
      </c>
      <c r="W52" s="177" t="s">
        <v>1003</v>
      </c>
      <c r="X52" s="177" t="s">
        <v>1003</v>
      </c>
      <c r="Y52" s="177" t="s">
        <v>1003</v>
      </c>
      <c r="Z52" s="177" t="s">
        <v>1003</v>
      </c>
      <c r="AA52" s="177" t="s">
        <v>1003</v>
      </c>
      <c r="AB52" s="177" t="s">
        <v>1003</v>
      </c>
      <c r="AC52" s="177" t="s">
        <v>1003</v>
      </c>
    </row>
    <row r="53" spans="1:29" s="507" customFormat="1" ht="110.25" x14ac:dyDescent="0.25">
      <c r="A53" s="297" t="str">
        <f>'10квФ'!A52</f>
        <v>1.2.1.2</v>
      </c>
      <c r="B53" s="298" t="str">
        <f>'10квФ'!B52</f>
        <v>Модернизация комплектной трансформаторной подстанции № 981, расположенной по ул. Базайская, 76 г, в следующем объеме: замена силового трансформатора марки ТМ 400 кВА 6/0,4 кВ на силовой трансформатор марки ТМГ 630 кВА 6/0,4 кВ</v>
      </c>
      <c r="C53" s="297" t="str">
        <f>'10квФ'!C52</f>
        <v>К_СТР09756</v>
      </c>
      <c r="D53" s="186">
        <f>'10квФ'!D52</f>
        <v>0.68187931000000002</v>
      </c>
      <c r="E53" s="505" t="str">
        <f>Лист1!S51</f>
        <v>нд</v>
      </c>
      <c r="F53" s="506">
        <f>'10квФ'!E52</f>
        <v>0</v>
      </c>
      <c r="G53" s="186">
        <f t="shared" si="1"/>
        <v>0.68187931000000002</v>
      </c>
      <c r="H53" s="186">
        <f>'11кв истч'!D54</f>
        <v>0.68187931000000002</v>
      </c>
      <c r="I53" s="186">
        <f>'11кв истч'!E54</f>
        <v>0</v>
      </c>
      <c r="J53" s="186">
        <f>'11кв истч'!F54</f>
        <v>0</v>
      </c>
      <c r="K53" s="186">
        <f>'11кв истч'!G54</f>
        <v>0.68187931000000002</v>
      </c>
      <c r="L53" s="186">
        <f>'11кв истч'!H54</f>
        <v>0</v>
      </c>
      <c r="M53" s="186">
        <f>'11кв истч'!I54</f>
        <v>0</v>
      </c>
      <c r="N53" s="186">
        <f>'11кв истч'!J54</f>
        <v>0</v>
      </c>
      <c r="O53" s="186">
        <f>'11кв истч'!K54</f>
        <v>0</v>
      </c>
      <c r="P53" s="186">
        <f>'11кв истч'!L54</f>
        <v>0</v>
      </c>
      <c r="Q53" s="186">
        <f>'11кв истч'!M54</f>
        <v>0</v>
      </c>
      <c r="R53" s="186">
        <f>G53-M53</f>
        <v>0.68187931000000002</v>
      </c>
      <c r="S53" s="186">
        <f>M53-H53</f>
        <v>-0.68187931000000002</v>
      </c>
      <c r="T53" s="510">
        <f>S53/H53</f>
        <v>-1</v>
      </c>
      <c r="U53" s="186">
        <f>O53-J53</f>
        <v>0</v>
      </c>
      <c r="V53" s="510">
        <v>0</v>
      </c>
      <c r="W53" s="186">
        <f>Q53-L53</f>
        <v>0</v>
      </c>
      <c r="X53" s="510">
        <v>0</v>
      </c>
      <c r="Y53" s="186">
        <f t="shared" si="3"/>
        <v>-0.68187931000000002</v>
      </c>
      <c r="Z53" s="510">
        <f t="shared" si="3"/>
        <v>-1</v>
      </c>
      <c r="AA53" s="186">
        <f>Q53-L53</f>
        <v>0</v>
      </c>
      <c r="AB53" s="510">
        <v>0</v>
      </c>
      <c r="AC53" s="185" t="str">
        <f>AC51</f>
        <v>нд</v>
      </c>
    </row>
    <row r="54" spans="1:29" ht="47.25" x14ac:dyDescent="0.25">
      <c r="A54" s="177" t="str">
        <f>'10квФ'!A53</f>
        <v>1.2.2</v>
      </c>
      <c r="B54" s="178" t="str">
        <f>'10квФ'!B53</f>
        <v>Реконструкция, модернизация, техническое перевооружение линий электропередачи, всего, в том числе:</v>
      </c>
      <c r="C54" s="177" t="str">
        <f>'10квФ'!C53</f>
        <v>Г</v>
      </c>
      <c r="D54" s="181" t="s">
        <v>1003</v>
      </c>
      <c r="E54" s="177" t="s">
        <v>1003</v>
      </c>
      <c r="F54" s="177" t="s">
        <v>1003</v>
      </c>
      <c r="G54" s="177" t="s">
        <v>1003</v>
      </c>
      <c r="H54" s="177" t="s">
        <v>1003</v>
      </c>
      <c r="I54" s="177" t="s">
        <v>1003</v>
      </c>
      <c r="J54" s="177" t="s">
        <v>1003</v>
      </c>
      <c r="K54" s="177" t="s">
        <v>1003</v>
      </c>
      <c r="L54" s="177" t="s">
        <v>1003</v>
      </c>
      <c r="M54" s="177" t="s">
        <v>1003</v>
      </c>
      <c r="N54" s="177" t="s">
        <v>1003</v>
      </c>
      <c r="O54" s="177" t="s">
        <v>1003</v>
      </c>
      <c r="P54" s="177" t="s">
        <v>1003</v>
      </c>
      <c r="Q54" s="177" t="s">
        <v>1003</v>
      </c>
      <c r="R54" s="177" t="s">
        <v>1003</v>
      </c>
      <c r="S54" s="177" t="s">
        <v>1003</v>
      </c>
      <c r="T54" s="177" t="s">
        <v>1003</v>
      </c>
      <c r="U54" s="177" t="s">
        <v>1003</v>
      </c>
      <c r="V54" s="177" t="s">
        <v>1003</v>
      </c>
      <c r="W54" s="177" t="s">
        <v>1003</v>
      </c>
      <c r="X54" s="177" t="s">
        <v>1003</v>
      </c>
      <c r="Y54" s="177" t="s">
        <v>1003</v>
      </c>
      <c r="Z54" s="177" t="s">
        <v>1003</v>
      </c>
      <c r="AA54" s="177" t="s">
        <v>1003</v>
      </c>
      <c r="AB54" s="177" t="s">
        <v>1003</v>
      </c>
      <c r="AC54" s="177" t="s">
        <v>1003</v>
      </c>
    </row>
    <row r="55" spans="1:29" s="207" customFormat="1" ht="58.5" customHeight="1" x14ac:dyDescent="0.25">
      <c r="A55" s="205" t="str">
        <f>'10квФ'!A54</f>
        <v>1.2.2.1</v>
      </c>
      <c r="B55" s="206" t="str">
        <f>'10квФ'!B54</f>
        <v>Реконструкция линий электропередачи, всего, в том числе:</v>
      </c>
      <c r="C55" s="205" t="str">
        <f>'10квФ'!C54</f>
        <v>Г</v>
      </c>
      <c r="D55" s="204">
        <f>SUM(D56,D59,D62:D75)</f>
        <v>1.4383371600000001</v>
      </c>
      <c r="E55" s="205">
        <f t="shared" ref="E55:G55" si="4">SUM(E56,E59,E62:E71)</f>
        <v>0</v>
      </c>
      <c r="F55" s="205">
        <f t="shared" si="4"/>
        <v>0</v>
      </c>
      <c r="G55" s="204" t="e">
        <f t="shared" si="4"/>
        <v>#VALUE!</v>
      </c>
      <c r="H55" s="204">
        <f>SUM(H56,H59,H62:H75)</f>
        <v>1.4383371600000001</v>
      </c>
      <c r="I55" s="204">
        <f t="shared" ref="I55:L55" si="5">SUM(I56,I59,I62:I75)</f>
        <v>0</v>
      </c>
      <c r="J55" s="204">
        <f t="shared" si="5"/>
        <v>0</v>
      </c>
      <c r="K55" s="204">
        <f t="shared" si="5"/>
        <v>1.4383371600000001</v>
      </c>
      <c r="L55" s="204">
        <f t="shared" si="5"/>
        <v>0</v>
      </c>
      <c r="M55" s="204">
        <f>SUM(M56,M59,M62:M75)</f>
        <v>0</v>
      </c>
      <c r="N55" s="204">
        <f t="shared" ref="N55" si="6">SUM(N56,N59,N62:N75)</f>
        <v>0</v>
      </c>
      <c r="O55" s="204">
        <f t="shared" ref="O55" si="7">SUM(O56,O59,O62:O75)</f>
        <v>0</v>
      </c>
      <c r="P55" s="204">
        <f t="shared" ref="P55" si="8">SUM(P56,P59,P62:P75)</f>
        <v>0</v>
      </c>
      <c r="Q55" s="204">
        <f t="shared" ref="Q55:R55" si="9">SUM(Q56,Q59,Q62:Q75)</f>
        <v>0</v>
      </c>
      <c r="R55" s="204" t="e">
        <f t="shared" si="9"/>
        <v>#VALUE!</v>
      </c>
      <c r="S55" s="204" t="e">
        <f>SUM(S56,S59,S62:S75)</f>
        <v>#VALUE!</v>
      </c>
      <c r="T55" s="598" t="e">
        <f>S55/H55</f>
        <v>#VALUE!</v>
      </c>
      <c r="U55" s="205" t="e">
        <f t="shared" ref="U55" si="10">SUM(U56,U59,U62:U71)</f>
        <v>#VALUE!</v>
      </c>
      <c r="V55" s="597">
        <f t="shared" ref="V55:AB55" si="11">SUM(V56:V63)</f>
        <v>0</v>
      </c>
      <c r="W55" s="205" t="e">
        <f t="shared" ref="W55" si="12">SUM(W56,W59,W62:W71)</f>
        <v>#VALUE!</v>
      </c>
      <c r="X55" s="597">
        <f t="shared" si="11"/>
        <v>0</v>
      </c>
      <c r="Y55" s="204" t="e">
        <f t="shared" ref="Y55" si="13">SUM(Y56,Y59,Y62:Y71)</f>
        <v>#VALUE!</v>
      </c>
      <c r="Z55" s="1783" t="e">
        <f>Y55/H55</f>
        <v>#VALUE!</v>
      </c>
      <c r="AA55" s="205" t="e">
        <f t="shared" ref="AA55" si="14">SUM(AA56,AA59,AA62:AA71)</f>
        <v>#VALUE!</v>
      </c>
      <c r="AB55" s="597">
        <f t="shared" si="11"/>
        <v>0</v>
      </c>
      <c r="AC55" s="597" t="str">
        <f>AC53</f>
        <v>нд</v>
      </c>
    </row>
    <row r="56" spans="1:29" s="504" customFormat="1" ht="47.25" x14ac:dyDescent="0.25">
      <c r="A56" s="295" t="str">
        <f>'10квФ'!A55</f>
        <v>1.2.2.2</v>
      </c>
      <c r="B56" s="296" t="str">
        <f>'10квФ'!B55</f>
        <v>Модернизация, техническое перевооружение линий электропередачи, всего, в том числе:</v>
      </c>
      <c r="C56" s="295" t="str">
        <f>'10квФ'!C55</f>
        <v>Г</v>
      </c>
      <c r="D56" s="503">
        <f>SUM(D57:D58)</f>
        <v>1.4383371600000001</v>
      </c>
      <c r="E56" s="501" t="s">
        <v>1003</v>
      </c>
      <c r="F56" s="502" t="str">
        <f>'10квФ'!E54</f>
        <v>нд</v>
      </c>
      <c r="G56" s="503" t="e">
        <f>D56-F56</f>
        <v>#VALUE!</v>
      </c>
      <c r="H56" s="503">
        <f>'11кв истч'!D57</f>
        <v>1.4383371600000001</v>
      </c>
      <c r="I56" s="503">
        <f>'11кв истч'!E57</f>
        <v>0</v>
      </c>
      <c r="J56" s="503">
        <f>'11кв истч'!F57</f>
        <v>0</v>
      </c>
      <c r="K56" s="503">
        <f>'11кв истч'!G57</f>
        <v>1.4383371600000001</v>
      </c>
      <c r="L56" s="503">
        <f>'11кв истч'!H57</f>
        <v>0</v>
      </c>
      <c r="M56" s="503">
        <f>'11кв истч'!I57</f>
        <v>0</v>
      </c>
      <c r="N56" s="503">
        <f>'11кв истч'!J57</f>
        <v>0</v>
      </c>
      <c r="O56" s="503">
        <f>'11кв истч'!K57</f>
        <v>0</v>
      </c>
      <c r="P56" s="503">
        <f>'11кв истч'!L57</f>
        <v>0</v>
      </c>
      <c r="Q56" s="503">
        <f>'11кв истч'!M57</f>
        <v>0</v>
      </c>
      <c r="R56" s="503" t="e">
        <f>G56-M56</f>
        <v>#VALUE!</v>
      </c>
      <c r="S56" s="503">
        <f>M56-H56</f>
        <v>-1.4383371600000001</v>
      </c>
      <c r="T56" s="508">
        <v>1</v>
      </c>
      <c r="U56" s="503">
        <f t="shared" ref="U56:U59" si="15">O56-J56</f>
        <v>0</v>
      </c>
      <c r="V56" s="508">
        <v>0</v>
      </c>
      <c r="W56" s="503">
        <f>SUM(Q56-L56)</f>
        <v>0</v>
      </c>
      <c r="X56" s="508">
        <v>0</v>
      </c>
      <c r="Y56" s="503">
        <f t="shared" ref="Y56:Y71" si="16">S56-N56</f>
        <v>-1.4383371600000001</v>
      </c>
      <c r="Z56" s="508">
        <f>T56</f>
        <v>1</v>
      </c>
      <c r="AA56" s="503">
        <f t="shared" ref="AA56:AA61" si="17">Q56-L56</f>
        <v>0</v>
      </c>
      <c r="AB56" s="508">
        <v>0</v>
      </c>
      <c r="AC56" s="740" t="s">
        <v>1647</v>
      </c>
    </row>
    <row r="57" spans="1:29" ht="283.5" x14ac:dyDescent="0.25">
      <c r="A57" s="177" t="str">
        <f>'10квФ'!A56</f>
        <v>1.2.2.2</v>
      </c>
      <c r="B57" s="178" t="str">
        <f>'10квФ'!B56</f>
        <v>Модернизация воздушной линии 0,4 кВ от ТП 325 до жилых домов по пер. Водометный, 2, 4, в следующем объеме: а) демонтаж деревянных опор - 4 шт, монтаж железобетонных одностоечных опор - 4 шт.; б) замена провода марки 4А-35 мм², протяженностью 0,120 км, на самонесущий провод марки СИП-4 (4х70) мм², протяженностью 0,120 км; в) замена провода марки 4А-35 мм², протяженностью 0,040 км, на самонесущий провод марки СИП-4 (4х25) мм², протяженностью 0,040 км; г) замена кабельной линии от ТП 325 до опоры № 1 марки АВВГ (4х35) мм², протяженностью 0,060 км, на кабельную линию марки АВВГ (4х95) мм², протяженностью 0,060 км</v>
      </c>
      <c r="C57" s="177" t="str">
        <f>'10квФ'!C56</f>
        <v>К_ИНФ05015</v>
      </c>
      <c r="D57" s="181">
        <f>'10квФ'!D56</f>
        <v>0.50515911999999996</v>
      </c>
      <c r="E57" s="180" t="s">
        <v>1003</v>
      </c>
      <c r="F57" s="500">
        <f>'10квФ'!E55</f>
        <v>0</v>
      </c>
      <c r="G57" s="181">
        <f>D57-F57</f>
        <v>0.50515911999999996</v>
      </c>
      <c r="H57" s="181">
        <f>'11кв истч'!D58</f>
        <v>0.50515911999999996</v>
      </c>
      <c r="I57" s="181">
        <f>'11кв истч'!E58</f>
        <v>0</v>
      </c>
      <c r="J57" s="181">
        <f>'11кв истч'!F58</f>
        <v>0</v>
      </c>
      <c r="K57" s="181">
        <f>'11кв истч'!G58</f>
        <v>0.50515911999999996</v>
      </c>
      <c r="L57" s="181">
        <v>0</v>
      </c>
      <c r="M57" s="181">
        <f>'11кв истч'!I58</f>
        <v>0</v>
      </c>
      <c r="N57" s="181">
        <f>'11кв истч'!J58</f>
        <v>0</v>
      </c>
      <c r="O57" s="181">
        <f>'11кв истч'!K58</f>
        <v>0</v>
      </c>
      <c r="P57" s="181">
        <f>'11кв истч'!L58</f>
        <v>0</v>
      </c>
      <c r="Q57" s="181">
        <f>'11кв истч'!M58</f>
        <v>0</v>
      </c>
      <c r="R57" s="181">
        <f t="shared" ref="R57:R75" si="18">G57-M57</f>
        <v>0.50515911999999996</v>
      </c>
      <c r="S57" s="181">
        <f t="shared" ref="S57:S71" si="19">M57-H57</f>
        <v>-0.50515911999999996</v>
      </c>
      <c r="T57" s="509">
        <v>1</v>
      </c>
      <c r="U57" s="181">
        <v>0</v>
      </c>
      <c r="V57" s="509">
        <v>0</v>
      </c>
      <c r="W57" s="181">
        <f t="shared" ref="W57:W71" si="20">SUM(Q57-L57)</f>
        <v>0</v>
      </c>
      <c r="X57" s="509">
        <v>0</v>
      </c>
      <c r="Y57" s="181">
        <f t="shared" si="16"/>
        <v>-0.50515911999999996</v>
      </c>
      <c r="Z57" s="509">
        <f t="shared" ref="Z57:Z71" si="21">T57</f>
        <v>1</v>
      </c>
      <c r="AA57" s="181">
        <f t="shared" si="17"/>
        <v>0</v>
      </c>
      <c r="AB57" s="509">
        <v>0</v>
      </c>
      <c r="AC57" s="1765" t="s">
        <v>1647</v>
      </c>
    </row>
    <row r="58" spans="1:29" s="2009" customFormat="1" ht="110.25" x14ac:dyDescent="0.25">
      <c r="A58" s="1662" t="str">
        <f>'10квФ'!A57</f>
        <v>1.2.2.2</v>
      </c>
      <c r="B58" s="1663" t="str">
        <f>'10квФ'!B57</f>
        <v>Модернизация электрических сетей 0,4 кВ от ТП 703 до жилого дома по ул. Бебеля, 61А, в следующем объеме: замена кабельной линии марки ААБШВ (3х70+1х35) мм², протяженностью 0,180 км, на кабельную линию марки АВВГ (4х95) мм², протяженностью 0,180 км</v>
      </c>
      <c r="C58" s="1662" t="str">
        <f>'10квФ'!C57</f>
        <v>К_ИНФ07979</v>
      </c>
      <c r="D58" s="2004">
        <f>'10квФ'!D57</f>
        <v>0.93317804000000004</v>
      </c>
      <c r="E58" s="2005" t="s">
        <v>1003</v>
      </c>
      <c r="F58" s="2006">
        <f>'10квФ'!E56</f>
        <v>0</v>
      </c>
      <c r="G58" s="2004">
        <f>D58-F58</f>
        <v>0.93317804000000004</v>
      </c>
      <c r="H58" s="2004">
        <f>'11кв истч'!D59</f>
        <v>0.93317804000000004</v>
      </c>
      <c r="I58" s="2004">
        <f>'11кв истч'!E59</f>
        <v>0</v>
      </c>
      <c r="J58" s="2004">
        <f>'11кв истч'!F59</f>
        <v>0</v>
      </c>
      <c r="K58" s="2004">
        <f>'11кв истч'!G59</f>
        <v>0.93317804000000004</v>
      </c>
      <c r="L58" s="2004">
        <v>0</v>
      </c>
      <c r="M58" s="2004">
        <f>'11кв истч'!I59</f>
        <v>0</v>
      </c>
      <c r="N58" s="2004">
        <f>'11кв истч'!J59</f>
        <v>0</v>
      </c>
      <c r="O58" s="2004">
        <f>'11кв истч'!K59</f>
        <v>0</v>
      </c>
      <c r="P58" s="2004">
        <f>'11кв истч'!L59</f>
        <v>0</v>
      </c>
      <c r="Q58" s="2004">
        <f>'11кв истч'!M59</f>
        <v>0</v>
      </c>
      <c r="R58" s="2004">
        <f t="shared" si="18"/>
        <v>0.93317804000000004</v>
      </c>
      <c r="S58" s="2004">
        <f t="shared" si="19"/>
        <v>-0.93317804000000004</v>
      </c>
      <c r="T58" s="2007">
        <v>1</v>
      </c>
      <c r="U58" s="2004">
        <v>0</v>
      </c>
      <c r="V58" s="2007">
        <v>0</v>
      </c>
      <c r="W58" s="2004">
        <f t="shared" si="20"/>
        <v>0</v>
      </c>
      <c r="X58" s="2007">
        <v>0</v>
      </c>
      <c r="Y58" s="2004">
        <f t="shared" si="16"/>
        <v>-0.93317804000000004</v>
      </c>
      <c r="Z58" s="2007">
        <f t="shared" si="21"/>
        <v>1</v>
      </c>
      <c r="AA58" s="2004">
        <f t="shared" si="17"/>
        <v>0</v>
      </c>
      <c r="AB58" s="2007">
        <v>0</v>
      </c>
      <c r="AC58" s="2008" t="s">
        <v>1647</v>
      </c>
    </row>
    <row r="59" spans="1:29" s="504" customFormat="1" ht="47.25" x14ac:dyDescent="0.25">
      <c r="A59" s="295" t="str">
        <f>'10квФ'!A58</f>
        <v>1.2.3</v>
      </c>
      <c r="B59" s="296" t="str">
        <f>'10квФ'!B58</f>
        <v>Развитие и модернизация учета электрической энергии (мощности), всего, в том числе:</v>
      </c>
      <c r="C59" s="295" t="str">
        <f>'10квФ'!C58</f>
        <v>Г</v>
      </c>
      <c r="D59" s="503">
        <f>SUM(D60:D61)</f>
        <v>0</v>
      </c>
      <c r="E59" s="501" t="s">
        <v>1003</v>
      </c>
      <c r="F59" s="502">
        <f>'10квФ'!E57</f>
        <v>0</v>
      </c>
      <c r="G59" s="503">
        <f>D59-F59</f>
        <v>0</v>
      </c>
      <c r="H59" s="503" t="str">
        <f>'11кв истч'!D60</f>
        <v>нд</v>
      </c>
      <c r="I59" s="503" t="str">
        <f>'11кв истч'!E60</f>
        <v>нд</v>
      </c>
      <c r="J59" s="503" t="str">
        <f>'11кв истч'!F60</f>
        <v>нд</v>
      </c>
      <c r="K59" s="503" t="str">
        <f>'11кв истч'!G60</f>
        <v>нд</v>
      </c>
      <c r="L59" s="503">
        <v>0</v>
      </c>
      <c r="M59" s="503" t="str">
        <f>'11кв истч'!I60</f>
        <v>нд</v>
      </c>
      <c r="N59" s="503" t="str">
        <f>'11кв истч'!J60</f>
        <v>нд</v>
      </c>
      <c r="O59" s="503" t="str">
        <f>'11кв истч'!K60</f>
        <v>нд</v>
      </c>
      <c r="P59" s="503" t="str">
        <f>'11кв истч'!L60</f>
        <v>нд</v>
      </c>
      <c r="Q59" s="503" t="str">
        <f>'11кв истч'!M60</f>
        <v>нд</v>
      </c>
      <c r="R59" s="503" t="e">
        <f t="shared" si="18"/>
        <v>#VALUE!</v>
      </c>
      <c r="S59" s="503" t="e">
        <f t="shared" si="19"/>
        <v>#VALUE!</v>
      </c>
      <c r="T59" s="508">
        <v>1</v>
      </c>
      <c r="U59" s="503" t="e">
        <f t="shared" si="15"/>
        <v>#VALUE!</v>
      </c>
      <c r="V59" s="508">
        <v>0</v>
      </c>
      <c r="W59" s="503" t="e">
        <f t="shared" si="20"/>
        <v>#VALUE!</v>
      </c>
      <c r="X59" s="508">
        <v>0</v>
      </c>
      <c r="Y59" s="503" t="e">
        <f t="shared" si="16"/>
        <v>#VALUE!</v>
      </c>
      <c r="Z59" s="508">
        <f t="shared" si="21"/>
        <v>1</v>
      </c>
      <c r="AA59" s="503" t="e">
        <f t="shared" si="17"/>
        <v>#VALUE!</v>
      </c>
      <c r="AB59" s="508">
        <v>0</v>
      </c>
      <c r="AC59" s="740" t="s">
        <v>1647</v>
      </c>
    </row>
    <row r="60" spans="1:29" ht="47.25" x14ac:dyDescent="0.25">
      <c r="A60" s="177" t="str">
        <f>'10квФ'!A59</f>
        <v>1.2.3.1</v>
      </c>
      <c r="B60" s="178" t="str">
        <f>'10квФ'!B59</f>
        <v>«Установка приборов учета, класс напряжения 0,22 (0,4) кВ, всего, в том числе:»</v>
      </c>
      <c r="C60" s="177" t="str">
        <f>'10квФ'!C59</f>
        <v>Г</v>
      </c>
      <c r="D60" s="181" t="str">
        <f>'10квФ'!D59</f>
        <v>нд</v>
      </c>
      <c r="E60" s="180" t="s">
        <v>1003</v>
      </c>
      <c r="F60" s="500" t="str">
        <f>'10квФ'!E58</f>
        <v>нд</v>
      </c>
      <c r="G60" s="181" t="e">
        <f>D60-F60</f>
        <v>#VALUE!</v>
      </c>
      <c r="H60" s="181" t="str">
        <f>'11кв истч'!D61</f>
        <v>нд</v>
      </c>
      <c r="I60" s="181" t="str">
        <f>'11кв истч'!E61</f>
        <v>нд</v>
      </c>
      <c r="J60" s="181" t="str">
        <f>'11кв истч'!F61</f>
        <v>нд</v>
      </c>
      <c r="K60" s="181" t="str">
        <f>'11кв истч'!G61</f>
        <v>нд</v>
      </c>
      <c r="L60" s="181">
        <v>0</v>
      </c>
      <c r="M60" s="181" t="str">
        <f>'11кв истч'!I61</f>
        <v>нд</v>
      </c>
      <c r="N60" s="181" t="str">
        <f>'11кв истч'!J61</f>
        <v>нд</v>
      </c>
      <c r="O60" s="181" t="str">
        <f>'11кв истч'!K61</f>
        <v>нд</v>
      </c>
      <c r="P60" s="181" t="str">
        <f>'11кв истч'!L61</f>
        <v>нд</v>
      </c>
      <c r="Q60" s="181" t="str">
        <f>'11кв истч'!M61</f>
        <v>нд</v>
      </c>
      <c r="R60" s="181" t="e">
        <f t="shared" si="18"/>
        <v>#VALUE!</v>
      </c>
      <c r="S60" s="181" t="e">
        <f t="shared" si="19"/>
        <v>#VALUE!</v>
      </c>
      <c r="T60" s="509">
        <v>1</v>
      </c>
      <c r="U60" s="181">
        <v>0</v>
      </c>
      <c r="V60" s="509">
        <v>0</v>
      </c>
      <c r="W60" s="181" t="e">
        <f t="shared" si="20"/>
        <v>#VALUE!</v>
      </c>
      <c r="X60" s="509">
        <v>0</v>
      </c>
      <c r="Y60" s="181" t="e">
        <f t="shared" si="16"/>
        <v>#VALUE!</v>
      </c>
      <c r="Z60" s="509">
        <f t="shared" si="21"/>
        <v>1</v>
      </c>
      <c r="AA60" s="181" t="e">
        <f t="shared" si="17"/>
        <v>#VALUE!</v>
      </c>
      <c r="AB60" s="509">
        <v>0</v>
      </c>
      <c r="AC60" s="1765" t="s">
        <v>1647</v>
      </c>
    </row>
    <row r="61" spans="1:29" s="2009" customFormat="1" ht="47.25" x14ac:dyDescent="0.25">
      <c r="A61" s="1662" t="str">
        <f>'10квФ'!A60</f>
        <v>1.2.3.2</v>
      </c>
      <c r="B61" s="1663" t="str">
        <f>'10квФ'!B60</f>
        <v>«Установка приборов учета, класс напряжения 6 (10) кВ, всего, в том числе:»</v>
      </c>
      <c r="C61" s="1662" t="str">
        <f>'10квФ'!C60</f>
        <v>Г</v>
      </c>
      <c r="D61" s="2004" t="str">
        <f>'10квФ'!D60</f>
        <v>нд</v>
      </c>
      <c r="E61" s="2005" t="s">
        <v>1003</v>
      </c>
      <c r="F61" s="2006" t="str">
        <f>'10квФ'!E59</f>
        <v>нд</v>
      </c>
      <c r="G61" s="2004" t="e">
        <f t="shared" ref="G61:G67" si="22">D61-F61</f>
        <v>#VALUE!</v>
      </c>
      <c r="H61" s="2004" t="str">
        <f>'11кв истч'!D62</f>
        <v>нд</v>
      </c>
      <c r="I61" s="2004" t="str">
        <f>'11кв истч'!E62</f>
        <v>нд</v>
      </c>
      <c r="J61" s="2004" t="str">
        <f>'11кв истч'!F62</f>
        <v>нд</v>
      </c>
      <c r="K61" s="2004" t="str">
        <f>'11кв истч'!G62</f>
        <v>нд</v>
      </c>
      <c r="L61" s="2004">
        <v>0</v>
      </c>
      <c r="M61" s="2004" t="str">
        <f>'11кв истч'!I62</f>
        <v>нд</v>
      </c>
      <c r="N61" s="2004" t="str">
        <f>'11кв истч'!J62</f>
        <v>нд</v>
      </c>
      <c r="O61" s="2004" t="str">
        <f>'11кв истч'!K62</f>
        <v>нд</v>
      </c>
      <c r="P61" s="2004" t="str">
        <f>'11кв истч'!L62</f>
        <v>нд</v>
      </c>
      <c r="Q61" s="2004" t="str">
        <f>'11кв истч'!M62</f>
        <v>нд</v>
      </c>
      <c r="R61" s="2004" t="e">
        <f t="shared" si="18"/>
        <v>#VALUE!</v>
      </c>
      <c r="S61" s="2004" t="e">
        <f t="shared" si="19"/>
        <v>#VALUE!</v>
      </c>
      <c r="T61" s="2007">
        <v>1</v>
      </c>
      <c r="U61" s="2004">
        <v>0</v>
      </c>
      <c r="V61" s="2007">
        <v>0</v>
      </c>
      <c r="W61" s="2004" t="e">
        <f t="shared" si="20"/>
        <v>#VALUE!</v>
      </c>
      <c r="X61" s="2007">
        <v>0</v>
      </c>
      <c r="Y61" s="2004" t="e">
        <f t="shared" si="16"/>
        <v>#VALUE!</v>
      </c>
      <c r="Z61" s="2007">
        <f t="shared" si="21"/>
        <v>1</v>
      </c>
      <c r="AA61" s="2004" t="e">
        <f t="shared" si="17"/>
        <v>#VALUE!</v>
      </c>
      <c r="AB61" s="2007">
        <v>0</v>
      </c>
      <c r="AC61" s="2008" t="s">
        <v>1647</v>
      </c>
    </row>
    <row r="62" spans="1:29" ht="31.5" x14ac:dyDescent="0.25">
      <c r="A62" s="177" t="str">
        <f>'10квФ'!A61</f>
        <v>1.2.3.3</v>
      </c>
      <c r="B62" s="178" t="str">
        <f>'10квФ'!B61</f>
        <v>«Установка приборов учета, класс напряжения 35 кВ, всего, в том числе:»</v>
      </c>
      <c r="C62" s="177" t="str">
        <f>'10квФ'!C61</f>
        <v>Г</v>
      </c>
      <c r="D62" s="181" t="str">
        <f>'10квФ'!D61</f>
        <v>нд</v>
      </c>
      <c r="E62" s="180" t="s">
        <v>1003</v>
      </c>
      <c r="F62" s="500" t="str">
        <f>'10квФ'!E60</f>
        <v>нд</v>
      </c>
      <c r="G62" s="181" t="e">
        <f t="shared" si="22"/>
        <v>#VALUE!</v>
      </c>
      <c r="H62" s="181" t="str">
        <f>'11кв истч'!D63</f>
        <v>нд</v>
      </c>
      <c r="I62" s="181" t="str">
        <f>'11кв истч'!E63</f>
        <v>нд</v>
      </c>
      <c r="J62" s="181" t="str">
        <f>'11кв истч'!F63</f>
        <v>нд</v>
      </c>
      <c r="K62" s="181" t="str">
        <f>'11кв истч'!G63</f>
        <v>нд</v>
      </c>
      <c r="L62" s="181">
        <v>0</v>
      </c>
      <c r="M62" s="181" t="str">
        <f>'11кв истч'!I63</f>
        <v>нд</v>
      </c>
      <c r="N62" s="181" t="str">
        <f>'11кв истч'!J63</f>
        <v>нд</v>
      </c>
      <c r="O62" s="181" t="str">
        <f>'11кв истч'!K63</f>
        <v>нд</v>
      </c>
      <c r="P62" s="181" t="str">
        <f>'11кв истч'!L63</f>
        <v>нд</v>
      </c>
      <c r="Q62" s="181" t="str">
        <f>'11кв истч'!M63</f>
        <v>нд</v>
      </c>
      <c r="R62" s="181" t="e">
        <f t="shared" si="18"/>
        <v>#VALUE!</v>
      </c>
      <c r="S62" s="181" t="e">
        <f t="shared" si="19"/>
        <v>#VALUE!</v>
      </c>
      <c r="T62" s="509">
        <v>1</v>
      </c>
      <c r="U62" s="1782">
        <v>0</v>
      </c>
      <c r="V62" s="190" t="str">
        <f>'11кв истч'!Q63</f>
        <v>нд</v>
      </c>
      <c r="W62" s="181" t="e">
        <f t="shared" si="20"/>
        <v>#VALUE!</v>
      </c>
      <c r="X62" s="190" t="str">
        <f>'11кв истч'!S63</f>
        <v>нд</v>
      </c>
      <c r="Y62" s="181" t="e">
        <f t="shared" si="16"/>
        <v>#VALUE!</v>
      </c>
      <c r="Z62" s="509">
        <f t="shared" si="21"/>
        <v>1</v>
      </c>
      <c r="AA62" s="190" t="str">
        <f>'11кв истч'!V63</f>
        <v>нд</v>
      </c>
      <c r="AB62" s="190" t="str">
        <f>'11кв истч'!W63</f>
        <v>нд</v>
      </c>
      <c r="AC62" s="1218" t="s">
        <v>1647</v>
      </c>
    </row>
    <row r="63" spans="1:29" ht="47.25" x14ac:dyDescent="0.25">
      <c r="A63" s="177" t="str">
        <f>'10квФ'!A62</f>
        <v>1.2.3.4</v>
      </c>
      <c r="B63" s="178" t="str">
        <f>'10квФ'!B62</f>
        <v>«Установка приборов учета, класс напряжения 110 кВ и выше, всего, в том числе:»</v>
      </c>
      <c r="C63" s="177" t="str">
        <f>'10квФ'!C62</f>
        <v>Г</v>
      </c>
      <c r="D63" s="181" t="str">
        <f>'10квФ'!D62</f>
        <v>нд</v>
      </c>
      <c r="E63" s="180" t="s">
        <v>1003</v>
      </c>
      <c r="F63" s="500" t="str">
        <f>'10квФ'!E61</f>
        <v>нд</v>
      </c>
      <c r="G63" s="181" t="e">
        <f t="shared" si="22"/>
        <v>#VALUE!</v>
      </c>
      <c r="H63" s="181" t="str">
        <f>'11кв истч'!D64</f>
        <v>нд</v>
      </c>
      <c r="I63" s="181" t="str">
        <f>'11кв истч'!E64</f>
        <v>нд</v>
      </c>
      <c r="J63" s="181" t="str">
        <f>'11кв истч'!F64</f>
        <v>нд</v>
      </c>
      <c r="K63" s="181" t="str">
        <f>'11кв истч'!G64</f>
        <v>нд</v>
      </c>
      <c r="L63" s="181">
        <v>0</v>
      </c>
      <c r="M63" s="181" t="str">
        <f>'11кв истч'!I64</f>
        <v>нд</v>
      </c>
      <c r="N63" s="181" t="str">
        <f>'11кв истч'!J64</f>
        <v>нд</v>
      </c>
      <c r="O63" s="181" t="str">
        <f>'11кв истч'!K64</f>
        <v>нд</v>
      </c>
      <c r="P63" s="181" t="str">
        <f>'11кв истч'!L64</f>
        <v>нд</v>
      </c>
      <c r="Q63" s="181" t="str">
        <f>'11кв истч'!M64</f>
        <v>нд</v>
      </c>
      <c r="R63" s="181" t="e">
        <f t="shared" si="18"/>
        <v>#VALUE!</v>
      </c>
      <c r="S63" s="181" t="e">
        <f t="shared" si="19"/>
        <v>#VALUE!</v>
      </c>
      <c r="T63" s="509">
        <v>1</v>
      </c>
      <c r="U63" s="1782">
        <v>0</v>
      </c>
      <c r="V63" s="509">
        <v>0</v>
      </c>
      <c r="W63" s="181" t="e">
        <f t="shared" si="20"/>
        <v>#VALUE!</v>
      </c>
      <c r="X63" s="509">
        <v>0</v>
      </c>
      <c r="Y63" s="181" t="e">
        <f t="shared" si="16"/>
        <v>#VALUE!</v>
      </c>
      <c r="Z63" s="509">
        <f t="shared" si="21"/>
        <v>1</v>
      </c>
      <c r="AA63" s="181" t="e">
        <f>Q63-L63</f>
        <v>#VALUE!</v>
      </c>
      <c r="AB63" s="509">
        <v>0</v>
      </c>
      <c r="AC63" s="1746" t="s">
        <v>1003</v>
      </c>
    </row>
    <row r="64" spans="1:29" ht="63" x14ac:dyDescent="0.25">
      <c r="A64" s="177" t="str">
        <f>'10квФ'!A63</f>
        <v>1.2.3.5</v>
      </c>
      <c r="B64" s="178" t="str">
        <f>'10квФ'!B63</f>
        <v>«Включение приборов учета в систему сбора и передачи данных, класс напряжения 0,22 (0,4) кВ, всего, в том числе:»</v>
      </c>
      <c r="C64" s="177" t="str">
        <f>'10квФ'!C63</f>
        <v>Г</v>
      </c>
      <c r="D64" s="181" t="str">
        <f>'10квФ'!D63</f>
        <v>нд</v>
      </c>
      <c r="E64" s="180" t="s">
        <v>1003</v>
      </c>
      <c r="F64" s="500" t="str">
        <f>'10квФ'!E62</f>
        <v>нд</v>
      </c>
      <c r="G64" s="181" t="e">
        <f t="shared" si="22"/>
        <v>#VALUE!</v>
      </c>
      <c r="H64" s="181" t="str">
        <f>'11кв истч'!D65</f>
        <v>нд</v>
      </c>
      <c r="I64" s="181" t="str">
        <f>'11кв истч'!E65</f>
        <v>нд</v>
      </c>
      <c r="J64" s="181" t="str">
        <f>'11кв истч'!F65</f>
        <v>нд</v>
      </c>
      <c r="K64" s="181" t="str">
        <f>'11кв истч'!G65</f>
        <v>нд</v>
      </c>
      <c r="L64" s="181">
        <v>0</v>
      </c>
      <c r="M64" s="181" t="str">
        <f>'11кв истч'!I65</f>
        <v>нд</v>
      </c>
      <c r="N64" s="181" t="str">
        <f>'11кв истч'!J65</f>
        <v>нд</v>
      </c>
      <c r="O64" s="181" t="str">
        <f>'11кв истч'!K65</f>
        <v>нд</v>
      </c>
      <c r="P64" s="181" t="str">
        <f>'11кв истч'!L65</f>
        <v>нд</v>
      </c>
      <c r="Q64" s="181" t="str">
        <f>'11кв истч'!M65</f>
        <v>нд</v>
      </c>
      <c r="R64" s="181" t="e">
        <f t="shared" si="18"/>
        <v>#VALUE!</v>
      </c>
      <c r="S64" s="181" t="e">
        <f t="shared" si="19"/>
        <v>#VALUE!</v>
      </c>
      <c r="T64" s="509">
        <v>1</v>
      </c>
      <c r="U64" s="1782">
        <v>0</v>
      </c>
      <c r="V64" s="500" t="s">
        <v>1003</v>
      </c>
      <c r="W64" s="181" t="e">
        <f t="shared" si="20"/>
        <v>#VALUE!</v>
      </c>
      <c r="X64" s="500" t="s">
        <v>1003</v>
      </c>
      <c r="Y64" s="181" t="e">
        <f t="shared" si="16"/>
        <v>#VALUE!</v>
      </c>
      <c r="Z64" s="509">
        <f t="shared" si="21"/>
        <v>1</v>
      </c>
      <c r="AA64" s="500" t="s">
        <v>1003</v>
      </c>
      <c r="AB64" s="500" t="s">
        <v>1003</v>
      </c>
      <c r="AC64" s="1746" t="str">
        <f>AC63</f>
        <v>нд</v>
      </c>
    </row>
    <row r="65" spans="1:29" ht="63" x14ac:dyDescent="0.25">
      <c r="A65" s="177" t="str">
        <f>'10квФ'!A64</f>
        <v>1.2.3.6</v>
      </c>
      <c r="B65" s="178" t="str">
        <f>'10квФ'!B64</f>
        <v>«Включение приборов учета в систему сбора и передачи данных, класс напряжения 6 (10) кВ, всего, в том числе:»</v>
      </c>
      <c r="C65" s="177" t="str">
        <f>'10квФ'!C64</f>
        <v>Г</v>
      </c>
      <c r="D65" s="181" t="str">
        <f>'10квФ'!D64</f>
        <v>нд</v>
      </c>
      <c r="E65" s="180" t="s">
        <v>1003</v>
      </c>
      <c r="F65" s="500" t="str">
        <f>'10квФ'!E63</f>
        <v>нд</v>
      </c>
      <c r="G65" s="181" t="e">
        <f t="shared" si="22"/>
        <v>#VALUE!</v>
      </c>
      <c r="H65" s="181" t="str">
        <f>'11кв истч'!D66</f>
        <v>нд</v>
      </c>
      <c r="I65" s="181" t="str">
        <f>'11кв истч'!E66</f>
        <v>нд</v>
      </c>
      <c r="J65" s="181" t="str">
        <f>'11кв истч'!F66</f>
        <v>нд</v>
      </c>
      <c r="K65" s="181" t="str">
        <f>'11кв истч'!G66</f>
        <v>нд</v>
      </c>
      <c r="L65" s="181">
        <v>0</v>
      </c>
      <c r="M65" s="181" t="str">
        <f>'11кв истч'!I66</f>
        <v>нд</v>
      </c>
      <c r="N65" s="181" t="str">
        <f>'11кв истч'!J66</f>
        <v>нд</v>
      </c>
      <c r="O65" s="181" t="str">
        <f>'11кв истч'!K66</f>
        <v>нд</v>
      </c>
      <c r="P65" s="181" t="str">
        <f>'11кв истч'!L66</f>
        <v>нд</v>
      </c>
      <c r="Q65" s="181" t="str">
        <f>'11кв истч'!M66</f>
        <v>нд</v>
      </c>
      <c r="R65" s="181" t="e">
        <f t="shared" si="18"/>
        <v>#VALUE!</v>
      </c>
      <c r="S65" s="181" t="e">
        <f t="shared" si="19"/>
        <v>#VALUE!</v>
      </c>
      <c r="T65" s="509">
        <v>1</v>
      </c>
      <c r="U65" s="1782">
        <v>0</v>
      </c>
      <c r="V65" s="500" t="s">
        <v>1003</v>
      </c>
      <c r="W65" s="181" t="e">
        <f t="shared" si="20"/>
        <v>#VALUE!</v>
      </c>
      <c r="X65" s="500" t="s">
        <v>1003</v>
      </c>
      <c r="Y65" s="181" t="e">
        <f t="shared" si="16"/>
        <v>#VALUE!</v>
      </c>
      <c r="Z65" s="509">
        <f t="shared" si="21"/>
        <v>1</v>
      </c>
      <c r="AA65" s="500" t="s">
        <v>1003</v>
      </c>
      <c r="AB65" s="500" t="s">
        <v>1003</v>
      </c>
      <c r="AC65" s="1746" t="str">
        <f>AC64</f>
        <v>нд</v>
      </c>
    </row>
    <row r="66" spans="1:29" ht="47.25" x14ac:dyDescent="0.25">
      <c r="A66" s="177" t="str">
        <f>'10квФ'!A65</f>
        <v>1.2.3.7</v>
      </c>
      <c r="B66" s="178" t="str">
        <f>'10квФ'!B65</f>
        <v>«Включение приборов учета в систему сбора и передачи данных, класс напряжения 35 кВ, всего, в том числе:»</v>
      </c>
      <c r="C66" s="177" t="str">
        <f>'10квФ'!C65</f>
        <v>Г</v>
      </c>
      <c r="D66" s="181" t="str">
        <f>'10квФ'!D65</f>
        <v>нд</v>
      </c>
      <c r="E66" s="180" t="s">
        <v>1003</v>
      </c>
      <c r="F66" s="500" t="str">
        <f>'10квФ'!E64</f>
        <v>нд</v>
      </c>
      <c r="G66" s="181" t="e">
        <f t="shared" si="22"/>
        <v>#VALUE!</v>
      </c>
      <c r="H66" s="181" t="str">
        <f>'11кв истч'!D67</f>
        <v>нд</v>
      </c>
      <c r="I66" s="181" t="str">
        <f>'11кв истч'!E67</f>
        <v>нд</v>
      </c>
      <c r="J66" s="181" t="str">
        <f>'11кв истч'!F67</f>
        <v>нд</v>
      </c>
      <c r="K66" s="181" t="str">
        <f>'11кв истч'!G67</f>
        <v>нд</v>
      </c>
      <c r="L66" s="181">
        <v>0</v>
      </c>
      <c r="M66" s="181" t="str">
        <f>'11кв истч'!I67</f>
        <v>нд</v>
      </c>
      <c r="N66" s="181" t="str">
        <f>'11кв истч'!J67</f>
        <v>нд</v>
      </c>
      <c r="O66" s="181" t="str">
        <f>'11кв истч'!K67</f>
        <v>нд</v>
      </c>
      <c r="P66" s="181" t="str">
        <f>'11кв истч'!L67</f>
        <v>нд</v>
      </c>
      <c r="Q66" s="181" t="str">
        <f>'11кв истч'!M67</f>
        <v>нд</v>
      </c>
      <c r="R66" s="181" t="e">
        <f t="shared" si="18"/>
        <v>#VALUE!</v>
      </c>
      <c r="S66" s="181" t="e">
        <f t="shared" si="19"/>
        <v>#VALUE!</v>
      </c>
      <c r="T66" s="509">
        <v>1</v>
      </c>
      <c r="U66" s="1782">
        <v>0</v>
      </c>
      <c r="V66" s="500" t="s">
        <v>1003</v>
      </c>
      <c r="W66" s="181" t="e">
        <f t="shared" si="20"/>
        <v>#VALUE!</v>
      </c>
      <c r="X66" s="500" t="s">
        <v>1003</v>
      </c>
      <c r="Y66" s="181" t="e">
        <f t="shared" si="16"/>
        <v>#VALUE!</v>
      </c>
      <c r="Z66" s="509">
        <f t="shared" si="21"/>
        <v>1</v>
      </c>
      <c r="AA66" s="500" t="s">
        <v>1003</v>
      </c>
      <c r="AB66" s="500" t="s">
        <v>1003</v>
      </c>
      <c r="AC66" s="1218" t="s">
        <v>1647</v>
      </c>
    </row>
    <row r="67" spans="1:29" ht="63" x14ac:dyDescent="0.25">
      <c r="A67" s="177" t="str">
        <f>'10квФ'!A66</f>
        <v>1.2.3.8</v>
      </c>
      <c r="B67" s="178" t="str">
        <f>'10квФ'!B66</f>
        <v>«Включение приборов учета в систему сбора и передачи данных, класс напряжения 110 кВ и выше, всего, в том числе:»</v>
      </c>
      <c r="C67" s="177" t="str">
        <f>'10квФ'!C66</f>
        <v>Г</v>
      </c>
      <c r="D67" s="181" t="str">
        <f>'10квФ'!D66</f>
        <v>нд</v>
      </c>
      <c r="E67" s="180" t="s">
        <v>1003</v>
      </c>
      <c r="F67" s="500" t="str">
        <f>'10квФ'!E65</f>
        <v>нд</v>
      </c>
      <c r="G67" s="181" t="e">
        <f t="shared" si="22"/>
        <v>#VALUE!</v>
      </c>
      <c r="H67" s="181" t="str">
        <f>'11кв истч'!D68</f>
        <v>нд</v>
      </c>
      <c r="I67" s="181" t="str">
        <f>'11кв истч'!E68</f>
        <v>нд</v>
      </c>
      <c r="J67" s="181" t="str">
        <f>'11кв истч'!F68</f>
        <v>нд</v>
      </c>
      <c r="K67" s="181" t="str">
        <f>'11кв истч'!G68</f>
        <v>нд</v>
      </c>
      <c r="L67" s="181">
        <v>0</v>
      </c>
      <c r="M67" s="181" t="str">
        <f>'11кв истч'!I68</f>
        <v>нд</v>
      </c>
      <c r="N67" s="181" t="str">
        <f>'11кв истч'!J68</f>
        <v>нд</v>
      </c>
      <c r="O67" s="181" t="str">
        <f>'11кв истч'!K68</f>
        <v>нд</v>
      </c>
      <c r="P67" s="181" t="str">
        <f>'11кв истч'!L68</f>
        <v>нд</v>
      </c>
      <c r="Q67" s="181" t="str">
        <f>'11кв истч'!M68</f>
        <v>нд</v>
      </c>
      <c r="R67" s="181" t="e">
        <f t="shared" si="18"/>
        <v>#VALUE!</v>
      </c>
      <c r="S67" s="181" t="e">
        <f t="shared" si="19"/>
        <v>#VALUE!</v>
      </c>
      <c r="T67" s="509">
        <v>1</v>
      </c>
      <c r="U67" s="1782">
        <v>0</v>
      </c>
      <c r="V67" s="500" t="s">
        <v>1003</v>
      </c>
      <c r="W67" s="181" t="e">
        <f t="shared" si="20"/>
        <v>#VALUE!</v>
      </c>
      <c r="X67" s="500" t="s">
        <v>1003</v>
      </c>
      <c r="Y67" s="181" t="e">
        <f t="shared" si="16"/>
        <v>#VALUE!</v>
      </c>
      <c r="Z67" s="509">
        <f t="shared" si="21"/>
        <v>1</v>
      </c>
      <c r="AA67" s="500" t="s">
        <v>1003</v>
      </c>
      <c r="AB67" s="500" t="s">
        <v>1003</v>
      </c>
      <c r="AC67" s="1218" t="s">
        <v>1647</v>
      </c>
    </row>
    <row r="68" spans="1:29" s="1791" customFormat="1" ht="63" x14ac:dyDescent="0.25">
      <c r="A68" s="1784" t="str">
        <f>'10квФ'!A67</f>
        <v>1.2.4</v>
      </c>
      <c r="B68" s="1785" t="str">
        <f>'10квФ'!B67</f>
        <v>Реконструкция, модернизация, техническое перевооружение прочих объектов основных средств, всего, в том числе:</v>
      </c>
      <c r="C68" s="1784" t="str">
        <f>'10квФ'!C67</f>
        <v>Г</v>
      </c>
      <c r="D68" s="1788" t="str">
        <f>'10квФ'!D67</f>
        <v>нд</v>
      </c>
      <c r="E68" s="1786" t="s">
        <v>1003</v>
      </c>
      <c r="F68" s="1787" t="str">
        <f>'10квФ'!E66</f>
        <v>нд</v>
      </c>
      <c r="G68" s="1788" t="e">
        <f t="shared" ref="G68:G75" si="23">D68-F68</f>
        <v>#VALUE!</v>
      </c>
      <c r="H68" s="1788" t="str">
        <f>'11кв истч'!D69</f>
        <v>нд</v>
      </c>
      <c r="I68" s="1788" t="str">
        <f>'11кв истч'!E69</f>
        <v>нд</v>
      </c>
      <c r="J68" s="1788" t="str">
        <f>'11кв истч'!F69</f>
        <v>нд</v>
      </c>
      <c r="K68" s="1788" t="str">
        <f>'11кв истч'!G69</f>
        <v>нд</v>
      </c>
      <c r="L68" s="1788">
        <v>0</v>
      </c>
      <c r="M68" s="1788" t="str">
        <f>'11кв истч'!I69</f>
        <v>нд</v>
      </c>
      <c r="N68" s="1788" t="str">
        <f>'11кв истч'!J69</f>
        <v>нд</v>
      </c>
      <c r="O68" s="1788" t="str">
        <f>'11кв истч'!K69</f>
        <v>нд</v>
      </c>
      <c r="P68" s="1788" t="str">
        <f>'11кв истч'!L69</f>
        <v>нд</v>
      </c>
      <c r="Q68" s="1788" t="str">
        <f>'11кв истч'!M69</f>
        <v>нд</v>
      </c>
      <c r="R68" s="1788" t="e">
        <f t="shared" si="18"/>
        <v>#VALUE!</v>
      </c>
      <c r="S68" s="1788" t="e">
        <f t="shared" si="19"/>
        <v>#VALUE!</v>
      </c>
      <c r="T68" s="1789">
        <v>0</v>
      </c>
      <c r="U68" s="1790">
        <v>0</v>
      </c>
      <c r="V68" s="1787" t="s">
        <v>1003</v>
      </c>
      <c r="W68" s="1788" t="e">
        <f t="shared" si="20"/>
        <v>#VALUE!</v>
      </c>
      <c r="X68" s="1787" t="s">
        <v>1003</v>
      </c>
      <c r="Y68" s="1788" t="e">
        <f t="shared" si="16"/>
        <v>#VALUE!</v>
      </c>
      <c r="Z68" s="1789">
        <f t="shared" si="21"/>
        <v>0</v>
      </c>
      <c r="AA68" s="1787" t="s">
        <v>1003</v>
      </c>
      <c r="AB68" s="1787" t="s">
        <v>1003</v>
      </c>
      <c r="AC68" s="1732" t="s">
        <v>1003</v>
      </c>
    </row>
    <row r="69" spans="1:29" s="1791" customFormat="1" ht="31.5" x14ac:dyDescent="0.25">
      <c r="A69" s="1784" t="str">
        <f>'10квФ'!A68</f>
        <v>1.2.4.1</v>
      </c>
      <c r="B69" s="1785" t="str">
        <f>'10квФ'!B68</f>
        <v>Реконструкция прочих объектов основных средств, всего, в том числе:</v>
      </c>
      <c r="C69" s="1784" t="str">
        <f>'10квФ'!C68</f>
        <v>Г</v>
      </c>
      <c r="D69" s="1788" t="str">
        <f>'10квФ'!D68</f>
        <v>нд</v>
      </c>
      <c r="E69" s="1786" t="s">
        <v>1003</v>
      </c>
      <c r="F69" s="1787" t="str">
        <f>'10квФ'!E67</f>
        <v>нд</v>
      </c>
      <c r="G69" s="1788" t="e">
        <f t="shared" si="23"/>
        <v>#VALUE!</v>
      </c>
      <c r="H69" s="1788" t="str">
        <f>'11кв истч'!D70</f>
        <v>нд</v>
      </c>
      <c r="I69" s="1788" t="str">
        <f>'11кв истч'!E70</f>
        <v>нд</v>
      </c>
      <c r="J69" s="1788" t="str">
        <f>'11кв истч'!F70</f>
        <v>нд</v>
      </c>
      <c r="K69" s="1788" t="str">
        <f>'11кв истч'!G70</f>
        <v>нд</v>
      </c>
      <c r="L69" s="1788">
        <v>0</v>
      </c>
      <c r="M69" s="1788" t="str">
        <f>'11кв истч'!I70</f>
        <v>нд</v>
      </c>
      <c r="N69" s="1788" t="str">
        <f>'11кв истч'!J70</f>
        <v>нд</v>
      </c>
      <c r="O69" s="1788" t="str">
        <f>'11кв истч'!K70</f>
        <v>нд</v>
      </c>
      <c r="P69" s="1788" t="str">
        <f>'11кв истч'!L70</f>
        <v>нд</v>
      </c>
      <c r="Q69" s="1788" t="str">
        <f>'11кв истч'!M70</f>
        <v>нд</v>
      </c>
      <c r="R69" s="1788" t="e">
        <f t="shared" si="18"/>
        <v>#VALUE!</v>
      </c>
      <c r="S69" s="1788" t="e">
        <f t="shared" si="19"/>
        <v>#VALUE!</v>
      </c>
      <c r="T69" s="1789">
        <v>0</v>
      </c>
      <c r="U69" s="1790">
        <v>0</v>
      </c>
      <c r="V69" s="1787" t="s">
        <v>1003</v>
      </c>
      <c r="W69" s="1788" t="e">
        <f t="shared" si="20"/>
        <v>#VALUE!</v>
      </c>
      <c r="X69" s="1787" t="s">
        <v>1003</v>
      </c>
      <c r="Y69" s="1788" t="e">
        <f t="shared" si="16"/>
        <v>#VALUE!</v>
      </c>
      <c r="Z69" s="1789">
        <f t="shared" si="21"/>
        <v>0</v>
      </c>
      <c r="AA69" s="1787" t="s">
        <v>1003</v>
      </c>
      <c r="AB69" s="1787" t="s">
        <v>1003</v>
      </c>
      <c r="AC69" s="1732" t="s">
        <v>1003</v>
      </c>
    </row>
    <row r="70" spans="1:29" ht="47.25" x14ac:dyDescent="0.25">
      <c r="A70" s="177" t="str">
        <f>'10квФ'!A69</f>
        <v>1.2.4.2</v>
      </c>
      <c r="B70" s="178" t="str">
        <f>'10квФ'!B69</f>
        <v>Модернизация, техническое перевооружение прочих объектов основных средств, всего, в том числе:</v>
      </c>
      <c r="C70" s="177" t="str">
        <f>'10квФ'!C69</f>
        <v>Г</v>
      </c>
      <c r="D70" s="181" t="str">
        <f>'10квФ'!D69</f>
        <v>нд</v>
      </c>
      <c r="E70" s="180" t="s">
        <v>1003</v>
      </c>
      <c r="F70" s="500" t="str">
        <f>'10квФ'!E68</f>
        <v>нд</v>
      </c>
      <c r="G70" s="181" t="e">
        <f t="shared" si="23"/>
        <v>#VALUE!</v>
      </c>
      <c r="H70" s="181" t="str">
        <f>'11кв истч'!D71</f>
        <v>нд</v>
      </c>
      <c r="I70" s="181" t="str">
        <f>'11кв истч'!E71</f>
        <v>нд</v>
      </c>
      <c r="J70" s="181" t="str">
        <f>'11кв истч'!F71</f>
        <v>нд</v>
      </c>
      <c r="K70" s="181" t="str">
        <f>'11кв истч'!G71</f>
        <v>нд</v>
      </c>
      <c r="L70" s="181">
        <v>0</v>
      </c>
      <c r="M70" s="181" t="str">
        <f>'11кв истч'!I71</f>
        <v>нд</v>
      </c>
      <c r="N70" s="181" t="str">
        <f>'11кв истч'!J71</f>
        <v>нд</v>
      </c>
      <c r="O70" s="181" t="str">
        <f>'11кв истч'!K71</f>
        <v>нд</v>
      </c>
      <c r="P70" s="181" t="str">
        <f>'11кв истч'!L71</f>
        <v>нд</v>
      </c>
      <c r="Q70" s="181" t="str">
        <f>'11кв истч'!M71</f>
        <v>нд</v>
      </c>
      <c r="R70" s="181" t="e">
        <f t="shared" si="18"/>
        <v>#VALUE!</v>
      </c>
      <c r="S70" s="181" t="e">
        <f t="shared" si="19"/>
        <v>#VALUE!</v>
      </c>
      <c r="T70" s="509">
        <v>0</v>
      </c>
      <c r="U70" s="1782">
        <v>0</v>
      </c>
      <c r="V70" s="500" t="s">
        <v>1003</v>
      </c>
      <c r="W70" s="181" t="e">
        <f t="shared" si="20"/>
        <v>#VALUE!</v>
      </c>
      <c r="X70" s="500" t="s">
        <v>1003</v>
      </c>
      <c r="Y70" s="181" t="e">
        <f t="shared" si="16"/>
        <v>#VALUE!</v>
      </c>
      <c r="Z70" s="509">
        <f t="shared" si="21"/>
        <v>0</v>
      </c>
      <c r="AA70" s="500" t="s">
        <v>1003</v>
      </c>
      <c r="AB70" s="500" t="s">
        <v>1003</v>
      </c>
      <c r="AC70" s="1746" t="str">
        <f>AC65</f>
        <v>нд</v>
      </c>
    </row>
    <row r="71" spans="1:29" s="1791" customFormat="1" ht="63" x14ac:dyDescent="0.25">
      <c r="A71" s="1784" t="str">
        <f>'10квФ'!A70</f>
        <v>1.3</v>
      </c>
      <c r="B71" s="1785" t="str">
        <f>'10квФ'!B70</f>
        <v>Инвестиционные проекты, реализация которых обуславливается схемами и программами перспективного развития электроэнергетики, всего, в том числе:</v>
      </c>
      <c r="C71" s="1784" t="str">
        <f>'10квФ'!C70</f>
        <v>Г</v>
      </c>
      <c r="D71" s="1788" t="str">
        <f>'10квФ'!D70</f>
        <v>нд</v>
      </c>
      <c r="E71" s="1786" t="s">
        <v>1003</v>
      </c>
      <c r="F71" s="1787" t="str">
        <f>'10квФ'!E69</f>
        <v>нд</v>
      </c>
      <c r="G71" s="1788" t="e">
        <f t="shared" si="23"/>
        <v>#VALUE!</v>
      </c>
      <c r="H71" s="1788" t="str">
        <f>'11кв истч'!D72</f>
        <v>нд</v>
      </c>
      <c r="I71" s="1788" t="str">
        <f>'11кв истч'!E72</f>
        <v>нд</v>
      </c>
      <c r="J71" s="1788" t="str">
        <f>'11кв истч'!F72</f>
        <v>нд</v>
      </c>
      <c r="K71" s="1788" t="str">
        <f>'11кв истч'!G72</f>
        <v>нд</v>
      </c>
      <c r="L71" s="1788">
        <v>0</v>
      </c>
      <c r="M71" s="1788" t="str">
        <f>'11кв истч'!I72</f>
        <v>нд</v>
      </c>
      <c r="N71" s="1788" t="str">
        <f>'11кв истч'!J72</f>
        <v>нд</v>
      </c>
      <c r="O71" s="1788" t="str">
        <f>'11кв истч'!K72</f>
        <v>нд</v>
      </c>
      <c r="P71" s="1788" t="str">
        <f>'11кв истч'!L72</f>
        <v>нд</v>
      </c>
      <c r="Q71" s="1788" t="str">
        <f>'11кв истч'!M72</f>
        <v>нд</v>
      </c>
      <c r="R71" s="1788" t="e">
        <f t="shared" si="18"/>
        <v>#VALUE!</v>
      </c>
      <c r="S71" s="1788" t="e">
        <f t="shared" si="19"/>
        <v>#VALUE!</v>
      </c>
      <c r="T71" s="1789">
        <v>0</v>
      </c>
      <c r="U71" s="1790">
        <v>0</v>
      </c>
      <c r="V71" s="1787" t="s">
        <v>1003</v>
      </c>
      <c r="W71" s="1788" t="e">
        <f t="shared" si="20"/>
        <v>#VALUE!</v>
      </c>
      <c r="X71" s="1787" t="s">
        <v>1003</v>
      </c>
      <c r="Y71" s="1788" t="e">
        <f t="shared" si="16"/>
        <v>#VALUE!</v>
      </c>
      <c r="Z71" s="1789">
        <f t="shared" si="21"/>
        <v>0</v>
      </c>
      <c r="AA71" s="1787" t="s">
        <v>1003</v>
      </c>
      <c r="AB71" s="1787" t="s">
        <v>1003</v>
      </c>
      <c r="AC71" s="1994" t="s">
        <v>1003</v>
      </c>
    </row>
    <row r="72" spans="1:29" s="1791" customFormat="1" ht="234" customHeight="1" x14ac:dyDescent="0.25">
      <c r="A72" s="1784" t="str">
        <f>'10квФ'!A71</f>
        <v>1.3.1</v>
      </c>
      <c r="B72" s="1785" t="str">
        <f>'10квФ'!B71</f>
        <v>Инвестиционные проекты, предусмотренные схемой и программой развития Единой энергетической системы России, всего, в том числе:</v>
      </c>
      <c r="C72" s="1784" t="str">
        <f>'10квФ'!C71</f>
        <v>Г</v>
      </c>
      <c r="D72" s="1788" t="str">
        <f>'10квФ'!D71</f>
        <v>нд</v>
      </c>
      <c r="E72" s="1786" t="s">
        <v>1003</v>
      </c>
      <c r="F72" s="1787" t="str">
        <f>'10квФ'!E70</f>
        <v>нд</v>
      </c>
      <c r="G72" s="1788" t="e">
        <f t="shared" si="23"/>
        <v>#VALUE!</v>
      </c>
      <c r="H72" s="1788" t="str">
        <f>'10квФ'!H71</f>
        <v>нд</v>
      </c>
      <c r="I72" s="1788" t="str">
        <f>'11кв истч'!E73</f>
        <v>нд</v>
      </c>
      <c r="J72" s="1788" t="str">
        <f>'11кв истч'!F73</f>
        <v>нд</v>
      </c>
      <c r="K72" s="1788" t="str">
        <f>'11кв истч'!G73</f>
        <v>нд</v>
      </c>
      <c r="L72" s="1788">
        <v>0</v>
      </c>
      <c r="M72" s="1788" t="str">
        <f>'11кв истч'!I73</f>
        <v>нд</v>
      </c>
      <c r="N72" s="1788" t="str">
        <f>'11кв истч'!J73</f>
        <v>нд</v>
      </c>
      <c r="O72" s="1788" t="str">
        <f>'11кв истч'!K73</f>
        <v>нд</v>
      </c>
      <c r="P72" s="1788" t="str">
        <f>'11кв истч'!L73</f>
        <v>нд</v>
      </c>
      <c r="Q72" s="1788" t="str">
        <f>'11кв истч'!M73</f>
        <v>нд</v>
      </c>
      <c r="R72" s="1788" t="e">
        <f t="shared" ref="R72" si="24">G72-M72</f>
        <v>#VALUE!</v>
      </c>
      <c r="S72" s="1788" t="e">
        <f t="shared" ref="S72" si="25">M72-H72</f>
        <v>#VALUE!</v>
      </c>
      <c r="T72" s="1789">
        <v>0</v>
      </c>
      <c r="U72" s="1790">
        <v>0</v>
      </c>
      <c r="V72" s="1787" t="s">
        <v>1003</v>
      </c>
      <c r="W72" s="1788" t="e">
        <f t="shared" ref="W72" si="26">SUM(Q72-L72)</f>
        <v>#VALUE!</v>
      </c>
      <c r="X72" s="1787" t="s">
        <v>1003</v>
      </c>
      <c r="Y72" s="1788" t="e">
        <f t="shared" ref="Y72" si="27">S72-N72</f>
        <v>#VALUE!</v>
      </c>
      <c r="Z72" s="1789">
        <f t="shared" ref="Z72" si="28">T72</f>
        <v>0</v>
      </c>
      <c r="AA72" s="1787" t="s">
        <v>1003</v>
      </c>
      <c r="AB72" s="1787" t="s">
        <v>1003</v>
      </c>
      <c r="AC72" s="1994" t="s">
        <v>1003</v>
      </c>
    </row>
    <row r="73" spans="1:29" s="8" customFormat="1" ht="183" customHeight="1" x14ac:dyDescent="0.25">
      <c r="A73" s="177" t="str">
        <f>'10квФ'!A72</f>
        <v>1.3.2</v>
      </c>
      <c r="B73" s="178" t="str">
        <f>'10квФ'!B72</f>
        <v>Инвестиционные проекты, предусмотренные схемой и программой развития субъекта Российской Федерации, всего, в том числе:</v>
      </c>
      <c r="C73" s="177" t="str">
        <f>'10квФ'!C72</f>
        <v>Г</v>
      </c>
      <c r="D73" s="181" t="str">
        <f>'10квФ'!D72</f>
        <v>нд</v>
      </c>
      <c r="E73" s="180" t="s">
        <v>1003</v>
      </c>
      <c r="F73" s="500" t="str">
        <f>'10квФ'!E71</f>
        <v>нд</v>
      </c>
      <c r="G73" s="181" t="e">
        <f t="shared" si="23"/>
        <v>#VALUE!</v>
      </c>
      <c r="H73" s="181">
        <f>SUM(I73:L73)</f>
        <v>0</v>
      </c>
      <c r="I73" s="181" t="str">
        <f>'11кв истч'!E74</f>
        <v>нд</v>
      </c>
      <c r="J73" s="181" t="str">
        <f>'11кв истч'!F74</f>
        <v>нд</v>
      </c>
      <c r="K73" s="181" t="str">
        <f>'11кв истч'!G74</f>
        <v>нд</v>
      </c>
      <c r="L73" s="181" t="str">
        <f>'11кв истч'!H74</f>
        <v>нд</v>
      </c>
      <c r="M73" s="181">
        <f>SUM(N73:Q73)</f>
        <v>0</v>
      </c>
      <c r="N73" s="181" t="str">
        <f>'11кв истч'!J74</f>
        <v>нд</v>
      </c>
      <c r="O73" s="181" t="str">
        <f>'11кв истч'!K74</f>
        <v>нд</v>
      </c>
      <c r="P73" s="181" t="str">
        <f>'11кв истч'!L74</f>
        <v>нд</v>
      </c>
      <c r="Q73" s="181" t="str">
        <f>'11кв истч'!M74</f>
        <v>нд</v>
      </c>
      <c r="R73" s="181" t="e">
        <f t="shared" si="18"/>
        <v>#VALUE!</v>
      </c>
      <c r="S73" s="181">
        <f t="shared" ref="S73:S75" si="29">M73-H73</f>
        <v>0</v>
      </c>
      <c r="T73" s="509" t="e">
        <f t="shared" ref="T73:T75" si="30">S73/H73</f>
        <v>#DIV/0!</v>
      </c>
      <c r="U73" s="1782">
        <v>0</v>
      </c>
      <c r="V73" s="500" t="s">
        <v>1003</v>
      </c>
      <c r="W73" s="181" t="e">
        <f t="shared" ref="W73:W75" si="31">SUM(Q73-L73)</f>
        <v>#VALUE!</v>
      </c>
      <c r="X73" s="500" t="s">
        <v>1003</v>
      </c>
      <c r="Y73" s="181" t="e">
        <f t="shared" ref="Y73:Y75" si="32">S73-N73</f>
        <v>#VALUE!</v>
      </c>
      <c r="Z73" s="509" t="e">
        <f t="shared" ref="Z73:Z75" si="33">T73</f>
        <v>#DIV/0!</v>
      </c>
      <c r="AA73" s="500" t="s">
        <v>1003</v>
      </c>
      <c r="AB73" s="500" t="s">
        <v>1003</v>
      </c>
      <c r="AC73" s="1762" t="str">
        <f>'10квФ'!T72</f>
        <v>нд</v>
      </c>
    </row>
    <row r="74" spans="1:29" s="1791" customFormat="1" ht="84" customHeight="1" x14ac:dyDescent="0.25">
      <c r="A74" s="1784" t="str">
        <f>'10квФ'!A73</f>
        <v>1.4</v>
      </c>
      <c r="B74" s="1785" t="str">
        <f>'10квФ'!B73</f>
        <v>Прочее новое строительство объектов электросетевого хозяйства, всего, в том числе:</v>
      </c>
      <c r="C74" s="1784" t="str">
        <f>'10квФ'!C73</f>
        <v>Г</v>
      </c>
      <c r="D74" s="1788" t="str">
        <f>'10квФ'!D73</f>
        <v>нд</v>
      </c>
      <c r="E74" s="1786" t="s">
        <v>1003</v>
      </c>
      <c r="F74" s="1787" t="str">
        <f>'10квФ'!E72</f>
        <v>нд</v>
      </c>
      <c r="G74" s="1788" t="e">
        <f t="shared" si="23"/>
        <v>#VALUE!</v>
      </c>
      <c r="H74" s="1788" t="str">
        <f>'11кв истч'!D75</f>
        <v>нд</v>
      </c>
      <c r="I74" s="1788" t="str">
        <f>'11кв истч'!E75</f>
        <v>нд</v>
      </c>
      <c r="J74" s="1788" t="str">
        <f>'11кв истч'!F75</f>
        <v>нд</v>
      </c>
      <c r="K74" s="1788" t="str">
        <f>'11кв истч'!G75</f>
        <v>нд</v>
      </c>
      <c r="L74" s="1788" t="str">
        <f>'11кв истч'!H75</f>
        <v>нд</v>
      </c>
      <c r="M74" s="1788" t="str">
        <f>'11кв истч'!I75</f>
        <v>нд</v>
      </c>
      <c r="N74" s="1788" t="str">
        <f>'11кв истч'!J75</f>
        <v>нд</v>
      </c>
      <c r="O74" s="1788" t="str">
        <f>'11кв истч'!K75</f>
        <v>нд</v>
      </c>
      <c r="P74" s="1788" t="str">
        <f>'11кв истч'!L75</f>
        <v>нд</v>
      </c>
      <c r="Q74" s="1788" t="str">
        <f>'11кв истч'!M75</f>
        <v>нд</v>
      </c>
      <c r="R74" s="1788" t="e">
        <f t="shared" ref="R74" si="34">G74-M74</f>
        <v>#VALUE!</v>
      </c>
      <c r="S74" s="1788" t="e">
        <f t="shared" si="29"/>
        <v>#VALUE!</v>
      </c>
      <c r="T74" s="1789">
        <v>0</v>
      </c>
      <c r="U74" s="1790">
        <v>0</v>
      </c>
      <c r="V74" s="1787" t="s">
        <v>1003</v>
      </c>
      <c r="W74" s="1788" t="e">
        <f t="shared" si="31"/>
        <v>#VALUE!</v>
      </c>
      <c r="X74" s="1787" t="s">
        <v>1003</v>
      </c>
      <c r="Y74" s="1788" t="e">
        <f t="shared" si="32"/>
        <v>#VALUE!</v>
      </c>
      <c r="Z74" s="1789">
        <f t="shared" si="33"/>
        <v>0</v>
      </c>
      <c r="AA74" s="1787" t="s">
        <v>1003</v>
      </c>
      <c r="AB74" s="1787" t="s">
        <v>1003</v>
      </c>
      <c r="AC74" s="1994"/>
    </row>
    <row r="75" spans="1:29" s="8" customFormat="1" ht="253.5" customHeight="1" x14ac:dyDescent="0.25">
      <c r="A75" s="177" t="str">
        <f>'10квФ'!A74</f>
        <v>1.5</v>
      </c>
      <c r="B75" s="178" t="str">
        <f>'10квФ'!B74</f>
        <v>Покупка земельных участков для целей реализации инвестиционных проектов, всего, в том числе:</v>
      </c>
      <c r="C75" s="177" t="str">
        <f>'10квФ'!C74</f>
        <v>Г</v>
      </c>
      <c r="D75" s="181" t="str">
        <f>'10квФ'!D74</f>
        <v>нд</v>
      </c>
      <c r="E75" s="180" t="s">
        <v>1003</v>
      </c>
      <c r="F75" s="500" t="str">
        <f>'10квФ'!E73</f>
        <v>нд</v>
      </c>
      <c r="G75" s="181" t="e">
        <f t="shared" si="23"/>
        <v>#VALUE!</v>
      </c>
      <c r="H75" s="181">
        <f>SUM(I75:L75)</f>
        <v>0</v>
      </c>
      <c r="I75" s="181" t="str">
        <f>'11кв истч'!E76</f>
        <v>нд</v>
      </c>
      <c r="J75" s="181" t="str">
        <f>'11кв истч'!F76</f>
        <v>нд</v>
      </c>
      <c r="K75" s="181" t="str">
        <f>'11кв истч'!G76</f>
        <v>нд</v>
      </c>
      <c r="L75" s="181" t="str">
        <f>'11кв истч'!H76</f>
        <v>нд</v>
      </c>
      <c r="M75" s="181">
        <f>SUM(N75:Q75)</f>
        <v>0</v>
      </c>
      <c r="N75" s="181" t="str">
        <f>'11кв истч'!J76</f>
        <v>нд</v>
      </c>
      <c r="O75" s="181" t="str">
        <f>'11кв истч'!K76</f>
        <v>нд</v>
      </c>
      <c r="P75" s="181" t="str">
        <f>'11кв истч'!L76</f>
        <v>нд</v>
      </c>
      <c r="Q75" s="181" t="str">
        <f>'11кв истч'!M76</f>
        <v>нд</v>
      </c>
      <c r="R75" s="181" t="e">
        <f t="shared" si="18"/>
        <v>#VALUE!</v>
      </c>
      <c r="S75" s="181">
        <f t="shared" si="29"/>
        <v>0</v>
      </c>
      <c r="T75" s="509" t="e">
        <f t="shared" si="30"/>
        <v>#DIV/0!</v>
      </c>
      <c r="U75" s="1782">
        <v>0</v>
      </c>
      <c r="V75" s="500" t="s">
        <v>1003</v>
      </c>
      <c r="W75" s="181" t="e">
        <f t="shared" si="31"/>
        <v>#VALUE!</v>
      </c>
      <c r="X75" s="500" t="s">
        <v>1003</v>
      </c>
      <c r="Y75" s="181" t="e">
        <f t="shared" si="32"/>
        <v>#VALUE!</v>
      </c>
      <c r="Z75" s="509" t="e">
        <f t="shared" si="33"/>
        <v>#DIV/0!</v>
      </c>
      <c r="AA75" s="500" t="s">
        <v>1003</v>
      </c>
      <c r="AB75" s="500" t="s">
        <v>1003</v>
      </c>
      <c r="AC75" s="1762" t="str">
        <f>'10квФ'!T74</f>
        <v>нд</v>
      </c>
    </row>
    <row r="76" spans="1:29" x14ac:dyDescent="0.25">
      <c r="A76" s="177" t="s">
        <v>1563</v>
      </c>
      <c r="B76" s="178"/>
      <c r="C76" s="177"/>
      <c r="D76" s="181"/>
      <c r="E76" s="177"/>
      <c r="F76" s="177"/>
      <c r="G76" s="177"/>
      <c r="H76" s="177"/>
      <c r="I76" s="177"/>
      <c r="J76" s="177"/>
      <c r="K76" s="177"/>
      <c r="L76" s="177"/>
      <c r="M76" s="177"/>
      <c r="N76" s="177"/>
      <c r="O76" s="177"/>
      <c r="P76" s="177"/>
      <c r="Q76" s="177"/>
      <c r="R76" s="177"/>
      <c r="S76" s="177"/>
      <c r="T76" s="177"/>
      <c r="U76" s="177"/>
      <c r="V76" s="177"/>
      <c r="W76" s="177"/>
      <c r="X76" s="177"/>
      <c r="Y76" s="177"/>
      <c r="Z76" s="177"/>
      <c r="AA76" s="177"/>
      <c r="AB76" s="177"/>
      <c r="AC76" s="177"/>
    </row>
    <row r="77" spans="1:29" x14ac:dyDescent="0.25">
      <c r="A77" s="177" t="str">
        <f>'10квФ'!A76</f>
        <v>1.6.</v>
      </c>
      <c r="B77" s="178" t="str">
        <f>'10квФ'!B76</f>
        <v>…</v>
      </c>
      <c r="C77" s="177" t="str">
        <f>'10квФ'!C76</f>
        <v>Г</v>
      </c>
      <c r="D77" s="181" t="str">
        <f>'10квФ'!D76</f>
        <v>нд</v>
      </c>
      <c r="E77" s="180" t="str">
        <f>Лист1!S71</f>
        <v>нд</v>
      </c>
      <c r="F77" s="500" t="str">
        <f>'10квФ'!E76</f>
        <v>нд</v>
      </c>
      <c r="G77" s="500" t="str">
        <f>'10квФ'!F76</f>
        <v>нд</v>
      </c>
      <c r="H77" s="181" t="str">
        <f>'11кв истч'!D78</f>
        <v>нд</v>
      </c>
      <c r="I77" s="181" t="str">
        <f>'11кв истч'!E78</f>
        <v>нд</v>
      </c>
      <c r="J77" s="181" t="str">
        <f>'11кв истч'!F78</f>
        <v>нд</v>
      </c>
      <c r="K77" s="181" t="str">
        <f>'11кв истч'!G78</f>
        <v>нд</v>
      </c>
      <c r="L77" s="181" t="str">
        <f>'11кв истч'!H78</f>
        <v>нд</v>
      </c>
      <c r="M77" s="181" t="str">
        <f>'11кв истч'!I78</f>
        <v>нд</v>
      </c>
      <c r="N77" s="181" t="str">
        <f>'11кв истч'!J78</f>
        <v>нд</v>
      </c>
      <c r="O77" s="181" t="str">
        <f>'11кв истч'!K78</f>
        <v>нд</v>
      </c>
      <c r="P77" s="181" t="str">
        <f>'11кв истч'!L78</f>
        <v>нд</v>
      </c>
      <c r="Q77" s="181" t="str">
        <f>'11кв истч'!M78</f>
        <v>нд</v>
      </c>
      <c r="R77" s="500" t="str">
        <f>'10квФ'!Q76</f>
        <v>нд</v>
      </c>
      <c r="S77" s="500" t="str">
        <f>'10квФ'!R76</f>
        <v>нд</v>
      </c>
      <c r="T77" s="500" t="str">
        <f>'10квФ'!S76</f>
        <v>нд</v>
      </c>
      <c r="U77" s="500" t="str">
        <f>'10квФ'!T76</f>
        <v>нд</v>
      </c>
      <c r="V77" s="500" t="s">
        <v>1003</v>
      </c>
      <c r="W77" s="500" t="s">
        <v>1003</v>
      </c>
      <c r="X77" s="500" t="s">
        <v>1003</v>
      </c>
      <c r="Y77" s="500" t="s">
        <v>1003</v>
      </c>
      <c r="Z77" s="500" t="s">
        <v>1003</v>
      </c>
      <c r="AA77" s="500" t="s">
        <v>1003</v>
      </c>
      <c r="AB77" s="500" t="s">
        <v>1003</v>
      </c>
      <c r="AC77" s="500" t="s">
        <v>1003</v>
      </c>
    </row>
    <row r="78" spans="1:29" x14ac:dyDescent="0.25">
      <c r="A78" s="177">
        <f>'10квФ'!A77</f>
        <v>0</v>
      </c>
      <c r="B78" s="178">
        <f>'10квФ'!B77</f>
        <v>0</v>
      </c>
      <c r="C78" s="177">
        <f>'10квФ'!C77</f>
        <v>0</v>
      </c>
      <c r="D78" s="181">
        <f>'10квФ'!D77</f>
        <v>0</v>
      </c>
      <c r="E78" s="180" t="str">
        <f>Лист1!S72</f>
        <v>нд</v>
      </c>
      <c r="F78" s="500">
        <f>'10квФ'!E77</f>
        <v>0</v>
      </c>
      <c r="G78" s="500">
        <f>'10квФ'!F77</f>
        <v>0</v>
      </c>
      <c r="H78" s="181">
        <f>'11кв истч'!D79</f>
        <v>0</v>
      </c>
      <c r="I78" s="181">
        <f>'11кв истч'!E79</f>
        <v>0</v>
      </c>
      <c r="J78" s="181">
        <f>'11кв истч'!F79</f>
        <v>0</v>
      </c>
      <c r="K78" s="181">
        <f>'11кв истч'!G79</f>
        <v>0</v>
      </c>
      <c r="L78" s="181">
        <f>'11кв истч'!H79</f>
        <v>0</v>
      </c>
      <c r="M78" s="181">
        <f>'11кв истч'!I79</f>
        <v>0</v>
      </c>
      <c r="N78" s="181">
        <f>'11кв истч'!J79</f>
        <v>0</v>
      </c>
      <c r="O78" s="181">
        <f>'11кв истч'!K79</f>
        <v>0</v>
      </c>
      <c r="P78" s="181">
        <f>'11кв истч'!L79</f>
        <v>0</v>
      </c>
      <c r="Q78" s="181">
        <f>'11кв истч'!M79</f>
        <v>0</v>
      </c>
      <c r="R78" s="500">
        <f>'10квФ'!Q77</f>
        <v>0</v>
      </c>
      <c r="S78" s="500">
        <f>'10квФ'!R77</f>
        <v>0</v>
      </c>
      <c r="T78" s="500">
        <f>'10квФ'!S77</f>
        <v>0</v>
      </c>
      <c r="U78" s="500">
        <f>'10квФ'!T77</f>
        <v>0</v>
      </c>
      <c r="V78" s="500" t="s">
        <v>1003</v>
      </c>
      <c r="W78" s="500" t="s">
        <v>1003</v>
      </c>
      <c r="X78" s="500" t="s">
        <v>1003</v>
      </c>
      <c r="Y78" s="500" t="s">
        <v>1003</v>
      </c>
      <c r="Z78" s="500" t="s">
        <v>1003</v>
      </c>
      <c r="AA78" s="500" t="s">
        <v>1003</v>
      </c>
      <c r="AB78" s="500" t="s">
        <v>1003</v>
      </c>
      <c r="AC78" s="500" t="s">
        <v>1003</v>
      </c>
    </row>
    <row r="79" spans="1:29" x14ac:dyDescent="0.25">
      <c r="A79" s="177">
        <f>'10квФ'!A78</f>
        <v>0</v>
      </c>
      <c r="B79" s="178">
        <f>'10квФ'!B78</f>
        <v>0</v>
      </c>
      <c r="C79" s="177">
        <f>'10квФ'!C78</f>
        <v>0</v>
      </c>
      <c r="D79" s="181">
        <f>'10квФ'!D78</f>
        <v>0</v>
      </c>
      <c r="E79" s="180">
        <f>Лист1!S73</f>
        <v>0</v>
      </c>
      <c r="F79" s="500">
        <f>'10квФ'!E78</f>
        <v>0</v>
      </c>
      <c r="G79" s="500">
        <f>'10квФ'!F78</f>
        <v>0</v>
      </c>
      <c r="H79" s="181">
        <f>'11кв истч'!D80</f>
        <v>0</v>
      </c>
      <c r="I79" s="181">
        <f>'11кв истч'!E80</f>
        <v>0</v>
      </c>
      <c r="J79" s="181">
        <f>'11кв истч'!F80</f>
        <v>0</v>
      </c>
      <c r="K79" s="181">
        <f>'11кв истч'!G80</f>
        <v>0</v>
      </c>
      <c r="L79" s="181">
        <f>'11кв истч'!H80</f>
        <v>0</v>
      </c>
      <c r="M79" s="181">
        <f>'11кв истч'!I80</f>
        <v>0</v>
      </c>
      <c r="N79" s="181">
        <f>'11кв истч'!J80</f>
        <v>0</v>
      </c>
      <c r="O79" s="181">
        <f>'11кв истч'!K80</f>
        <v>0</v>
      </c>
      <c r="P79" s="181">
        <f>'11кв истч'!L80</f>
        <v>0</v>
      </c>
      <c r="Q79" s="181">
        <f>'11кв истч'!M80</f>
        <v>0</v>
      </c>
      <c r="R79" s="500">
        <f>'10квФ'!Q78</f>
        <v>0</v>
      </c>
      <c r="S79" s="500">
        <f>'10квФ'!R78</f>
        <v>0</v>
      </c>
      <c r="T79" s="500">
        <f>'10квФ'!S78</f>
        <v>0</v>
      </c>
      <c r="U79" s="500">
        <f>'10квФ'!T78</f>
        <v>0</v>
      </c>
      <c r="V79" s="500" t="s">
        <v>1003</v>
      </c>
      <c r="W79" s="500" t="s">
        <v>1003</v>
      </c>
      <c r="X79" s="500" t="s">
        <v>1003</v>
      </c>
      <c r="Y79" s="500" t="s">
        <v>1003</v>
      </c>
      <c r="Z79" s="500" t="s">
        <v>1003</v>
      </c>
      <c r="AA79" s="500" t="s">
        <v>1003</v>
      </c>
      <c r="AB79" s="500" t="s">
        <v>1003</v>
      </c>
      <c r="AC79" s="500" t="s">
        <v>1003</v>
      </c>
    </row>
    <row r="80" spans="1:29" x14ac:dyDescent="0.25">
      <c r="A80" s="177">
        <f>'10квФ'!A79</f>
        <v>0</v>
      </c>
      <c r="B80" s="178">
        <f>'10квФ'!B79</f>
        <v>0</v>
      </c>
      <c r="C80" s="177">
        <f>'10квФ'!C79</f>
        <v>0</v>
      </c>
      <c r="D80" s="181">
        <f>'10квФ'!D79</f>
        <v>0</v>
      </c>
      <c r="E80" s="180">
        <f>Лист1!S74</f>
        <v>0</v>
      </c>
      <c r="F80" s="500">
        <f>'10квФ'!E79</f>
        <v>0</v>
      </c>
      <c r="G80" s="500">
        <f>'10квФ'!F79</f>
        <v>0</v>
      </c>
      <c r="H80" s="181">
        <f>'11кв истч'!D81</f>
        <v>0</v>
      </c>
      <c r="I80" s="181">
        <f>'11кв истч'!E81</f>
        <v>0</v>
      </c>
      <c r="J80" s="181">
        <f>'11кв истч'!F81</f>
        <v>0</v>
      </c>
      <c r="K80" s="181">
        <f>'11кв истч'!G81</f>
        <v>0</v>
      </c>
      <c r="L80" s="181">
        <f>'11кв истч'!H81</f>
        <v>0</v>
      </c>
      <c r="M80" s="181">
        <f>'11кв истч'!I81</f>
        <v>0</v>
      </c>
      <c r="N80" s="181">
        <f>'11кв истч'!J81</f>
        <v>0</v>
      </c>
      <c r="O80" s="181">
        <f>'11кв истч'!K81</f>
        <v>0</v>
      </c>
      <c r="P80" s="181">
        <f>'11кв истч'!L81</f>
        <v>0</v>
      </c>
      <c r="Q80" s="181">
        <f>'11кв истч'!M81</f>
        <v>0</v>
      </c>
      <c r="R80" s="500">
        <f>'10квФ'!Q79</f>
        <v>0</v>
      </c>
      <c r="S80" s="500">
        <f>'10квФ'!R79</f>
        <v>0</v>
      </c>
      <c r="T80" s="500">
        <f>'10квФ'!S79</f>
        <v>0</v>
      </c>
      <c r="U80" s="500">
        <f>'10квФ'!T79</f>
        <v>0</v>
      </c>
      <c r="V80" s="500" t="s">
        <v>1003</v>
      </c>
      <c r="W80" s="500" t="s">
        <v>1003</v>
      </c>
      <c r="X80" s="500" t="s">
        <v>1003</v>
      </c>
      <c r="Y80" s="500" t="s">
        <v>1003</v>
      </c>
      <c r="Z80" s="500" t="s">
        <v>1003</v>
      </c>
      <c r="AA80" s="500" t="s">
        <v>1003</v>
      </c>
      <c r="AB80" s="500" t="s">
        <v>1003</v>
      </c>
      <c r="AC80" s="500" t="s">
        <v>1003</v>
      </c>
    </row>
    <row r="81" spans="1:29" x14ac:dyDescent="0.25">
      <c r="A81" s="177">
        <f>'10квФ'!A80</f>
        <v>0</v>
      </c>
      <c r="B81" s="178">
        <f>'10квФ'!B80</f>
        <v>0</v>
      </c>
      <c r="C81" s="177">
        <f>'10квФ'!C80</f>
        <v>0</v>
      </c>
      <c r="D81" s="181">
        <f>'10квФ'!D80</f>
        <v>0</v>
      </c>
      <c r="E81" s="180">
        <f>Лист1!S75</f>
        <v>0</v>
      </c>
      <c r="F81" s="500">
        <f>'10квФ'!E80</f>
        <v>0</v>
      </c>
      <c r="G81" s="500">
        <f>'10квФ'!F80</f>
        <v>0</v>
      </c>
      <c r="H81" s="181">
        <f>'11кв истч'!D82</f>
        <v>0</v>
      </c>
      <c r="I81" s="181">
        <f>'11кв истч'!E82</f>
        <v>0</v>
      </c>
      <c r="J81" s="181">
        <f>'11кв истч'!F82</f>
        <v>0</v>
      </c>
      <c r="K81" s="181">
        <f>'11кв истч'!G82</f>
        <v>0</v>
      </c>
      <c r="L81" s="181">
        <f>'11кв истч'!H82</f>
        <v>0</v>
      </c>
      <c r="M81" s="181">
        <f>'11кв истч'!I82</f>
        <v>0</v>
      </c>
      <c r="N81" s="181">
        <f>'11кв истч'!J82</f>
        <v>0</v>
      </c>
      <c r="O81" s="181">
        <f>'11кв истч'!K82</f>
        <v>0</v>
      </c>
      <c r="P81" s="181">
        <f>'11кв истч'!L82</f>
        <v>0</v>
      </c>
      <c r="Q81" s="181">
        <f>'11кв истч'!M82</f>
        <v>0</v>
      </c>
      <c r="R81" s="500">
        <f>'10квФ'!Q80</f>
        <v>0</v>
      </c>
      <c r="S81" s="500">
        <f>'10квФ'!R80</f>
        <v>0</v>
      </c>
      <c r="T81" s="500">
        <f>'10квФ'!S80</f>
        <v>0</v>
      </c>
      <c r="U81" s="500">
        <f>'10квФ'!T80</f>
        <v>0</v>
      </c>
      <c r="V81" s="500" t="s">
        <v>1003</v>
      </c>
      <c r="W81" s="500" t="s">
        <v>1003</v>
      </c>
      <c r="X81" s="500" t="s">
        <v>1003</v>
      </c>
      <c r="Y81" s="500" t="s">
        <v>1003</v>
      </c>
      <c r="Z81" s="500" t="s">
        <v>1003</v>
      </c>
      <c r="AA81" s="500" t="s">
        <v>1003</v>
      </c>
      <c r="AB81" s="500" t="s">
        <v>1003</v>
      </c>
      <c r="AC81" s="500" t="s">
        <v>1003</v>
      </c>
    </row>
    <row r="82" spans="1:29" x14ac:dyDescent="0.25">
      <c r="A82" s="177">
        <f>'10квФ'!A81</f>
        <v>0</v>
      </c>
      <c r="B82" s="178">
        <f>'10квФ'!B81</f>
        <v>0</v>
      </c>
      <c r="C82" s="177">
        <f>'10квФ'!C81</f>
        <v>0</v>
      </c>
      <c r="D82" s="181">
        <f>'10квФ'!D81</f>
        <v>0</v>
      </c>
      <c r="E82" s="180">
        <f>Лист1!S76</f>
        <v>0</v>
      </c>
      <c r="F82" s="500">
        <f>'10квФ'!E81</f>
        <v>0</v>
      </c>
      <c r="G82" s="500">
        <f>'10квФ'!F81</f>
        <v>0</v>
      </c>
      <c r="H82" s="181">
        <f>'11кв истч'!D83</f>
        <v>0</v>
      </c>
      <c r="I82" s="181">
        <f>'11кв истч'!E83</f>
        <v>0</v>
      </c>
      <c r="J82" s="181">
        <f>'11кв истч'!F83</f>
        <v>0</v>
      </c>
      <c r="K82" s="181">
        <f>'11кв истч'!G83</f>
        <v>0</v>
      </c>
      <c r="L82" s="181">
        <f>'11кв истч'!H83</f>
        <v>0</v>
      </c>
      <c r="M82" s="181">
        <f>'11кв истч'!I83</f>
        <v>0</v>
      </c>
      <c r="N82" s="181">
        <f>'11кв истч'!J83</f>
        <v>0</v>
      </c>
      <c r="O82" s="181">
        <f>'11кв истч'!K83</f>
        <v>0</v>
      </c>
      <c r="P82" s="181">
        <f>'11кв истч'!L83</f>
        <v>0</v>
      </c>
      <c r="Q82" s="181">
        <f>'11кв истч'!M83</f>
        <v>0</v>
      </c>
      <c r="R82" s="500">
        <f>'10квФ'!Q81</f>
        <v>0</v>
      </c>
      <c r="S82" s="500">
        <f>'10квФ'!R81</f>
        <v>0</v>
      </c>
      <c r="T82" s="500">
        <f>'10квФ'!S81</f>
        <v>0</v>
      </c>
      <c r="U82" s="500">
        <f>'10квФ'!T81</f>
        <v>0</v>
      </c>
      <c r="V82" s="500" t="s">
        <v>1003</v>
      </c>
      <c r="W82" s="500" t="s">
        <v>1003</v>
      </c>
      <c r="X82" s="500" t="s">
        <v>1003</v>
      </c>
      <c r="Y82" s="500" t="s">
        <v>1003</v>
      </c>
      <c r="Z82" s="500" t="s">
        <v>1003</v>
      </c>
      <c r="AA82" s="500" t="s">
        <v>1003</v>
      </c>
      <c r="AB82" s="500" t="s">
        <v>1003</v>
      </c>
      <c r="AC82" s="500" t="s">
        <v>1003</v>
      </c>
    </row>
    <row r="83" spans="1:29" x14ac:dyDescent="0.25">
      <c r="A83" s="177">
        <f>'10квФ'!A82</f>
        <v>0</v>
      </c>
      <c r="B83" s="178">
        <f>'10квФ'!B82</f>
        <v>0</v>
      </c>
      <c r="C83" s="177">
        <f>'10квФ'!C82</f>
        <v>0</v>
      </c>
      <c r="D83" s="181">
        <f>'10квФ'!D82</f>
        <v>0</v>
      </c>
      <c r="E83" s="180" t="str">
        <f>Лист1!S77</f>
        <v>нд</v>
      </c>
      <c r="F83" s="500">
        <f>'10квФ'!E82</f>
        <v>0</v>
      </c>
      <c r="G83" s="500">
        <f>'10квФ'!F82</f>
        <v>0</v>
      </c>
      <c r="H83" s="181">
        <f>'11кв истч'!D84</f>
        <v>0</v>
      </c>
      <c r="I83" s="181">
        <f>'11кв истч'!E84</f>
        <v>0</v>
      </c>
      <c r="J83" s="181">
        <f>'11кв истч'!F84</f>
        <v>0</v>
      </c>
      <c r="K83" s="181">
        <f>'11кв истч'!G84</f>
        <v>0</v>
      </c>
      <c r="L83" s="181">
        <f>'11кв истч'!H84</f>
        <v>0</v>
      </c>
      <c r="M83" s="181">
        <f>'11кв истч'!I84</f>
        <v>0</v>
      </c>
      <c r="N83" s="181">
        <f>'11кв истч'!J84</f>
        <v>0</v>
      </c>
      <c r="O83" s="181">
        <f>'11кв истч'!K84</f>
        <v>0</v>
      </c>
      <c r="P83" s="181">
        <f>'11кв истч'!L84</f>
        <v>0</v>
      </c>
      <c r="Q83" s="181">
        <f>'11кв истч'!M84</f>
        <v>0</v>
      </c>
      <c r="R83" s="500">
        <f>'10квФ'!Q82</f>
        <v>0</v>
      </c>
      <c r="S83" s="500">
        <f>'10квФ'!R82</f>
        <v>0</v>
      </c>
      <c r="T83" s="500">
        <f>'10квФ'!S82</f>
        <v>0</v>
      </c>
      <c r="U83" s="500">
        <f>'10квФ'!T82</f>
        <v>0</v>
      </c>
      <c r="V83" s="500" t="s">
        <v>1003</v>
      </c>
      <c r="W83" s="500" t="s">
        <v>1003</v>
      </c>
      <c r="X83" s="500" t="s">
        <v>1003</v>
      </c>
      <c r="Y83" s="500" t="s">
        <v>1003</v>
      </c>
      <c r="Z83" s="500" t="s">
        <v>1003</v>
      </c>
      <c r="AA83" s="500" t="s">
        <v>1003</v>
      </c>
      <c r="AB83" s="500" t="s">
        <v>1003</v>
      </c>
      <c r="AC83" s="500" t="s">
        <v>1003</v>
      </c>
    </row>
    <row r="84" spans="1:29" x14ac:dyDescent="0.25">
      <c r="A84" s="177">
        <f>'10квФ'!A83</f>
        <v>0</v>
      </c>
      <c r="B84" s="178">
        <f>'10квФ'!B83</f>
        <v>0</v>
      </c>
      <c r="C84" s="177">
        <f>'10квФ'!C83</f>
        <v>0</v>
      </c>
      <c r="D84" s="181">
        <f>'10квФ'!D83</f>
        <v>0</v>
      </c>
      <c r="E84" s="180">
        <f>Лист1!S78</f>
        <v>0</v>
      </c>
      <c r="F84" s="500">
        <f>'10квФ'!E83</f>
        <v>0</v>
      </c>
      <c r="G84" s="500">
        <f>'10квФ'!F83</f>
        <v>0</v>
      </c>
      <c r="H84" s="181">
        <f>'11кв истч'!D85</f>
        <v>0</v>
      </c>
      <c r="I84" s="181">
        <f>'11кв истч'!E85</f>
        <v>0</v>
      </c>
      <c r="J84" s="181">
        <f>'11кв истч'!F85</f>
        <v>0</v>
      </c>
      <c r="K84" s="181">
        <f>'11кв истч'!G85</f>
        <v>0</v>
      </c>
      <c r="L84" s="181">
        <f>'11кв истч'!H85</f>
        <v>0</v>
      </c>
      <c r="M84" s="181">
        <f>'11кв истч'!I85</f>
        <v>0</v>
      </c>
      <c r="N84" s="181">
        <f>'11кв истч'!J85</f>
        <v>0</v>
      </c>
      <c r="O84" s="181">
        <f>'11кв истч'!K85</f>
        <v>0</v>
      </c>
      <c r="P84" s="181">
        <f>'11кв истч'!L85</f>
        <v>0</v>
      </c>
      <c r="Q84" s="181">
        <f>'11кв истч'!M85</f>
        <v>0</v>
      </c>
      <c r="R84" s="500">
        <f>'10квФ'!Q83</f>
        <v>0</v>
      </c>
      <c r="S84" s="500">
        <f>'10квФ'!R83</f>
        <v>0</v>
      </c>
      <c r="T84" s="500">
        <f>'10квФ'!S83</f>
        <v>0</v>
      </c>
      <c r="U84" s="500">
        <f>'10квФ'!T83</f>
        <v>0</v>
      </c>
      <c r="V84" s="500" t="s">
        <v>1003</v>
      </c>
      <c r="W84" s="500" t="s">
        <v>1003</v>
      </c>
      <c r="X84" s="500" t="s">
        <v>1003</v>
      </c>
      <c r="Y84" s="500" t="s">
        <v>1003</v>
      </c>
      <c r="Z84" s="500" t="s">
        <v>1003</v>
      </c>
      <c r="AA84" s="500" t="s">
        <v>1003</v>
      </c>
      <c r="AB84" s="500" t="s">
        <v>1003</v>
      </c>
      <c r="AC84" s="500" t="s">
        <v>1003</v>
      </c>
    </row>
    <row r="85" spans="1:29" x14ac:dyDescent="0.25">
      <c r="A85" s="177">
        <f>'10квФ'!A84</f>
        <v>0</v>
      </c>
      <c r="B85" s="178">
        <f>'10квФ'!B84</f>
        <v>0</v>
      </c>
      <c r="C85" s="177">
        <f>'10квФ'!C84</f>
        <v>0</v>
      </c>
      <c r="D85" s="181">
        <f>'10квФ'!D84</f>
        <v>0</v>
      </c>
      <c r="E85" s="180">
        <f>Лист1!S79</f>
        <v>0</v>
      </c>
      <c r="F85" s="500">
        <f>'10квФ'!E84</f>
        <v>0</v>
      </c>
      <c r="G85" s="500">
        <f>'10квФ'!F84</f>
        <v>0</v>
      </c>
      <c r="H85" s="181">
        <f>'11кв истч'!D86</f>
        <v>0</v>
      </c>
      <c r="I85" s="181">
        <f>'11кв истч'!E86</f>
        <v>0</v>
      </c>
      <c r="J85" s="181">
        <f>'11кв истч'!F86</f>
        <v>0</v>
      </c>
      <c r="K85" s="181">
        <f>'11кв истч'!G86</f>
        <v>0</v>
      </c>
      <c r="L85" s="181">
        <f>'11кв истч'!H86</f>
        <v>0</v>
      </c>
      <c r="M85" s="181">
        <f>'11кв истч'!I86</f>
        <v>0</v>
      </c>
      <c r="N85" s="181">
        <f>'11кв истч'!J86</f>
        <v>0</v>
      </c>
      <c r="O85" s="181">
        <f>'11кв истч'!K86</f>
        <v>0</v>
      </c>
      <c r="P85" s="181">
        <f>'11кв истч'!L86</f>
        <v>0</v>
      </c>
      <c r="Q85" s="181">
        <f>'11кв истч'!M86</f>
        <v>0</v>
      </c>
      <c r="R85" s="500">
        <f>'10квФ'!Q84</f>
        <v>0</v>
      </c>
      <c r="S85" s="500">
        <f>'10квФ'!R84</f>
        <v>0</v>
      </c>
      <c r="T85" s="500">
        <f>'10квФ'!S84</f>
        <v>0</v>
      </c>
      <c r="U85" s="500">
        <f>'10квФ'!T84</f>
        <v>0</v>
      </c>
      <c r="V85" s="500" t="s">
        <v>1003</v>
      </c>
      <c r="W85" s="500" t="s">
        <v>1003</v>
      </c>
      <c r="X85" s="500" t="s">
        <v>1003</v>
      </c>
      <c r="Y85" s="500" t="s">
        <v>1003</v>
      </c>
      <c r="Z85" s="500" t="s">
        <v>1003</v>
      </c>
      <c r="AA85" s="500" t="s">
        <v>1003</v>
      </c>
      <c r="AB85" s="500" t="s">
        <v>1003</v>
      </c>
      <c r="AC85" s="500" t="s">
        <v>1003</v>
      </c>
    </row>
    <row r="86" spans="1:29" x14ac:dyDescent="0.25">
      <c r="A86" s="7"/>
      <c r="B86" s="7"/>
      <c r="C86" s="7"/>
      <c r="D86" s="1999"/>
      <c r="E86" s="36"/>
      <c r="F86" s="36"/>
      <c r="G86" s="36"/>
      <c r="H86" s="36"/>
      <c r="I86" s="36"/>
      <c r="J86" s="7"/>
      <c r="K86" s="36"/>
      <c r="L86" s="7"/>
      <c r="M86" s="7"/>
      <c r="N86" s="7"/>
      <c r="O86" s="7"/>
      <c r="P86" s="7"/>
      <c r="Q86" s="7"/>
      <c r="R86" s="7"/>
    </row>
    <row r="87" spans="1:29" x14ac:dyDescent="0.25">
      <c r="A87" s="2664"/>
      <c r="B87" s="2664"/>
      <c r="C87" s="2664"/>
      <c r="D87" s="2664"/>
      <c r="E87" s="2664"/>
      <c r="F87" s="2664"/>
      <c r="G87" s="2664"/>
      <c r="H87" s="20"/>
      <c r="I87" s="20"/>
      <c r="J87" s="20"/>
      <c r="K87" s="20"/>
      <c r="L87" s="20"/>
      <c r="M87" s="20"/>
      <c r="N87" s="20"/>
      <c r="O87" s="20"/>
      <c r="P87" s="20"/>
      <c r="Q87" s="7"/>
      <c r="R87" s="7"/>
    </row>
    <row r="90" spans="1:29" x14ac:dyDescent="0.25">
      <c r="J90" s="1217"/>
    </row>
    <row r="91" spans="1:29" x14ac:dyDescent="0.25">
      <c r="J91" s="1217"/>
    </row>
    <row r="92" spans="1:29" x14ac:dyDescent="0.25">
      <c r="J92" s="1217"/>
    </row>
    <row r="93" spans="1:29" x14ac:dyDescent="0.25">
      <c r="J93" s="1217"/>
    </row>
  </sheetData>
  <customSheetViews>
    <customSheetView guid="{500C2F4F-1743-499A-A051-20565DBF52B2}" scale="80" showPageBreaks="1" printArea="1" view="pageBreakPreview">
      <selection activeCell="A13" sqref="A13:AC13"/>
      <colBreaks count="2" manualBreakCount="2">
        <brk id="7" max="23" man="1"/>
        <brk id="18" max="22" man="1"/>
      </colBreaks>
      <pageMargins left="0.78740157480314965" right="0.39370078740157483" top="0.78740157480314965" bottom="0.39370078740157483" header="0.51181102362204722" footer="0.51181102362204722"/>
      <printOptions horizontalCentered="1"/>
      <pageSetup paperSize="9" scale="80" orientation="landscape" r:id="rId1"/>
      <headerFooter alignWithMargins="0"/>
    </customSheetView>
  </customSheetViews>
  <mergeCells count="37">
    <mergeCell ref="S15:AB15"/>
    <mergeCell ref="A5:AC5"/>
    <mergeCell ref="AC15:AC18"/>
    <mergeCell ref="D15:D18"/>
    <mergeCell ref="S16:T17"/>
    <mergeCell ref="W16:X17"/>
    <mergeCell ref="Y16:Z17"/>
    <mergeCell ref="U16:V17"/>
    <mergeCell ref="H15:Q15"/>
    <mergeCell ref="O17:O18"/>
    <mergeCell ref="L17:L18"/>
    <mergeCell ref="A7:F7"/>
    <mergeCell ref="G13:R13"/>
    <mergeCell ref="G7:Q7"/>
    <mergeCell ref="A12:F12"/>
    <mergeCell ref="G12:R12"/>
    <mergeCell ref="A4:AC4"/>
    <mergeCell ref="A15:A18"/>
    <mergeCell ref="B15:B18"/>
    <mergeCell ref="C15:C18"/>
    <mergeCell ref="A8:AC8"/>
    <mergeCell ref="H16:L16"/>
    <mergeCell ref="M16:Q16"/>
    <mergeCell ref="G15:G18"/>
    <mergeCell ref="AA16:AB17"/>
    <mergeCell ref="R15:R18"/>
    <mergeCell ref="P17:P18"/>
    <mergeCell ref="Q17:Q18"/>
    <mergeCell ref="H17:H18"/>
    <mergeCell ref="I17:I18"/>
    <mergeCell ref="J17:J18"/>
    <mergeCell ref="K17:K18"/>
    <mergeCell ref="F15:F18"/>
    <mergeCell ref="M17:M18"/>
    <mergeCell ref="N17:N18"/>
    <mergeCell ref="E15:E18"/>
    <mergeCell ref="A87:G87"/>
  </mergeCells>
  <printOptions horizontalCentered="1"/>
  <pageMargins left="0.78740157480314965" right="0.39370078740157483" top="0.78740157480314965" bottom="0.39370078740157483" header="0.51181102362204722" footer="0.51181102362204722"/>
  <pageSetup paperSize="9" scale="29" orientation="landscape" r:id="rId2"/>
  <headerFooter alignWithMargins="0"/>
  <drawing r:id="rId3"/>
  <legacyDrawing r:id="rId4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E39"/>
  <sheetViews>
    <sheetView view="pageBreakPreview" topLeftCell="A28" zoomScale="60" zoomScaleNormal="100" workbookViewId="0">
      <selection activeCell="B48" sqref="B48"/>
    </sheetView>
  </sheetViews>
  <sheetFormatPr defaultRowHeight="15.75" x14ac:dyDescent="0.25"/>
  <cols>
    <col min="1" max="1" width="9" style="1947"/>
    <col min="2" max="2" width="48.5" customWidth="1"/>
    <col min="3" max="3" width="17.875" customWidth="1"/>
    <col min="4" max="4" width="48.875" customWidth="1"/>
    <col min="5" max="5" width="48.25" customWidth="1"/>
  </cols>
  <sheetData>
    <row r="1" spans="1:5" ht="20.25" x14ac:dyDescent="0.3">
      <c r="A1" s="2693" t="s">
        <v>1644</v>
      </c>
      <c r="B1" s="2693"/>
      <c r="C1" s="2693"/>
      <c r="D1" s="2693"/>
      <c r="E1" s="2693"/>
    </row>
    <row r="2" spans="1:5" ht="20.25" x14ac:dyDescent="0.3">
      <c r="A2" s="2693" t="s">
        <v>1645</v>
      </c>
      <c r="B2" s="2693"/>
      <c r="C2" s="2693"/>
      <c r="D2" s="2693"/>
      <c r="E2" s="2693"/>
    </row>
    <row r="4" spans="1:5" ht="56.25" x14ac:dyDescent="0.25">
      <c r="A4" s="1951"/>
      <c r="B4" s="1968" t="s">
        <v>1600</v>
      </c>
      <c r="C4" s="1969" t="s">
        <v>1598</v>
      </c>
      <c r="D4" s="1968" t="s">
        <v>1599</v>
      </c>
      <c r="E4" s="1968" t="s">
        <v>1641</v>
      </c>
    </row>
    <row r="5" spans="1:5" x14ac:dyDescent="0.25">
      <c r="A5" s="1960"/>
      <c r="B5" s="1967"/>
      <c r="C5" s="1967"/>
      <c r="D5" s="1967"/>
      <c r="E5" s="1967"/>
    </row>
    <row r="6" spans="1:5" ht="31.5" x14ac:dyDescent="0.25">
      <c r="A6" s="2683">
        <v>1</v>
      </c>
      <c r="B6" s="2689" t="str">
        <f>'1Ф год'!B56</f>
        <v>Модернизация, техническое перевооружение линий электропередачи, всего, в том числе:</v>
      </c>
      <c r="C6" s="2689" t="str">
        <f>'1Ф год'!C56</f>
        <v>Г</v>
      </c>
      <c r="D6" s="1950" t="s">
        <v>1638</v>
      </c>
      <c r="E6" s="1950" t="s">
        <v>1618</v>
      </c>
    </row>
    <row r="7" spans="1:5" ht="31.5" x14ac:dyDescent="0.25">
      <c r="A7" s="2684"/>
      <c r="B7" s="2690"/>
      <c r="C7" s="2690"/>
      <c r="D7" s="1950" t="s">
        <v>1633</v>
      </c>
      <c r="E7" s="1950" t="s">
        <v>1619</v>
      </c>
    </row>
    <row r="8" spans="1:5" x14ac:dyDescent="0.25">
      <c r="A8" s="2684"/>
      <c r="B8" s="2690"/>
      <c r="C8" s="2690"/>
      <c r="D8" s="1950" t="s">
        <v>1634</v>
      </c>
      <c r="E8" s="1950" t="s">
        <v>1614</v>
      </c>
    </row>
    <row r="9" spans="1:5" x14ac:dyDescent="0.25">
      <c r="A9" s="2684"/>
      <c r="B9" s="2690"/>
      <c r="C9" s="2690"/>
      <c r="D9" s="1950" t="s">
        <v>1635</v>
      </c>
      <c r="E9" s="1950" t="s">
        <v>1615</v>
      </c>
    </row>
    <row r="10" spans="1:5" x14ac:dyDescent="0.25">
      <c r="A10" s="2684"/>
      <c r="B10" s="2690"/>
      <c r="C10" s="2690"/>
      <c r="D10" s="1950" t="s">
        <v>1636</v>
      </c>
      <c r="E10" s="1950" t="s">
        <v>1616</v>
      </c>
    </row>
    <row r="11" spans="1:5" x14ac:dyDescent="0.25">
      <c r="A11" s="2685"/>
      <c r="B11" s="2691"/>
      <c r="C11" s="2691"/>
      <c r="D11" s="1950"/>
      <c r="E11" s="1950" t="s">
        <v>1617</v>
      </c>
    </row>
    <row r="12" spans="1:5" ht="204.75" x14ac:dyDescent="0.25">
      <c r="A12" s="1946"/>
      <c r="B12" s="1945" t="str">
        <f>'1Ф год'!B57</f>
        <v>Модернизация воздушной линии 0,4 кВ от ТП 325 до жилых домов по пер. Водометный, 2, 4, в следующем объеме: а) демонтаж деревянных опор - 4 шт, монтаж железобетонных одностоечных опор - 4 шт.; б) замена провода марки 4А-35 мм², протяженностью 0,120 км, на самонесущий провод марки СИП-4 (4х70) мм², протяженностью 0,120 км; в) замена провода марки 4А-35 мм², протяженностью 0,040 км, на самонесущий провод марки СИП-4 (4х25) мм², протяженностью 0,040 км; г) замена кабельной линии от ТП 325 до опоры № 1 марки АВВГ (4х35) мм², протяженностью 0,060 км, на кабельную линию марки АВВГ (4х95) мм², протяженностью 0,060 км</v>
      </c>
      <c r="C12" s="1945" t="str">
        <f>'1Ф год'!C57</f>
        <v>К_ИНФ05015</v>
      </c>
      <c r="D12" s="1948"/>
      <c r="E12" s="1948"/>
    </row>
    <row r="13" spans="1:5" ht="94.5" x14ac:dyDescent="0.25">
      <c r="A13" s="1946"/>
      <c r="B13" s="1945" t="str">
        <f>'1Ф год'!B58</f>
        <v>Модернизация электрических сетей 0,4 кВ от ТП 703 до жилого дома по ул. Бебеля, 61А, в следующем объеме: замена кабельной линии марки ААБШВ (3х70+1х35) мм², протяженностью 0,180 км, на кабельную линию марки АВВГ (4х95) мм², протяженностью 0,180 км</v>
      </c>
      <c r="C13" s="1945" t="str">
        <f>'1Ф год'!C58</f>
        <v>К_ИНФ07979</v>
      </c>
      <c r="D13" s="1948"/>
      <c r="E13" s="1948"/>
    </row>
    <row r="14" spans="1:5" x14ac:dyDescent="0.25">
      <c r="A14" s="1960"/>
      <c r="B14" s="1961"/>
      <c r="C14" s="1961"/>
      <c r="D14" s="1954"/>
      <c r="E14" s="1954"/>
    </row>
    <row r="15" spans="1:5" ht="31.5" x14ac:dyDescent="0.25">
      <c r="A15" s="1946">
        <v>2</v>
      </c>
      <c r="B15" s="1944" t="str">
        <f>'1Ф год'!B59</f>
        <v>Развитие и модернизация учета электрической энергии (мощности), всего, в том числе:</v>
      </c>
      <c r="C15" s="1944" t="str">
        <f>'1Ф год'!C59</f>
        <v>Г</v>
      </c>
      <c r="D15" s="1949"/>
      <c r="E15" s="1949"/>
    </row>
    <row r="16" spans="1:5" ht="31.5" x14ac:dyDescent="0.25">
      <c r="A16" s="249" t="s">
        <v>1620</v>
      </c>
      <c r="B16" s="1945" t="str">
        <f>'1Ф год'!B60</f>
        <v>«Установка приборов учета, класс напряжения 0,22 (0,4) кВ, всего, в том числе:»</v>
      </c>
      <c r="C16" s="1962" t="str">
        <f>'1Ф год'!C60</f>
        <v>Г</v>
      </c>
      <c r="D16" s="1964" t="s">
        <v>1003</v>
      </c>
      <c r="E16" s="1964" t="s">
        <v>1003</v>
      </c>
    </row>
    <row r="17" spans="1:5" ht="31.5" x14ac:dyDescent="0.25">
      <c r="A17" s="2692">
        <v>2</v>
      </c>
      <c r="B17" s="2689" t="str">
        <f>'1Ф год'!B61</f>
        <v>«Установка приборов учета, класс напряжения 6 (10) кВ, всего, в том числе:»</v>
      </c>
      <c r="C17" s="2689" t="str">
        <f>'1Ф год'!C61</f>
        <v>Г</v>
      </c>
      <c r="D17" s="1950" t="s">
        <v>1637</v>
      </c>
      <c r="E17" s="1950" t="s">
        <v>1606</v>
      </c>
    </row>
    <row r="18" spans="1:5" x14ac:dyDescent="0.25">
      <c r="A18" s="2684"/>
      <c r="B18" s="2690"/>
      <c r="C18" s="2690"/>
      <c r="D18" s="1950" t="s">
        <v>1623</v>
      </c>
      <c r="E18" s="1950" t="s">
        <v>1607</v>
      </c>
    </row>
    <row r="19" spans="1:5" x14ac:dyDescent="0.25">
      <c r="A19" s="2684"/>
      <c r="B19" s="2690"/>
      <c r="C19" s="2690"/>
      <c r="D19" s="1950" t="s">
        <v>1609</v>
      </c>
      <c r="E19" s="1950" t="s">
        <v>1609</v>
      </c>
    </row>
    <row r="20" spans="1:5" x14ac:dyDescent="0.25">
      <c r="A20" s="2684"/>
      <c r="B20" s="2690"/>
      <c r="C20" s="2690"/>
      <c r="D20" s="1950" t="s">
        <v>1621</v>
      </c>
      <c r="E20" s="1950" t="s">
        <v>1608</v>
      </c>
    </row>
    <row r="21" spans="1:5" x14ac:dyDescent="0.25">
      <c r="A21" s="2684"/>
      <c r="B21" s="2690"/>
      <c r="C21" s="2690"/>
      <c r="D21" s="1950" t="s">
        <v>1622</v>
      </c>
      <c r="E21" s="1950" t="s">
        <v>1610</v>
      </c>
    </row>
    <row r="22" spans="1:5" x14ac:dyDescent="0.25">
      <c r="A22" s="2685"/>
      <c r="B22" s="2691"/>
      <c r="C22" s="2691"/>
      <c r="D22" s="1950"/>
      <c r="E22" s="1950" t="s">
        <v>1611</v>
      </c>
    </row>
    <row r="23" spans="1:5" x14ac:dyDescent="0.25">
      <c r="A23" s="1955"/>
      <c r="B23" s="1956"/>
      <c r="C23" s="1965"/>
      <c r="D23" s="1954"/>
      <c r="E23" s="1954"/>
    </row>
    <row r="24" spans="1:5" ht="31.5" x14ac:dyDescent="0.25">
      <c r="A24" s="2683">
        <v>3</v>
      </c>
      <c r="B24" s="2686" t="str">
        <f>'1Ф год'!B62</f>
        <v>«Установка приборов учета, класс напряжения 35 кВ, всего, в том числе:»</v>
      </c>
      <c r="C24" s="2686" t="str">
        <f>'1Ф год'!C62</f>
        <v>Г</v>
      </c>
      <c r="D24" s="1950" t="s">
        <v>1640</v>
      </c>
      <c r="E24" s="1950" t="s">
        <v>1602</v>
      </c>
    </row>
    <row r="25" spans="1:5" x14ac:dyDescent="0.25">
      <c r="A25" s="2684"/>
      <c r="B25" s="2687"/>
      <c r="C25" s="2687"/>
      <c r="D25" s="1950" t="s">
        <v>1604</v>
      </c>
      <c r="E25" s="1950" t="s">
        <v>1604</v>
      </c>
    </row>
    <row r="26" spans="1:5" x14ac:dyDescent="0.25">
      <c r="A26" s="2684"/>
      <c r="B26" s="2687"/>
      <c r="C26" s="2687"/>
      <c r="D26" s="1950" t="s">
        <v>1605</v>
      </c>
      <c r="E26" s="1950" t="s">
        <v>1612</v>
      </c>
    </row>
    <row r="27" spans="1:5" x14ac:dyDescent="0.25">
      <c r="A27" s="2685"/>
      <c r="B27" s="2688"/>
      <c r="C27" s="2688"/>
      <c r="D27" s="1950" t="s">
        <v>1603</v>
      </c>
      <c r="E27" s="1950" t="s">
        <v>1613</v>
      </c>
    </row>
    <row r="28" spans="1:5" x14ac:dyDescent="0.25">
      <c r="A28" s="1952"/>
      <c r="B28" s="1953"/>
      <c r="C28" s="1953"/>
      <c r="D28" s="1954"/>
      <c r="E28" s="704"/>
    </row>
    <row r="29" spans="1:5" ht="31.5" x14ac:dyDescent="0.25">
      <c r="A29" s="2683">
        <v>4</v>
      </c>
      <c r="B29" s="2686" t="str">
        <f>'1Ф год'!B66</f>
        <v>«Включение приборов учета в систему сбора и передачи данных, класс напряжения 35 кВ, всего, в том числе:»</v>
      </c>
      <c r="C29" s="2686" t="str">
        <f>'1Ф год'!C66</f>
        <v>Г</v>
      </c>
      <c r="D29" s="1950" t="s">
        <v>1639</v>
      </c>
      <c r="E29" s="1950" t="s">
        <v>1631</v>
      </c>
    </row>
    <row r="30" spans="1:5" ht="31.5" x14ac:dyDescent="0.25">
      <c r="A30" s="2684"/>
      <c r="B30" s="2687"/>
      <c r="C30" s="2687"/>
      <c r="D30" s="1950" t="s">
        <v>1624</v>
      </c>
      <c r="E30" s="1950" t="s">
        <v>1632</v>
      </c>
    </row>
    <row r="31" spans="1:5" x14ac:dyDescent="0.25">
      <c r="A31" s="2684"/>
      <c r="B31" s="2687"/>
      <c r="C31" s="2687"/>
      <c r="D31" s="1950" t="s">
        <v>1625</v>
      </c>
      <c r="E31" s="1950" t="s">
        <v>1629</v>
      </c>
    </row>
    <row r="32" spans="1:5" x14ac:dyDescent="0.25">
      <c r="A32" s="2684"/>
      <c r="B32" s="2687"/>
      <c r="C32" s="2687"/>
      <c r="D32" s="1950" t="s">
        <v>1626</v>
      </c>
      <c r="E32" s="1950" t="s">
        <v>1630</v>
      </c>
    </row>
    <row r="33" spans="1:5" x14ac:dyDescent="0.25">
      <c r="A33" s="2684"/>
      <c r="B33" s="2687"/>
      <c r="C33" s="2687"/>
      <c r="D33" s="1950" t="s">
        <v>1627</v>
      </c>
      <c r="E33" s="1950" t="s">
        <v>1627</v>
      </c>
    </row>
    <row r="34" spans="1:5" x14ac:dyDescent="0.25">
      <c r="A34" s="2685"/>
      <c r="B34" s="2688"/>
      <c r="C34" s="2688"/>
      <c r="D34" s="1950" t="s">
        <v>1628</v>
      </c>
      <c r="E34" s="1950" t="s">
        <v>1628</v>
      </c>
    </row>
    <row r="35" spans="1:5" x14ac:dyDescent="0.25">
      <c r="A35" s="1957"/>
      <c r="B35" s="1958"/>
      <c r="C35" s="1959"/>
      <c r="D35" s="704"/>
      <c r="E35" s="704"/>
    </row>
    <row r="36" spans="1:5" ht="47.25" x14ac:dyDescent="0.25">
      <c r="A36" s="1951">
        <v>5</v>
      </c>
      <c r="B36" s="1943" t="str">
        <f>'1Ф год'!B67</f>
        <v>«Включение приборов учета в систему сбора и передачи данных, класс напряжения 110 кВ и выше, всего, в том числе:»</v>
      </c>
      <c r="C36" s="1966" t="str">
        <f>'1Ф год'!C67</f>
        <v>Г</v>
      </c>
      <c r="D36" s="1963" t="s">
        <v>1601</v>
      </c>
      <c r="E36" s="1963" t="s">
        <v>1601</v>
      </c>
    </row>
    <row r="39" spans="1:5" s="865" customFormat="1" ht="60.75" x14ac:dyDescent="0.3">
      <c r="A39" s="1970"/>
      <c r="B39" s="1972" t="s">
        <v>1642</v>
      </c>
      <c r="E39" s="1971" t="s">
        <v>1643</v>
      </c>
    </row>
  </sheetData>
  <mergeCells count="14">
    <mergeCell ref="A1:E1"/>
    <mergeCell ref="A2:E2"/>
    <mergeCell ref="B6:B11"/>
    <mergeCell ref="C6:C11"/>
    <mergeCell ref="A6:A11"/>
    <mergeCell ref="A29:A34"/>
    <mergeCell ref="B29:B34"/>
    <mergeCell ref="C29:C34"/>
    <mergeCell ref="B17:B22"/>
    <mergeCell ref="C17:C22"/>
    <mergeCell ref="A17:A22"/>
    <mergeCell ref="B24:B27"/>
    <mergeCell ref="A24:A27"/>
    <mergeCell ref="C24:C27"/>
  </mergeCells>
  <printOptions horizontalCentered="1"/>
  <pageMargins left="0.31496062992125984" right="0.31496062992125984" top="0.55118110236220474" bottom="0.35433070866141736" header="0.31496062992125984" footer="0.31496062992125984"/>
  <pageSetup paperSize="9" scale="53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5" tint="0.59999389629810485"/>
  </sheetPr>
  <dimension ref="A4:AG88"/>
  <sheetViews>
    <sheetView view="pageBreakPreview" topLeftCell="A4" zoomScale="70" zoomScaleSheetLayoutView="70" workbookViewId="0">
      <selection activeCell="H12" sqref="H12:P12"/>
    </sheetView>
  </sheetViews>
  <sheetFormatPr defaultColWidth="9" defaultRowHeight="15.75" x14ac:dyDescent="0.25"/>
  <cols>
    <col min="1" max="1" width="9.875" style="33" customWidth="1"/>
    <col min="2" max="2" width="48.375" style="33" customWidth="1"/>
    <col min="3" max="3" width="17.125" style="33" customWidth="1"/>
    <col min="4" max="4" width="21.75" style="33" customWidth="1"/>
    <col min="5" max="5" width="18.125" style="33" customWidth="1"/>
    <col min="6" max="9" width="20.5" style="33" customWidth="1"/>
    <col min="10" max="13" width="19.75" style="33" customWidth="1"/>
    <col min="14" max="14" width="13.125" style="33" customWidth="1"/>
    <col min="15" max="15" width="13.875" style="33" customWidth="1"/>
    <col min="16" max="17" width="12" style="33" customWidth="1"/>
    <col min="18" max="18" width="11.25" style="33" customWidth="1"/>
    <col min="19" max="19" width="11.75" style="33" customWidth="1"/>
    <col min="20" max="20" width="26.75" style="33" customWidth="1"/>
    <col min="21" max="21" width="2.375" style="33" customWidth="1"/>
    <col min="22" max="22" width="13" style="33" customWidth="1"/>
    <col min="23" max="23" width="10.25" style="33" customWidth="1"/>
    <col min="24" max="24" width="11.25" style="33" customWidth="1"/>
    <col min="25" max="25" width="11.75" style="33" customWidth="1"/>
    <col min="26" max="26" width="8.75" style="33" customWidth="1"/>
    <col min="27" max="30" width="9" style="33"/>
    <col min="31" max="31" width="16.25" style="33" customWidth="1"/>
    <col min="32" max="66" width="9" style="33"/>
    <col min="67" max="67" width="17.375" style="33" customWidth="1"/>
    <col min="68" max="16384" width="9" style="33"/>
  </cols>
  <sheetData>
    <row r="4" spans="1:33" s="41" customFormat="1" ht="18.75" x14ac:dyDescent="0.3">
      <c r="A4" s="2694" t="s">
        <v>265</v>
      </c>
      <c r="B4" s="2694"/>
      <c r="C4" s="2694"/>
      <c r="D4" s="2694"/>
      <c r="E4" s="2694"/>
      <c r="F4" s="2694"/>
      <c r="G4" s="2694"/>
      <c r="H4" s="2694"/>
      <c r="I4" s="2694"/>
      <c r="J4" s="2694"/>
      <c r="K4" s="2694"/>
      <c r="L4" s="2694"/>
      <c r="M4" s="2694"/>
      <c r="N4" s="2694"/>
      <c r="O4" s="2694"/>
      <c r="P4" s="2694"/>
      <c r="Q4" s="2694"/>
      <c r="R4" s="2694"/>
      <c r="S4" s="2694"/>
      <c r="T4" s="2694"/>
      <c r="U4" s="73"/>
      <c r="V4" s="73"/>
      <c r="W4" s="73"/>
      <c r="X4" s="73"/>
      <c r="Y4" s="73"/>
      <c r="Z4" s="73"/>
      <c r="AA4" s="73"/>
      <c r="AB4" s="73"/>
      <c r="AC4" s="73"/>
      <c r="AD4" s="73"/>
      <c r="AE4" s="73"/>
      <c r="AF4" s="73"/>
    </row>
    <row r="5" spans="1:33" s="41" customFormat="1" ht="18.75" x14ac:dyDescent="0.3">
      <c r="A5" s="2697" t="s">
        <v>1658</v>
      </c>
      <c r="B5" s="2697"/>
      <c r="C5" s="2697"/>
      <c r="D5" s="2697"/>
      <c r="E5" s="2697"/>
      <c r="F5" s="2697"/>
      <c r="G5" s="2697"/>
      <c r="H5" s="2697"/>
      <c r="I5" s="2697"/>
      <c r="J5" s="2697"/>
      <c r="K5" s="2697"/>
      <c r="L5" s="2697"/>
      <c r="M5" s="2697"/>
      <c r="N5" s="2697"/>
      <c r="O5" s="2697"/>
      <c r="P5" s="2697"/>
      <c r="Q5" s="2697"/>
      <c r="R5" s="2697"/>
      <c r="S5" s="2697"/>
      <c r="T5" s="2697"/>
      <c r="U5" s="74"/>
      <c r="V5" s="74"/>
      <c r="W5" s="74"/>
      <c r="X5" s="74"/>
      <c r="Y5" s="74"/>
      <c r="Z5" s="74"/>
      <c r="AA5" s="74"/>
      <c r="AB5" s="74"/>
      <c r="AC5" s="74"/>
      <c r="AD5" s="74"/>
      <c r="AE5" s="74"/>
      <c r="AF5" s="74"/>
      <c r="AG5" s="74"/>
    </row>
    <row r="6" spans="1:33" s="41" customFormat="1" ht="18.75" x14ac:dyDescent="0.3">
      <c r="A6" s="1771"/>
      <c r="B6" s="1771"/>
      <c r="C6" s="1771"/>
      <c r="D6" s="1771"/>
      <c r="E6" s="1771"/>
      <c r="F6" s="1771"/>
      <c r="G6" s="1771"/>
      <c r="H6" s="1771"/>
      <c r="I6" s="1771"/>
      <c r="J6" s="1771"/>
      <c r="K6" s="1771"/>
      <c r="L6" s="1771"/>
      <c r="M6" s="1771"/>
      <c r="N6" s="1771"/>
      <c r="O6" s="1771"/>
      <c r="P6" s="1771"/>
      <c r="Q6" s="1771"/>
      <c r="R6" s="1771"/>
      <c r="S6" s="1771"/>
      <c r="T6" s="1771"/>
      <c r="U6" s="1771"/>
      <c r="V6" s="1771"/>
      <c r="W6" s="1771"/>
      <c r="X6" s="1771"/>
      <c r="Y6" s="1771"/>
      <c r="Z6" s="1771"/>
      <c r="AA6" s="1771"/>
      <c r="AB6" s="1771"/>
      <c r="AC6" s="1771"/>
      <c r="AD6" s="1771"/>
      <c r="AE6" s="1771"/>
      <c r="AF6" s="1771"/>
    </row>
    <row r="7" spans="1:33" s="41" customFormat="1" ht="18.75" x14ac:dyDescent="0.3">
      <c r="A7" s="2702" t="s">
        <v>1445</v>
      </c>
      <c r="B7" s="2702"/>
      <c r="C7" s="2702"/>
      <c r="D7" s="2702"/>
      <c r="E7" s="2702"/>
      <c r="F7" s="2702"/>
      <c r="G7" s="2702"/>
      <c r="H7" s="2703" t="s">
        <v>1021</v>
      </c>
      <c r="I7" s="2703"/>
      <c r="J7" s="2703"/>
      <c r="K7" s="2703"/>
      <c r="L7" s="2703"/>
      <c r="M7" s="2703"/>
      <c r="N7" s="2703"/>
      <c r="O7" s="2703"/>
      <c r="P7" s="2703"/>
      <c r="Q7" s="74"/>
      <c r="R7" s="74"/>
      <c r="S7" s="74"/>
      <c r="T7" s="74"/>
      <c r="U7" s="74"/>
      <c r="V7" s="74"/>
      <c r="W7" s="74"/>
      <c r="X7" s="74"/>
      <c r="Y7" s="74"/>
      <c r="Z7" s="74"/>
      <c r="AA7" s="74"/>
      <c r="AB7" s="74"/>
      <c r="AC7" s="74"/>
      <c r="AD7" s="74"/>
      <c r="AE7" s="74"/>
      <c r="AF7" s="74"/>
    </row>
    <row r="8" spans="1:33" x14ac:dyDescent="0.25">
      <c r="A8" s="1426" t="s">
        <v>1446</v>
      </c>
      <c r="B8" s="1426"/>
      <c r="C8" s="1426"/>
      <c r="D8" s="1426"/>
      <c r="E8" s="1426"/>
      <c r="F8" s="1426"/>
      <c r="G8" s="1426"/>
      <c r="H8" s="2699" t="s">
        <v>939</v>
      </c>
      <c r="I8" s="2699"/>
      <c r="J8" s="2699"/>
      <c r="K8" s="2699"/>
      <c r="L8" s="2699"/>
      <c r="M8" s="2699"/>
      <c r="N8" s="2699"/>
      <c r="O8" s="2699"/>
      <c r="P8" s="2699"/>
      <c r="Q8" s="1426"/>
      <c r="R8" s="1426"/>
      <c r="S8" s="1426"/>
      <c r="T8" s="1426"/>
      <c r="U8" s="1426"/>
      <c r="V8" s="1426"/>
      <c r="W8" s="1426"/>
      <c r="X8" s="1426"/>
      <c r="Y8" s="1426"/>
      <c r="Z8" s="1426"/>
      <c r="AA8" s="1426"/>
      <c r="AB8" s="1426"/>
      <c r="AC8" s="1426"/>
      <c r="AD8" s="1426"/>
      <c r="AE8" s="1426"/>
      <c r="AF8" s="1426"/>
    </row>
    <row r="9" spans="1:33" x14ac:dyDescent="0.25">
      <c r="A9" s="1219"/>
      <c r="B9" s="1219"/>
      <c r="C9" s="1219"/>
      <c r="D9" s="1219"/>
      <c r="E9" s="1219"/>
      <c r="F9" s="1219"/>
      <c r="G9" s="1219"/>
      <c r="H9" s="1219"/>
      <c r="I9" s="1219"/>
      <c r="J9" s="1219"/>
      <c r="K9" s="1219"/>
      <c r="L9" s="1219"/>
      <c r="M9" s="1219"/>
      <c r="N9" s="1219"/>
      <c r="O9" s="1219"/>
      <c r="P9" s="1219"/>
      <c r="Q9" s="1219"/>
      <c r="R9" s="1219"/>
      <c r="S9" s="1219"/>
      <c r="T9" s="1219"/>
      <c r="U9" s="1219"/>
      <c r="V9" s="1219"/>
      <c r="W9" s="1219"/>
      <c r="X9" s="1219"/>
      <c r="Y9" s="1219"/>
      <c r="Z9" s="1219"/>
      <c r="AA9" s="1219"/>
      <c r="AB9" s="1219"/>
      <c r="AC9" s="1219"/>
      <c r="AD9" s="1219"/>
      <c r="AE9" s="1219"/>
      <c r="AF9" s="1219"/>
    </row>
    <row r="10" spans="1:33" ht="18.75" x14ac:dyDescent="0.3">
      <c r="A10" s="2698" t="s">
        <v>1656</v>
      </c>
      <c r="B10" s="2698"/>
      <c r="C10" s="2698"/>
      <c r="D10" s="2698"/>
      <c r="E10" s="2698"/>
      <c r="F10" s="2698"/>
      <c r="G10" s="2698"/>
      <c r="H10" s="2698"/>
      <c r="I10" s="2698"/>
      <c r="J10" s="2698"/>
      <c r="K10" s="2698"/>
      <c r="L10" s="2698"/>
      <c r="M10" s="2698"/>
      <c r="N10" s="2698"/>
      <c r="O10" s="2698"/>
      <c r="P10" s="2698"/>
      <c r="Q10" s="2698"/>
      <c r="R10" s="2698"/>
      <c r="S10" s="2698"/>
      <c r="T10" s="2698"/>
      <c r="U10" s="75"/>
      <c r="V10" s="75"/>
      <c r="W10" s="75"/>
      <c r="X10" s="75"/>
      <c r="Y10" s="75"/>
      <c r="Z10" s="75"/>
      <c r="AA10" s="75"/>
      <c r="AB10" s="75"/>
      <c r="AC10" s="75"/>
      <c r="AD10" s="75"/>
      <c r="AE10" s="75"/>
      <c r="AF10" s="75"/>
    </row>
    <row r="11" spans="1:33" ht="18.75" x14ac:dyDescent="0.3">
      <c r="AF11" s="40"/>
    </row>
    <row r="12" spans="1:33" ht="73.5" customHeight="1" x14ac:dyDescent="0.25">
      <c r="A12" s="2700" t="s">
        <v>940</v>
      </c>
      <c r="B12" s="2700"/>
      <c r="C12" s="2700"/>
      <c r="D12" s="2700"/>
      <c r="E12" s="2700"/>
      <c r="F12" s="2700"/>
      <c r="G12" s="2700"/>
      <c r="H12" s="2701" t="str">
        <f>'10квФ'!G12</f>
        <v>Приказом Министерства промышленности, энергетики и ЖКХ Красноярского края от 09.07.2020 № 08-99</v>
      </c>
      <c r="I12" s="2701"/>
      <c r="J12" s="2701"/>
      <c r="K12" s="2701"/>
      <c r="L12" s="2701"/>
      <c r="M12" s="2701"/>
      <c r="N12" s="2701"/>
      <c r="O12" s="2701"/>
      <c r="P12" s="2701"/>
      <c r="Q12" s="1792"/>
      <c r="R12" s="1792"/>
      <c r="S12" s="1792"/>
      <c r="T12" s="1792"/>
      <c r="U12" s="1428"/>
      <c r="V12" s="1428"/>
      <c r="W12" s="1428"/>
      <c r="X12" s="1428"/>
      <c r="Y12" s="1428"/>
      <c r="Z12" s="1428"/>
      <c r="AA12" s="1428"/>
      <c r="AB12" s="1428"/>
      <c r="AC12" s="1428"/>
      <c r="AD12" s="1428"/>
      <c r="AE12" s="1428"/>
      <c r="AF12" s="1428"/>
    </row>
    <row r="13" spans="1:33" x14ac:dyDescent="0.25">
      <c r="A13" s="2696" t="s">
        <v>912</v>
      </c>
      <c r="B13" s="2696"/>
      <c r="C13" s="2696"/>
      <c r="D13" s="2696"/>
      <c r="E13" s="2696"/>
      <c r="F13" s="2696"/>
      <c r="G13" s="2696"/>
      <c r="H13" s="2696"/>
      <c r="I13" s="2696"/>
      <c r="J13" s="2696"/>
      <c r="K13" s="2696"/>
      <c r="L13" s="2696"/>
      <c r="M13" s="2696"/>
      <c r="N13" s="2696"/>
      <c r="O13" s="2696"/>
      <c r="P13" s="2696"/>
      <c r="Q13" s="2696"/>
      <c r="R13" s="2696"/>
      <c r="S13" s="2696"/>
      <c r="T13" s="2696"/>
      <c r="U13" s="1426"/>
      <c r="V13" s="1426"/>
      <c r="W13" s="1426"/>
      <c r="X13" s="1426"/>
      <c r="Y13" s="1426"/>
      <c r="Z13" s="1426"/>
      <c r="AA13" s="1426"/>
      <c r="AB13" s="1426"/>
      <c r="AC13" s="1426"/>
      <c r="AD13" s="1426"/>
      <c r="AE13" s="1426"/>
      <c r="AF13" s="1426"/>
    </row>
    <row r="14" spans="1:33" s="42" customFormat="1" ht="18.75" x14ac:dyDescent="0.3">
      <c r="A14" s="2695"/>
      <c r="B14" s="2695"/>
      <c r="C14" s="2695"/>
      <c r="D14" s="2695"/>
      <c r="E14" s="2695"/>
      <c r="F14" s="2695"/>
      <c r="G14" s="2695"/>
      <c r="H14" s="2695"/>
      <c r="I14" s="2695"/>
      <c r="J14" s="2695"/>
      <c r="K14" s="2695"/>
      <c r="L14" s="2695"/>
      <c r="M14" s="2695"/>
      <c r="N14" s="2695"/>
      <c r="O14" s="2695"/>
      <c r="P14" s="2695"/>
      <c r="Q14" s="2695"/>
      <c r="R14" s="2695"/>
      <c r="S14" s="2695"/>
      <c r="T14" s="2695"/>
      <c r="U14" s="40"/>
    </row>
    <row r="15" spans="1:33" x14ac:dyDescent="0.25">
      <c r="A15" s="2674" t="s">
        <v>71</v>
      </c>
      <c r="B15" s="2674" t="s">
        <v>20</v>
      </c>
      <c r="C15" s="2674" t="s">
        <v>5</v>
      </c>
      <c r="D15" s="2674" t="s">
        <v>918</v>
      </c>
      <c r="E15" s="2674" t="s">
        <v>919</v>
      </c>
      <c r="F15" s="2704" t="s">
        <v>1662</v>
      </c>
      <c r="G15" s="2706"/>
      <c r="H15" s="2674" t="s">
        <v>1663</v>
      </c>
      <c r="I15" s="2674"/>
      <c r="J15" s="2674" t="s">
        <v>1649</v>
      </c>
      <c r="K15" s="2674"/>
      <c r="L15" s="2674"/>
      <c r="M15" s="2674"/>
      <c r="N15" s="2674" t="s">
        <v>1594</v>
      </c>
      <c r="O15" s="2674"/>
      <c r="P15" s="2704" t="s">
        <v>1664</v>
      </c>
      <c r="Q15" s="2705"/>
      <c r="R15" s="2705"/>
      <c r="S15" s="2706"/>
      <c r="T15" s="2674" t="s">
        <v>7</v>
      </c>
      <c r="U15" s="1773"/>
    </row>
    <row r="16" spans="1:33" x14ac:dyDescent="0.25">
      <c r="A16" s="2674"/>
      <c r="B16" s="2674"/>
      <c r="C16" s="2674"/>
      <c r="D16" s="2674"/>
      <c r="E16" s="2674"/>
      <c r="F16" s="2707"/>
      <c r="G16" s="2709"/>
      <c r="H16" s="2674"/>
      <c r="I16" s="2674"/>
      <c r="J16" s="2674"/>
      <c r="K16" s="2674"/>
      <c r="L16" s="2674"/>
      <c r="M16" s="2674"/>
      <c r="N16" s="2674"/>
      <c r="O16" s="2674"/>
      <c r="P16" s="2707"/>
      <c r="Q16" s="2708"/>
      <c r="R16" s="2708"/>
      <c r="S16" s="2709"/>
      <c r="T16" s="2674"/>
    </row>
    <row r="17" spans="1:20" x14ac:dyDescent="0.25">
      <c r="A17" s="2674"/>
      <c r="B17" s="2674"/>
      <c r="C17" s="2674"/>
      <c r="D17" s="2674"/>
      <c r="E17" s="2674"/>
      <c r="F17" s="2707"/>
      <c r="G17" s="2709"/>
      <c r="H17" s="2674"/>
      <c r="I17" s="2674"/>
      <c r="J17" s="2674" t="s">
        <v>9</v>
      </c>
      <c r="K17" s="2674"/>
      <c r="L17" s="2674" t="s">
        <v>10</v>
      </c>
      <c r="M17" s="2674"/>
      <c r="N17" s="2674"/>
      <c r="O17" s="2674"/>
      <c r="P17" s="2710" t="s">
        <v>920</v>
      </c>
      <c r="Q17" s="2711"/>
      <c r="R17" s="2710" t="s">
        <v>8</v>
      </c>
      <c r="S17" s="2711"/>
      <c r="T17" s="2674"/>
    </row>
    <row r="18" spans="1:20" ht="117.75" x14ac:dyDescent="0.25">
      <c r="A18" s="2674"/>
      <c r="B18" s="2674"/>
      <c r="C18" s="2674"/>
      <c r="D18" s="2674"/>
      <c r="E18" s="2674"/>
      <c r="F18" s="1766" t="s">
        <v>4</v>
      </c>
      <c r="G18" s="1766" t="s">
        <v>15</v>
      </c>
      <c r="H18" s="1766" t="s">
        <v>4</v>
      </c>
      <c r="I18" s="1766" t="s">
        <v>15</v>
      </c>
      <c r="J18" s="1766" t="s">
        <v>4</v>
      </c>
      <c r="K18" s="1766" t="s">
        <v>859</v>
      </c>
      <c r="L18" s="1766" t="s">
        <v>4</v>
      </c>
      <c r="M18" s="1766" t="s">
        <v>854</v>
      </c>
      <c r="N18" s="1766" t="s">
        <v>4</v>
      </c>
      <c r="O18" s="1766" t="s">
        <v>15</v>
      </c>
      <c r="P18" s="1766" t="s">
        <v>4</v>
      </c>
      <c r="Q18" s="1766" t="s">
        <v>859</v>
      </c>
      <c r="R18" s="1766" t="s">
        <v>4</v>
      </c>
      <c r="S18" s="1766" t="s">
        <v>860</v>
      </c>
      <c r="T18" s="2674"/>
    </row>
    <row r="19" spans="1:20" x14ac:dyDescent="0.25">
      <c r="A19" s="1764">
        <v>1</v>
      </c>
      <c r="B19" s="1764">
        <v>2</v>
      </c>
      <c r="C19" s="1764">
        <v>3</v>
      </c>
      <c r="D19" s="1764">
        <v>4</v>
      </c>
      <c r="E19" s="1764">
        <v>5</v>
      </c>
      <c r="F19" s="1764">
        <v>6</v>
      </c>
      <c r="G19" s="1764">
        <v>7</v>
      </c>
      <c r="H19" s="1764">
        <v>8</v>
      </c>
      <c r="I19" s="1764">
        <v>9</v>
      </c>
      <c r="J19" s="1764">
        <v>10</v>
      </c>
      <c r="K19" s="1764">
        <v>11</v>
      </c>
      <c r="L19" s="1764">
        <v>12</v>
      </c>
      <c r="M19" s="1764">
        <v>13</v>
      </c>
      <c r="N19" s="1764">
        <v>14</v>
      </c>
      <c r="O19" s="1764">
        <v>15</v>
      </c>
      <c r="P19" s="1764">
        <v>16</v>
      </c>
      <c r="Q19" s="1764">
        <v>17</v>
      </c>
      <c r="R19" s="1764">
        <v>18</v>
      </c>
      <c r="S19" s="1764">
        <v>19</v>
      </c>
      <c r="T19" s="1764">
        <f>S19+1</f>
        <v>20</v>
      </c>
    </row>
    <row r="20" spans="1:20" s="525" customFormat="1" ht="31.5" x14ac:dyDescent="0.25">
      <c r="A20" s="521" t="str">
        <f>'1Ф год'!A20</f>
        <v>0</v>
      </c>
      <c r="B20" s="522" t="str">
        <f>'1Ф год'!B20</f>
        <v>ВСЕГО по инвестиционной программе, в том числе:</v>
      </c>
      <c r="C20" s="521" t="str">
        <f>'1Ф год'!C20</f>
        <v>Г</v>
      </c>
      <c r="D20" s="523" t="s">
        <v>1003</v>
      </c>
      <c r="E20" s="524">
        <f>'10квФ'!D19/1.2</f>
        <v>4.3378451500000006</v>
      </c>
      <c r="F20" s="523" t="s">
        <v>1003</v>
      </c>
      <c r="G20" s="523">
        <f>SUM(G21:G26)</f>
        <v>0</v>
      </c>
      <c r="H20" s="523" t="s">
        <v>1003</v>
      </c>
      <c r="I20" s="524">
        <f>SUM(I21:I26)</f>
        <v>1.1986143</v>
      </c>
      <c r="J20" s="523" t="s">
        <v>1003</v>
      </c>
      <c r="K20" s="524" t="e">
        <f>SUM(K21:K26)</f>
        <v>#VALUE!</v>
      </c>
      <c r="L20" s="523" t="s">
        <v>1003</v>
      </c>
      <c r="M20" s="524">
        <f>SUM(M21:M26)</f>
        <v>0</v>
      </c>
      <c r="N20" s="524" t="s">
        <v>1003</v>
      </c>
      <c r="O20" s="524">
        <f>I20-M20</f>
        <v>1.1986143</v>
      </c>
      <c r="P20" s="523" t="s">
        <v>1003</v>
      </c>
      <c r="Q20" s="524" t="e">
        <f>M20-K20</f>
        <v>#VALUE!</v>
      </c>
      <c r="R20" s="523" t="s">
        <v>1003</v>
      </c>
      <c r="S20" s="527" t="e">
        <f>Q20/K20</f>
        <v>#VALUE!</v>
      </c>
      <c r="T20" s="523" t="s">
        <v>1655</v>
      </c>
    </row>
    <row r="21" spans="1:20" x14ac:dyDescent="0.25">
      <c r="A21" s="194" t="str">
        <f>'1Ф год'!A21</f>
        <v>0.1</v>
      </c>
      <c r="B21" s="195" t="str">
        <f>'1Ф год'!B21</f>
        <v>Технологическое присоединение, всего</v>
      </c>
      <c r="C21" s="194" t="str">
        <f>'1Ф год'!C21</f>
        <v>Г</v>
      </c>
      <c r="D21" s="1764" t="s">
        <v>1003</v>
      </c>
      <c r="E21" s="1764" t="s">
        <v>1003</v>
      </c>
      <c r="F21" s="1764" t="s">
        <v>1003</v>
      </c>
      <c r="G21" s="1764" t="str">
        <f>'12квОсв'!E21</f>
        <v>нд</v>
      </c>
      <c r="H21" s="1764" t="s">
        <v>1003</v>
      </c>
      <c r="I21" s="198" t="s">
        <v>1003</v>
      </c>
      <c r="J21" s="1764" t="s">
        <v>1003</v>
      </c>
      <c r="K21" s="198" t="s">
        <v>1003</v>
      </c>
      <c r="L21" s="1764" t="s">
        <v>1003</v>
      </c>
      <c r="M21" s="198" t="s">
        <v>1003</v>
      </c>
      <c r="N21" s="198" t="s">
        <v>1003</v>
      </c>
      <c r="O21" s="198" t="s">
        <v>1003</v>
      </c>
      <c r="P21" s="1764" t="s">
        <v>1003</v>
      </c>
      <c r="Q21" s="1764" t="s">
        <v>1003</v>
      </c>
      <c r="R21" s="1764" t="s">
        <v>1003</v>
      </c>
      <c r="S21" s="1764" t="s">
        <v>1003</v>
      </c>
      <c r="T21" s="1764" t="s">
        <v>1003</v>
      </c>
    </row>
    <row r="22" spans="1:20" s="507" customFormat="1" ht="93" customHeight="1" x14ac:dyDescent="0.25">
      <c r="A22" s="297" t="str">
        <f>'1Ф год'!A22</f>
        <v>0.2</v>
      </c>
      <c r="B22" s="298" t="str">
        <f>'1Ф год'!B22</f>
        <v>Реконструкция, модернизация, техническое перевооружение, всего</v>
      </c>
      <c r="C22" s="297" t="str">
        <f>'1Ф год'!C22</f>
        <v>Г</v>
      </c>
      <c r="D22" s="185" t="s">
        <v>1003</v>
      </c>
      <c r="E22" s="2003">
        <f>'10квФ'!D21/1.2</f>
        <v>4.3378451500000006</v>
      </c>
      <c r="F22" s="185" t="s">
        <v>1003</v>
      </c>
      <c r="G22" s="185">
        <f>G48</f>
        <v>0</v>
      </c>
      <c r="H22" s="185" t="str">
        <f t="shared" ref="H22:S22" si="0">H48</f>
        <v>нд</v>
      </c>
      <c r="I22" s="186">
        <f t="shared" si="0"/>
        <v>1.1986143</v>
      </c>
      <c r="J22" s="185" t="str">
        <f t="shared" si="0"/>
        <v>нд</v>
      </c>
      <c r="K22" s="186" t="e">
        <f t="shared" si="0"/>
        <v>#VALUE!</v>
      </c>
      <c r="L22" s="185" t="str">
        <f t="shared" si="0"/>
        <v>нд</v>
      </c>
      <c r="M22" s="186">
        <f t="shared" si="0"/>
        <v>0</v>
      </c>
      <c r="N22" s="186" t="str">
        <f t="shared" si="0"/>
        <v>нд</v>
      </c>
      <c r="O22" s="186">
        <f t="shared" si="0"/>
        <v>1.1986143</v>
      </c>
      <c r="P22" s="185" t="str">
        <f t="shared" si="0"/>
        <v>нд</v>
      </c>
      <c r="Q22" s="186" t="e">
        <f>M22-K22</f>
        <v>#VALUE!</v>
      </c>
      <c r="R22" s="185" t="str">
        <f t="shared" si="0"/>
        <v>нд</v>
      </c>
      <c r="S22" s="539" t="e">
        <f t="shared" si="0"/>
        <v>#VALUE!</v>
      </c>
      <c r="T22" s="185" t="str">
        <f>T20</f>
        <v>Тендерное снижение цены подрядчиком</v>
      </c>
    </row>
    <row r="23" spans="1:20" ht="47.25" x14ac:dyDescent="0.25">
      <c r="A23" s="194" t="str">
        <f>'1Ф год'!A23</f>
        <v>0.3</v>
      </c>
      <c r="B23" s="195" t="str">
        <f>'1Ф год'!B23</f>
        <v>Инвестиционные проекты, реализация которых обуславливается схемами и программами перспективного развития электроэнергетики, всего</v>
      </c>
      <c r="C23" s="194" t="str">
        <f>'1Ф год'!C23</f>
        <v>Г</v>
      </c>
      <c r="D23" s="1764" t="s">
        <v>1003</v>
      </c>
      <c r="E23" s="1764" t="s">
        <v>1003</v>
      </c>
      <c r="F23" s="1764" t="s">
        <v>1003</v>
      </c>
      <c r="G23" s="1764" t="str">
        <f>'12квОсв'!E23</f>
        <v>нд</v>
      </c>
      <c r="H23" s="1764" t="s">
        <v>1003</v>
      </c>
      <c r="I23" s="1764" t="s">
        <v>1003</v>
      </c>
      <c r="J23" s="1764" t="s">
        <v>1003</v>
      </c>
      <c r="K23" s="1764" t="s">
        <v>1003</v>
      </c>
      <c r="L23" s="1764" t="s">
        <v>1003</v>
      </c>
      <c r="M23" s="1764" t="s">
        <v>1003</v>
      </c>
      <c r="N23" s="1764" t="s">
        <v>1003</v>
      </c>
      <c r="O23" s="1764" t="s">
        <v>1003</v>
      </c>
      <c r="P23" s="1764" t="s">
        <v>1003</v>
      </c>
      <c r="Q23" s="1764" t="s">
        <v>1003</v>
      </c>
      <c r="R23" s="1764" t="s">
        <v>1003</v>
      </c>
      <c r="S23" s="1764" t="s">
        <v>1003</v>
      </c>
      <c r="T23" s="1764" t="s">
        <v>1003</v>
      </c>
    </row>
    <row r="24" spans="1:20" ht="31.5" x14ac:dyDescent="0.25">
      <c r="A24" s="194" t="str">
        <f>'1Ф год'!A24</f>
        <v>0.4</v>
      </c>
      <c r="B24" s="195" t="str">
        <f>'1Ф год'!B24</f>
        <v>Прочее новое строительство объектов электросетевого хозяйства, всего</v>
      </c>
      <c r="C24" s="194" t="str">
        <f>'1Ф год'!C24</f>
        <v>Г</v>
      </c>
      <c r="D24" s="1764" t="s">
        <v>1003</v>
      </c>
      <c r="E24" s="1764" t="s">
        <v>1003</v>
      </c>
      <c r="F24" s="1764" t="s">
        <v>1003</v>
      </c>
      <c r="G24" s="1764" t="str">
        <f>'12квОсв'!E24</f>
        <v>нд</v>
      </c>
      <c r="H24" s="1764" t="s">
        <v>1003</v>
      </c>
      <c r="I24" s="1764" t="s">
        <v>1003</v>
      </c>
      <c r="J24" s="1764" t="s">
        <v>1003</v>
      </c>
      <c r="K24" s="1764" t="s">
        <v>1003</v>
      </c>
      <c r="L24" s="1764" t="s">
        <v>1003</v>
      </c>
      <c r="M24" s="1764" t="s">
        <v>1003</v>
      </c>
      <c r="N24" s="1764" t="s">
        <v>1003</v>
      </c>
      <c r="O24" s="1764" t="s">
        <v>1003</v>
      </c>
      <c r="P24" s="1764" t="s">
        <v>1003</v>
      </c>
      <c r="Q24" s="1764" t="s">
        <v>1003</v>
      </c>
      <c r="R24" s="1764" t="s">
        <v>1003</v>
      </c>
      <c r="S24" s="1764" t="s">
        <v>1003</v>
      </c>
      <c r="T24" s="1764" t="s">
        <v>1003</v>
      </c>
    </row>
    <row r="25" spans="1:20" ht="31.5" x14ac:dyDescent="0.25">
      <c r="A25" s="194" t="str">
        <f>'1Ф год'!A25</f>
        <v>0.5</v>
      </c>
      <c r="B25" s="195" t="str">
        <f>'1Ф год'!B25</f>
        <v>Покупка земельных участков для целей реализации инвестиционных проектов, всего</v>
      </c>
      <c r="C25" s="194" t="str">
        <f>'1Ф год'!C25</f>
        <v>Г</v>
      </c>
      <c r="D25" s="1764" t="s">
        <v>1003</v>
      </c>
      <c r="E25" s="1764" t="s">
        <v>1003</v>
      </c>
      <c r="F25" s="1764" t="s">
        <v>1003</v>
      </c>
      <c r="G25" s="1764" t="str">
        <f>'12квОсв'!E25</f>
        <v>нд</v>
      </c>
      <c r="H25" s="1764" t="s">
        <v>1003</v>
      </c>
      <c r="I25" s="1764" t="s">
        <v>1003</v>
      </c>
      <c r="J25" s="1764" t="s">
        <v>1003</v>
      </c>
      <c r="K25" s="1764" t="s">
        <v>1003</v>
      </c>
      <c r="L25" s="1764" t="s">
        <v>1003</v>
      </c>
      <c r="M25" s="1764" t="s">
        <v>1003</v>
      </c>
      <c r="N25" s="1764" t="s">
        <v>1003</v>
      </c>
      <c r="O25" s="1764" t="s">
        <v>1003</v>
      </c>
      <c r="P25" s="1764" t="s">
        <v>1003</v>
      </c>
      <c r="Q25" s="1764" t="s">
        <v>1003</v>
      </c>
      <c r="R25" s="1764" t="s">
        <v>1003</v>
      </c>
      <c r="S25" s="1764" t="s">
        <v>1003</v>
      </c>
      <c r="T25" s="1764" t="s">
        <v>1003</v>
      </c>
    </row>
    <row r="26" spans="1:20" x14ac:dyDescent="0.25">
      <c r="A26" s="194" t="str">
        <f>'1Ф год'!A26</f>
        <v>0.6</v>
      </c>
      <c r="B26" s="195" t="str">
        <f>'1Ф год'!B26</f>
        <v>Прочие инвестиционные проекты, всего</v>
      </c>
      <c r="C26" s="194" t="str">
        <f>'1Ф год'!C26</f>
        <v>Г</v>
      </c>
      <c r="D26" s="1764" t="s">
        <v>1003</v>
      </c>
      <c r="E26" s="1764" t="s">
        <v>1003</v>
      </c>
      <c r="F26" s="1764" t="s">
        <v>1003</v>
      </c>
      <c r="G26" s="1764" t="str">
        <f>'12квОсв'!E26</f>
        <v>нд</v>
      </c>
      <c r="H26" s="1764" t="s">
        <v>1003</v>
      </c>
      <c r="I26" s="1764" t="s">
        <v>1003</v>
      </c>
      <c r="J26" s="1764" t="s">
        <v>1003</v>
      </c>
      <c r="K26" s="1764" t="s">
        <v>1003</v>
      </c>
      <c r="L26" s="1764" t="s">
        <v>1003</v>
      </c>
      <c r="M26" s="1764" t="s">
        <v>1003</v>
      </c>
      <c r="N26" s="1764" t="s">
        <v>1003</v>
      </c>
      <c r="O26" s="1764" t="s">
        <v>1003</v>
      </c>
      <c r="P26" s="1764" t="s">
        <v>1003</v>
      </c>
      <c r="Q26" s="1764" t="s">
        <v>1003</v>
      </c>
      <c r="R26" s="1764" t="s">
        <v>1003</v>
      </c>
      <c r="S26" s="1764" t="s">
        <v>1003</v>
      </c>
      <c r="T26" s="1764" t="s">
        <v>1003</v>
      </c>
    </row>
    <row r="27" spans="1:20" x14ac:dyDescent="0.25">
      <c r="A27" s="194" t="str">
        <f>'1Ф год'!A27</f>
        <v>1</v>
      </c>
      <c r="B27" s="195" t="str">
        <f>'1Ф год'!B27</f>
        <v>Красноярский край</v>
      </c>
      <c r="C27" s="194" t="str">
        <f>'1Ф год'!C27</f>
        <v>Г</v>
      </c>
      <c r="D27" s="1764" t="s">
        <v>1003</v>
      </c>
      <c r="E27" s="1764" t="s">
        <v>1003</v>
      </c>
      <c r="F27" s="1764" t="s">
        <v>1003</v>
      </c>
      <c r="G27" s="1764" t="str">
        <f>'12квОсв'!E27</f>
        <v>нд</v>
      </c>
      <c r="H27" s="1764" t="s">
        <v>1003</v>
      </c>
      <c r="I27" s="1764" t="s">
        <v>1003</v>
      </c>
      <c r="J27" s="1764" t="s">
        <v>1003</v>
      </c>
      <c r="K27" s="1764" t="s">
        <v>1003</v>
      </c>
      <c r="L27" s="1764" t="s">
        <v>1003</v>
      </c>
      <c r="M27" s="1764" t="s">
        <v>1003</v>
      </c>
      <c r="N27" s="1764" t="s">
        <v>1003</v>
      </c>
      <c r="O27" s="1764" t="s">
        <v>1003</v>
      </c>
      <c r="P27" s="1764" t="s">
        <v>1003</v>
      </c>
      <c r="Q27" s="1764" t="s">
        <v>1003</v>
      </c>
      <c r="R27" s="1764" t="s">
        <v>1003</v>
      </c>
      <c r="S27" s="1764" t="s">
        <v>1003</v>
      </c>
      <c r="T27" s="1764" t="s">
        <v>1003</v>
      </c>
    </row>
    <row r="28" spans="1:20" x14ac:dyDescent="0.25">
      <c r="A28" s="194" t="str">
        <f>'1Ф год'!A28</f>
        <v>1.1</v>
      </c>
      <c r="B28" s="195" t="str">
        <f>'1Ф год'!B28</f>
        <v>Технологическое присоединение, всего, в том числе:</v>
      </c>
      <c r="C28" s="194" t="str">
        <f>'1Ф год'!C28</f>
        <v>Г</v>
      </c>
      <c r="D28" s="1764" t="s">
        <v>1003</v>
      </c>
      <c r="E28" s="1764" t="s">
        <v>1003</v>
      </c>
      <c r="F28" s="1764" t="s">
        <v>1003</v>
      </c>
      <c r="G28" s="1764" t="str">
        <f>'12квОсв'!E28</f>
        <v>нд</v>
      </c>
      <c r="H28" s="1764" t="s">
        <v>1003</v>
      </c>
      <c r="I28" s="1764" t="s">
        <v>1003</v>
      </c>
      <c r="J28" s="1764" t="s">
        <v>1003</v>
      </c>
      <c r="K28" s="1764" t="s">
        <v>1003</v>
      </c>
      <c r="L28" s="1764" t="s">
        <v>1003</v>
      </c>
      <c r="M28" s="1764" t="s">
        <v>1003</v>
      </c>
      <c r="N28" s="1764" t="s">
        <v>1003</v>
      </c>
      <c r="O28" s="1764" t="s">
        <v>1003</v>
      </c>
      <c r="P28" s="1764" t="s">
        <v>1003</v>
      </c>
      <c r="Q28" s="1764" t="s">
        <v>1003</v>
      </c>
      <c r="R28" s="1764" t="s">
        <v>1003</v>
      </c>
      <c r="S28" s="1764" t="s">
        <v>1003</v>
      </c>
      <c r="T28" s="1764" t="s">
        <v>1003</v>
      </c>
    </row>
    <row r="29" spans="1:20" ht="47.25" x14ac:dyDescent="0.25">
      <c r="A29" s="194" t="str">
        <f>'1Ф год'!A29</f>
        <v>1.1.1</v>
      </c>
      <c r="B29" s="195" t="str">
        <f>'1Ф год'!B29</f>
        <v>Технологическое присоединение энергопринимающих устройств потребителей, всего, в том числе:</v>
      </c>
      <c r="C29" s="194" t="str">
        <f>'1Ф год'!C29</f>
        <v>Г</v>
      </c>
      <c r="D29" s="1764" t="s">
        <v>1003</v>
      </c>
      <c r="E29" s="1764" t="s">
        <v>1003</v>
      </c>
      <c r="F29" s="1764" t="s">
        <v>1003</v>
      </c>
      <c r="G29" s="1764" t="str">
        <f>'12квОсв'!E29</f>
        <v>нд</v>
      </c>
      <c r="H29" s="1764" t="s">
        <v>1003</v>
      </c>
      <c r="I29" s="1764" t="s">
        <v>1003</v>
      </c>
      <c r="J29" s="1764" t="s">
        <v>1003</v>
      </c>
      <c r="K29" s="1764" t="s">
        <v>1003</v>
      </c>
      <c r="L29" s="1764" t="s">
        <v>1003</v>
      </c>
      <c r="M29" s="1764" t="s">
        <v>1003</v>
      </c>
      <c r="N29" s="1764" t="s">
        <v>1003</v>
      </c>
      <c r="O29" s="1764" t="s">
        <v>1003</v>
      </c>
      <c r="P29" s="1764" t="s">
        <v>1003</v>
      </c>
      <c r="Q29" s="1764" t="s">
        <v>1003</v>
      </c>
      <c r="R29" s="1764" t="s">
        <v>1003</v>
      </c>
      <c r="S29" s="1764" t="s">
        <v>1003</v>
      </c>
      <c r="T29" s="1764" t="s">
        <v>1003</v>
      </c>
    </row>
    <row r="30" spans="1:20" ht="63" x14ac:dyDescent="0.25">
      <c r="A30" s="194" t="str">
        <f>'1Ф год'!A30</f>
        <v>1.1.1.1</v>
      </c>
      <c r="B30" s="195" t="str">
        <f>'1Ф год'!B30</f>
        <v>Технологическое присоединение энергопринимающих устройств потребителей максимальной мощностью до 15 кВт включительно, всего</v>
      </c>
      <c r="C30" s="194" t="str">
        <f>'1Ф год'!C30</f>
        <v>Г</v>
      </c>
      <c r="D30" s="1764" t="s">
        <v>1003</v>
      </c>
      <c r="E30" s="1764" t="s">
        <v>1003</v>
      </c>
      <c r="F30" s="1764" t="s">
        <v>1003</v>
      </c>
      <c r="G30" s="1764" t="str">
        <f>'12квОсв'!E30</f>
        <v>нд</v>
      </c>
      <c r="H30" s="1764" t="s">
        <v>1003</v>
      </c>
      <c r="I30" s="1764" t="s">
        <v>1003</v>
      </c>
      <c r="J30" s="1764" t="s">
        <v>1003</v>
      </c>
      <c r="K30" s="1764" t="s">
        <v>1003</v>
      </c>
      <c r="L30" s="1764" t="s">
        <v>1003</v>
      </c>
      <c r="M30" s="1764" t="s">
        <v>1003</v>
      </c>
      <c r="N30" s="1764" t="s">
        <v>1003</v>
      </c>
      <c r="O30" s="1764" t="s">
        <v>1003</v>
      </c>
      <c r="P30" s="1764" t="s">
        <v>1003</v>
      </c>
      <c r="Q30" s="1764" t="s">
        <v>1003</v>
      </c>
      <c r="R30" s="1764" t="s">
        <v>1003</v>
      </c>
      <c r="S30" s="1764" t="s">
        <v>1003</v>
      </c>
      <c r="T30" s="1764" t="s">
        <v>1003</v>
      </c>
    </row>
    <row r="31" spans="1:20" ht="63" x14ac:dyDescent="0.25">
      <c r="A31" s="194" t="str">
        <f>'1Ф год'!A31</f>
        <v>1.1.1.2</v>
      </c>
      <c r="B31" s="195" t="str">
        <f>'1Ф год'!B31</f>
        <v>Технологическое присоединение энергопринимающих устройств потребителей максимальной мощностью до 150 кВт включительно, всего</v>
      </c>
      <c r="C31" s="194" t="str">
        <f>'1Ф год'!C31</f>
        <v>Г</v>
      </c>
      <c r="D31" s="1764" t="s">
        <v>1003</v>
      </c>
      <c r="E31" s="1764" t="s">
        <v>1003</v>
      </c>
      <c r="F31" s="1764" t="s">
        <v>1003</v>
      </c>
      <c r="G31" s="1764" t="str">
        <f>'12квОсв'!E31</f>
        <v>нд</v>
      </c>
      <c r="H31" s="1764" t="s">
        <v>1003</v>
      </c>
      <c r="I31" s="1764" t="s">
        <v>1003</v>
      </c>
      <c r="J31" s="1764" t="s">
        <v>1003</v>
      </c>
      <c r="K31" s="1764" t="s">
        <v>1003</v>
      </c>
      <c r="L31" s="1764" t="s">
        <v>1003</v>
      </c>
      <c r="M31" s="1764" t="s">
        <v>1003</v>
      </c>
      <c r="N31" s="1764" t="s">
        <v>1003</v>
      </c>
      <c r="O31" s="1764" t="s">
        <v>1003</v>
      </c>
      <c r="P31" s="1764" t="s">
        <v>1003</v>
      </c>
      <c r="Q31" s="1764" t="s">
        <v>1003</v>
      </c>
      <c r="R31" s="1764" t="s">
        <v>1003</v>
      </c>
      <c r="S31" s="1764" t="s">
        <v>1003</v>
      </c>
      <c r="T31" s="1764" t="s">
        <v>1003</v>
      </c>
    </row>
    <row r="32" spans="1:20" ht="47.25" x14ac:dyDescent="0.25">
      <c r="A32" s="194" t="str">
        <f>'1Ф год'!A32</f>
        <v>1.1.1.3</v>
      </c>
      <c r="B32" s="195" t="str">
        <f>'1Ф год'!B32</f>
        <v>Технологическое присоединение энергопринимающих устройств потребителей свыше 150 кВт, всего, в том числе:</v>
      </c>
      <c r="C32" s="194" t="str">
        <f>'1Ф год'!C32</f>
        <v>Г</v>
      </c>
      <c r="D32" s="1764" t="s">
        <v>1003</v>
      </c>
      <c r="E32" s="1764" t="s">
        <v>1003</v>
      </c>
      <c r="F32" s="1764" t="s">
        <v>1003</v>
      </c>
      <c r="G32" s="1764" t="str">
        <f>'12квОсв'!E32</f>
        <v>нд</v>
      </c>
      <c r="H32" s="1764" t="s">
        <v>1003</v>
      </c>
      <c r="I32" s="1764" t="s">
        <v>1003</v>
      </c>
      <c r="J32" s="1764" t="s">
        <v>1003</v>
      </c>
      <c r="K32" s="1764" t="s">
        <v>1003</v>
      </c>
      <c r="L32" s="1764" t="s">
        <v>1003</v>
      </c>
      <c r="M32" s="1764" t="s">
        <v>1003</v>
      </c>
      <c r="N32" s="1764" t="s">
        <v>1003</v>
      </c>
      <c r="O32" s="1764" t="s">
        <v>1003</v>
      </c>
      <c r="P32" s="1764" t="s">
        <v>1003</v>
      </c>
      <c r="Q32" s="1764" t="s">
        <v>1003</v>
      </c>
      <c r="R32" s="1764" t="s">
        <v>1003</v>
      </c>
      <c r="S32" s="1764" t="s">
        <v>1003</v>
      </c>
      <c r="T32" s="1764" t="s">
        <v>1003</v>
      </c>
    </row>
    <row r="33" spans="1:20" ht="31.5" x14ac:dyDescent="0.25">
      <c r="A33" s="194" t="str">
        <f>'1Ф год'!A33</f>
        <v>1.1.2</v>
      </c>
      <c r="B33" s="195" t="str">
        <f>'1Ф год'!B33</f>
        <v>Технологическое присоединение объектов электросетевого хозяйства, всего, в том числе:</v>
      </c>
      <c r="C33" s="194" t="str">
        <f>'1Ф год'!C33</f>
        <v>Г</v>
      </c>
      <c r="D33" s="1764" t="s">
        <v>1003</v>
      </c>
      <c r="E33" s="1764" t="s">
        <v>1003</v>
      </c>
      <c r="F33" s="1764" t="s">
        <v>1003</v>
      </c>
      <c r="G33" s="1764" t="str">
        <f>'12квОсв'!E33</f>
        <v>нд</v>
      </c>
      <c r="H33" s="1764" t="s">
        <v>1003</v>
      </c>
      <c r="I33" s="1764" t="s">
        <v>1003</v>
      </c>
      <c r="J33" s="1764" t="s">
        <v>1003</v>
      </c>
      <c r="K33" s="1764" t="s">
        <v>1003</v>
      </c>
      <c r="L33" s="1764" t="s">
        <v>1003</v>
      </c>
      <c r="M33" s="1764" t="s">
        <v>1003</v>
      </c>
      <c r="N33" s="1764" t="s">
        <v>1003</v>
      </c>
      <c r="O33" s="1764" t="s">
        <v>1003</v>
      </c>
      <c r="P33" s="1764" t="s">
        <v>1003</v>
      </c>
      <c r="Q33" s="1764" t="s">
        <v>1003</v>
      </c>
      <c r="R33" s="1764" t="s">
        <v>1003</v>
      </c>
      <c r="S33" s="1764" t="s">
        <v>1003</v>
      </c>
      <c r="T33" s="1764" t="s">
        <v>1003</v>
      </c>
    </row>
    <row r="34" spans="1:20" ht="63" x14ac:dyDescent="0.25">
      <c r="A34" s="194" t="str">
        <f>'1Ф год'!A34</f>
        <v>1.1.2.1</v>
      </c>
      <c r="B34" s="195" t="str">
        <f>'1Ф год'!B34</f>
        <v>Технологическое присоединение объектов электросетевого хозяйства, принадлежащих  иным сетевым организациям и иным лицам, всего, в том числе:</v>
      </c>
      <c r="C34" s="194" t="str">
        <f>'1Ф год'!C34</f>
        <v>Г</v>
      </c>
      <c r="D34" s="1764" t="s">
        <v>1003</v>
      </c>
      <c r="E34" s="1764" t="s">
        <v>1003</v>
      </c>
      <c r="F34" s="1764" t="s">
        <v>1003</v>
      </c>
      <c r="G34" s="1764" t="str">
        <f>'12квОсв'!E34</f>
        <v>нд</v>
      </c>
      <c r="H34" s="1764" t="s">
        <v>1003</v>
      </c>
      <c r="I34" s="1764" t="s">
        <v>1003</v>
      </c>
      <c r="J34" s="1764" t="s">
        <v>1003</v>
      </c>
      <c r="K34" s="1764" t="s">
        <v>1003</v>
      </c>
      <c r="L34" s="1764" t="s">
        <v>1003</v>
      </c>
      <c r="M34" s="1764" t="s">
        <v>1003</v>
      </c>
      <c r="N34" s="1764" t="s">
        <v>1003</v>
      </c>
      <c r="O34" s="1764" t="s">
        <v>1003</v>
      </c>
      <c r="P34" s="1764" t="s">
        <v>1003</v>
      </c>
      <c r="Q34" s="1764" t="s">
        <v>1003</v>
      </c>
      <c r="R34" s="1764" t="s">
        <v>1003</v>
      </c>
      <c r="S34" s="1764" t="s">
        <v>1003</v>
      </c>
      <c r="T34" s="1764" t="s">
        <v>1003</v>
      </c>
    </row>
    <row r="35" spans="1:20" ht="31.5" x14ac:dyDescent="0.25">
      <c r="A35" s="194" t="str">
        <f>'1Ф год'!A35</f>
        <v>1.1.2.2</v>
      </c>
      <c r="B35" s="195" t="str">
        <f>'1Ф год'!B35</f>
        <v>Технологическое присоединение к электрическим сетям иных сетевых организаций, всего, в том числе:</v>
      </c>
      <c r="C35" s="194" t="str">
        <f>'1Ф год'!C35</f>
        <v>Г</v>
      </c>
      <c r="D35" s="1764" t="s">
        <v>1003</v>
      </c>
      <c r="E35" s="1764" t="s">
        <v>1003</v>
      </c>
      <c r="F35" s="1764" t="s">
        <v>1003</v>
      </c>
      <c r="G35" s="1764" t="str">
        <f>'12квОсв'!E35</f>
        <v>нд</v>
      </c>
      <c r="H35" s="1764" t="s">
        <v>1003</v>
      </c>
      <c r="I35" s="1764" t="s">
        <v>1003</v>
      </c>
      <c r="J35" s="1764" t="s">
        <v>1003</v>
      </c>
      <c r="K35" s="1764" t="s">
        <v>1003</v>
      </c>
      <c r="L35" s="1764" t="s">
        <v>1003</v>
      </c>
      <c r="M35" s="1764" t="s">
        <v>1003</v>
      </c>
      <c r="N35" s="1764" t="s">
        <v>1003</v>
      </c>
      <c r="O35" s="1764" t="s">
        <v>1003</v>
      </c>
      <c r="P35" s="1764" t="s">
        <v>1003</v>
      </c>
      <c r="Q35" s="1764" t="s">
        <v>1003</v>
      </c>
      <c r="R35" s="1764" t="s">
        <v>1003</v>
      </c>
      <c r="S35" s="1764" t="s">
        <v>1003</v>
      </c>
      <c r="T35" s="1764" t="s">
        <v>1003</v>
      </c>
    </row>
    <row r="36" spans="1:20" ht="47.25" x14ac:dyDescent="0.25">
      <c r="A36" s="194" t="str">
        <f>'1Ф год'!A36</f>
        <v>1.1.3</v>
      </c>
      <c r="B36" s="195" t="str">
        <f>'1Ф год'!B36</f>
        <v>Технологическое присоединение объектов по производству электрической энергии всего, в том числе:</v>
      </c>
      <c r="C36" s="194" t="str">
        <f>'1Ф год'!C36</f>
        <v>Г</v>
      </c>
      <c r="D36" s="1764" t="s">
        <v>1003</v>
      </c>
      <c r="E36" s="1764" t="s">
        <v>1003</v>
      </c>
      <c r="F36" s="1764" t="s">
        <v>1003</v>
      </c>
      <c r="G36" s="1764" t="str">
        <f>'12квОсв'!E36</f>
        <v>нд</v>
      </c>
      <c r="H36" s="1764" t="s">
        <v>1003</v>
      </c>
      <c r="I36" s="1764" t="s">
        <v>1003</v>
      </c>
      <c r="J36" s="1764" t="s">
        <v>1003</v>
      </c>
      <c r="K36" s="1764" t="s">
        <v>1003</v>
      </c>
      <c r="L36" s="1764" t="s">
        <v>1003</v>
      </c>
      <c r="M36" s="1764" t="s">
        <v>1003</v>
      </c>
      <c r="N36" s="1764" t="s">
        <v>1003</v>
      </c>
      <c r="O36" s="1764" t="s">
        <v>1003</v>
      </c>
      <c r="P36" s="1764" t="s">
        <v>1003</v>
      </c>
      <c r="Q36" s="1764" t="s">
        <v>1003</v>
      </c>
      <c r="R36" s="1764" t="s">
        <v>1003</v>
      </c>
      <c r="S36" s="1764" t="s">
        <v>1003</v>
      </c>
      <c r="T36" s="1764" t="s">
        <v>1003</v>
      </c>
    </row>
    <row r="37" spans="1:20" ht="31.5" x14ac:dyDescent="0.25">
      <c r="A37" s="194" t="str">
        <f>'1Ф год'!A37</f>
        <v>1.1.3.1</v>
      </c>
      <c r="B37" s="195" t="str">
        <f>'1Ф год'!B37</f>
        <v>Наименование объекта по производству электрической энергии, всего, в том числе:</v>
      </c>
      <c r="C37" s="194" t="str">
        <f>'1Ф год'!C37</f>
        <v>Г</v>
      </c>
      <c r="D37" s="1764" t="s">
        <v>1003</v>
      </c>
      <c r="E37" s="1764" t="s">
        <v>1003</v>
      </c>
      <c r="F37" s="1764" t="s">
        <v>1003</v>
      </c>
      <c r="G37" s="1764" t="str">
        <f>'12квОсв'!E37</f>
        <v>нд</v>
      </c>
      <c r="H37" s="1764" t="s">
        <v>1003</v>
      </c>
      <c r="I37" s="1764" t="s">
        <v>1003</v>
      </c>
      <c r="J37" s="1764" t="s">
        <v>1003</v>
      </c>
      <c r="K37" s="1764" t="s">
        <v>1003</v>
      </c>
      <c r="L37" s="1764" t="s">
        <v>1003</v>
      </c>
      <c r="M37" s="1764" t="s">
        <v>1003</v>
      </c>
      <c r="N37" s="1764" t="s">
        <v>1003</v>
      </c>
      <c r="O37" s="1764" t="s">
        <v>1003</v>
      </c>
      <c r="P37" s="1764" t="s">
        <v>1003</v>
      </c>
      <c r="Q37" s="1764" t="s">
        <v>1003</v>
      </c>
      <c r="R37" s="1764" t="s">
        <v>1003</v>
      </c>
      <c r="S37" s="1764" t="s">
        <v>1003</v>
      </c>
      <c r="T37" s="1764" t="s">
        <v>1003</v>
      </c>
    </row>
    <row r="38" spans="1:20" ht="94.5" x14ac:dyDescent="0.25">
      <c r="A38" s="194" t="str">
        <f>'1Ф год'!A38</f>
        <v>1.1.3.1</v>
      </c>
      <c r="B38" s="195" t="str">
        <f>'1Ф год'!B38</f>
        <v>Строительство новых объектов электросетевого хозяйства  (за исключением усиления существующей электрической сети) в целях осуществления технологического присоединения объекта по производству электрической энергии, всего, в том числе:</v>
      </c>
      <c r="C38" s="194" t="str">
        <f>'1Ф год'!C38</f>
        <v>Г</v>
      </c>
      <c r="D38" s="1764" t="s">
        <v>1003</v>
      </c>
      <c r="E38" s="1764" t="s">
        <v>1003</v>
      </c>
      <c r="F38" s="1764" t="s">
        <v>1003</v>
      </c>
      <c r="G38" s="1764" t="str">
        <f>'12квОсв'!E38</f>
        <v>нд</v>
      </c>
      <c r="H38" s="1764" t="s">
        <v>1003</v>
      </c>
      <c r="I38" s="1764" t="s">
        <v>1003</v>
      </c>
      <c r="J38" s="1764" t="s">
        <v>1003</v>
      </c>
      <c r="K38" s="1764" t="s">
        <v>1003</v>
      </c>
      <c r="L38" s="1764" t="s">
        <v>1003</v>
      </c>
      <c r="M38" s="1764" t="s">
        <v>1003</v>
      </c>
      <c r="N38" s="1764" t="s">
        <v>1003</v>
      </c>
      <c r="O38" s="1764" t="s">
        <v>1003</v>
      </c>
      <c r="P38" s="1764" t="s">
        <v>1003</v>
      </c>
      <c r="Q38" s="1764" t="s">
        <v>1003</v>
      </c>
      <c r="R38" s="1764" t="s">
        <v>1003</v>
      </c>
      <c r="S38" s="1764" t="s">
        <v>1003</v>
      </c>
      <c r="T38" s="1764" t="s">
        <v>1003</v>
      </c>
    </row>
    <row r="39" spans="1:20" ht="78.75" x14ac:dyDescent="0.25">
      <c r="A39" s="194" t="str">
        <f>'1Ф год'!A39</f>
        <v>1.1.3.1</v>
      </c>
      <c r="B39" s="195" t="str">
        <f>'1Ф год'!B39</f>
        <v>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v>
      </c>
      <c r="C39" s="194" t="str">
        <f>'1Ф год'!C39</f>
        <v>Г</v>
      </c>
      <c r="D39" s="1764" t="s">
        <v>1003</v>
      </c>
      <c r="E39" s="1764" t="s">
        <v>1003</v>
      </c>
      <c r="F39" s="1764" t="s">
        <v>1003</v>
      </c>
      <c r="G39" s="1764" t="str">
        <f>'12квОсв'!E39</f>
        <v>нд</v>
      </c>
      <c r="H39" s="1764" t="s">
        <v>1003</v>
      </c>
      <c r="I39" s="1764" t="s">
        <v>1003</v>
      </c>
      <c r="J39" s="1764" t="s">
        <v>1003</v>
      </c>
      <c r="K39" s="1764" t="s">
        <v>1003</v>
      </c>
      <c r="L39" s="1764" t="s">
        <v>1003</v>
      </c>
      <c r="M39" s="1764" t="s">
        <v>1003</v>
      </c>
      <c r="N39" s="1764" t="s">
        <v>1003</v>
      </c>
      <c r="O39" s="1764" t="s">
        <v>1003</v>
      </c>
      <c r="P39" s="1764" t="s">
        <v>1003</v>
      </c>
      <c r="Q39" s="1764" t="s">
        <v>1003</v>
      </c>
      <c r="R39" s="1764" t="s">
        <v>1003</v>
      </c>
      <c r="S39" s="1764" t="s">
        <v>1003</v>
      </c>
      <c r="T39" s="1764" t="s">
        <v>1003</v>
      </c>
    </row>
    <row r="40" spans="1:20" ht="94.5" x14ac:dyDescent="0.25">
      <c r="A40" s="194" t="str">
        <f>'1Ф год'!A40</f>
        <v>1.1.3.1</v>
      </c>
      <c r="B40" s="195" t="str">
        <f>'1Ф год'!B40</f>
        <v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всего, в том числе:</v>
      </c>
      <c r="C40" s="194" t="str">
        <f>'1Ф год'!C40</f>
        <v>Г</v>
      </c>
      <c r="D40" s="1764" t="s">
        <v>1003</v>
      </c>
      <c r="E40" s="1764" t="s">
        <v>1003</v>
      </c>
      <c r="F40" s="1764" t="s">
        <v>1003</v>
      </c>
      <c r="G40" s="1764" t="str">
        <f>'12квОсв'!E40</f>
        <v>нд</v>
      </c>
      <c r="H40" s="1764" t="s">
        <v>1003</v>
      </c>
      <c r="I40" s="1764" t="s">
        <v>1003</v>
      </c>
      <c r="J40" s="1764" t="s">
        <v>1003</v>
      </c>
      <c r="K40" s="1764" t="s">
        <v>1003</v>
      </c>
      <c r="L40" s="1764" t="s">
        <v>1003</v>
      </c>
      <c r="M40" s="1764" t="s">
        <v>1003</v>
      </c>
      <c r="N40" s="1764" t="s">
        <v>1003</v>
      </c>
      <c r="O40" s="1764" t="s">
        <v>1003</v>
      </c>
      <c r="P40" s="1764" t="s">
        <v>1003</v>
      </c>
      <c r="Q40" s="1764" t="s">
        <v>1003</v>
      </c>
      <c r="R40" s="1764" t="s">
        <v>1003</v>
      </c>
      <c r="S40" s="1764" t="s">
        <v>1003</v>
      </c>
      <c r="T40" s="1764" t="s">
        <v>1003</v>
      </c>
    </row>
    <row r="41" spans="1:20" ht="31.5" x14ac:dyDescent="0.25">
      <c r="A41" s="194" t="str">
        <f>'1Ф год'!A41</f>
        <v>1.1.3.2</v>
      </c>
      <c r="B41" s="195" t="str">
        <f>'1Ф год'!B41</f>
        <v>Наименование объекта по производству электрической энергии, всего, в том числе:</v>
      </c>
      <c r="C41" s="194" t="str">
        <f>'1Ф год'!C41</f>
        <v>Г</v>
      </c>
      <c r="D41" s="1764" t="s">
        <v>1003</v>
      </c>
      <c r="E41" s="1764" t="s">
        <v>1003</v>
      </c>
      <c r="F41" s="1764" t="s">
        <v>1003</v>
      </c>
      <c r="G41" s="1764" t="str">
        <f>'12квОсв'!E41</f>
        <v>нд</v>
      </c>
      <c r="H41" s="1764" t="s">
        <v>1003</v>
      </c>
      <c r="I41" s="1764" t="s">
        <v>1003</v>
      </c>
      <c r="J41" s="1764" t="s">
        <v>1003</v>
      </c>
      <c r="K41" s="1764" t="s">
        <v>1003</v>
      </c>
      <c r="L41" s="1764" t="s">
        <v>1003</v>
      </c>
      <c r="M41" s="1764" t="s">
        <v>1003</v>
      </c>
      <c r="N41" s="1764" t="s">
        <v>1003</v>
      </c>
      <c r="O41" s="1764" t="s">
        <v>1003</v>
      </c>
      <c r="P41" s="1764" t="s">
        <v>1003</v>
      </c>
      <c r="Q41" s="1764" t="s">
        <v>1003</v>
      </c>
      <c r="R41" s="1764" t="s">
        <v>1003</v>
      </c>
      <c r="S41" s="1764" t="s">
        <v>1003</v>
      </c>
      <c r="T41" s="1764" t="s">
        <v>1003</v>
      </c>
    </row>
    <row r="42" spans="1:20" ht="94.5" x14ac:dyDescent="0.25">
      <c r="A42" s="194" t="str">
        <f>'1Ф год'!A42</f>
        <v>1.1.3.2</v>
      </c>
      <c r="B42" s="195" t="str">
        <f>'1Ф год'!B42</f>
        <v>Строительство новых объектов электросетевого хозяйства  (за исключением усиления существующей электрической сети) в целях осуществления технологического присоединения объекта по производству электрической энергии, всего, в том числе:</v>
      </c>
      <c r="C42" s="194" t="str">
        <f>'1Ф год'!C42</f>
        <v>Г</v>
      </c>
      <c r="D42" s="1764" t="s">
        <v>1003</v>
      </c>
      <c r="E42" s="1764" t="s">
        <v>1003</v>
      </c>
      <c r="F42" s="1764" t="s">
        <v>1003</v>
      </c>
      <c r="G42" s="1764" t="str">
        <f>'12квОсв'!E42</f>
        <v>нд</v>
      </c>
      <c r="H42" s="1764" t="s">
        <v>1003</v>
      </c>
      <c r="I42" s="1764" t="s">
        <v>1003</v>
      </c>
      <c r="J42" s="1764" t="s">
        <v>1003</v>
      </c>
      <c r="K42" s="1764" t="s">
        <v>1003</v>
      </c>
      <c r="L42" s="1764" t="s">
        <v>1003</v>
      </c>
      <c r="M42" s="1764" t="s">
        <v>1003</v>
      </c>
      <c r="N42" s="1764" t="s">
        <v>1003</v>
      </c>
      <c r="O42" s="1764" t="s">
        <v>1003</v>
      </c>
      <c r="P42" s="1764" t="s">
        <v>1003</v>
      </c>
      <c r="Q42" s="1764" t="s">
        <v>1003</v>
      </c>
      <c r="R42" s="1764" t="s">
        <v>1003</v>
      </c>
      <c r="S42" s="1764" t="s">
        <v>1003</v>
      </c>
      <c r="T42" s="1764" t="s">
        <v>1003</v>
      </c>
    </row>
    <row r="43" spans="1:20" ht="78.75" x14ac:dyDescent="0.25">
      <c r="A43" s="194" t="str">
        <f>'1Ф год'!A43</f>
        <v>1.1.3.2</v>
      </c>
      <c r="B43" s="195" t="str">
        <f>'1Ф год'!B43</f>
        <v>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v>
      </c>
      <c r="C43" s="194" t="str">
        <f>'1Ф год'!C43</f>
        <v>Г</v>
      </c>
      <c r="D43" s="1764" t="s">
        <v>1003</v>
      </c>
      <c r="E43" s="1764" t="s">
        <v>1003</v>
      </c>
      <c r="F43" s="1764" t="s">
        <v>1003</v>
      </c>
      <c r="G43" s="1764" t="str">
        <f>'12квОсв'!E43</f>
        <v>нд</v>
      </c>
      <c r="H43" s="1764" t="s">
        <v>1003</v>
      </c>
      <c r="I43" s="1764" t="s">
        <v>1003</v>
      </c>
      <c r="J43" s="1764" t="s">
        <v>1003</v>
      </c>
      <c r="K43" s="1764" t="s">
        <v>1003</v>
      </c>
      <c r="L43" s="1764" t="s">
        <v>1003</v>
      </c>
      <c r="M43" s="1764" t="s">
        <v>1003</v>
      </c>
      <c r="N43" s="1764" t="s">
        <v>1003</v>
      </c>
      <c r="O43" s="1764" t="s">
        <v>1003</v>
      </c>
      <c r="P43" s="1764" t="s">
        <v>1003</v>
      </c>
      <c r="Q43" s="1764" t="s">
        <v>1003</v>
      </c>
      <c r="R43" s="1764" t="s">
        <v>1003</v>
      </c>
      <c r="S43" s="1764" t="s">
        <v>1003</v>
      </c>
      <c r="T43" s="1764" t="s">
        <v>1003</v>
      </c>
    </row>
    <row r="44" spans="1:20" ht="94.5" x14ac:dyDescent="0.25">
      <c r="A44" s="194" t="str">
        <f>'1Ф год'!A44</f>
        <v>1.1.3.2</v>
      </c>
      <c r="B44" s="195" t="str">
        <f>'1Ф год'!B44</f>
        <v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v>
      </c>
      <c r="C44" s="194" t="str">
        <f>'1Ф год'!C44</f>
        <v>Г</v>
      </c>
      <c r="D44" s="1764" t="s">
        <v>1003</v>
      </c>
      <c r="E44" s="1764" t="s">
        <v>1003</v>
      </c>
      <c r="F44" s="1764" t="s">
        <v>1003</v>
      </c>
      <c r="G44" s="1764" t="str">
        <f>'12квОсв'!E44</f>
        <v>нд</v>
      </c>
      <c r="H44" s="1764" t="s">
        <v>1003</v>
      </c>
      <c r="I44" s="1764" t="s">
        <v>1003</v>
      </c>
      <c r="J44" s="1764" t="s">
        <v>1003</v>
      </c>
      <c r="K44" s="1764" t="s">
        <v>1003</v>
      </c>
      <c r="L44" s="1764" t="s">
        <v>1003</v>
      </c>
      <c r="M44" s="1764" t="s">
        <v>1003</v>
      </c>
      <c r="N44" s="1764" t="s">
        <v>1003</v>
      </c>
      <c r="O44" s="1764" t="s">
        <v>1003</v>
      </c>
      <c r="P44" s="1764" t="s">
        <v>1003</v>
      </c>
      <c r="Q44" s="1764" t="s">
        <v>1003</v>
      </c>
      <c r="R44" s="1764" t="s">
        <v>1003</v>
      </c>
      <c r="S44" s="1764" t="s">
        <v>1003</v>
      </c>
      <c r="T44" s="1764" t="s">
        <v>1003</v>
      </c>
    </row>
    <row r="45" spans="1:20" ht="78.75" x14ac:dyDescent="0.25">
      <c r="A45" s="194" t="str">
        <f>'1Ф год'!A45</f>
        <v>1.1.4</v>
      </c>
      <c r="B45" s="195" t="str">
        <f>'1Ф год'!B45</f>
        <v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v>
      </c>
      <c r="C45" s="194" t="str">
        <f>'1Ф год'!C45</f>
        <v>Г</v>
      </c>
      <c r="D45" s="1764" t="s">
        <v>1003</v>
      </c>
      <c r="E45" s="1764" t="s">
        <v>1003</v>
      </c>
      <c r="F45" s="1764" t="s">
        <v>1003</v>
      </c>
      <c r="G45" s="1764" t="str">
        <f>'12квОсв'!E45</f>
        <v>нд</v>
      </c>
      <c r="H45" s="1764" t="s">
        <v>1003</v>
      </c>
      <c r="I45" s="1764" t="s">
        <v>1003</v>
      </c>
      <c r="J45" s="1764" t="s">
        <v>1003</v>
      </c>
      <c r="K45" s="1764" t="s">
        <v>1003</v>
      </c>
      <c r="L45" s="1764" t="s">
        <v>1003</v>
      </c>
      <c r="M45" s="1764" t="s">
        <v>1003</v>
      </c>
      <c r="N45" s="1764" t="s">
        <v>1003</v>
      </c>
      <c r="O45" s="1764" t="s">
        <v>1003</v>
      </c>
      <c r="P45" s="1764" t="s">
        <v>1003</v>
      </c>
      <c r="Q45" s="1764" t="s">
        <v>1003</v>
      </c>
      <c r="R45" s="1764" t="s">
        <v>1003</v>
      </c>
      <c r="S45" s="1764" t="s">
        <v>1003</v>
      </c>
      <c r="T45" s="1764" t="s">
        <v>1003</v>
      </c>
    </row>
    <row r="46" spans="1:20" ht="63" x14ac:dyDescent="0.25">
      <c r="A46" s="194" t="str">
        <f>'1Ф год'!A46</f>
        <v>1.1.4.1</v>
      </c>
      <c r="B46" s="195" t="str">
        <f>'1Ф год'!B46</f>
        <v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v>
      </c>
      <c r="C46" s="194" t="str">
        <f>'1Ф год'!C46</f>
        <v>Г</v>
      </c>
      <c r="D46" s="1764" t="s">
        <v>1003</v>
      </c>
      <c r="E46" s="1764" t="s">
        <v>1003</v>
      </c>
      <c r="F46" s="1764" t="s">
        <v>1003</v>
      </c>
      <c r="G46" s="1764" t="str">
        <f>'12квОсв'!E46</f>
        <v>нд</v>
      </c>
      <c r="H46" s="1764" t="s">
        <v>1003</v>
      </c>
      <c r="I46" s="1764" t="s">
        <v>1003</v>
      </c>
      <c r="J46" s="1764" t="s">
        <v>1003</v>
      </c>
      <c r="K46" s="1764" t="s">
        <v>1003</v>
      </c>
      <c r="L46" s="1764" t="s">
        <v>1003</v>
      </c>
      <c r="M46" s="1764" t="s">
        <v>1003</v>
      </c>
      <c r="N46" s="1764" t="s">
        <v>1003</v>
      </c>
      <c r="O46" s="1764" t="s">
        <v>1003</v>
      </c>
      <c r="P46" s="1764" t="s">
        <v>1003</v>
      </c>
      <c r="Q46" s="1764" t="s">
        <v>1003</v>
      </c>
      <c r="R46" s="1764" t="s">
        <v>1003</v>
      </c>
      <c r="S46" s="1764" t="s">
        <v>1003</v>
      </c>
      <c r="T46" s="1764" t="s">
        <v>1003</v>
      </c>
    </row>
    <row r="47" spans="1:20" ht="63" x14ac:dyDescent="0.25">
      <c r="A47" s="194" t="str">
        <f>'1Ф год'!A47</f>
        <v>1.1.4.2</v>
      </c>
      <c r="B47" s="195" t="str">
        <f>'1Ф год'!B47</f>
        <v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v>
      </c>
      <c r="C47" s="194" t="str">
        <f>'1Ф год'!C47</f>
        <v>Г</v>
      </c>
      <c r="D47" s="1764" t="s">
        <v>1003</v>
      </c>
      <c r="E47" s="1764" t="s">
        <v>1003</v>
      </c>
      <c r="F47" s="1764" t="s">
        <v>1003</v>
      </c>
      <c r="G47" s="1764" t="str">
        <f>'12квОсв'!E47</f>
        <v>нд</v>
      </c>
      <c r="H47" s="1764" t="s">
        <v>1003</v>
      </c>
      <c r="I47" s="1764" t="s">
        <v>1003</v>
      </c>
      <c r="J47" s="1764" t="s">
        <v>1003</v>
      </c>
      <c r="K47" s="1764" t="s">
        <v>1003</v>
      </c>
      <c r="L47" s="1764" t="s">
        <v>1003</v>
      </c>
      <c r="M47" s="1764" t="s">
        <v>1003</v>
      </c>
      <c r="N47" s="1764" t="s">
        <v>1003</v>
      </c>
      <c r="O47" s="1764" t="s">
        <v>1003</v>
      </c>
      <c r="P47" s="1764" t="s">
        <v>1003</v>
      </c>
      <c r="Q47" s="1764" t="s">
        <v>1003</v>
      </c>
      <c r="R47" s="1764" t="s">
        <v>1003</v>
      </c>
      <c r="S47" s="1764" t="s">
        <v>1003</v>
      </c>
      <c r="T47" s="1764" t="s">
        <v>1003</v>
      </c>
    </row>
    <row r="48" spans="1:20" s="520" customFormat="1" ht="31.5" x14ac:dyDescent="0.25">
      <c r="A48" s="516" t="str">
        <f>'1Ф год'!A48</f>
        <v>1.2</v>
      </c>
      <c r="B48" s="517" t="str">
        <f>'1Ф год'!B48</f>
        <v>Реконструкция, модернизация, техническое перевооружение всего, в том числе:</v>
      </c>
      <c r="C48" s="516" t="str">
        <f>'1Ф год'!C48</f>
        <v>Г</v>
      </c>
      <c r="D48" s="518" t="s">
        <v>1003</v>
      </c>
      <c r="E48" s="519">
        <f>'10квФ'!D47/1.2</f>
        <v>4.3378451500000006</v>
      </c>
      <c r="F48" s="518" t="s">
        <v>1003</v>
      </c>
      <c r="G48" s="518">
        <f>SUM(G49,G53)</f>
        <v>0</v>
      </c>
      <c r="H48" s="518" t="s">
        <v>1003</v>
      </c>
      <c r="I48" s="519">
        <f>SUM(I49,I53)</f>
        <v>1.1986143</v>
      </c>
      <c r="J48" s="518" t="s">
        <v>1003</v>
      </c>
      <c r="K48" s="519" t="e">
        <f>SUM(K49,K53)</f>
        <v>#VALUE!</v>
      </c>
      <c r="L48" s="518" t="s">
        <v>1003</v>
      </c>
      <c r="M48" s="519">
        <f>SUM(M49,M53)</f>
        <v>0</v>
      </c>
      <c r="N48" s="518" t="s">
        <v>1003</v>
      </c>
      <c r="O48" s="519">
        <f>I48-M48</f>
        <v>1.1986143</v>
      </c>
      <c r="P48" s="518" t="s">
        <v>1003</v>
      </c>
      <c r="Q48" s="519" t="e">
        <f>SUM(Q49,Q53)</f>
        <v>#VALUE!</v>
      </c>
      <c r="R48" s="518" t="s">
        <v>1003</v>
      </c>
      <c r="S48" s="528" t="e">
        <f>Q48/K48</f>
        <v>#VALUE!</v>
      </c>
      <c r="T48" s="518" t="str">
        <f>T20</f>
        <v>Тендерное снижение цены подрядчиком</v>
      </c>
    </row>
    <row r="49" spans="1:23" s="515" customFormat="1" ht="78.75" customHeight="1" x14ac:dyDescent="0.25">
      <c r="A49" s="511" t="str">
        <f>'1Ф год'!A49</f>
        <v>1.2.1</v>
      </c>
      <c r="B49" s="512" t="str">
        <f>'1Ф год'!B49</f>
        <v>Реконструкция, модернизация, техническое перевооружение  трансформаторных и иных подстанций, распределительных пунктов, всего, в том числе:</v>
      </c>
      <c r="C49" s="511" t="str">
        <f>'1Ф год'!C49</f>
        <v>Г</v>
      </c>
      <c r="D49" s="513" t="s">
        <v>1003</v>
      </c>
      <c r="E49" s="514" t="s">
        <v>1003</v>
      </c>
      <c r="F49" s="514" t="s">
        <v>1003</v>
      </c>
      <c r="G49" s="514" t="s">
        <v>1003</v>
      </c>
      <c r="H49" s="514" t="s">
        <v>1003</v>
      </c>
      <c r="I49" s="514" t="s">
        <v>1003</v>
      </c>
      <c r="J49" s="514" t="s">
        <v>1003</v>
      </c>
      <c r="K49" s="514" t="s">
        <v>1003</v>
      </c>
      <c r="L49" s="514" t="s">
        <v>1003</v>
      </c>
      <c r="M49" s="514" t="s">
        <v>1003</v>
      </c>
      <c r="N49" s="514" t="s">
        <v>1003</v>
      </c>
      <c r="O49" s="514" t="s">
        <v>1003</v>
      </c>
      <c r="P49" s="514" t="s">
        <v>1003</v>
      </c>
      <c r="Q49" s="514" t="s">
        <v>1003</v>
      </c>
      <c r="R49" s="514" t="s">
        <v>1003</v>
      </c>
      <c r="S49" s="529" t="s">
        <v>1003</v>
      </c>
      <c r="T49" s="513" t="str">
        <f>T20</f>
        <v>Тендерное снижение цены подрядчиком</v>
      </c>
    </row>
    <row r="50" spans="1:23" ht="31.5" x14ac:dyDescent="0.25">
      <c r="A50" s="194" t="str">
        <f>'1Ф год'!A50</f>
        <v>1.2.1.1</v>
      </c>
      <c r="B50" s="195" t="str">
        <f>'1Ф год'!B50</f>
        <v>Реконструкция трансформаторных и иных подстанций, всего, в том числе:</v>
      </c>
      <c r="C50" s="194" t="str">
        <f>'1Ф год'!C50</f>
        <v>Г</v>
      </c>
      <c r="D50" s="1764" t="s">
        <v>1003</v>
      </c>
      <c r="E50" s="1764" t="s">
        <v>1003</v>
      </c>
      <c r="F50" s="1764" t="s">
        <v>1003</v>
      </c>
      <c r="G50" s="1764" t="s">
        <v>1003</v>
      </c>
      <c r="H50" s="1764" t="s">
        <v>1003</v>
      </c>
      <c r="I50" s="1764" t="s">
        <v>1003</v>
      </c>
      <c r="J50" s="1764" t="s">
        <v>1003</v>
      </c>
      <c r="K50" s="198" t="s">
        <v>1003</v>
      </c>
      <c r="L50" s="1764" t="s">
        <v>1003</v>
      </c>
      <c r="M50" s="1764" t="s">
        <v>1003</v>
      </c>
      <c r="N50" s="1764" t="s">
        <v>1003</v>
      </c>
      <c r="O50" s="198" t="s">
        <v>1003</v>
      </c>
      <c r="P50" s="1764" t="s">
        <v>1003</v>
      </c>
      <c r="Q50" s="1764" t="s">
        <v>1003</v>
      </c>
      <c r="R50" s="1764" t="s">
        <v>1003</v>
      </c>
      <c r="S50" s="196" t="s">
        <v>1003</v>
      </c>
      <c r="T50" s="1764" t="s">
        <v>1003</v>
      </c>
    </row>
    <row r="51" spans="1:23" s="507" customFormat="1" ht="47.25" x14ac:dyDescent="0.25">
      <c r="A51" s="297" t="str">
        <f>'1Ф год'!A51</f>
        <v>1.2.1.2</v>
      </c>
      <c r="B51" s="298" t="str">
        <f>'1Ф год'!B51</f>
        <v>Модернизация, техническое перевооружение трансформаторных и иных подстанций, распределительных пунктов, всего, в том числе:</v>
      </c>
      <c r="C51" s="297" t="str">
        <f>'1Ф год'!C51</f>
        <v>Г</v>
      </c>
      <c r="D51" s="185" t="s">
        <v>1003</v>
      </c>
      <c r="E51" s="186" t="e">
        <f>SUM(E53,D77)</f>
        <v>#VALUE!</v>
      </c>
      <c r="F51" s="186">
        <f t="shared" ref="F51:S51" si="1">SUM(F53,E77)</f>
        <v>0</v>
      </c>
      <c r="G51" s="186">
        <f t="shared" si="1"/>
        <v>0</v>
      </c>
      <c r="H51" s="186">
        <f t="shared" si="1"/>
        <v>0</v>
      </c>
      <c r="I51" s="186">
        <f t="shared" si="1"/>
        <v>1.1986143</v>
      </c>
      <c r="J51" s="186">
        <f t="shared" si="1"/>
        <v>0</v>
      </c>
      <c r="K51" s="186" t="e">
        <f t="shared" si="1"/>
        <v>#VALUE!</v>
      </c>
      <c r="L51" s="186">
        <f t="shared" si="1"/>
        <v>0</v>
      </c>
      <c r="M51" s="186">
        <f t="shared" si="1"/>
        <v>0</v>
      </c>
      <c r="N51" s="186">
        <f t="shared" si="1"/>
        <v>0</v>
      </c>
      <c r="O51" s="186">
        <f t="shared" si="1"/>
        <v>1.1986143</v>
      </c>
      <c r="P51" s="186">
        <f t="shared" si="1"/>
        <v>0</v>
      </c>
      <c r="Q51" s="186" t="e">
        <f t="shared" si="1"/>
        <v>#VALUE!</v>
      </c>
      <c r="R51" s="186">
        <f t="shared" si="1"/>
        <v>0</v>
      </c>
      <c r="S51" s="539" t="e">
        <f t="shared" si="1"/>
        <v>#VALUE!</v>
      </c>
      <c r="T51" s="186" t="str">
        <f>T49</f>
        <v>Тендерное снижение цены подрядчиком</v>
      </c>
    </row>
    <row r="52" spans="1:23" ht="299.25" x14ac:dyDescent="0.25">
      <c r="A52" s="194" t="str">
        <f>'1Ф год'!A52</f>
        <v>1.2.1.2</v>
      </c>
      <c r="B52" s="195" t="str">
        <f>'1Ф год'!B52</f>
        <v>Модернизация оборудования трансформаторной подстанции № 614, расположенной по ул. 26 Бакинских комиссаров, 50 Г, в следующем объеме: а) замена силового трансформатора марки ТМ-400 кВА 6/0,4 кВ на силовой трансформатор марки ТМГ-630 кВА 6/0,4 кВ; б) замена высоковольтного оборудования в составе: масляный выключатель ВМГ-16 - 1 шт., высоковольтный разъединитель марки РВ - 2 шт, на высоковольтное оборудование в составе: ячейки КСО 366-3н (с выключателем нагрузки (ВН)) - 4 шт.; ячейка КСО 366-4н (с ВН и ПТ) - 1 шт.; в) замена низковольтного оборудования в составе: панели марки ЩО-70 на отходящие линии с рубильниками (2 шт), на низковольтное оборудование в составе: линейная панель ЩО-70-1-03 (с РПС-250 - 2 шт., РПС-400 - 2 шт.) - 4 шт; вводная панель ЩО-70-1-34 (с вводным автоматом на 630 А и вводным рубильником на 1000А - 2 шт.) - 1 шт.</v>
      </c>
      <c r="C52" s="194" t="str">
        <f>'1Ф год'!C52</f>
        <v>К_СТР13213</v>
      </c>
      <c r="D52" s="1764" t="s">
        <v>1003</v>
      </c>
      <c r="E52" s="1764" t="s">
        <v>1003</v>
      </c>
      <c r="F52" s="1764" t="s">
        <v>1003</v>
      </c>
      <c r="G52" s="1764" t="s">
        <v>1003</v>
      </c>
      <c r="H52" s="1764" t="s">
        <v>1003</v>
      </c>
      <c r="I52" s="1764" t="s">
        <v>1003</v>
      </c>
      <c r="J52" s="1764" t="s">
        <v>1003</v>
      </c>
      <c r="K52" s="1764" t="s">
        <v>1003</v>
      </c>
      <c r="L52" s="1764" t="s">
        <v>1003</v>
      </c>
      <c r="M52" s="1764" t="s">
        <v>1003</v>
      </c>
      <c r="N52" s="1764" t="s">
        <v>1003</v>
      </c>
      <c r="O52" s="1764" t="s">
        <v>1003</v>
      </c>
      <c r="P52" s="1764" t="s">
        <v>1003</v>
      </c>
      <c r="Q52" s="1764" t="s">
        <v>1003</v>
      </c>
      <c r="R52" s="1764" t="s">
        <v>1003</v>
      </c>
      <c r="S52" s="1764" t="s">
        <v>1003</v>
      </c>
      <c r="T52" s="1764" t="s">
        <v>1003</v>
      </c>
    </row>
    <row r="53" spans="1:23" s="515" customFormat="1" ht="94.5" x14ac:dyDescent="0.25">
      <c r="A53" s="511" t="str">
        <f>'1Ф год'!A53</f>
        <v>1.2.1.2</v>
      </c>
      <c r="B53" s="512" t="str">
        <f>'1Ф год'!B53</f>
        <v>Модернизация комплектной трансформаторной подстанции № 981, расположенной по ул. Базайская, 76 г, в следующем объеме: замена силового трансформатора марки ТМ 400 кВА 6/0,4 кВ на силовой трансформатор марки ТМГ 630 кВА 6/0,4 кВ</v>
      </c>
      <c r="C53" s="511" t="str">
        <f>'1Ф год'!C53</f>
        <v>К_СТР09756</v>
      </c>
      <c r="D53" s="513" t="s">
        <v>1003</v>
      </c>
      <c r="E53" s="514" t="e">
        <f>SUM(E55,E54)</f>
        <v>#VALUE!</v>
      </c>
      <c r="F53" s="513" t="s">
        <v>1003</v>
      </c>
      <c r="G53" s="514" t="str">
        <f>'12квОсв'!E55</f>
        <v>нд</v>
      </c>
      <c r="H53" s="513" t="s">
        <v>1003</v>
      </c>
      <c r="I53" s="514">
        <f>SUM(I54,I55)</f>
        <v>1.1986143</v>
      </c>
      <c r="J53" s="513" t="s">
        <v>1003</v>
      </c>
      <c r="K53" s="514" t="e">
        <f>SUM(K54,K55)</f>
        <v>#VALUE!</v>
      </c>
      <c r="L53" s="513" t="s">
        <v>1003</v>
      </c>
      <c r="M53" s="514">
        <f>SUM(M54,M55)</f>
        <v>0</v>
      </c>
      <c r="N53" s="513" t="s">
        <v>1003</v>
      </c>
      <c r="O53" s="514">
        <f>I53-M53</f>
        <v>1.1986143</v>
      </c>
      <c r="P53" s="513" t="s">
        <v>1003</v>
      </c>
      <c r="Q53" s="514" t="e">
        <f>M53-K53</f>
        <v>#VALUE!</v>
      </c>
      <c r="R53" s="513" t="s">
        <v>1003</v>
      </c>
      <c r="S53" s="529" t="e">
        <f>Q53/K53</f>
        <v>#VALUE!</v>
      </c>
      <c r="T53" s="514" t="str">
        <f>T51</f>
        <v>Тендерное снижение цены подрядчиком</v>
      </c>
    </row>
    <row r="54" spans="1:23" ht="47.25" x14ac:dyDescent="0.25">
      <c r="A54" s="194" t="str">
        <f>'1Ф год'!A54</f>
        <v>1.2.2</v>
      </c>
      <c r="B54" s="195" t="str">
        <f>'1Ф год'!B54</f>
        <v>Реконструкция, модернизация, техническое перевооружение линий электропередачи, всего, в том числе:</v>
      </c>
      <c r="C54" s="194" t="str">
        <f>'1Ф год'!C54</f>
        <v>Г</v>
      </c>
      <c r="D54" s="1764" t="s">
        <v>1003</v>
      </c>
      <c r="E54" s="1764" t="s">
        <v>1003</v>
      </c>
      <c r="F54" s="1764" t="s">
        <v>1003</v>
      </c>
      <c r="G54" s="1764" t="s">
        <v>1003</v>
      </c>
      <c r="H54" s="1764" t="s">
        <v>1003</v>
      </c>
      <c r="I54" s="1764" t="s">
        <v>1003</v>
      </c>
      <c r="J54" s="1764" t="s">
        <v>1003</v>
      </c>
      <c r="K54" s="1764" t="s">
        <v>1003</v>
      </c>
      <c r="L54" s="1764" t="s">
        <v>1003</v>
      </c>
      <c r="M54" s="1764" t="s">
        <v>1003</v>
      </c>
      <c r="N54" s="1764" t="s">
        <v>1003</v>
      </c>
      <c r="O54" s="198" t="s">
        <v>1003</v>
      </c>
      <c r="P54" s="1764" t="s">
        <v>1003</v>
      </c>
      <c r="Q54" s="1764" t="s">
        <v>1003</v>
      </c>
      <c r="R54" s="1764" t="s">
        <v>1003</v>
      </c>
      <c r="S54" s="196" t="s">
        <v>1003</v>
      </c>
      <c r="T54" s="1764" t="s">
        <v>1003</v>
      </c>
    </row>
    <row r="55" spans="1:23" s="507" customFormat="1" ht="31.5" x14ac:dyDescent="0.25">
      <c r="A55" s="297" t="str">
        <f>'1Ф год'!A55</f>
        <v>1.2.2.1</v>
      </c>
      <c r="B55" s="298" t="str">
        <f>'1Ф год'!B55</f>
        <v>Реконструкция линий электропередачи, всего, в том числе:</v>
      </c>
      <c r="C55" s="297" t="str">
        <f>'1Ф год'!C55</f>
        <v>Г</v>
      </c>
      <c r="D55" s="185" t="s">
        <v>1003</v>
      </c>
      <c r="E55" s="186" t="e">
        <f>SUM(E56,E59,E62:E75)</f>
        <v>#VALUE!</v>
      </c>
      <c r="F55" s="186">
        <f t="shared" ref="F55:R55" si="2">SUM(F56,F59,F62:F75)</f>
        <v>0</v>
      </c>
      <c r="G55" s="186">
        <f t="shared" si="2"/>
        <v>0</v>
      </c>
      <c r="H55" s="186">
        <f t="shared" si="2"/>
        <v>0</v>
      </c>
      <c r="I55" s="186">
        <f t="shared" si="2"/>
        <v>1.1986143</v>
      </c>
      <c r="J55" s="186">
        <f t="shared" si="2"/>
        <v>0</v>
      </c>
      <c r="K55" s="186" t="e">
        <f t="shared" si="2"/>
        <v>#VALUE!</v>
      </c>
      <c r="L55" s="186">
        <f t="shared" si="2"/>
        <v>0</v>
      </c>
      <c r="M55" s="186">
        <f t="shared" si="2"/>
        <v>0</v>
      </c>
      <c r="N55" s="186">
        <f t="shared" si="2"/>
        <v>0</v>
      </c>
      <c r="O55" s="186" t="e">
        <f t="shared" si="2"/>
        <v>#VALUE!</v>
      </c>
      <c r="P55" s="186">
        <f t="shared" si="2"/>
        <v>0</v>
      </c>
      <c r="Q55" s="186" t="e">
        <f t="shared" si="2"/>
        <v>#VALUE!</v>
      </c>
      <c r="R55" s="186">
        <f t="shared" si="2"/>
        <v>0</v>
      </c>
      <c r="S55" s="539" t="e">
        <f>Q55/K55</f>
        <v>#VALUE!</v>
      </c>
      <c r="T55" s="186" t="str">
        <f>T53</f>
        <v>Тендерное снижение цены подрядчиком</v>
      </c>
    </row>
    <row r="56" spans="1:23" s="504" customFormat="1" ht="31.5" x14ac:dyDescent="0.25">
      <c r="A56" s="295" t="str">
        <f>'1Ф год'!A56</f>
        <v>1.2.2.2</v>
      </c>
      <c r="B56" s="296" t="str">
        <f>'1Ф год'!B56</f>
        <v>Модернизация, техническое перевооружение линий электропередачи, всего, в том числе:</v>
      </c>
      <c r="C56" s="295" t="str">
        <f>'1Ф год'!C56</f>
        <v>Г</v>
      </c>
      <c r="D56" s="182" t="s">
        <v>1003</v>
      </c>
      <c r="E56" s="503">
        <f>SUM(E57:E58)</f>
        <v>1.1986143</v>
      </c>
      <c r="F56" s="182" t="s">
        <v>1003</v>
      </c>
      <c r="G56" s="503">
        <f>'12квОсв'!E56</f>
        <v>0</v>
      </c>
      <c r="H56" s="182" t="s">
        <v>1003</v>
      </c>
      <c r="I56" s="503">
        <f>'12квОсв'!G56</f>
        <v>1.1986143</v>
      </c>
      <c r="J56" s="182" t="s">
        <v>1003</v>
      </c>
      <c r="K56" s="503">
        <f>SUM(K57:K58)</f>
        <v>0</v>
      </c>
      <c r="L56" s="182" t="s">
        <v>1003</v>
      </c>
      <c r="M56" s="182">
        <f>'12квОсв'!I56</f>
        <v>0</v>
      </c>
      <c r="N56" s="182" t="s">
        <v>1003</v>
      </c>
      <c r="O56" s="503">
        <f>I56-M56</f>
        <v>1.1986143</v>
      </c>
      <c r="P56" s="182" t="s">
        <v>1003</v>
      </c>
      <c r="Q56" s="503">
        <f>M56-K56</f>
        <v>0</v>
      </c>
      <c r="R56" s="182" t="s">
        <v>1003</v>
      </c>
      <c r="S56" s="2012">
        <v>0</v>
      </c>
      <c r="T56" s="182" t="str">
        <f>'10квФ'!T55</f>
        <v>нд</v>
      </c>
      <c r="W56" s="2013"/>
    </row>
    <row r="57" spans="1:23" ht="204.75" x14ac:dyDescent="0.25">
      <c r="A57" s="194" t="str">
        <f>'1Ф год'!A57</f>
        <v>1.2.2.2</v>
      </c>
      <c r="B57" s="195" t="str">
        <f>'1Ф год'!B57</f>
        <v>Модернизация воздушной линии 0,4 кВ от ТП 325 до жилых домов по пер. Водометный, 2, 4, в следующем объеме: а) демонтаж деревянных опор - 4 шт, монтаж железобетонных одностоечных опор - 4 шт.; б) замена провода марки 4А-35 мм², протяженностью 0,120 км, на самонесущий провод марки СИП-4 (4х70) мм², протяженностью 0,120 км; в) замена провода марки 4А-35 мм², протяженностью 0,040 км, на самонесущий провод марки СИП-4 (4х25) мм², протяженностью 0,040 км; г) замена кабельной линии от ТП 325 до опоры № 1 марки АВВГ (4х35) мм², протяженностью 0,060 км, на кабельную линию марки АВВГ (4х95) мм², протяженностью 0,060 км</v>
      </c>
      <c r="C57" s="194" t="str">
        <f>'1Ф год'!C57</f>
        <v>К_ИНФ05015</v>
      </c>
      <c r="D57" s="1764" t="s">
        <v>1003</v>
      </c>
      <c r="E57" s="198">
        <f>'1Ф год'!D57/1.2</f>
        <v>0.42096593333333332</v>
      </c>
      <c r="F57" s="1764" t="s">
        <v>1003</v>
      </c>
      <c r="G57" s="198">
        <f>'12квОсв'!E57</f>
        <v>0</v>
      </c>
      <c r="H57" s="1764" t="s">
        <v>1003</v>
      </c>
      <c r="I57" s="198">
        <f>'12квОсв'!G57</f>
        <v>0.42096592999999999</v>
      </c>
      <c r="J57" s="1764" t="s">
        <v>1003</v>
      </c>
      <c r="K57" s="198">
        <v>0</v>
      </c>
      <c r="L57" s="1764" t="s">
        <v>1003</v>
      </c>
      <c r="M57" s="1764">
        <f>'12квОсв'!I57</f>
        <v>0</v>
      </c>
      <c r="N57" s="1764" t="s">
        <v>1003</v>
      </c>
      <c r="O57" s="198">
        <f t="shared" ref="O57:O70" si="3">I57-M57</f>
        <v>0.42096592999999999</v>
      </c>
      <c r="P57" s="1764" t="s">
        <v>1003</v>
      </c>
      <c r="Q57" s="181">
        <f t="shared" ref="Q57:Q70" si="4">M57-K57</f>
        <v>0</v>
      </c>
      <c r="R57" s="1764" t="s">
        <v>1003</v>
      </c>
      <c r="S57" s="190">
        <v>0</v>
      </c>
      <c r="T57" s="1764" t="s">
        <v>1003</v>
      </c>
      <c r="W57" s="1773"/>
    </row>
    <row r="58" spans="1:23" s="2009" customFormat="1" ht="94.5" x14ac:dyDescent="0.25">
      <c r="A58" s="1662" t="str">
        <f>'1Ф год'!A58</f>
        <v>1.2.2.2</v>
      </c>
      <c r="B58" s="1663" t="str">
        <f>'1Ф год'!B58</f>
        <v>Модернизация электрических сетей 0,4 кВ от ТП 703 до жилого дома по ул. Бебеля, 61А, в следующем объеме: замена кабельной линии марки ААБШВ (3х70+1х35) мм², протяженностью 0,180 км, на кабельную линию марки АВВГ (4х95) мм², протяженностью 0,180 км</v>
      </c>
      <c r="C58" s="1662" t="str">
        <f>'1Ф год'!C58</f>
        <v>К_ИНФ07979</v>
      </c>
      <c r="D58" s="2008" t="s">
        <v>1003</v>
      </c>
      <c r="E58" s="2004">
        <f>'1Ф год'!D58/1.2</f>
        <v>0.7776483666666667</v>
      </c>
      <c r="F58" s="2008" t="s">
        <v>1003</v>
      </c>
      <c r="G58" s="2004">
        <f>'12квОсв'!E58</f>
        <v>0</v>
      </c>
      <c r="H58" s="2008" t="s">
        <v>1003</v>
      </c>
      <c r="I58" s="2004">
        <f>'12квОсв'!G58</f>
        <v>0.77764836999999998</v>
      </c>
      <c r="J58" s="2008" t="s">
        <v>1003</v>
      </c>
      <c r="K58" s="2004">
        <v>0</v>
      </c>
      <c r="L58" s="2008" t="s">
        <v>1003</v>
      </c>
      <c r="M58" s="2008">
        <f>'12квОсв'!I58</f>
        <v>0</v>
      </c>
      <c r="N58" s="2008" t="s">
        <v>1003</v>
      </c>
      <c r="O58" s="2004">
        <f t="shared" si="3"/>
        <v>0.77764836999999998</v>
      </c>
      <c r="P58" s="2008" t="s">
        <v>1003</v>
      </c>
      <c r="Q58" s="2004">
        <f t="shared" si="4"/>
        <v>0</v>
      </c>
      <c r="R58" s="2008" t="s">
        <v>1003</v>
      </c>
      <c r="S58" s="2010">
        <v>0</v>
      </c>
      <c r="T58" s="2008" t="s">
        <v>1003</v>
      </c>
      <c r="W58" s="2011"/>
    </row>
    <row r="59" spans="1:23" s="504" customFormat="1" ht="31.5" x14ac:dyDescent="0.25">
      <c r="A59" s="295" t="str">
        <f>'1Ф год'!A59</f>
        <v>1.2.3</v>
      </c>
      <c r="B59" s="296" t="str">
        <f>'1Ф год'!B59</f>
        <v>Развитие и модернизация учета электрической энергии (мощности), всего, в том числе:</v>
      </c>
      <c r="C59" s="295" t="str">
        <f>'1Ф год'!C59</f>
        <v>Г</v>
      </c>
      <c r="D59" s="182" t="s">
        <v>1003</v>
      </c>
      <c r="E59" s="503" t="e">
        <f>SUM(E60:E61)</f>
        <v>#VALUE!</v>
      </c>
      <c r="F59" s="182" t="s">
        <v>1003</v>
      </c>
      <c r="G59" s="503" t="str">
        <f>'12квОсв'!E59</f>
        <v>нд</v>
      </c>
      <c r="H59" s="182" t="s">
        <v>1003</v>
      </c>
      <c r="I59" s="503" t="str">
        <f>'12квОсв'!G59</f>
        <v>нд</v>
      </c>
      <c r="J59" s="182" t="s">
        <v>1003</v>
      </c>
      <c r="K59" s="503" t="e">
        <f>SUM(K60:K61)</f>
        <v>#VALUE!</v>
      </c>
      <c r="L59" s="182" t="s">
        <v>1003</v>
      </c>
      <c r="M59" s="182" t="str">
        <f>'12квОсв'!I59</f>
        <v>нд</v>
      </c>
      <c r="N59" s="182" t="s">
        <v>1003</v>
      </c>
      <c r="O59" s="503" t="e">
        <f t="shared" si="3"/>
        <v>#VALUE!</v>
      </c>
      <c r="P59" s="182" t="s">
        <v>1003</v>
      </c>
      <c r="Q59" s="503" t="e">
        <f t="shared" si="4"/>
        <v>#VALUE!</v>
      </c>
      <c r="R59" s="182" t="s">
        <v>1003</v>
      </c>
      <c r="S59" s="2012">
        <v>0</v>
      </c>
      <c r="T59" s="182" t="s">
        <v>1003</v>
      </c>
      <c r="W59" s="2013"/>
    </row>
    <row r="60" spans="1:23" ht="31.5" x14ac:dyDescent="0.25">
      <c r="A60" s="194" t="str">
        <f>'1Ф год'!A60</f>
        <v>1.2.3.1</v>
      </c>
      <c r="B60" s="195" t="str">
        <f>'1Ф год'!B60</f>
        <v>«Установка приборов учета, класс напряжения 0,22 (0,4) кВ, всего, в том числе:»</v>
      </c>
      <c r="C60" s="194" t="str">
        <f>'1Ф год'!C60</f>
        <v>Г</v>
      </c>
      <c r="D60" s="1764" t="s">
        <v>1003</v>
      </c>
      <c r="E60" s="198" t="e">
        <f>'1Ф год'!D60/1.2</f>
        <v>#VALUE!</v>
      </c>
      <c r="F60" s="1764" t="s">
        <v>1003</v>
      </c>
      <c r="G60" s="198" t="str">
        <f>'12квОсв'!E60</f>
        <v>нд</v>
      </c>
      <c r="H60" s="1764" t="s">
        <v>1003</v>
      </c>
      <c r="I60" s="198" t="str">
        <f>'12квОсв'!G60</f>
        <v>нд</v>
      </c>
      <c r="J60" s="1764" t="s">
        <v>1003</v>
      </c>
      <c r="K60" s="198" t="e">
        <f t="shared" ref="K60:K71" si="5">E60</f>
        <v>#VALUE!</v>
      </c>
      <c r="L60" s="1764" t="s">
        <v>1003</v>
      </c>
      <c r="M60" s="1764" t="str">
        <f>'12квОсв'!I60</f>
        <v>нд</v>
      </c>
      <c r="N60" s="1764" t="s">
        <v>1003</v>
      </c>
      <c r="O60" s="198" t="e">
        <f t="shared" si="3"/>
        <v>#VALUE!</v>
      </c>
      <c r="P60" s="1764" t="s">
        <v>1003</v>
      </c>
      <c r="Q60" s="181" t="e">
        <f t="shared" si="4"/>
        <v>#VALUE!</v>
      </c>
      <c r="R60" s="1764" t="s">
        <v>1003</v>
      </c>
      <c r="S60" s="190">
        <v>0</v>
      </c>
      <c r="T60" s="1764" t="str">
        <f>'10квФ'!T59</f>
        <v>нд</v>
      </c>
      <c r="W60" s="1773"/>
    </row>
    <row r="61" spans="1:23" s="2009" customFormat="1" ht="31.5" x14ac:dyDescent="0.25">
      <c r="A61" s="1662" t="str">
        <f>'1Ф год'!A61</f>
        <v>1.2.3.2</v>
      </c>
      <c r="B61" s="1663" t="str">
        <f>'1Ф год'!B61</f>
        <v>«Установка приборов учета, класс напряжения 6 (10) кВ, всего, в том числе:»</v>
      </c>
      <c r="C61" s="1662" t="str">
        <f>'1Ф год'!C61</f>
        <v>Г</v>
      </c>
      <c r="D61" s="2008" t="s">
        <v>1003</v>
      </c>
      <c r="E61" s="2004" t="e">
        <f>'1Ф год'!D61/1.2</f>
        <v>#VALUE!</v>
      </c>
      <c r="F61" s="2008" t="s">
        <v>1003</v>
      </c>
      <c r="G61" s="2004" t="str">
        <f>'12квОсв'!E61</f>
        <v>нд</v>
      </c>
      <c r="H61" s="2008" t="s">
        <v>1003</v>
      </c>
      <c r="I61" s="2004" t="str">
        <f>'12квОсв'!G61</f>
        <v>нд</v>
      </c>
      <c r="J61" s="2008" t="s">
        <v>1003</v>
      </c>
      <c r="K61" s="2004">
        <v>0</v>
      </c>
      <c r="L61" s="2008" t="s">
        <v>1003</v>
      </c>
      <c r="M61" s="2008" t="str">
        <f>'12квОсв'!I61</f>
        <v>нд</v>
      </c>
      <c r="N61" s="2008" t="s">
        <v>1003</v>
      </c>
      <c r="O61" s="2004" t="e">
        <f t="shared" si="3"/>
        <v>#VALUE!</v>
      </c>
      <c r="P61" s="2008" t="s">
        <v>1003</v>
      </c>
      <c r="Q61" s="2004" t="e">
        <f t="shared" si="4"/>
        <v>#VALUE!</v>
      </c>
      <c r="R61" s="2008" t="s">
        <v>1003</v>
      </c>
      <c r="S61" s="2010">
        <v>0</v>
      </c>
      <c r="T61" s="2008" t="s">
        <v>1003</v>
      </c>
      <c r="W61" s="2011"/>
    </row>
    <row r="62" spans="1:23" ht="31.5" x14ac:dyDescent="0.25">
      <c r="A62" s="194" t="str">
        <f>'1Ф год'!A62</f>
        <v>1.2.3.3</v>
      </c>
      <c r="B62" s="195" t="str">
        <f>'1Ф год'!B62</f>
        <v>«Установка приборов учета, класс напряжения 35 кВ, всего, в том числе:»</v>
      </c>
      <c r="C62" s="194" t="str">
        <f>'1Ф год'!C62</f>
        <v>Г</v>
      </c>
      <c r="D62" s="1764" t="s">
        <v>1003</v>
      </c>
      <c r="E62" s="198" t="e">
        <f>'1Ф год'!D62/1.2</f>
        <v>#VALUE!</v>
      </c>
      <c r="F62" s="1764" t="s">
        <v>1003</v>
      </c>
      <c r="G62" s="198" t="str">
        <f>'12квОсв'!E62</f>
        <v>нд</v>
      </c>
      <c r="H62" s="1764" t="s">
        <v>1003</v>
      </c>
      <c r="I62" s="198" t="str">
        <f>'12квОсв'!G62</f>
        <v>нд</v>
      </c>
      <c r="J62" s="1764" t="s">
        <v>1003</v>
      </c>
      <c r="K62" s="198">
        <v>0</v>
      </c>
      <c r="L62" s="1764" t="s">
        <v>1003</v>
      </c>
      <c r="M62" s="1764" t="str">
        <f>'12квОсв'!I62</f>
        <v>нд</v>
      </c>
      <c r="N62" s="1764" t="s">
        <v>1003</v>
      </c>
      <c r="O62" s="198" t="e">
        <f t="shared" si="3"/>
        <v>#VALUE!</v>
      </c>
      <c r="P62" s="1764" t="s">
        <v>1003</v>
      </c>
      <c r="Q62" s="181" t="e">
        <f t="shared" si="4"/>
        <v>#VALUE!</v>
      </c>
      <c r="R62" s="1764" t="s">
        <v>1003</v>
      </c>
      <c r="S62" s="190">
        <v>0</v>
      </c>
      <c r="T62" s="1764" t="s">
        <v>1003</v>
      </c>
      <c r="W62" s="1773"/>
    </row>
    <row r="63" spans="1:23" ht="31.5" x14ac:dyDescent="0.25">
      <c r="A63" s="194" t="str">
        <f>'1Ф год'!A63</f>
        <v>1.2.3.4</v>
      </c>
      <c r="B63" s="195" t="str">
        <f>'1Ф год'!B63</f>
        <v>«Установка приборов учета, класс напряжения 110 кВ и выше, всего, в том числе:»</v>
      </c>
      <c r="C63" s="194" t="str">
        <f>'1Ф год'!C63</f>
        <v>Г</v>
      </c>
      <c r="D63" s="1764" t="s">
        <v>1003</v>
      </c>
      <c r="E63" s="198" t="e">
        <f>'1Ф год'!D63/1.2</f>
        <v>#VALUE!</v>
      </c>
      <c r="F63" s="1764" t="s">
        <v>1003</v>
      </c>
      <c r="G63" s="198" t="str">
        <f>'12квОсв'!E63</f>
        <v>нд</v>
      </c>
      <c r="H63" s="1764" t="s">
        <v>1003</v>
      </c>
      <c r="I63" s="198" t="str">
        <f>'12квОсв'!G63</f>
        <v>нд</v>
      </c>
      <c r="J63" s="1764" t="s">
        <v>1003</v>
      </c>
      <c r="K63" s="198">
        <v>0</v>
      </c>
      <c r="L63" s="1764" t="s">
        <v>1003</v>
      </c>
      <c r="M63" s="1764" t="str">
        <f>'12квОсв'!I63</f>
        <v>нд</v>
      </c>
      <c r="N63" s="1764" t="s">
        <v>1003</v>
      </c>
      <c r="O63" s="198" t="e">
        <f t="shared" si="3"/>
        <v>#VALUE!</v>
      </c>
      <c r="P63" s="1764" t="s">
        <v>1003</v>
      </c>
      <c r="Q63" s="181" t="e">
        <f t="shared" si="4"/>
        <v>#VALUE!</v>
      </c>
      <c r="R63" s="1764" t="s">
        <v>1003</v>
      </c>
      <c r="S63" s="190">
        <v>0</v>
      </c>
      <c r="T63" s="1764" t="str">
        <f>'10квФ'!T62</f>
        <v>нд</v>
      </c>
      <c r="W63" s="1773"/>
    </row>
    <row r="64" spans="1:23" ht="47.25" x14ac:dyDescent="0.25">
      <c r="A64" s="194" t="str">
        <f>'1Ф год'!A64</f>
        <v>1.2.3.5</v>
      </c>
      <c r="B64" s="195" t="str">
        <f>'1Ф год'!B64</f>
        <v>«Включение приборов учета в систему сбора и передачи данных, класс напряжения 0,22 (0,4) кВ, всего, в том числе:»</v>
      </c>
      <c r="C64" s="194" t="str">
        <f>'1Ф год'!C64</f>
        <v>Г</v>
      </c>
      <c r="D64" s="1764" t="s">
        <v>1003</v>
      </c>
      <c r="E64" s="198" t="e">
        <f>'1Ф год'!D64/1.2</f>
        <v>#VALUE!</v>
      </c>
      <c r="F64" s="1764" t="s">
        <v>1003</v>
      </c>
      <c r="G64" s="198" t="str">
        <f>'12квОсв'!E64</f>
        <v>нд</v>
      </c>
      <c r="H64" s="1764" t="s">
        <v>1003</v>
      </c>
      <c r="I64" s="198" t="str">
        <f>'12квОсв'!G64</f>
        <v>нд</v>
      </c>
      <c r="J64" s="1764" t="s">
        <v>1003</v>
      </c>
      <c r="K64" s="198">
        <v>0</v>
      </c>
      <c r="L64" s="1764" t="s">
        <v>1003</v>
      </c>
      <c r="M64" s="1764" t="str">
        <f>'12квОсв'!I64</f>
        <v>нд</v>
      </c>
      <c r="N64" s="1764" t="s">
        <v>1003</v>
      </c>
      <c r="O64" s="198" t="e">
        <f t="shared" si="3"/>
        <v>#VALUE!</v>
      </c>
      <c r="P64" s="1764" t="s">
        <v>1003</v>
      </c>
      <c r="Q64" s="181" t="e">
        <f t="shared" si="4"/>
        <v>#VALUE!</v>
      </c>
      <c r="R64" s="1764" t="s">
        <v>1003</v>
      </c>
      <c r="S64" s="190">
        <v>0</v>
      </c>
      <c r="T64" s="1764" t="str">
        <f>'10квФ'!T63</f>
        <v>нд</v>
      </c>
    </row>
    <row r="65" spans="1:20" ht="47.25" x14ac:dyDescent="0.25">
      <c r="A65" s="194" t="str">
        <f>'1Ф год'!A65</f>
        <v>1.2.3.6</v>
      </c>
      <c r="B65" s="195" t="str">
        <f>'1Ф год'!B65</f>
        <v>«Включение приборов учета в систему сбора и передачи данных, класс напряжения 6 (10) кВ, всего, в том числе:»</v>
      </c>
      <c r="C65" s="194" t="str">
        <f>'1Ф год'!C65</f>
        <v>Г</v>
      </c>
      <c r="D65" s="1764" t="s">
        <v>1003</v>
      </c>
      <c r="E65" s="198" t="e">
        <f>'1Ф год'!D65/1.2</f>
        <v>#VALUE!</v>
      </c>
      <c r="F65" s="1764" t="s">
        <v>1003</v>
      </c>
      <c r="G65" s="198" t="str">
        <f>'12квОсв'!E65</f>
        <v>нд</v>
      </c>
      <c r="H65" s="1764" t="s">
        <v>1003</v>
      </c>
      <c r="I65" s="198" t="str">
        <f>'12квОсв'!G65</f>
        <v>нд</v>
      </c>
      <c r="J65" s="1764" t="s">
        <v>1003</v>
      </c>
      <c r="K65" s="198">
        <v>0</v>
      </c>
      <c r="L65" s="1764" t="s">
        <v>1003</v>
      </c>
      <c r="M65" s="1764" t="str">
        <f>'12квОсв'!I65</f>
        <v>нд</v>
      </c>
      <c r="N65" s="1764" t="s">
        <v>1003</v>
      </c>
      <c r="O65" s="198" t="e">
        <f t="shared" si="3"/>
        <v>#VALUE!</v>
      </c>
      <c r="P65" s="1764" t="s">
        <v>1003</v>
      </c>
      <c r="Q65" s="181" t="e">
        <f t="shared" si="4"/>
        <v>#VALUE!</v>
      </c>
      <c r="R65" s="1764" t="s">
        <v>1003</v>
      </c>
      <c r="S65" s="190">
        <v>0</v>
      </c>
      <c r="T65" s="1764" t="str">
        <f>'10квФ'!T64</f>
        <v>нд</v>
      </c>
    </row>
    <row r="66" spans="1:20" ht="47.25" x14ac:dyDescent="0.25">
      <c r="A66" s="194" t="str">
        <f>'1Ф год'!A66</f>
        <v>1.2.3.7</v>
      </c>
      <c r="B66" s="195" t="str">
        <f>'1Ф год'!B66</f>
        <v>«Включение приборов учета в систему сбора и передачи данных, класс напряжения 35 кВ, всего, в том числе:»</v>
      </c>
      <c r="C66" s="194" t="str">
        <f>'1Ф год'!C66</f>
        <v>Г</v>
      </c>
      <c r="D66" s="1764" t="s">
        <v>1003</v>
      </c>
      <c r="E66" s="198" t="e">
        <f>'1Ф год'!D66/1.2</f>
        <v>#VALUE!</v>
      </c>
      <c r="F66" s="1764" t="s">
        <v>1003</v>
      </c>
      <c r="G66" s="198" t="str">
        <f>'12квОсв'!E66</f>
        <v>нд</v>
      </c>
      <c r="H66" s="1764" t="s">
        <v>1003</v>
      </c>
      <c r="I66" s="198" t="str">
        <f>'12квОсв'!G66</f>
        <v>нд</v>
      </c>
      <c r="J66" s="1764" t="s">
        <v>1003</v>
      </c>
      <c r="K66" s="198">
        <v>0</v>
      </c>
      <c r="L66" s="1764" t="s">
        <v>1003</v>
      </c>
      <c r="M66" s="1764" t="str">
        <f>'12квОсв'!I66</f>
        <v>нд</v>
      </c>
      <c r="N66" s="1764" t="s">
        <v>1003</v>
      </c>
      <c r="O66" s="198" t="e">
        <f t="shared" si="3"/>
        <v>#VALUE!</v>
      </c>
      <c r="P66" s="1764" t="s">
        <v>1003</v>
      </c>
      <c r="Q66" s="181" t="e">
        <f t="shared" si="4"/>
        <v>#VALUE!</v>
      </c>
      <c r="R66" s="1764" t="s">
        <v>1003</v>
      </c>
      <c r="S66" s="190">
        <v>0</v>
      </c>
      <c r="T66" s="1990" t="s">
        <v>1003</v>
      </c>
    </row>
    <row r="67" spans="1:20" ht="47.25" x14ac:dyDescent="0.25">
      <c r="A67" s="194" t="str">
        <f>'1Ф год'!A67</f>
        <v>1.2.3.8</v>
      </c>
      <c r="B67" s="195" t="str">
        <f>'1Ф год'!B67</f>
        <v>«Включение приборов учета в систему сбора и передачи данных, класс напряжения 110 кВ и выше, всего, в том числе:»</v>
      </c>
      <c r="C67" s="194" t="str">
        <f>'1Ф год'!C67</f>
        <v>Г</v>
      </c>
      <c r="D67" s="1764" t="s">
        <v>1003</v>
      </c>
      <c r="E67" s="198" t="e">
        <f>'1Ф год'!D67/1.2</f>
        <v>#VALUE!</v>
      </c>
      <c r="F67" s="1764" t="s">
        <v>1003</v>
      </c>
      <c r="G67" s="198" t="str">
        <f>'12квОсв'!E67</f>
        <v>нд</v>
      </c>
      <c r="H67" s="1764" t="s">
        <v>1003</v>
      </c>
      <c r="I67" s="198" t="str">
        <f>'12квОсв'!G67</f>
        <v>нд</v>
      </c>
      <c r="J67" s="1764" t="s">
        <v>1003</v>
      </c>
      <c r="K67" s="198">
        <v>0</v>
      </c>
      <c r="L67" s="1764" t="s">
        <v>1003</v>
      </c>
      <c r="M67" s="1764" t="str">
        <f>'12квОсв'!I67</f>
        <v>нд</v>
      </c>
      <c r="N67" s="1764" t="s">
        <v>1003</v>
      </c>
      <c r="O67" s="198" t="e">
        <f t="shared" si="3"/>
        <v>#VALUE!</v>
      </c>
      <c r="P67" s="1764" t="s">
        <v>1003</v>
      </c>
      <c r="Q67" s="181" t="e">
        <f t="shared" si="4"/>
        <v>#VALUE!</v>
      </c>
      <c r="R67" s="1764" t="s">
        <v>1003</v>
      </c>
      <c r="S67" s="190">
        <v>0</v>
      </c>
      <c r="T67" s="1990" t="s">
        <v>1003</v>
      </c>
    </row>
    <row r="68" spans="1:20" s="1791" customFormat="1" ht="47.25" x14ac:dyDescent="0.25">
      <c r="A68" s="1784" t="str">
        <f>'1Ф год'!A68</f>
        <v>1.2.4</v>
      </c>
      <c r="B68" s="1785" t="str">
        <f>'1Ф год'!B68</f>
        <v>Реконструкция, модернизация, техническое перевооружение прочих объектов основных средств, всего, в том числе:</v>
      </c>
      <c r="C68" s="1784" t="str">
        <f>'1Ф год'!C68</f>
        <v>Г</v>
      </c>
      <c r="D68" s="2002" t="s">
        <v>1003</v>
      </c>
      <c r="E68" s="2002" t="s">
        <v>1003</v>
      </c>
      <c r="F68" s="2002" t="s">
        <v>1003</v>
      </c>
      <c r="G68" s="1788" t="s">
        <v>1003</v>
      </c>
      <c r="H68" s="2002" t="s">
        <v>1003</v>
      </c>
      <c r="I68" s="1788" t="str">
        <f>'12квОсв'!G68</f>
        <v>нд</v>
      </c>
      <c r="J68" s="2002" t="s">
        <v>1003</v>
      </c>
      <c r="K68" s="1788" t="str">
        <f t="shared" si="5"/>
        <v>нд</v>
      </c>
      <c r="L68" s="2002" t="s">
        <v>1003</v>
      </c>
      <c r="M68" s="2002" t="s">
        <v>1003</v>
      </c>
      <c r="N68" s="2002" t="s">
        <v>1003</v>
      </c>
      <c r="O68" s="2002" t="s">
        <v>1003</v>
      </c>
      <c r="P68" s="2002" t="s">
        <v>1003</v>
      </c>
      <c r="Q68" s="2002" t="s">
        <v>1003</v>
      </c>
      <c r="R68" s="2002" t="s">
        <v>1003</v>
      </c>
      <c r="S68" s="2002" t="s">
        <v>1003</v>
      </c>
      <c r="T68" s="2002" t="str">
        <f>'10квФ'!T67</f>
        <v>нд</v>
      </c>
    </row>
    <row r="69" spans="1:20" s="1791" customFormat="1" ht="72.75" customHeight="1" x14ac:dyDescent="0.25">
      <c r="A69" s="1784" t="str">
        <f>'1Ф год'!A69</f>
        <v>1.2.4.1</v>
      </c>
      <c r="B69" s="1785" t="str">
        <f>'1Ф год'!B69</f>
        <v>Реконструкция прочих объектов основных средств, всего, в том числе:</v>
      </c>
      <c r="C69" s="1784" t="str">
        <f>'1Ф год'!C69</f>
        <v>Г</v>
      </c>
      <c r="D69" s="2002" t="s">
        <v>1003</v>
      </c>
      <c r="E69" s="2002" t="s">
        <v>1003</v>
      </c>
      <c r="F69" s="2002" t="s">
        <v>1003</v>
      </c>
      <c r="G69" s="1788" t="s">
        <v>1003</v>
      </c>
      <c r="H69" s="2002" t="s">
        <v>1003</v>
      </c>
      <c r="I69" s="1788" t="str">
        <f>'12квОсв'!G69</f>
        <v>нд</v>
      </c>
      <c r="J69" s="2002" t="s">
        <v>1003</v>
      </c>
      <c r="K69" s="1788" t="str">
        <f t="shared" si="5"/>
        <v>нд</v>
      </c>
      <c r="L69" s="2002" t="s">
        <v>1003</v>
      </c>
      <c r="M69" s="2002" t="s">
        <v>1003</v>
      </c>
      <c r="N69" s="2002" t="s">
        <v>1003</v>
      </c>
      <c r="O69" s="2002" t="s">
        <v>1003</v>
      </c>
      <c r="P69" s="2002" t="s">
        <v>1003</v>
      </c>
      <c r="Q69" s="2002" t="s">
        <v>1003</v>
      </c>
      <c r="R69" s="2002" t="s">
        <v>1003</v>
      </c>
      <c r="S69" s="2002" t="s">
        <v>1003</v>
      </c>
      <c r="T69" s="2002" t="str">
        <f>'10квФ'!T68</f>
        <v>нд</v>
      </c>
    </row>
    <row r="70" spans="1:20" ht="31.5" x14ac:dyDescent="0.25">
      <c r="A70" s="194" t="str">
        <f>'1Ф год'!A70</f>
        <v>1.2.4.2</v>
      </c>
      <c r="B70" s="195" t="str">
        <f>'1Ф год'!B70</f>
        <v>Модернизация, техническое перевооружение прочих объектов основных средств, всего, в том числе:</v>
      </c>
      <c r="C70" s="194" t="str">
        <f>'1Ф год'!C70</f>
        <v>Г</v>
      </c>
      <c r="D70" s="1764" t="s">
        <v>1003</v>
      </c>
      <c r="E70" s="198" t="e">
        <f>'1Ф год'!D70/1.2</f>
        <v>#VALUE!</v>
      </c>
      <c r="F70" s="1764" t="s">
        <v>1003</v>
      </c>
      <c r="G70" s="198" t="str">
        <f>'12квОсв'!E70</f>
        <v>нд</v>
      </c>
      <c r="H70" s="1764" t="s">
        <v>1003</v>
      </c>
      <c r="I70" s="198" t="str">
        <f>'12квОсв'!G70</f>
        <v>нд</v>
      </c>
      <c r="J70" s="1764" t="s">
        <v>1003</v>
      </c>
      <c r="K70" s="198" t="e">
        <f t="shared" si="5"/>
        <v>#VALUE!</v>
      </c>
      <c r="L70" s="1764" t="s">
        <v>1003</v>
      </c>
      <c r="M70" s="1764" t="str">
        <f>'12квОсв'!I70</f>
        <v>нд</v>
      </c>
      <c r="N70" s="1764" t="s">
        <v>1003</v>
      </c>
      <c r="O70" s="198" t="e">
        <f t="shared" si="3"/>
        <v>#VALUE!</v>
      </c>
      <c r="P70" s="1764" t="s">
        <v>1003</v>
      </c>
      <c r="Q70" s="181" t="e">
        <f t="shared" si="4"/>
        <v>#VALUE!</v>
      </c>
      <c r="R70" s="1764" t="s">
        <v>1003</v>
      </c>
      <c r="S70" s="190">
        <v>0</v>
      </c>
      <c r="T70" s="1764" t="str">
        <f>'10квФ'!T69</f>
        <v>нд</v>
      </c>
    </row>
    <row r="71" spans="1:20" s="1791" customFormat="1" ht="63" x14ac:dyDescent="0.25">
      <c r="A71" s="1784" t="str">
        <f>'1Ф год'!A71</f>
        <v>1.3</v>
      </c>
      <c r="B71" s="1785" t="str">
        <f>'1Ф год'!B71</f>
        <v>Инвестиционные проекты, реализация которых обуславливается схемами и программами перспективного развития электроэнергетики, всего, в том числе:</v>
      </c>
      <c r="C71" s="1784" t="str">
        <f>'1Ф год'!C71</f>
        <v>Г</v>
      </c>
      <c r="D71" s="2002" t="s">
        <v>1003</v>
      </c>
      <c r="E71" s="2002" t="s">
        <v>1003</v>
      </c>
      <c r="F71" s="2002" t="s">
        <v>1003</v>
      </c>
      <c r="G71" s="1788" t="s">
        <v>1003</v>
      </c>
      <c r="H71" s="2002" t="s">
        <v>1003</v>
      </c>
      <c r="I71" s="1788" t="str">
        <f>'12квОсв'!G71</f>
        <v>нд</v>
      </c>
      <c r="J71" s="2002" t="s">
        <v>1003</v>
      </c>
      <c r="K71" s="1788" t="str">
        <f t="shared" si="5"/>
        <v>нд</v>
      </c>
      <c r="L71" s="2002" t="s">
        <v>1003</v>
      </c>
      <c r="M71" s="2002" t="s">
        <v>1003</v>
      </c>
      <c r="N71" s="2002" t="s">
        <v>1003</v>
      </c>
      <c r="O71" s="2002" t="s">
        <v>1003</v>
      </c>
      <c r="P71" s="2002" t="s">
        <v>1003</v>
      </c>
      <c r="Q71" s="2002" t="s">
        <v>1003</v>
      </c>
      <c r="R71" s="2002" t="s">
        <v>1003</v>
      </c>
      <c r="S71" s="2002" t="s">
        <v>1003</v>
      </c>
      <c r="T71" s="2002" t="str">
        <f>'10квФ'!T70</f>
        <v>нд</v>
      </c>
    </row>
    <row r="72" spans="1:20" s="1791" customFormat="1" ht="185.25" customHeight="1" x14ac:dyDescent="0.25">
      <c r="A72" s="1784" t="str">
        <f>'1Ф год'!A72</f>
        <v>1.3.1</v>
      </c>
      <c r="B72" s="1785" t="str">
        <f>'1Ф год'!B72</f>
        <v>Инвестиционные проекты, предусмотренные схемой и программой развития Единой энергетической системы России, всего, в том числе:</v>
      </c>
      <c r="C72" s="1784" t="str">
        <f>'1Ф год'!C72</f>
        <v>Г</v>
      </c>
      <c r="D72" s="2002" t="s">
        <v>1003</v>
      </c>
      <c r="E72" s="2002" t="s">
        <v>1003</v>
      </c>
      <c r="F72" s="2002" t="s">
        <v>1003</v>
      </c>
      <c r="G72" s="1788" t="s">
        <v>1003</v>
      </c>
      <c r="H72" s="2002" t="s">
        <v>1003</v>
      </c>
      <c r="I72" s="1788" t="str">
        <f>'12квОсв'!G72</f>
        <v>нд</v>
      </c>
      <c r="J72" s="2002" t="s">
        <v>1003</v>
      </c>
      <c r="K72" s="1788" t="str">
        <f t="shared" ref="K72:K75" si="6">E72</f>
        <v>нд</v>
      </c>
      <c r="L72" s="2002" t="s">
        <v>1003</v>
      </c>
      <c r="M72" s="2002" t="s">
        <v>1003</v>
      </c>
      <c r="N72" s="2002" t="s">
        <v>1003</v>
      </c>
      <c r="O72" s="2002" t="s">
        <v>1003</v>
      </c>
      <c r="P72" s="2002" t="s">
        <v>1003</v>
      </c>
      <c r="Q72" s="2002" t="s">
        <v>1003</v>
      </c>
      <c r="R72" s="2002" t="s">
        <v>1003</v>
      </c>
      <c r="S72" s="2002" t="s">
        <v>1003</v>
      </c>
      <c r="T72" s="2002" t="str">
        <f>'10квФ'!T71</f>
        <v>нд</v>
      </c>
    </row>
    <row r="73" spans="1:20" ht="134.25" customHeight="1" x14ac:dyDescent="0.25">
      <c r="A73" s="194" t="str">
        <f>'1Ф год'!A73</f>
        <v>1.3.2</v>
      </c>
      <c r="B73" s="195" t="str">
        <f>'1Ф год'!B73</f>
        <v>Инвестиционные проекты, предусмотренные схемой и программой развития субъекта Российской Федерации, всего, в том числе:</v>
      </c>
      <c r="C73" s="194" t="str">
        <f>'1Ф год'!C73</f>
        <v>Г</v>
      </c>
      <c r="D73" s="1990" t="s">
        <v>1003</v>
      </c>
      <c r="E73" s="198" t="e">
        <f>'1Ф год'!D73/1.2</f>
        <v>#VALUE!</v>
      </c>
      <c r="F73" s="1990" t="s">
        <v>1003</v>
      </c>
      <c r="G73" s="198" t="str">
        <f>'12квОсв'!E73</f>
        <v>нд</v>
      </c>
      <c r="H73" s="1990" t="s">
        <v>1003</v>
      </c>
      <c r="I73" s="198" t="str">
        <f>'12квОсв'!G73</f>
        <v>нд</v>
      </c>
      <c r="J73" s="1990" t="s">
        <v>1003</v>
      </c>
      <c r="K73" s="198" t="e">
        <f t="shared" si="6"/>
        <v>#VALUE!</v>
      </c>
      <c r="L73" s="1990" t="s">
        <v>1003</v>
      </c>
      <c r="M73" s="198" t="str">
        <f>'12квОсв'!I73</f>
        <v>нд</v>
      </c>
      <c r="N73" s="1990" t="s">
        <v>1003</v>
      </c>
      <c r="O73" s="198" t="e">
        <f t="shared" ref="O73" si="7">I73-M73</f>
        <v>#VALUE!</v>
      </c>
      <c r="P73" s="1990" t="s">
        <v>1003</v>
      </c>
      <c r="Q73" s="181" t="e">
        <f t="shared" ref="Q73" si="8">M73-K73</f>
        <v>#VALUE!</v>
      </c>
      <c r="R73" s="1990" t="s">
        <v>1003</v>
      </c>
      <c r="S73" s="190" t="e">
        <f t="shared" ref="S73" si="9">Q73/K73</f>
        <v>#VALUE!</v>
      </c>
      <c r="T73" s="2001" t="s">
        <v>1665</v>
      </c>
    </row>
    <row r="74" spans="1:20" s="1791" customFormat="1" ht="31.5" x14ac:dyDescent="0.25">
      <c r="A74" s="1784" t="str">
        <f>'1Ф год'!A74</f>
        <v>1.4</v>
      </c>
      <c r="B74" s="1785" t="str">
        <f>'1Ф год'!B74</f>
        <v>Прочее новое строительство объектов электросетевого хозяйства, всего, в том числе:</v>
      </c>
      <c r="C74" s="1784" t="str">
        <f>'1Ф год'!C74</f>
        <v>Г</v>
      </c>
      <c r="D74" s="2002" t="s">
        <v>1003</v>
      </c>
      <c r="E74" s="2002" t="s">
        <v>1003</v>
      </c>
      <c r="F74" s="2002" t="s">
        <v>1003</v>
      </c>
      <c r="G74" s="1788" t="s">
        <v>1003</v>
      </c>
      <c r="H74" s="2002" t="s">
        <v>1003</v>
      </c>
      <c r="I74" s="1788" t="str">
        <f>'12квОсв'!G74</f>
        <v>нд</v>
      </c>
      <c r="J74" s="2002" t="s">
        <v>1003</v>
      </c>
      <c r="K74" s="1788" t="str">
        <f t="shared" si="6"/>
        <v>нд</v>
      </c>
      <c r="L74" s="2002" t="s">
        <v>1003</v>
      </c>
      <c r="M74" s="2002" t="s">
        <v>1003</v>
      </c>
      <c r="N74" s="2002" t="s">
        <v>1003</v>
      </c>
      <c r="O74" s="2002" t="s">
        <v>1003</v>
      </c>
      <c r="P74" s="2002" t="s">
        <v>1003</v>
      </c>
      <c r="Q74" s="2002" t="s">
        <v>1003</v>
      </c>
      <c r="R74" s="2002" t="s">
        <v>1003</v>
      </c>
      <c r="S74" s="2002" t="s">
        <v>1003</v>
      </c>
      <c r="T74" s="2002" t="str">
        <f>'10квФ'!T73</f>
        <v>нд</v>
      </c>
    </row>
    <row r="75" spans="1:20" ht="266.25" customHeight="1" x14ac:dyDescent="0.25">
      <c r="A75" s="194" t="str">
        <f>'1Ф год'!A75</f>
        <v>1.5</v>
      </c>
      <c r="B75" s="195" t="str">
        <f>'1Ф год'!B75</f>
        <v>Покупка земельных участков для целей реализации инвестиционных проектов, всего, в том числе:</v>
      </c>
      <c r="C75" s="194" t="str">
        <f>'1Ф год'!C75</f>
        <v>Г</v>
      </c>
      <c r="D75" s="1990" t="s">
        <v>1003</v>
      </c>
      <c r="E75" s="198" t="e">
        <f>'1Ф год'!D75/1.2</f>
        <v>#VALUE!</v>
      </c>
      <c r="F75" s="1990" t="s">
        <v>1003</v>
      </c>
      <c r="G75" s="198" t="str">
        <f>'12квОсв'!E75</f>
        <v>нд</v>
      </c>
      <c r="H75" s="1990" t="s">
        <v>1003</v>
      </c>
      <c r="I75" s="198" t="str">
        <f>'12квОсв'!G75</f>
        <v>нд</v>
      </c>
      <c r="J75" s="1990" t="s">
        <v>1003</v>
      </c>
      <c r="K75" s="198" t="e">
        <f t="shared" si="6"/>
        <v>#VALUE!</v>
      </c>
      <c r="L75" s="1990" t="s">
        <v>1003</v>
      </c>
      <c r="M75" s="198" t="str">
        <f>'12квОсв'!I75</f>
        <v>нд</v>
      </c>
      <c r="N75" s="1990" t="s">
        <v>1003</v>
      </c>
      <c r="O75" s="198" t="e">
        <f t="shared" ref="O75" si="10">I75-M75</f>
        <v>#VALUE!</v>
      </c>
      <c r="P75" s="1990" t="s">
        <v>1003</v>
      </c>
      <c r="Q75" s="181" t="e">
        <f t="shared" ref="Q75" si="11">M75-K75</f>
        <v>#VALUE!</v>
      </c>
      <c r="R75" s="1990" t="s">
        <v>1003</v>
      </c>
      <c r="S75" s="190" t="e">
        <f t="shared" ref="S75" si="12">Q75/K75</f>
        <v>#VALUE!</v>
      </c>
      <c r="T75" s="2001" t="s">
        <v>1666</v>
      </c>
    </row>
    <row r="76" spans="1:20" x14ac:dyDescent="0.25">
      <c r="A76" s="194" t="str">
        <f>'1Ф год'!A76</f>
        <v>…</v>
      </c>
      <c r="B76" s="195"/>
      <c r="C76" s="194"/>
      <c r="D76" s="1764"/>
      <c r="E76" s="198"/>
      <c r="F76" s="1764"/>
      <c r="G76" s="198"/>
      <c r="H76" s="1764"/>
      <c r="I76" s="198"/>
      <c r="J76" s="1764"/>
      <c r="K76" s="198"/>
      <c r="L76" s="1764"/>
      <c r="M76" s="198"/>
      <c r="N76" s="1764"/>
      <c r="O76" s="198"/>
      <c r="P76" s="1764"/>
      <c r="Q76" s="198"/>
      <c r="R76" s="1764"/>
      <c r="S76" s="198"/>
      <c r="T76" s="198"/>
    </row>
    <row r="77" spans="1:20" x14ac:dyDescent="0.25">
      <c r="A77" s="194" t="str">
        <f>'1Ф год'!A77</f>
        <v>1.6.</v>
      </c>
      <c r="B77" s="195" t="str">
        <f>'1Ф год'!B77</f>
        <v>…</v>
      </c>
      <c r="C77" s="194" t="str">
        <f>'1Ф год'!C77</f>
        <v>Г</v>
      </c>
      <c r="D77" s="1764" t="s">
        <v>1003</v>
      </c>
      <c r="E77" s="198" t="s">
        <v>1003</v>
      </c>
      <c r="F77" s="1764" t="s">
        <v>1003</v>
      </c>
      <c r="G77" s="198" t="s">
        <v>1003</v>
      </c>
      <c r="H77" s="1764" t="s">
        <v>1003</v>
      </c>
      <c r="I77" s="198" t="s">
        <v>1003</v>
      </c>
      <c r="J77" s="1764" t="s">
        <v>1003</v>
      </c>
      <c r="K77" s="198" t="s">
        <v>1003</v>
      </c>
      <c r="L77" s="1764" t="s">
        <v>1003</v>
      </c>
      <c r="M77" s="198" t="s">
        <v>1003</v>
      </c>
      <c r="N77" s="1764" t="s">
        <v>1003</v>
      </c>
      <c r="O77" s="198" t="s">
        <v>1003</v>
      </c>
      <c r="P77" s="1764" t="s">
        <v>1003</v>
      </c>
      <c r="Q77" s="198" t="s">
        <v>1003</v>
      </c>
      <c r="R77" s="1764" t="s">
        <v>1003</v>
      </c>
      <c r="S77" s="198" t="s">
        <v>1003</v>
      </c>
      <c r="T77" s="198" t="s">
        <v>1003</v>
      </c>
    </row>
    <row r="78" spans="1:20" x14ac:dyDescent="0.25">
      <c r="A78" s="194">
        <f>'1Ф год'!A78</f>
        <v>0</v>
      </c>
      <c r="B78" s="195">
        <f>'1Ф год'!B78</f>
        <v>0</v>
      </c>
      <c r="C78" s="194">
        <f>'1Ф год'!C78</f>
        <v>0</v>
      </c>
      <c r="D78" s="1764" t="s">
        <v>1003</v>
      </c>
      <c r="E78" s="198" t="s">
        <v>1003</v>
      </c>
      <c r="F78" s="1764" t="s">
        <v>1003</v>
      </c>
      <c r="G78" s="198" t="s">
        <v>1003</v>
      </c>
      <c r="H78" s="1764" t="s">
        <v>1003</v>
      </c>
      <c r="I78" s="198" t="s">
        <v>1003</v>
      </c>
      <c r="J78" s="1764" t="s">
        <v>1003</v>
      </c>
      <c r="K78" s="198" t="s">
        <v>1003</v>
      </c>
      <c r="L78" s="1764" t="s">
        <v>1003</v>
      </c>
      <c r="M78" s="198" t="s">
        <v>1003</v>
      </c>
      <c r="N78" s="1764" t="s">
        <v>1003</v>
      </c>
      <c r="O78" s="198" t="s">
        <v>1003</v>
      </c>
      <c r="P78" s="1764" t="s">
        <v>1003</v>
      </c>
      <c r="Q78" s="198" t="s">
        <v>1003</v>
      </c>
      <c r="R78" s="1764" t="s">
        <v>1003</v>
      </c>
      <c r="S78" s="198" t="s">
        <v>1003</v>
      </c>
      <c r="T78" s="198" t="s">
        <v>1003</v>
      </c>
    </row>
    <row r="79" spans="1:20" x14ac:dyDescent="0.25">
      <c r="A79" s="194">
        <f>'1Ф год'!A79</f>
        <v>0</v>
      </c>
      <c r="B79" s="195">
        <f>'1Ф год'!B79</f>
        <v>0</v>
      </c>
      <c r="C79" s="194">
        <f>'1Ф год'!C79</f>
        <v>0</v>
      </c>
      <c r="D79" s="1764" t="s">
        <v>1003</v>
      </c>
      <c r="E79" s="198" t="s">
        <v>1003</v>
      </c>
      <c r="F79" s="1764" t="s">
        <v>1003</v>
      </c>
      <c r="G79" s="198" t="s">
        <v>1003</v>
      </c>
      <c r="H79" s="1764" t="s">
        <v>1003</v>
      </c>
      <c r="I79" s="198" t="s">
        <v>1003</v>
      </c>
      <c r="J79" s="1764" t="s">
        <v>1003</v>
      </c>
      <c r="K79" s="198" t="s">
        <v>1003</v>
      </c>
      <c r="L79" s="1764" t="s">
        <v>1003</v>
      </c>
      <c r="M79" s="198" t="s">
        <v>1003</v>
      </c>
      <c r="N79" s="1764" t="s">
        <v>1003</v>
      </c>
      <c r="O79" s="198" t="s">
        <v>1003</v>
      </c>
      <c r="P79" s="1764" t="s">
        <v>1003</v>
      </c>
      <c r="Q79" s="198" t="s">
        <v>1003</v>
      </c>
      <c r="R79" s="1764" t="s">
        <v>1003</v>
      </c>
      <c r="S79" s="198" t="s">
        <v>1003</v>
      </c>
      <c r="T79" s="198" t="s">
        <v>1003</v>
      </c>
    </row>
    <row r="80" spans="1:20" x14ac:dyDescent="0.25">
      <c r="A80" s="194">
        <f>'1Ф год'!A80</f>
        <v>0</v>
      </c>
      <c r="B80" s="195">
        <f>'1Ф год'!B80</f>
        <v>0</v>
      </c>
      <c r="C80" s="194">
        <f>'1Ф год'!C80</f>
        <v>0</v>
      </c>
      <c r="D80" s="1764" t="s">
        <v>1003</v>
      </c>
      <c r="E80" s="198" t="s">
        <v>1003</v>
      </c>
      <c r="F80" s="1764" t="s">
        <v>1003</v>
      </c>
      <c r="G80" s="198" t="s">
        <v>1003</v>
      </c>
      <c r="H80" s="1764" t="s">
        <v>1003</v>
      </c>
      <c r="I80" s="198" t="s">
        <v>1003</v>
      </c>
      <c r="J80" s="1764" t="s">
        <v>1003</v>
      </c>
      <c r="K80" s="198" t="s">
        <v>1003</v>
      </c>
      <c r="L80" s="1764" t="s">
        <v>1003</v>
      </c>
      <c r="M80" s="198" t="s">
        <v>1003</v>
      </c>
      <c r="N80" s="1764" t="s">
        <v>1003</v>
      </c>
      <c r="O80" s="198" t="s">
        <v>1003</v>
      </c>
      <c r="P80" s="1764" t="s">
        <v>1003</v>
      </c>
      <c r="Q80" s="198" t="s">
        <v>1003</v>
      </c>
      <c r="R80" s="1764" t="s">
        <v>1003</v>
      </c>
      <c r="S80" s="198" t="s">
        <v>1003</v>
      </c>
      <c r="T80" s="198" t="s">
        <v>1003</v>
      </c>
    </row>
    <row r="81" spans="1:20" x14ac:dyDescent="0.25">
      <c r="A81" s="194">
        <f>'1Ф год'!A81</f>
        <v>0</v>
      </c>
      <c r="B81" s="195">
        <f>'1Ф год'!B81</f>
        <v>0</v>
      </c>
      <c r="C81" s="194">
        <f>'1Ф год'!C81</f>
        <v>0</v>
      </c>
      <c r="D81" s="1764" t="s">
        <v>1003</v>
      </c>
      <c r="E81" s="198" t="s">
        <v>1003</v>
      </c>
      <c r="F81" s="1764" t="s">
        <v>1003</v>
      </c>
      <c r="G81" s="198" t="s">
        <v>1003</v>
      </c>
      <c r="H81" s="1764" t="s">
        <v>1003</v>
      </c>
      <c r="I81" s="198" t="s">
        <v>1003</v>
      </c>
      <c r="J81" s="1764" t="s">
        <v>1003</v>
      </c>
      <c r="K81" s="198" t="s">
        <v>1003</v>
      </c>
      <c r="L81" s="1764" t="s">
        <v>1003</v>
      </c>
      <c r="M81" s="198" t="s">
        <v>1003</v>
      </c>
      <c r="N81" s="1764" t="s">
        <v>1003</v>
      </c>
      <c r="O81" s="198" t="s">
        <v>1003</v>
      </c>
      <c r="P81" s="1764" t="s">
        <v>1003</v>
      </c>
      <c r="Q81" s="198" t="s">
        <v>1003</v>
      </c>
      <c r="R81" s="1764" t="s">
        <v>1003</v>
      </c>
      <c r="S81" s="198" t="s">
        <v>1003</v>
      </c>
      <c r="T81" s="198" t="s">
        <v>1003</v>
      </c>
    </row>
    <row r="82" spans="1:20" x14ac:dyDescent="0.25">
      <c r="A82" s="194">
        <f>'1Ф год'!A82</f>
        <v>0</v>
      </c>
      <c r="B82" s="195">
        <f>'1Ф год'!B82</f>
        <v>0</v>
      </c>
      <c r="C82" s="194">
        <f>'1Ф год'!C82</f>
        <v>0</v>
      </c>
      <c r="D82" s="1764" t="s">
        <v>1003</v>
      </c>
      <c r="E82" s="198" t="s">
        <v>1003</v>
      </c>
      <c r="F82" s="1764" t="s">
        <v>1003</v>
      </c>
      <c r="G82" s="198" t="s">
        <v>1003</v>
      </c>
      <c r="H82" s="1764" t="s">
        <v>1003</v>
      </c>
      <c r="I82" s="198" t="s">
        <v>1003</v>
      </c>
      <c r="J82" s="1764" t="s">
        <v>1003</v>
      </c>
      <c r="K82" s="198" t="s">
        <v>1003</v>
      </c>
      <c r="L82" s="1764" t="s">
        <v>1003</v>
      </c>
      <c r="M82" s="198" t="s">
        <v>1003</v>
      </c>
      <c r="N82" s="1764" t="s">
        <v>1003</v>
      </c>
      <c r="O82" s="198" t="s">
        <v>1003</v>
      </c>
      <c r="P82" s="1764" t="s">
        <v>1003</v>
      </c>
      <c r="Q82" s="198" t="s">
        <v>1003</v>
      </c>
      <c r="R82" s="1764" t="s">
        <v>1003</v>
      </c>
      <c r="S82" s="198" t="s">
        <v>1003</v>
      </c>
      <c r="T82" s="198" t="s">
        <v>1003</v>
      </c>
    </row>
    <row r="83" spans="1:20" x14ac:dyDescent="0.25">
      <c r="A83" s="194">
        <f>'1Ф год'!A83</f>
        <v>0</v>
      </c>
      <c r="B83" s="195">
        <f>'1Ф год'!B83</f>
        <v>0</v>
      </c>
      <c r="C83" s="194">
        <f>'1Ф год'!C83</f>
        <v>0</v>
      </c>
      <c r="D83" s="1764" t="s">
        <v>1003</v>
      </c>
      <c r="E83" s="198" t="s">
        <v>1003</v>
      </c>
      <c r="F83" s="1764" t="s">
        <v>1003</v>
      </c>
      <c r="G83" s="198" t="s">
        <v>1003</v>
      </c>
      <c r="H83" s="1764" t="s">
        <v>1003</v>
      </c>
      <c r="I83" s="198" t="s">
        <v>1003</v>
      </c>
      <c r="J83" s="1764" t="s">
        <v>1003</v>
      </c>
      <c r="K83" s="198" t="s">
        <v>1003</v>
      </c>
      <c r="L83" s="1764" t="s">
        <v>1003</v>
      </c>
      <c r="M83" s="198" t="s">
        <v>1003</v>
      </c>
      <c r="N83" s="1764" t="s">
        <v>1003</v>
      </c>
      <c r="O83" s="198" t="s">
        <v>1003</v>
      </c>
      <c r="P83" s="1764" t="s">
        <v>1003</v>
      </c>
      <c r="Q83" s="198" t="s">
        <v>1003</v>
      </c>
      <c r="R83" s="1764" t="s">
        <v>1003</v>
      </c>
      <c r="S83" s="198" t="s">
        <v>1003</v>
      </c>
      <c r="T83" s="198" t="s">
        <v>1003</v>
      </c>
    </row>
    <row r="84" spans="1:20" x14ac:dyDescent="0.25">
      <c r="A84" s="194">
        <f>'1Ф год'!A84</f>
        <v>0</v>
      </c>
      <c r="B84" s="195">
        <f>'1Ф год'!B84</f>
        <v>0</v>
      </c>
      <c r="C84" s="194">
        <f>'1Ф год'!C84</f>
        <v>0</v>
      </c>
      <c r="D84" s="1764" t="s">
        <v>1003</v>
      </c>
      <c r="E84" s="198" t="s">
        <v>1003</v>
      </c>
      <c r="F84" s="1764" t="s">
        <v>1003</v>
      </c>
      <c r="G84" s="198" t="s">
        <v>1003</v>
      </c>
      <c r="H84" s="1764" t="s">
        <v>1003</v>
      </c>
      <c r="I84" s="198" t="s">
        <v>1003</v>
      </c>
      <c r="J84" s="1764" t="s">
        <v>1003</v>
      </c>
      <c r="K84" s="198" t="s">
        <v>1003</v>
      </c>
      <c r="L84" s="1764" t="s">
        <v>1003</v>
      </c>
      <c r="M84" s="198" t="s">
        <v>1003</v>
      </c>
      <c r="N84" s="1764" t="s">
        <v>1003</v>
      </c>
      <c r="O84" s="198" t="s">
        <v>1003</v>
      </c>
      <c r="P84" s="1764" t="s">
        <v>1003</v>
      </c>
      <c r="Q84" s="198" t="s">
        <v>1003</v>
      </c>
      <c r="R84" s="1764" t="s">
        <v>1003</v>
      </c>
      <c r="S84" s="198" t="s">
        <v>1003</v>
      </c>
      <c r="T84" s="198" t="s">
        <v>1003</v>
      </c>
    </row>
    <row r="85" spans="1:20" x14ac:dyDescent="0.25">
      <c r="A85" s="194">
        <f>'1Ф год'!A85</f>
        <v>0</v>
      </c>
      <c r="B85" s="195">
        <f>'1Ф год'!B85</f>
        <v>0</v>
      </c>
      <c r="C85" s="194">
        <f>'1Ф год'!C85</f>
        <v>0</v>
      </c>
      <c r="D85" s="1764" t="s">
        <v>1003</v>
      </c>
      <c r="E85" s="198" t="s">
        <v>1003</v>
      </c>
      <c r="F85" s="1764" t="s">
        <v>1003</v>
      </c>
      <c r="G85" s="198" t="s">
        <v>1003</v>
      </c>
      <c r="H85" s="1764" t="s">
        <v>1003</v>
      </c>
      <c r="I85" s="198" t="s">
        <v>1003</v>
      </c>
      <c r="J85" s="1764" t="s">
        <v>1003</v>
      </c>
      <c r="K85" s="198" t="s">
        <v>1003</v>
      </c>
      <c r="L85" s="1764" t="s">
        <v>1003</v>
      </c>
      <c r="M85" s="198" t="s">
        <v>1003</v>
      </c>
      <c r="N85" s="1764" t="s">
        <v>1003</v>
      </c>
      <c r="O85" s="198" t="s">
        <v>1003</v>
      </c>
      <c r="P85" s="1764" t="s">
        <v>1003</v>
      </c>
      <c r="Q85" s="198" t="s">
        <v>1003</v>
      </c>
      <c r="R85" s="1764" t="s">
        <v>1003</v>
      </c>
      <c r="S85" s="198" t="s">
        <v>1003</v>
      </c>
      <c r="T85" s="198" t="s">
        <v>1003</v>
      </c>
    </row>
    <row r="87" spans="1:20" s="6" customFormat="1" x14ac:dyDescent="0.25">
      <c r="A87" s="2664"/>
      <c r="B87" s="2664"/>
      <c r="C87" s="2664"/>
      <c r="D87" s="2664"/>
      <c r="E87" s="2664"/>
      <c r="F87" s="2664"/>
      <c r="G87" s="2664"/>
      <c r="H87" s="2664"/>
      <c r="I87" s="2664"/>
      <c r="J87" s="2664"/>
      <c r="K87" s="2664"/>
      <c r="L87" s="20"/>
      <c r="M87" s="20"/>
      <c r="N87" s="20"/>
      <c r="O87" s="20"/>
      <c r="P87" s="20"/>
      <c r="Q87" s="7"/>
      <c r="R87" s="7"/>
    </row>
    <row r="88" spans="1:20" s="6" customFormat="1" x14ac:dyDescent="0.25">
      <c r="A88" s="7"/>
      <c r="B88" s="12"/>
      <c r="C88" s="12"/>
      <c r="D88" s="12"/>
      <c r="E88" s="12"/>
      <c r="F88" s="12"/>
      <c r="G88" s="12"/>
      <c r="H88" s="12"/>
      <c r="I88" s="12"/>
      <c r="J88" s="12"/>
      <c r="K88" s="12"/>
      <c r="L88" s="12"/>
      <c r="M88" s="7"/>
      <c r="N88" s="12"/>
      <c r="O88" s="12"/>
      <c r="P88" s="12"/>
      <c r="Q88" s="7"/>
      <c r="R88" s="7"/>
    </row>
  </sheetData>
  <customSheetViews>
    <customSheetView guid="{500C2F4F-1743-499A-A051-20565DBF52B2}" scale="70" showPageBreaks="1" printArea="1" view="pageBreakPreview">
      <selection activeCell="C32" sqref="C32"/>
      <colBreaks count="2" manualBreakCount="2">
        <brk id="9" max="22" man="1"/>
        <brk id="32" max="102" man="1"/>
      </colBreaks>
      <pageMargins left="0.78740157480314965" right="0.39370078740157483" top="0.78740157480314965" bottom="0.78740157480314965" header="0.51181102362204722" footer="0.51181102362204722"/>
      <printOptions horizontalCentered="1"/>
      <pageSetup paperSize="9" scale="80" fitToHeight="0" orientation="landscape" r:id="rId1"/>
      <headerFooter alignWithMargins="0"/>
    </customSheetView>
  </customSheetViews>
  <mergeCells count="26">
    <mergeCell ref="A87:K87"/>
    <mergeCell ref="T15:T18"/>
    <mergeCell ref="A15:A18"/>
    <mergeCell ref="B15:B18"/>
    <mergeCell ref="C15:C18"/>
    <mergeCell ref="D15:D18"/>
    <mergeCell ref="N15:O17"/>
    <mergeCell ref="H15:I17"/>
    <mergeCell ref="P15:S16"/>
    <mergeCell ref="P17:Q17"/>
    <mergeCell ref="R17:S17"/>
    <mergeCell ref="E15:E18"/>
    <mergeCell ref="J15:M16"/>
    <mergeCell ref="J17:K17"/>
    <mergeCell ref="L17:M17"/>
    <mergeCell ref="F15:G17"/>
    <mergeCell ref="A4:T4"/>
    <mergeCell ref="A14:T14"/>
    <mergeCell ref="A13:T13"/>
    <mergeCell ref="A5:T5"/>
    <mergeCell ref="A10:T10"/>
    <mergeCell ref="H8:P8"/>
    <mergeCell ref="A12:G12"/>
    <mergeCell ref="H12:P12"/>
    <mergeCell ref="A7:G7"/>
    <mergeCell ref="H7:P7"/>
  </mergeCells>
  <printOptions horizontalCentered="1"/>
  <pageMargins left="0.78740157480314965" right="0.39370078740157483" top="0.78740157480314965" bottom="0.78740157480314965" header="0.51181102362204722" footer="0.51181102362204722"/>
  <pageSetup paperSize="9" scale="34" fitToHeight="0" orientation="landscape" r:id="rId2"/>
  <headerFooter alignWithMargins="0"/>
  <colBreaks count="1" manualBreakCount="1">
    <brk id="31" max="102" man="1"/>
  </colBreaks>
  <drawing r:id="rId3"/>
  <legacyDrawing r:id="rId4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5" tint="0.59999389629810485"/>
  </sheetPr>
  <dimension ref="A1:BJ92"/>
  <sheetViews>
    <sheetView view="pageBreakPreview" topLeftCell="I4" zoomScale="80" zoomScaleSheetLayoutView="80" workbookViewId="0">
      <selection activeCell="AC19" sqref="AC19"/>
    </sheetView>
  </sheetViews>
  <sheetFormatPr defaultColWidth="9" defaultRowHeight="15.75" x14ac:dyDescent="0.25"/>
  <cols>
    <col min="1" max="1" width="10.5" style="6" customWidth="1"/>
    <col min="2" max="2" width="51.875" style="6" customWidth="1"/>
    <col min="3" max="3" width="17" style="6" customWidth="1"/>
    <col min="4" max="4" width="17.625" style="6" customWidth="1"/>
    <col min="5" max="5" width="12.375" style="6" customWidth="1"/>
    <col min="6" max="6" width="10.125" style="6" customWidth="1"/>
    <col min="7" max="8" width="6.625" style="6" customWidth="1"/>
    <col min="9" max="9" width="8.5" style="6" customWidth="1"/>
    <col min="10" max="10" width="6.625" style="6" customWidth="1"/>
    <col min="11" max="11" width="7.375" style="6" customWidth="1"/>
    <col min="12" max="12" width="6.625" style="6" customWidth="1"/>
    <col min="13" max="13" width="8.875" style="6" customWidth="1"/>
    <col min="14" max="14" width="6.875" style="6" customWidth="1"/>
    <col min="15" max="16" width="9.5" style="6" customWidth="1"/>
    <col min="17" max="17" width="12" style="6" customWidth="1"/>
    <col min="18" max="18" width="9.125" style="6" customWidth="1"/>
    <col min="19" max="19" width="8.375" style="6" customWidth="1"/>
    <col min="20" max="20" width="8.625" style="6" customWidth="1"/>
    <col min="21" max="21" width="8.375" style="6" customWidth="1"/>
    <col min="22" max="22" width="8.125" style="6" customWidth="1"/>
    <col min="23" max="23" width="6.5" style="6" customWidth="1"/>
    <col min="24" max="24" width="6.125" style="6" customWidth="1"/>
    <col min="25" max="25" width="8.75" style="6" customWidth="1"/>
    <col min="26" max="28" width="8" style="6" customWidth="1"/>
    <col min="29" max="29" width="10.75" style="6" customWidth="1"/>
    <col min="30" max="30" width="12" style="6" customWidth="1"/>
    <col min="31" max="31" width="12.875" style="530" customWidth="1"/>
    <col min="32" max="32" width="14.125" style="6" customWidth="1"/>
    <col min="33" max="33" width="24.875" style="6" customWidth="1"/>
    <col min="34" max="16384" width="9" style="6"/>
  </cols>
  <sheetData>
    <row r="1" spans="1:62" ht="18.75" x14ac:dyDescent="0.25">
      <c r="A1" s="8"/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11"/>
      <c r="AG1" s="22" t="s">
        <v>59</v>
      </c>
      <c r="AI1" s="2"/>
    </row>
    <row r="2" spans="1:62" ht="18.75" x14ac:dyDescent="0.3">
      <c r="A2" s="8"/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11"/>
      <c r="AG2" s="30" t="s">
        <v>0</v>
      </c>
      <c r="AI2" s="2"/>
    </row>
    <row r="3" spans="1:62" ht="18.75" x14ac:dyDescent="0.3">
      <c r="A3" s="8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11"/>
      <c r="AG3" s="30" t="s">
        <v>911</v>
      </c>
      <c r="AI3" s="2"/>
    </row>
    <row r="4" spans="1:62" s="9" customFormat="1" ht="18.75" x14ac:dyDescent="0.3">
      <c r="A4" s="2665" t="s">
        <v>861</v>
      </c>
      <c r="B4" s="2665"/>
      <c r="C4" s="2665"/>
      <c r="D4" s="2665"/>
      <c r="E4" s="2665"/>
      <c r="F4" s="2665"/>
      <c r="G4" s="2665"/>
      <c r="H4" s="2665"/>
      <c r="I4" s="2665"/>
      <c r="J4" s="2665"/>
      <c r="K4" s="2665"/>
      <c r="L4" s="2665"/>
      <c r="M4" s="2665"/>
      <c r="N4" s="2665"/>
      <c r="O4" s="2665"/>
      <c r="P4" s="2665"/>
      <c r="Q4" s="2665"/>
      <c r="R4" s="2665"/>
      <c r="S4" s="2665"/>
      <c r="T4" s="2665"/>
      <c r="U4" s="2665"/>
      <c r="V4" s="2665"/>
      <c r="W4" s="2665"/>
      <c r="X4" s="2665"/>
      <c r="Y4" s="2665"/>
      <c r="Z4" s="2665"/>
      <c r="AA4" s="2665"/>
      <c r="AB4" s="2665"/>
      <c r="AC4" s="2665"/>
      <c r="AD4" s="2665"/>
      <c r="AE4" s="2665"/>
      <c r="AF4" s="2665"/>
      <c r="AG4" s="2665"/>
      <c r="AH4" s="76"/>
      <c r="AI4" s="76"/>
      <c r="AJ4" s="76"/>
      <c r="AK4" s="76"/>
    </row>
    <row r="5" spans="1:62" s="9" customFormat="1" ht="18.75" x14ac:dyDescent="0.3">
      <c r="A5" s="2675" t="s">
        <v>1658</v>
      </c>
      <c r="B5" s="2675"/>
      <c r="C5" s="2675"/>
      <c r="D5" s="2675"/>
      <c r="E5" s="2675"/>
      <c r="F5" s="2675"/>
      <c r="G5" s="2675"/>
      <c r="H5" s="2675"/>
      <c r="I5" s="2675"/>
      <c r="J5" s="2675"/>
      <c r="K5" s="2675"/>
      <c r="L5" s="2675"/>
      <c r="M5" s="2675"/>
      <c r="N5" s="2675"/>
      <c r="O5" s="2675"/>
      <c r="P5" s="2675"/>
      <c r="Q5" s="2675"/>
      <c r="R5" s="2675"/>
      <c r="S5" s="2675"/>
      <c r="T5" s="2675"/>
      <c r="U5" s="2675"/>
      <c r="V5" s="2675"/>
      <c r="W5" s="2675"/>
      <c r="X5" s="2675"/>
      <c r="Y5" s="2675"/>
      <c r="Z5" s="2675"/>
      <c r="AA5" s="2675"/>
      <c r="AB5" s="2675"/>
      <c r="AC5" s="2675"/>
      <c r="AD5" s="2675"/>
      <c r="AE5" s="2675"/>
      <c r="AF5" s="2675"/>
      <c r="AG5" s="2675"/>
      <c r="AH5" s="69"/>
      <c r="AI5" s="69"/>
      <c r="AJ5" s="69"/>
      <c r="AK5" s="69"/>
      <c r="AL5" s="69"/>
    </row>
    <row r="6" spans="1:62" s="9" customFormat="1" ht="18.75" x14ac:dyDescent="0.3">
      <c r="A6" s="1769"/>
      <c r="B6" s="1769"/>
      <c r="C6" s="1769"/>
      <c r="D6" s="1769"/>
      <c r="E6" s="1769"/>
      <c r="F6" s="1769"/>
      <c r="G6" s="1769"/>
      <c r="H6" s="1769"/>
      <c r="I6" s="1769"/>
      <c r="J6" s="1769"/>
      <c r="K6" s="1769"/>
      <c r="L6" s="1769"/>
      <c r="M6" s="1769"/>
      <c r="N6" s="1769"/>
      <c r="O6" s="1988"/>
      <c r="P6" s="1988"/>
      <c r="Q6" s="1769"/>
      <c r="R6" s="1769"/>
      <c r="S6" s="1769"/>
      <c r="T6" s="1769"/>
      <c r="U6" s="1769"/>
      <c r="V6" s="1769"/>
      <c r="W6" s="1769"/>
      <c r="X6" s="1769"/>
      <c r="Y6" s="1769"/>
      <c r="Z6" s="1769"/>
      <c r="AA6" s="1988"/>
      <c r="AB6" s="1988"/>
      <c r="AC6" s="1769"/>
      <c r="AD6" s="1769"/>
      <c r="AE6" s="531"/>
      <c r="AF6" s="1769"/>
      <c r="AG6" s="1769"/>
      <c r="AH6" s="1769"/>
      <c r="AI6" s="1769"/>
      <c r="AJ6" s="1769"/>
      <c r="AK6" s="1769"/>
    </row>
    <row r="7" spans="1:62" s="9" customFormat="1" ht="18.75" customHeight="1" x14ac:dyDescent="0.3">
      <c r="A7" s="2678" t="s">
        <v>1447</v>
      </c>
      <c r="B7" s="2678"/>
      <c r="C7" s="2678"/>
      <c r="D7" s="2678"/>
      <c r="E7" s="2678"/>
      <c r="F7" s="2678"/>
      <c r="G7" s="2678"/>
      <c r="H7" s="2678"/>
      <c r="I7" s="2680" t="s">
        <v>1021</v>
      </c>
      <c r="J7" s="2680"/>
      <c r="K7" s="2680"/>
      <c r="L7" s="2680"/>
      <c r="M7" s="2680"/>
      <c r="N7" s="2680"/>
      <c r="O7" s="2680"/>
      <c r="P7" s="2680"/>
      <c r="Q7" s="2680"/>
      <c r="R7" s="2680"/>
      <c r="S7" s="2680"/>
      <c r="T7" s="2680"/>
      <c r="U7" s="2680"/>
      <c r="V7" s="2680"/>
      <c r="W7" s="2680"/>
      <c r="X7" s="2680"/>
      <c r="Y7" s="2680"/>
      <c r="Z7" s="2680"/>
      <c r="AA7" s="2680"/>
      <c r="AB7" s="2680"/>
      <c r="AC7" s="2680"/>
      <c r="AD7" s="2680"/>
      <c r="AE7" s="69"/>
      <c r="AF7" s="69"/>
      <c r="AG7" s="69"/>
      <c r="AH7" s="69"/>
      <c r="AI7" s="69"/>
      <c r="AJ7" s="69"/>
      <c r="AK7" s="69"/>
    </row>
    <row r="8" spans="1:62" x14ac:dyDescent="0.25">
      <c r="A8" s="1163" t="s">
        <v>1448</v>
      </c>
      <c r="B8" s="1163"/>
      <c r="C8" s="1163"/>
      <c r="D8" s="1163"/>
      <c r="E8" s="1163"/>
      <c r="F8" s="1163"/>
      <c r="G8" s="1163"/>
      <c r="H8" s="1163"/>
      <c r="I8" s="2712" t="s">
        <v>1026</v>
      </c>
      <c r="J8" s="2712"/>
      <c r="K8" s="2712"/>
      <c r="L8" s="2712"/>
      <c r="M8" s="2712"/>
      <c r="N8" s="2712"/>
      <c r="O8" s="2712"/>
      <c r="P8" s="2712"/>
      <c r="Q8" s="2712"/>
      <c r="R8" s="2712"/>
      <c r="S8" s="2712"/>
      <c r="T8" s="2712"/>
      <c r="U8" s="2712"/>
      <c r="V8" s="2712"/>
      <c r="W8" s="2712"/>
      <c r="X8" s="2712"/>
      <c r="Y8" s="2712"/>
      <c r="Z8" s="2712"/>
      <c r="AA8" s="2712"/>
      <c r="AB8" s="2712"/>
      <c r="AC8" s="2712"/>
      <c r="AD8" s="2712"/>
      <c r="AE8" s="1163"/>
      <c r="AF8" s="1163"/>
      <c r="AG8" s="1163"/>
      <c r="AH8" s="1163"/>
      <c r="AI8" s="1163"/>
      <c r="AJ8" s="1163"/>
      <c r="AK8" s="1163"/>
    </row>
    <row r="9" spans="1:62" x14ac:dyDescent="0.25">
      <c r="A9" s="1775"/>
      <c r="B9" s="1775"/>
      <c r="C9" s="1775"/>
      <c r="D9" s="1775"/>
      <c r="E9" s="1775"/>
      <c r="F9" s="1775"/>
      <c r="G9" s="1775"/>
      <c r="H9" s="1775"/>
      <c r="I9" s="1775"/>
      <c r="J9" s="1775"/>
      <c r="K9" s="1775"/>
      <c r="L9" s="1775"/>
      <c r="M9" s="1775"/>
      <c r="N9" s="1775"/>
      <c r="O9" s="1992"/>
      <c r="P9" s="1992"/>
      <c r="Q9" s="1775"/>
      <c r="R9" s="1775"/>
      <c r="S9" s="1775"/>
      <c r="T9" s="1775"/>
      <c r="U9" s="1775"/>
      <c r="V9" s="1775"/>
      <c r="W9" s="1775"/>
      <c r="X9" s="1775"/>
      <c r="Y9" s="1775"/>
      <c r="Z9" s="1775"/>
      <c r="AA9" s="1992"/>
      <c r="AB9" s="1992"/>
      <c r="AC9" s="1775"/>
      <c r="AD9" s="1775"/>
      <c r="AE9" s="1794"/>
      <c r="AF9" s="1775"/>
      <c r="AG9" s="1775"/>
      <c r="AH9" s="1775"/>
      <c r="AI9" s="1775"/>
      <c r="AJ9" s="1775"/>
      <c r="AK9" s="1775"/>
    </row>
    <row r="10" spans="1:62" ht="18.75" x14ac:dyDescent="0.3">
      <c r="A10" s="2730" t="s">
        <v>1656</v>
      </c>
      <c r="B10" s="2730"/>
      <c r="C10" s="2730"/>
      <c r="D10" s="2730"/>
      <c r="E10" s="2730"/>
      <c r="F10" s="2730"/>
      <c r="G10" s="2730"/>
      <c r="H10" s="2730"/>
      <c r="I10" s="2730"/>
      <c r="J10" s="2730"/>
      <c r="K10" s="2730"/>
      <c r="L10" s="2730"/>
      <c r="M10" s="2730"/>
      <c r="N10" s="2730"/>
      <c r="O10" s="2730"/>
      <c r="P10" s="2730"/>
      <c r="Q10" s="2730"/>
      <c r="R10" s="2730"/>
      <c r="S10" s="2730"/>
      <c r="T10" s="2730"/>
      <c r="U10" s="2730"/>
      <c r="V10" s="2730"/>
      <c r="W10" s="2730"/>
      <c r="X10" s="2730"/>
      <c r="Y10" s="2730"/>
      <c r="Z10" s="2730"/>
      <c r="AA10" s="2730"/>
      <c r="AB10" s="2730"/>
      <c r="AC10" s="2730"/>
      <c r="AD10" s="2730"/>
      <c r="AE10" s="2730"/>
      <c r="AF10" s="2730"/>
      <c r="AG10" s="2730"/>
      <c r="AH10" s="77"/>
      <c r="AI10" s="77"/>
      <c r="AJ10" s="77"/>
      <c r="AK10" s="77"/>
    </row>
    <row r="11" spans="1:62" ht="18.75" x14ac:dyDescent="0.3">
      <c r="AK11" s="30"/>
    </row>
    <row r="12" spans="1:62" ht="51.75" customHeight="1" x14ac:dyDescent="0.25">
      <c r="A12" s="2547" t="s">
        <v>940</v>
      </c>
      <c r="B12" s="2547"/>
      <c r="C12" s="2547"/>
      <c r="D12" s="2547"/>
      <c r="E12" s="2547"/>
      <c r="F12" s="2547"/>
      <c r="G12" s="2547"/>
      <c r="H12" s="2547"/>
      <c r="I12" s="2734" t="str">
        <f>'10квФ'!G12</f>
        <v>Приказом Министерства промышленности, энергетики и ЖКХ Красноярского края от 09.07.2020 № 08-99</v>
      </c>
      <c r="J12" s="2734"/>
      <c r="K12" s="2734"/>
      <c r="L12" s="2734"/>
      <c r="M12" s="2734"/>
      <c r="N12" s="2734"/>
      <c r="O12" s="2734"/>
      <c r="P12" s="2734"/>
      <c r="Q12" s="2734"/>
      <c r="R12" s="2734"/>
      <c r="S12" s="2734"/>
      <c r="T12" s="2734"/>
      <c r="U12" s="2734"/>
      <c r="V12" s="2734"/>
      <c r="W12" s="2734"/>
      <c r="X12" s="2734"/>
      <c r="Y12" s="2734"/>
      <c r="Z12" s="2734"/>
      <c r="AA12" s="2734"/>
      <c r="AB12" s="2734"/>
      <c r="AC12" s="2734"/>
      <c r="AD12" s="2734"/>
      <c r="AE12" s="110"/>
      <c r="AF12" s="110"/>
      <c r="AG12" s="110"/>
      <c r="AH12" s="1666"/>
      <c r="AI12" s="1666"/>
      <c r="AJ12" s="1666"/>
      <c r="AK12" s="1666"/>
    </row>
    <row r="13" spans="1:62" x14ac:dyDescent="0.25">
      <c r="A13" s="2729" t="s">
        <v>74</v>
      </c>
      <c r="B13" s="2729"/>
      <c r="C13" s="2729"/>
      <c r="D13" s="2729"/>
      <c r="E13" s="2729"/>
      <c r="F13" s="2729"/>
      <c r="G13" s="2729"/>
      <c r="H13" s="2729"/>
      <c r="I13" s="2729"/>
      <c r="J13" s="2729"/>
      <c r="K13" s="2729"/>
      <c r="L13" s="2729"/>
      <c r="M13" s="2729"/>
      <c r="N13" s="2729"/>
      <c r="O13" s="2729"/>
      <c r="P13" s="2729"/>
      <c r="Q13" s="2729"/>
      <c r="R13" s="2729"/>
      <c r="S13" s="2729"/>
      <c r="T13" s="2729"/>
      <c r="U13" s="2729"/>
      <c r="V13" s="2729"/>
      <c r="W13" s="2729"/>
      <c r="X13" s="2729"/>
      <c r="Y13" s="2729"/>
      <c r="Z13" s="2729"/>
      <c r="AA13" s="2729"/>
      <c r="AB13" s="2729"/>
      <c r="AC13" s="2729"/>
      <c r="AD13" s="2729"/>
      <c r="AE13" s="2729"/>
      <c r="AF13" s="2729"/>
      <c r="AG13" s="2729"/>
      <c r="AH13" s="1163"/>
      <c r="AI13" s="1163"/>
      <c r="AJ13" s="1163"/>
      <c r="AK13" s="1163"/>
    </row>
    <row r="14" spans="1:62" ht="15.75" customHeight="1" x14ac:dyDescent="0.25">
      <c r="A14" s="2731"/>
      <c r="B14" s="2731"/>
      <c r="C14" s="2731"/>
      <c r="D14" s="2731"/>
      <c r="E14" s="2731"/>
      <c r="F14" s="2731"/>
      <c r="G14" s="2731"/>
      <c r="H14" s="2731"/>
      <c r="I14" s="2731"/>
      <c r="J14" s="2731"/>
      <c r="K14" s="2731"/>
      <c r="L14" s="2731"/>
      <c r="M14" s="2731"/>
      <c r="N14" s="2731"/>
      <c r="O14" s="2731"/>
      <c r="P14" s="2731"/>
      <c r="Q14" s="2731"/>
      <c r="R14" s="2731"/>
      <c r="S14" s="2731"/>
      <c r="T14" s="2731"/>
      <c r="U14" s="2731"/>
      <c r="V14" s="2731"/>
      <c r="W14" s="2731"/>
      <c r="X14" s="2731"/>
      <c r="Y14" s="2731"/>
      <c r="Z14" s="2731"/>
      <c r="AA14" s="2731"/>
      <c r="AB14" s="2731"/>
      <c r="AC14" s="2731"/>
      <c r="AD14" s="2731"/>
      <c r="AE14" s="2731"/>
      <c r="AF14" s="2731"/>
      <c r="AG14" s="2731"/>
      <c r="AH14" s="79"/>
      <c r="AI14" s="79"/>
      <c r="AJ14" s="79"/>
      <c r="AK14" s="79"/>
      <c r="AL14" s="79"/>
      <c r="AM14" s="79"/>
      <c r="AN14" s="79"/>
      <c r="AO14" s="79"/>
      <c r="AP14" s="79"/>
      <c r="AQ14" s="79"/>
      <c r="AR14" s="79"/>
      <c r="AS14" s="79"/>
      <c r="AT14" s="79"/>
      <c r="AU14" s="79"/>
      <c r="AV14" s="79"/>
      <c r="AW14" s="79"/>
      <c r="AX14" s="79"/>
      <c r="AY14" s="79"/>
      <c r="AZ14" s="79"/>
      <c r="BA14" s="79"/>
      <c r="BB14" s="79"/>
      <c r="BC14" s="79"/>
      <c r="BD14" s="9"/>
      <c r="BE14" s="9"/>
      <c r="BF14" s="9"/>
      <c r="BG14" s="9"/>
      <c r="BH14" s="9"/>
    </row>
    <row r="15" spans="1:62" ht="53.25" customHeight="1" x14ac:dyDescent="0.25">
      <c r="A15" s="2725" t="s">
        <v>71</v>
      </c>
      <c r="B15" s="2728" t="s">
        <v>20</v>
      </c>
      <c r="C15" s="2728" t="s">
        <v>5</v>
      </c>
      <c r="D15" s="2725" t="s">
        <v>921</v>
      </c>
      <c r="E15" s="2722" t="s">
        <v>1650</v>
      </c>
      <c r="F15" s="2723"/>
      <c r="G15" s="2723"/>
      <c r="H15" s="2723"/>
      <c r="I15" s="2723"/>
      <c r="J15" s="2723"/>
      <c r="K15" s="2723"/>
      <c r="L15" s="2723"/>
      <c r="M15" s="2723"/>
      <c r="N15" s="2723"/>
      <c r="O15" s="2723"/>
      <c r="P15" s="2723"/>
      <c r="Q15" s="2723"/>
      <c r="R15" s="2723"/>
      <c r="S15" s="2723"/>
      <c r="T15" s="2723"/>
      <c r="U15" s="2723"/>
      <c r="V15" s="2723"/>
      <c r="W15" s="2723"/>
      <c r="X15" s="2723"/>
      <c r="Y15" s="2723"/>
      <c r="Z15" s="2723"/>
      <c r="AA15" s="2723"/>
      <c r="AB15" s="2724"/>
      <c r="AC15" s="2662" t="s">
        <v>1671</v>
      </c>
      <c r="AD15" s="2662"/>
      <c r="AE15" s="2662"/>
      <c r="AF15" s="2662"/>
      <c r="AG15" s="2728" t="s">
        <v>7</v>
      </c>
      <c r="AH15" s="1795"/>
      <c r="AI15" s="1795"/>
      <c r="AJ15" s="9"/>
      <c r="AK15" s="9"/>
      <c r="AL15" s="9"/>
      <c r="AM15" s="9"/>
      <c r="AN15" s="9"/>
      <c r="AO15" s="9"/>
      <c r="AP15" s="9"/>
      <c r="AQ15" s="9"/>
      <c r="AR15" s="9"/>
      <c r="AS15" s="9"/>
      <c r="AT15" s="9"/>
      <c r="AU15" s="9"/>
      <c r="AV15" s="9"/>
      <c r="AW15" s="9"/>
      <c r="AX15" s="9"/>
      <c r="AY15" s="9"/>
      <c r="AZ15" s="9"/>
      <c r="BA15" s="9"/>
      <c r="BB15" s="9"/>
      <c r="BC15" s="9"/>
      <c r="BD15" s="9"/>
      <c r="BE15" s="9"/>
      <c r="BF15" s="9"/>
      <c r="BG15" s="9"/>
      <c r="BH15" s="9"/>
      <c r="BI15" s="9"/>
      <c r="BJ15" s="9"/>
    </row>
    <row r="16" spans="1:62" ht="13.5" customHeight="1" x14ac:dyDescent="0.25">
      <c r="A16" s="2726"/>
      <c r="B16" s="2728"/>
      <c r="C16" s="2728"/>
      <c r="D16" s="2726"/>
      <c r="E16" s="2713" t="s">
        <v>9</v>
      </c>
      <c r="F16" s="2714"/>
      <c r="G16" s="2714"/>
      <c r="H16" s="2714"/>
      <c r="I16" s="2714"/>
      <c r="J16" s="2714"/>
      <c r="K16" s="2714"/>
      <c r="L16" s="2714"/>
      <c r="M16" s="2714"/>
      <c r="N16" s="2714"/>
      <c r="O16" s="2714"/>
      <c r="P16" s="2715"/>
      <c r="Q16" s="2713" t="s">
        <v>10</v>
      </c>
      <c r="R16" s="2714"/>
      <c r="S16" s="2714"/>
      <c r="T16" s="2714"/>
      <c r="U16" s="2714"/>
      <c r="V16" s="2714"/>
      <c r="W16" s="2714"/>
      <c r="X16" s="2714"/>
      <c r="Y16" s="2714"/>
      <c r="Z16" s="2714"/>
      <c r="AA16" s="2714"/>
      <c r="AB16" s="2715"/>
      <c r="AC16" s="2662"/>
      <c r="AD16" s="2662"/>
      <c r="AE16" s="2662"/>
      <c r="AF16" s="2662"/>
      <c r="AG16" s="2728"/>
      <c r="AH16" s="1795"/>
      <c r="AI16" s="1795"/>
      <c r="AJ16" s="1796"/>
      <c r="AK16" s="1796"/>
      <c r="AL16" s="9"/>
      <c r="AM16" s="9"/>
      <c r="AN16" s="9"/>
      <c r="AO16" s="9"/>
      <c r="AP16" s="9"/>
      <c r="AQ16" s="9"/>
      <c r="AR16" s="9"/>
      <c r="AS16" s="9"/>
      <c r="AT16" s="9"/>
      <c r="AU16" s="9"/>
      <c r="AV16" s="9"/>
      <c r="AW16" s="9"/>
      <c r="AX16" s="9"/>
      <c r="AY16" s="9"/>
      <c r="AZ16" s="9"/>
      <c r="BA16" s="9"/>
      <c r="BB16" s="9"/>
      <c r="BC16" s="9"/>
      <c r="BD16" s="9"/>
      <c r="BE16" s="9"/>
      <c r="BF16" s="9"/>
      <c r="BG16" s="9"/>
      <c r="BH16" s="9"/>
      <c r="BI16" s="9"/>
      <c r="BJ16" s="9"/>
    </row>
    <row r="17" spans="1:62" ht="13.5" customHeight="1" x14ac:dyDescent="0.25">
      <c r="A17" s="2726"/>
      <c r="B17" s="2728"/>
      <c r="C17" s="2728"/>
      <c r="D17" s="2726"/>
      <c r="E17" s="2716"/>
      <c r="F17" s="2717"/>
      <c r="G17" s="2717"/>
      <c r="H17" s="2717"/>
      <c r="I17" s="2717"/>
      <c r="J17" s="2717"/>
      <c r="K17" s="2717"/>
      <c r="L17" s="2717"/>
      <c r="M17" s="2717"/>
      <c r="N17" s="2717"/>
      <c r="O17" s="2717"/>
      <c r="P17" s="2718"/>
      <c r="Q17" s="2716"/>
      <c r="R17" s="2717"/>
      <c r="S17" s="2717"/>
      <c r="T17" s="2717"/>
      <c r="U17" s="2717"/>
      <c r="V17" s="2717"/>
      <c r="W17" s="2717"/>
      <c r="X17" s="2717"/>
      <c r="Y17" s="2717"/>
      <c r="Z17" s="2717"/>
      <c r="AA17" s="2717"/>
      <c r="AB17" s="2718"/>
      <c r="AC17" s="2662"/>
      <c r="AD17" s="2662"/>
      <c r="AE17" s="2662"/>
      <c r="AF17" s="2662"/>
      <c r="AG17" s="2728"/>
      <c r="AH17" s="1795"/>
      <c r="AI17" s="1795"/>
      <c r="AJ17" s="1796"/>
      <c r="AK17" s="1796"/>
      <c r="AL17" s="9"/>
      <c r="AM17" s="9"/>
      <c r="AN17" s="9"/>
      <c r="AO17" s="9"/>
      <c r="AP17" s="9"/>
      <c r="AQ17" s="9"/>
      <c r="AR17" s="9"/>
      <c r="AS17" s="9"/>
      <c r="AT17" s="9"/>
      <c r="AU17" s="9"/>
      <c r="AV17" s="9"/>
      <c r="AW17" s="9"/>
      <c r="AX17" s="9"/>
      <c r="AY17" s="9"/>
      <c r="AZ17" s="9"/>
      <c r="BA17" s="9"/>
      <c r="BB17" s="9"/>
      <c r="BC17" s="9"/>
      <c r="BD17" s="9"/>
      <c r="BE17" s="9"/>
      <c r="BF17" s="9"/>
      <c r="BG17" s="9"/>
      <c r="BH17" s="9"/>
      <c r="BI17" s="9"/>
      <c r="BJ17" s="9"/>
    </row>
    <row r="18" spans="1:62" ht="43.5" customHeight="1" x14ac:dyDescent="0.25">
      <c r="A18" s="2726"/>
      <c r="B18" s="2728"/>
      <c r="C18" s="2728"/>
      <c r="D18" s="2726"/>
      <c r="E18" s="1774" t="s">
        <v>22</v>
      </c>
      <c r="F18" s="2719" t="s">
        <v>21</v>
      </c>
      <c r="G18" s="2720"/>
      <c r="H18" s="2720"/>
      <c r="I18" s="2720"/>
      <c r="J18" s="2720"/>
      <c r="K18" s="2720"/>
      <c r="L18" s="2720"/>
      <c r="M18" s="2720"/>
      <c r="N18" s="2720"/>
      <c r="O18" s="2720"/>
      <c r="P18" s="2721"/>
      <c r="Q18" s="1777" t="s">
        <v>22</v>
      </c>
      <c r="R18" s="2719" t="s">
        <v>21</v>
      </c>
      <c r="S18" s="2720"/>
      <c r="T18" s="2720"/>
      <c r="U18" s="2720"/>
      <c r="V18" s="2720"/>
      <c r="W18" s="2720"/>
      <c r="X18" s="2720"/>
      <c r="Y18" s="2720"/>
      <c r="Z18" s="2720"/>
      <c r="AA18" s="2720"/>
      <c r="AB18" s="2721"/>
      <c r="AC18" s="2732" t="s">
        <v>22</v>
      </c>
      <c r="AD18" s="2733"/>
      <c r="AE18" s="2732" t="s">
        <v>21</v>
      </c>
      <c r="AF18" s="2733"/>
      <c r="AG18" s="2728"/>
      <c r="AH18" s="1795"/>
      <c r="AI18" s="1795"/>
      <c r="AJ18" s="1796"/>
      <c r="AK18" s="1796"/>
      <c r="AL18" s="9"/>
      <c r="AM18" s="9"/>
      <c r="AN18" s="9"/>
      <c r="AO18" s="9"/>
      <c r="AP18" s="9"/>
      <c r="AQ18" s="9"/>
      <c r="AR18" s="9"/>
      <c r="AS18" s="9"/>
      <c r="AT18" s="9"/>
      <c r="AU18" s="9"/>
      <c r="AV18" s="9"/>
      <c r="AW18" s="9"/>
      <c r="AX18" s="9"/>
      <c r="AY18" s="9"/>
      <c r="AZ18" s="9"/>
      <c r="BA18" s="9"/>
      <c r="BB18" s="9"/>
      <c r="BC18" s="9"/>
      <c r="BD18" s="9"/>
      <c r="BE18" s="9"/>
      <c r="BF18" s="9"/>
      <c r="BG18" s="9"/>
      <c r="BH18" s="9"/>
      <c r="BI18" s="9"/>
      <c r="BJ18" s="9"/>
    </row>
    <row r="19" spans="1:62" ht="112.5" customHeight="1" x14ac:dyDescent="0.25">
      <c r="A19" s="2727"/>
      <c r="B19" s="2728"/>
      <c r="C19" s="2728"/>
      <c r="D19" s="2727"/>
      <c r="E19" s="1767" t="s">
        <v>920</v>
      </c>
      <c r="F19" s="1989" t="s">
        <v>920</v>
      </c>
      <c r="G19" s="1170" t="s">
        <v>2</v>
      </c>
      <c r="H19" s="1170" t="s">
        <v>3</v>
      </c>
      <c r="I19" s="1170" t="s">
        <v>55</v>
      </c>
      <c r="J19" s="1170" t="s">
        <v>1</v>
      </c>
      <c r="K19" s="1170" t="s">
        <v>1041</v>
      </c>
      <c r="L19" s="1170" t="s">
        <v>1042</v>
      </c>
      <c r="M19" s="1170" t="s">
        <v>1040</v>
      </c>
      <c r="N19" s="1170" t="s">
        <v>1043</v>
      </c>
      <c r="O19" s="1170" t="s">
        <v>1652</v>
      </c>
      <c r="P19" s="1170" t="s">
        <v>1653</v>
      </c>
      <c r="Q19" s="1768" t="s">
        <v>920</v>
      </c>
      <c r="R19" s="1767" t="s">
        <v>920</v>
      </c>
      <c r="S19" s="1170" t="s">
        <v>2</v>
      </c>
      <c r="T19" s="1170" t="s">
        <v>3</v>
      </c>
      <c r="U19" s="1170" t="s">
        <v>55</v>
      </c>
      <c r="V19" s="1170" t="s">
        <v>1</v>
      </c>
      <c r="W19" s="1170" t="s">
        <v>1041</v>
      </c>
      <c r="X19" s="1170" t="s">
        <v>1042</v>
      </c>
      <c r="Y19" s="1170" t="s">
        <v>1040</v>
      </c>
      <c r="Z19" s="1170" t="s">
        <v>1043</v>
      </c>
      <c r="AA19" s="1170" t="s">
        <v>1652</v>
      </c>
      <c r="AB19" s="1170" t="s">
        <v>1653</v>
      </c>
      <c r="AC19" s="1772" t="s">
        <v>922</v>
      </c>
      <c r="AD19" s="1772" t="s">
        <v>162</v>
      </c>
      <c r="AE19" s="532" t="s">
        <v>922</v>
      </c>
      <c r="AF19" s="1772" t="s">
        <v>162</v>
      </c>
      <c r="AG19" s="2728"/>
      <c r="AH19" s="1795"/>
      <c r="AI19" s="1795"/>
      <c r="AJ19" s="1796"/>
      <c r="AK19" s="1796"/>
      <c r="AL19" s="9"/>
      <c r="AM19" s="9"/>
      <c r="AN19" s="9"/>
      <c r="AO19" s="9"/>
      <c r="AP19" s="9"/>
      <c r="AQ19" s="9"/>
      <c r="AR19" s="9"/>
      <c r="AS19" s="9"/>
      <c r="AT19" s="9"/>
      <c r="AU19" s="9"/>
      <c r="AV19" s="9"/>
      <c r="AW19" s="9"/>
      <c r="AX19" s="9"/>
      <c r="AY19" s="9"/>
      <c r="AZ19" s="9"/>
      <c r="BA19" s="9"/>
      <c r="BB19" s="9"/>
      <c r="BC19" s="9"/>
      <c r="BD19" s="9"/>
      <c r="BE19" s="9"/>
      <c r="BF19" s="9"/>
      <c r="BG19" s="9"/>
      <c r="BH19" s="9"/>
      <c r="BI19" s="9"/>
      <c r="BJ19" s="9"/>
    </row>
    <row r="20" spans="1:62" x14ac:dyDescent="0.25">
      <c r="A20" s="1776">
        <v>1</v>
      </c>
      <c r="B20" s="1776">
        <v>2</v>
      </c>
      <c r="C20" s="1776">
        <v>3</v>
      </c>
      <c r="D20" s="1797">
        <v>4</v>
      </c>
      <c r="E20" s="1797">
        <f>1+D20</f>
        <v>5</v>
      </c>
      <c r="F20" s="1797">
        <f t="shared" ref="F20:J20" si="0">1+E20</f>
        <v>6</v>
      </c>
      <c r="G20" s="1797">
        <f t="shared" si="0"/>
        <v>7</v>
      </c>
      <c r="H20" s="1797">
        <f t="shared" si="0"/>
        <v>8</v>
      </c>
      <c r="I20" s="1797">
        <f t="shared" si="0"/>
        <v>9</v>
      </c>
      <c r="J20" s="1797">
        <f t="shared" si="0"/>
        <v>10</v>
      </c>
      <c r="K20" s="2014" t="s">
        <v>474</v>
      </c>
      <c r="L20" s="2014" t="s">
        <v>476</v>
      </c>
      <c r="M20" s="2014" t="s">
        <v>484</v>
      </c>
      <c r="N20" s="2014" t="s">
        <v>486</v>
      </c>
      <c r="O20" s="2014" t="s">
        <v>488</v>
      </c>
      <c r="P20" s="2014" t="s">
        <v>490</v>
      </c>
      <c r="Q20" s="1776">
        <v>12</v>
      </c>
      <c r="R20" s="1776">
        <v>13</v>
      </c>
      <c r="S20" s="1776">
        <f t="shared" ref="S20:AG20" si="1">R20+1</f>
        <v>14</v>
      </c>
      <c r="T20" s="1776">
        <f t="shared" si="1"/>
        <v>15</v>
      </c>
      <c r="U20" s="1776">
        <f t="shared" si="1"/>
        <v>16</v>
      </c>
      <c r="V20" s="1776">
        <f t="shared" si="1"/>
        <v>17</v>
      </c>
      <c r="W20" s="2015" t="s">
        <v>589</v>
      </c>
      <c r="X20" s="2015" t="s">
        <v>591</v>
      </c>
      <c r="Y20" s="2015" t="s">
        <v>1667</v>
      </c>
      <c r="Z20" s="2015" t="s">
        <v>1668</v>
      </c>
      <c r="AA20" s="2015" t="s">
        <v>1669</v>
      </c>
      <c r="AB20" s="2015" t="s">
        <v>1670</v>
      </c>
      <c r="AC20" s="1776">
        <v>19</v>
      </c>
      <c r="AD20" s="1776">
        <f t="shared" si="1"/>
        <v>20</v>
      </c>
      <c r="AE20" s="1640">
        <f t="shared" si="1"/>
        <v>21</v>
      </c>
      <c r="AF20" s="1776">
        <f t="shared" si="1"/>
        <v>22</v>
      </c>
      <c r="AG20" s="1776">
        <f t="shared" si="1"/>
        <v>23</v>
      </c>
      <c r="AH20" s="1795"/>
      <c r="AI20" s="1795"/>
      <c r="AJ20" s="9"/>
      <c r="AK20" s="9"/>
      <c r="AL20" s="9"/>
      <c r="AM20" s="9"/>
      <c r="AN20" s="9"/>
      <c r="AO20" s="9"/>
      <c r="AP20" s="9"/>
      <c r="AQ20" s="9"/>
      <c r="AR20" s="9"/>
      <c r="AS20" s="9"/>
      <c r="AT20" s="9"/>
      <c r="AU20" s="9"/>
      <c r="AV20" s="9"/>
      <c r="AW20" s="9"/>
      <c r="AX20" s="9"/>
      <c r="AY20" s="9"/>
      <c r="AZ20" s="9"/>
      <c r="BA20" s="9"/>
      <c r="BB20" s="9"/>
      <c r="BC20" s="9"/>
      <c r="BD20" s="9"/>
      <c r="BE20" s="9"/>
      <c r="BF20" s="9"/>
      <c r="BG20" s="9"/>
      <c r="BH20" s="9"/>
      <c r="BI20" s="9"/>
      <c r="BJ20" s="9"/>
    </row>
    <row r="21" spans="1:62" s="525" customFormat="1" ht="101.25" customHeight="1" x14ac:dyDescent="0.25">
      <c r="A21" s="1798" t="str">
        <f>'1Ф год'!A20</f>
        <v>0</v>
      </c>
      <c r="B21" s="1799" t="str">
        <f>'1Ф год'!B20</f>
        <v>ВСЕГО по инвестиционной программе, в том числе:</v>
      </c>
      <c r="C21" s="1798" t="str">
        <f>'1Ф год'!C20</f>
        <v>Г</v>
      </c>
      <c r="D21" s="1800">
        <f>SUM(D22:D27)</f>
        <v>0</v>
      </c>
      <c r="E21" s="1800">
        <f t="shared" ref="E21:AE21" si="2">SUM(E22:E27)</f>
        <v>0</v>
      </c>
      <c r="F21" s="1800">
        <f t="shared" si="2"/>
        <v>1.1986143</v>
      </c>
      <c r="G21" s="1800">
        <f t="shared" si="2"/>
        <v>0</v>
      </c>
      <c r="H21" s="1800">
        <f t="shared" si="2"/>
        <v>0</v>
      </c>
      <c r="I21" s="1800">
        <f t="shared" si="2"/>
        <v>0.4</v>
      </c>
      <c r="J21" s="1800">
        <f t="shared" si="2"/>
        <v>0</v>
      </c>
      <c r="K21" s="1800">
        <f t="shared" si="2"/>
        <v>0</v>
      </c>
      <c r="L21" s="1800">
        <f t="shared" si="2"/>
        <v>0</v>
      </c>
      <c r="M21" s="1800">
        <f t="shared" si="2"/>
        <v>0</v>
      </c>
      <c r="N21" s="1800">
        <f t="shared" si="2"/>
        <v>4</v>
      </c>
      <c r="O21" s="1800" t="e">
        <f t="shared" ref="O21:P21" si="3">SUM(O22:O27)</f>
        <v>#REF!</v>
      </c>
      <c r="P21" s="1800" t="e">
        <f t="shared" si="3"/>
        <v>#REF!</v>
      </c>
      <c r="Q21" s="1800">
        <f t="shared" si="2"/>
        <v>0</v>
      </c>
      <c r="R21" s="1800">
        <f t="shared" si="2"/>
        <v>0</v>
      </c>
      <c r="S21" s="1800">
        <f t="shared" si="2"/>
        <v>0</v>
      </c>
      <c r="T21" s="1800">
        <f t="shared" si="2"/>
        <v>0</v>
      </c>
      <c r="U21" s="1800">
        <f t="shared" si="2"/>
        <v>0</v>
      </c>
      <c r="V21" s="1800">
        <f t="shared" si="2"/>
        <v>0</v>
      </c>
      <c r="W21" s="1800">
        <f t="shared" si="2"/>
        <v>0</v>
      </c>
      <c r="X21" s="1800">
        <f t="shared" si="2"/>
        <v>0</v>
      </c>
      <c r="Y21" s="1800">
        <f t="shared" si="2"/>
        <v>0</v>
      </c>
      <c r="Z21" s="1800">
        <f t="shared" si="2"/>
        <v>0</v>
      </c>
      <c r="AA21" s="1800" t="e">
        <f t="shared" ref="AA21:AB21" si="4">SUM(AA22:AA27)</f>
        <v>#REF!</v>
      </c>
      <c r="AB21" s="1800" t="e">
        <f t="shared" si="4"/>
        <v>#REF!</v>
      </c>
      <c r="AC21" s="1800">
        <f>Q21-E21</f>
        <v>0</v>
      </c>
      <c r="AD21" s="1800">
        <v>0</v>
      </c>
      <c r="AE21" s="1800" t="e">
        <f t="shared" si="2"/>
        <v>#VALUE!</v>
      </c>
      <c r="AF21" s="1801" t="e">
        <f>AE21/F21</f>
        <v>#VALUE!</v>
      </c>
      <c r="AG21" s="1802" t="str">
        <f>'12квОсв'!V20</f>
        <v>нд</v>
      </c>
      <c r="AH21" s="1803"/>
      <c r="AI21" s="1803"/>
      <c r="AJ21" s="535"/>
      <c r="AK21" s="535"/>
      <c r="AL21" s="535"/>
      <c r="AM21" s="535"/>
      <c r="AN21" s="535"/>
      <c r="AO21" s="535"/>
      <c r="AP21" s="535"/>
      <c r="AQ21" s="535"/>
      <c r="AR21" s="535"/>
      <c r="AS21" s="535"/>
      <c r="AT21" s="535"/>
      <c r="AU21" s="535"/>
      <c r="AV21" s="535"/>
      <c r="AW21" s="535"/>
      <c r="AX21" s="535"/>
      <c r="AY21" s="535"/>
      <c r="AZ21" s="535"/>
      <c r="BA21" s="535"/>
      <c r="BB21" s="535"/>
      <c r="BC21" s="535"/>
      <c r="BD21" s="535"/>
      <c r="BE21" s="535"/>
      <c r="BF21" s="535"/>
      <c r="BG21" s="535"/>
      <c r="BH21" s="535"/>
      <c r="BI21" s="535"/>
      <c r="BJ21" s="535"/>
    </row>
    <row r="22" spans="1:62" x14ac:dyDescent="0.25">
      <c r="A22" s="1804" t="str">
        <f>'1Ф год'!A21</f>
        <v>0.1</v>
      </c>
      <c r="B22" s="1193" t="str">
        <f>'1Ф год'!B21</f>
        <v>Технологическое присоединение, всего</v>
      </c>
      <c r="C22" s="1804" t="str">
        <f>'1Ф год'!C21</f>
        <v>Г</v>
      </c>
      <c r="D22" s="1805" t="str">
        <f>'13квОС'!D22</f>
        <v>нд</v>
      </c>
      <c r="E22" s="1805" t="str">
        <f>'13квОС'!E22</f>
        <v>нд</v>
      </c>
      <c r="F22" s="1805" t="str">
        <f>'13квОС'!F22</f>
        <v>нд</v>
      </c>
      <c r="G22" s="1805" t="str">
        <f>'13квОС'!G22</f>
        <v>нд</v>
      </c>
      <c r="H22" s="1805" t="str">
        <f>'13квОС'!H22</f>
        <v>нд</v>
      </c>
      <c r="I22" s="1805" t="str">
        <f>'13квОС'!I22</f>
        <v>нд</v>
      </c>
      <c r="J22" s="1805" t="str">
        <f>'13квОС'!J22</f>
        <v>нд</v>
      </c>
      <c r="K22" s="1805" t="str">
        <f>'13квОС'!K22</f>
        <v>нд</v>
      </c>
      <c r="L22" s="1805" t="str">
        <f>'13квОС'!L22</f>
        <v>нд</v>
      </c>
      <c r="M22" s="1805" t="str">
        <f>'13квОС'!M22</f>
        <v>нд</v>
      </c>
      <c r="N22" s="1805" t="str">
        <f>'13квОС'!N22</f>
        <v>нд</v>
      </c>
      <c r="O22" s="1805" t="e">
        <f>'13квОС'!#REF!</f>
        <v>#REF!</v>
      </c>
      <c r="P22" s="1805" t="e">
        <f>'13квОС'!#REF!</f>
        <v>#REF!</v>
      </c>
      <c r="Q22" s="1805" t="str">
        <f>'13квОС'!BC22</f>
        <v>нд</v>
      </c>
      <c r="R22" s="1805" t="str">
        <f>'13квОС'!BD22</f>
        <v>нд</v>
      </c>
      <c r="S22" s="1805" t="str">
        <f>'13квОС'!BE22</f>
        <v>нд</v>
      </c>
      <c r="T22" s="1805" t="str">
        <f>'13квОС'!BF22</f>
        <v>нд</v>
      </c>
      <c r="U22" s="1805" t="str">
        <f>'13квОС'!BG22</f>
        <v>нд</v>
      </c>
      <c r="V22" s="1805" t="str">
        <f>'13квОС'!BH22</f>
        <v>нд</v>
      </c>
      <c r="W22" s="1805" t="str">
        <f>'13квОС'!BI22</f>
        <v>нд</v>
      </c>
      <c r="X22" s="1805" t="str">
        <f>'13квОС'!BJ22</f>
        <v>нд</v>
      </c>
      <c r="Y22" s="1805" t="str">
        <f>'13квОС'!BK22</f>
        <v>нд</v>
      </c>
      <c r="Z22" s="1805" t="str">
        <f>'13квОС'!BL22</f>
        <v>нд</v>
      </c>
      <c r="AA22" s="1805" t="e">
        <f>'13квОС'!#REF!</f>
        <v>#REF!</v>
      </c>
      <c r="AB22" s="1805" t="e">
        <f>'13квОС'!#REF!</f>
        <v>#REF!</v>
      </c>
      <c r="AC22" s="1776" t="str">
        <f>'13квОС'!DA22</f>
        <v>нд</v>
      </c>
      <c r="AD22" s="1776" t="str">
        <f>'13квОС'!DB22</f>
        <v>нд</v>
      </c>
      <c r="AE22" s="1607" t="str">
        <f>'13квОС'!DC22</f>
        <v>нд</v>
      </c>
      <c r="AF22" s="1806" t="str">
        <f>'13квОС'!DD22</f>
        <v>нд</v>
      </c>
      <c r="AG22" s="1806" t="str">
        <f>'13квОС'!DE22</f>
        <v>нд</v>
      </c>
      <c r="AH22" s="1795"/>
      <c r="AI22" s="1795"/>
      <c r="AJ22" s="9"/>
      <c r="AK22" s="9"/>
      <c r="AL22" s="9"/>
      <c r="AM22" s="9"/>
      <c r="AN22" s="9"/>
      <c r="AO22" s="9"/>
      <c r="AP22" s="9"/>
      <c r="AQ22" s="9"/>
      <c r="AR22" s="9"/>
      <c r="AS22" s="9"/>
      <c r="AT22" s="9"/>
      <c r="AU22" s="9"/>
      <c r="AV22" s="9"/>
      <c r="AW22" s="9"/>
      <c r="AX22" s="9"/>
      <c r="AY22" s="9"/>
      <c r="AZ22" s="9"/>
      <c r="BA22" s="9"/>
      <c r="BB22" s="9"/>
      <c r="BC22" s="9"/>
      <c r="BD22" s="9"/>
      <c r="BE22" s="9"/>
      <c r="BF22" s="9"/>
      <c r="BG22" s="9"/>
      <c r="BH22" s="9"/>
      <c r="BI22" s="9"/>
      <c r="BJ22" s="9"/>
    </row>
    <row r="23" spans="1:62" s="526" customFormat="1" ht="99.75" customHeight="1" x14ac:dyDescent="0.25">
      <c r="A23" s="1807" t="str">
        <f>'1Ф год'!A22</f>
        <v>0.2</v>
      </c>
      <c r="B23" s="1189" t="str">
        <f>'1Ф год'!B22</f>
        <v>Реконструкция, модернизация, техническое перевооружение, всего</v>
      </c>
      <c r="C23" s="1807" t="str">
        <f>'1Ф год'!C22</f>
        <v>Г</v>
      </c>
      <c r="D23" s="1808">
        <f>SUM(D57,D60,D63:D76)</f>
        <v>0</v>
      </c>
      <c r="E23" s="1808">
        <f t="shared" ref="E23:Z23" si="5">SUM(E57,E60,E63:E76)</f>
        <v>0</v>
      </c>
      <c r="F23" s="1808">
        <f t="shared" si="5"/>
        <v>1.1986143</v>
      </c>
      <c r="G23" s="1808">
        <f t="shared" si="5"/>
        <v>0</v>
      </c>
      <c r="H23" s="1808">
        <f t="shared" si="5"/>
        <v>0</v>
      </c>
      <c r="I23" s="1808">
        <f t="shared" si="5"/>
        <v>0.4</v>
      </c>
      <c r="J23" s="1808">
        <f t="shared" si="5"/>
        <v>0</v>
      </c>
      <c r="K23" s="1808">
        <f t="shared" si="5"/>
        <v>0</v>
      </c>
      <c r="L23" s="1808">
        <f t="shared" si="5"/>
        <v>0</v>
      </c>
      <c r="M23" s="1808">
        <f t="shared" si="5"/>
        <v>0</v>
      </c>
      <c r="N23" s="1808">
        <f t="shared" si="5"/>
        <v>4</v>
      </c>
      <c r="O23" s="1808" t="e">
        <f t="shared" si="5"/>
        <v>#REF!</v>
      </c>
      <c r="P23" s="1808" t="e">
        <f t="shared" si="5"/>
        <v>#REF!</v>
      </c>
      <c r="Q23" s="1808">
        <f t="shared" si="5"/>
        <v>0</v>
      </c>
      <c r="R23" s="1808">
        <f t="shared" si="5"/>
        <v>0</v>
      </c>
      <c r="S23" s="1808">
        <f t="shared" si="5"/>
        <v>0</v>
      </c>
      <c r="T23" s="1808">
        <f t="shared" si="5"/>
        <v>0</v>
      </c>
      <c r="U23" s="1808">
        <f t="shared" si="5"/>
        <v>0</v>
      </c>
      <c r="V23" s="1808">
        <f t="shared" si="5"/>
        <v>0</v>
      </c>
      <c r="W23" s="1808">
        <f t="shared" si="5"/>
        <v>0</v>
      </c>
      <c r="X23" s="1808">
        <f t="shared" si="5"/>
        <v>0</v>
      </c>
      <c r="Y23" s="1808">
        <f t="shared" si="5"/>
        <v>0</v>
      </c>
      <c r="Z23" s="1808">
        <f t="shared" si="5"/>
        <v>0</v>
      </c>
      <c r="AA23" s="1808" t="e">
        <f t="shared" ref="AA23:AE23" si="6">SUM(AA57,AA60,AA63:AA76)</f>
        <v>#REF!</v>
      </c>
      <c r="AB23" s="1808" t="e">
        <f t="shared" si="6"/>
        <v>#REF!</v>
      </c>
      <c r="AC23" s="1808">
        <f t="shared" si="6"/>
        <v>0</v>
      </c>
      <c r="AD23" s="1808">
        <v>0</v>
      </c>
      <c r="AE23" s="1808" t="e">
        <f t="shared" si="6"/>
        <v>#VALUE!</v>
      </c>
      <c r="AF23" s="1809" t="e">
        <f>AE23/F23</f>
        <v>#VALUE!</v>
      </c>
      <c r="AG23" s="1190" t="str">
        <f>AG21</f>
        <v>нд</v>
      </c>
      <c r="AH23" s="1810"/>
      <c r="AI23" s="1810"/>
      <c r="AJ23" s="536"/>
      <c r="AK23" s="536"/>
      <c r="AL23" s="536"/>
      <c r="AM23" s="536"/>
      <c r="AN23" s="536"/>
      <c r="AO23" s="536"/>
      <c r="AP23" s="536"/>
      <c r="AQ23" s="536"/>
      <c r="AR23" s="536"/>
      <c r="AS23" s="536"/>
      <c r="AT23" s="536"/>
      <c r="AU23" s="536"/>
      <c r="AV23" s="536"/>
      <c r="AW23" s="536"/>
      <c r="AX23" s="536"/>
      <c r="AY23" s="536"/>
      <c r="AZ23" s="536"/>
      <c r="BA23" s="536"/>
      <c r="BB23" s="536"/>
      <c r="BC23" s="536"/>
      <c r="BD23" s="536"/>
      <c r="BE23" s="536"/>
      <c r="BF23" s="536"/>
      <c r="BG23" s="536"/>
      <c r="BH23" s="536"/>
      <c r="BI23" s="536"/>
      <c r="BJ23" s="536"/>
    </row>
    <row r="24" spans="1:62" ht="47.25" x14ac:dyDescent="0.25">
      <c r="A24" s="1804" t="str">
        <f>'1Ф год'!A23</f>
        <v>0.3</v>
      </c>
      <c r="B24" s="1193" t="str">
        <f>'1Ф год'!B23</f>
        <v>Инвестиционные проекты, реализация которых обуславливается схемами и программами перспективного развития электроэнергетики, всего</v>
      </c>
      <c r="C24" s="1804" t="str">
        <f>'1Ф год'!C23</f>
        <v>Г</v>
      </c>
      <c r="D24" s="1805" t="str">
        <f>'13квОС'!D24</f>
        <v>нд</v>
      </c>
      <c r="E24" s="1805" t="str">
        <f>'13квОС'!E24</f>
        <v>нд</v>
      </c>
      <c r="F24" s="1805" t="str">
        <f>'13квОС'!F24</f>
        <v>нд</v>
      </c>
      <c r="G24" s="1805" t="str">
        <f>'13квОС'!G24</f>
        <v>нд</v>
      </c>
      <c r="H24" s="1805" t="str">
        <f>'13квОС'!H24</f>
        <v>нд</v>
      </c>
      <c r="I24" s="1805" t="str">
        <f>'13квОС'!I24</f>
        <v>нд</v>
      </c>
      <c r="J24" s="1805" t="str">
        <f>'13квОС'!J24</f>
        <v>нд</v>
      </c>
      <c r="K24" s="1805" t="str">
        <f>'13квОС'!K24</f>
        <v>нд</v>
      </c>
      <c r="L24" s="1805" t="str">
        <f>'13квОС'!L24</f>
        <v>нд</v>
      </c>
      <c r="M24" s="1805" t="str">
        <f>'13квОС'!M24</f>
        <v>нд</v>
      </c>
      <c r="N24" s="1805" t="str">
        <f>'13квОС'!N24</f>
        <v>нд</v>
      </c>
      <c r="O24" s="1805" t="e">
        <f>'13квОС'!#REF!</f>
        <v>#REF!</v>
      </c>
      <c r="P24" s="1805" t="e">
        <f>'13квОС'!#REF!</f>
        <v>#REF!</v>
      </c>
      <c r="Q24" s="1805" t="str">
        <f>'13квОС'!BC24</f>
        <v>нд</v>
      </c>
      <c r="R24" s="1805" t="str">
        <f>'13квОС'!BD24</f>
        <v>нд</v>
      </c>
      <c r="S24" s="1805" t="str">
        <f>'13квОС'!BE24</f>
        <v>нд</v>
      </c>
      <c r="T24" s="1805" t="str">
        <f>'13квОС'!BF24</f>
        <v>нд</v>
      </c>
      <c r="U24" s="1805" t="str">
        <f>'13квОС'!BG24</f>
        <v>нд</v>
      </c>
      <c r="V24" s="1805" t="str">
        <f>'13квОС'!BH24</f>
        <v>нд</v>
      </c>
      <c r="W24" s="1805" t="str">
        <f>'13квОС'!BI24</f>
        <v>нд</v>
      </c>
      <c r="X24" s="1805" t="str">
        <f>'13квОС'!BJ24</f>
        <v>нд</v>
      </c>
      <c r="Y24" s="1805" t="str">
        <f>'13квОС'!BK24</f>
        <v>нд</v>
      </c>
      <c r="Z24" s="1805" t="str">
        <f>'13квОС'!BL24</f>
        <v>нд</v>
      </c>
      <c r="AA24" s="1805" t="e">
        <f>'13квОС'!#REF!</f>
        <v>#REF!</v>
      </c>
      <c r="AB24" s="1805" t="e">
        <f>'13квОС'!#REF!</f>
        <v>#REF!</v>
      </c>
      <c r="AC24" s="1776" t="str">
        <f>'13квОС'!DA24</f>
        <v>нд</v>
      </c>
      <c r="AD24" s="1776" t="str">
        <f>'13квОС'!DB24</f>
        <v>нд</v>
      </c>
      <c r="AE24" s="1607" t="str">
        <f>'13квОС'!DC24</f>
        <v>нд</v>
      </c>
      <c r="AF24" s="1806" t="str">
        <f>'13квОС'!DD24</f>
        <v>нд</v>
      </c>
      <c r="AG24" s="1811" t="str">
        <f>'1Ф год'!AC23</f>
        <v>нд</v>
      </c>
      <c r="AH24" s="1795"/>
      <c r="AI24" s="1795"/>
      <c r="AJ24" s="9"/>
      <c r="AK24" s="9"/>
      <c r="AL24" s="9"/>
      <c r="AM24" s="9"/>
      <c r="AN24" s="9"/>
      <c r="AO24" s="9"/>
      <c r="AP24" s="9"/>
      <c r="AQ24" s="9"/>
      <c r="AR24" s="9"/>
      <c r="AS24" s="9"/>
      <c r="AT24" s="9"/>
      <c r="AU24" s="9"/>
      <c r="AV24" s="9"/>
      <c r="AW24" s="9"/>
      <c r="AX24" s="9"/>
      <c r="AY24" s="9"/>
      <c r="AZ24" s="9"/>
      <c r="BA24" s="9"/>
      <c r="BB24" s="9"/>
      <c r="BC24" s="9"/>
      <c r="BD24" s="9"/>
      <c r="BE24" s="9"/>
      <c r="BF24" s="9"/>
      <c r="BG24" s="9"/>
      <c r="BH24" s="9"/>
      <c r="BI24" s="9"/>
      <c r="BJ24" s="9"/>
    </row>
    <row r="25" spans="1:62" ht="31.5" x14ac:dyDescent="0.25">
      <c r="A25" s="1804" t="str">
        <f>'1Ф год'!A24</f>
        <v>0.4</v>
      </c>
      <c r="B25" s="1193" t="str">
        <f>'1Ф год'!B24</f>
        <v>Прочее новое строительство объектов электросетевого хозяйства, всего</v>
      </c>
      <c r="C25" s="1804" t="str">
        <f>'1Ф год'!C24</f>
        <v>Г</v>
      </c>
      <c r="D25" s="1805" t="str">
        <f>'13квОС'!D25</f>
        <v>нд</v>
      </c>
      <c r="E25" s="1805" t="str">
        <f>'13квОС'!E25</f>
        <v>нд</v>
      </c>
      <c r="F25" s="1805" t="str">
        <f>'13квОС'!F25</f>
        <v>нд</v>
      </c>
      <c r="G25" s="1805" t="str">
        <f>'13квОС'!G25</f>
        <v>нд</v>
      </c>
      <c r="H25" s="1805" t="str">
        <f>'13квОС'!H25</f>
        <v>нд</v>
      </c>
      <c r="I25" s="1805" t="str">
        <f>'13квОС'!I25</f>
        <v>нд</v>
      </c>
      <c r="J25" s="1805" t="str">
        <f>'13квОС'!J25</f>
        <v>нд</v>
      </c>
      <c r="K25" s="1805" t="str">
        <f>'13квОС'!K25</f>
        <v>нд</v>
      </c>
      <c r="L25" s="1805" t="str">
        <f>'13квОС'!L25</f>
        <v>нд</v>
      </c>
      <c r="M25" s="1805" t="str">
        <f>'13квОС'!M25</f>
        <v>нд</v>
      </c>
      <c r="N25" s="1805" t="str">
        <f>'13квОС'!N25</f>
        <v>нд</v>
      </c>
      <c r="O25" s="1805" t="e">
        <f>'13квОС'!#REF!</f>
        <v>#REF!</v>
      </c>
      <c r="P25" s="1805" t="e">
        <f>'13квОС'!#REF!</f>
        <v>#REF!</v>
      </c>
      <c r="Q25" s="1805" t="str">
        <f>'13квОС'!BC25</f>
        <v>нд</v>
      </c>
      <c r="R25" s="1805" t="str">
        <f>'13квОС'!BD25</f>
        <v>нд</v>
      </c>
      <c r="S25" s="1805" t="str">
        <f>'13квОС'!BE25</f>
        <v>нд</v>
      </c>
      <c r="T25" s="1805" t="str">
        <f>'13квОС'!BF25</f>
        <v>нд</v>
      </c>
      <c r="U25" s="1805" t="str">
        <f>'13квОС'!BG25</f>
        <v>нд</v>
      </c>
      <c r="V25" s="1805" t="str">
        <f>'13квОС'!BH25</f>
        <v>нд</v>
      </c>
      <c r="W25" s="1805" t="str">
        <f>'13квОС'!BI25</f>
        <v>нд</v>
      </c>
      <c r="X25" s="1805" t="str">
        <f>'13квОС'!BJ25</f>
        <v>нд</v>
      </c>
      <c r="Y25" s="1805" t="str">
        <f>'13квОС'!BK25</f>
        <v>нд</v>
      </c>
      <c r="Z25" s="1805" t="str">
        <f>'13квОС'!BL25</f>
        <v>нд</v>
      </c>
      <c r="AA25" s="1805" t="e">
        <f>'13квОС'!#REF!</f>
        <v>#REF!</v>
      </c>
      <c r="AB25" s="1805" t="e">
        <f>'13квОС'!#REF!</f>
        <v>#REF!</v>
      </c>
      <c r="AC25" s="1776" t="str">
        <f>'13квОС'!DA25</f>
        <v>нд</v>
      </c>
      <c r="AD25" s="1776" t="str">
        <f>'13квОС'!DB25</f>
        <v>нд</v>
      </c>
      <c r="AE25" s="1607" t="str">
        <f>'13квОС'!DC25</f>
        <v>нд</v>
      </c>
      <c r="AF25" s="1806" t="str">
        <f>'13квОС'!DD25</f>
        <v>нд</v>
      </c>
      <c r="AG25" s="1811" t="str">
        <f>'1Ф год'!AC24</f>
        <v>нд</v>
      </c>
      <c r="AH25" s="1795"/>
      <c r="AI25" s="1795"/>
      <c r="AJ25" s="9"/>
      <c r="AK25" s="9"/>
      <c r="AL25" s="9"/>
      <c r="AM25" s="9"/>
      <c r="AN25" s="9"/>
      <c r="AO25" s="9"/>
      <c r="AP25" s="9"/>
      <c r="AQ25" s="9"/>
      <c r="AR25" s="9"/>
      <c r="AS25" s="9"/>
      <c r="AT25" s="9"/>
      <c r="AU25" s="9"/>
      <c r="AV25" s="9"/>
      <c r="AW25" s="9"/>
      <c r="AX25" s="9"/>
      <c r="AY25" s="9"/>
      <c r="AZ25" s="9"/>
      <c r="BA25" s="9"/>
      <c r="BB25" s="9"/>
      <c r="BC25" s="9"/>
      <c r="BD25" s="9"/>
      <c r="BE25" s="9"/>
      <c r="BF25" s="9"/>
      <c r="BG25" s="9"/>
      <c r="BH25" s="9"/>
      <c r="BI25" s="9"/>
      <c r="BJ25" s="9"/>
    </row>
    <row r="26" spans="1:62" ht="31.5" x14ac:dyDescent="0.25">
      <c r="A26" s="1804" t="str">
        <f>'1Ф год'!A25</f>
        <v>0.5</v>
      </c>
      <c r="B26" s="1193" t="str">
        <f>'1Ф год'!B25</f>
        <v>Покупка земельных участков для целей реализации инвестиционных проектов, всего</v>
      </c>
      <c r="C26" s="1804" t="str">
        <f>'1Ф год'!C25</f>
        <v>Г</v>
      </c>
      <c r="D26" s="1805" t="str">
        <f>'13квОС'!D26</f>
        <v>нд</v>
      </c>
      <c r="E26" s="1805" t="str">
        <f>'13квОС'!E26</f>
        <v>нд</v>
      </c>
      <c r="F26" s="1805" t="str">
        <f>'13квОС'!F26</f>
        <v>нд</v>
      </c>
      <c r="G26" s="1805" t="str">
        <f>'13квОС'!G26</f>
        <v>нд</v>
      </c>
      <c r="H26" s="1805" t="str">
        <f>'13квОС'!H26</f>
        <v>нд</v>
      </c>
      <c r="I26" s="1805" t="str">
        <f>'13квОС'!I26</f>
        <v>нд</v>
      </c>
      <c r="J26" s="1805" t="str">
        <f>'13квОС'!J26</f>
        <v>нд</v>
      </c>
      <c r="K26" s="1805" t="str">
        <f>'13квОС'!K26</f>
        <v>нд</v>
      </c>
      <c r="L26" s="1805" t="str">
        <f>'13квОС'!L26</f>
        <v>нд</v>
      </c>
      <c r="M26" s="1805" t="str">
        <f>'13квОС'!M26</f>
        <v>нд</v>
      </c>
      <c r="N26" s="1805" t="str">
        <f>'13квОС'!N26</f>
        <v>нд</v>
      </c>
      <c r="O26" s="1805" t="e">
        <f>'13квОС'!#REF!</f>
        <v>#REF!</v>
      </c>
      <c r="P26" s="1805" t="e">
        <f>'13квОС'!#REF!</f>
        <v>#REF!</v>
      </c>
      <c r="Q26" s="1805" t="str">
        <f>'13квОС'!BC26</f>
        <v>нд</v>
      </c>
      <c r="R26" s="1805" t="str">
        <f>'13квОС'!BD26</f>
        <v>нд</v>
      </c>
      <c r="S26" s="1805" t="str">
        <f>'13квОС'!BE26</f>
        <v>нд</v>
      </c>
      <c r="T26" s="1805" t="str">
        <f>'13квОС'!BF26</f>
        <v>нд</v>
      </c>
      <c r="U26" s="1805" t="str">
        <f>'13квОС'!BG26</f>
        <v>нд</v>
      </c>
      <c r="V26" s="1805" t="str">
        <f>'13квОС'!BH26</f>
        <v>нд</v>
      </c>
      <c r="W26" s="1805" t="str">
        <f>'13квОС'!BI26</f>
        <v>нд</v>
      </c>
      <c r="X26" s="1805" t="str">
        <f>'13квОС'!BJ26</f>
        <v>нд</v>
      </c>
      <c r="Y26" s="1805" t="str">
        <f>'13квОС'!BK26</f>
        <v>нд</v>
      </c>
      <c r="Z26" s="1805" t="str">
        <f>'13квОС'!BL26</f>
        <v>нд</v>
      </c>
      <c r="AA26" s="1805" t="e">
        <f>'13квОС'!#REF!</f>
        <v>#REF!</v>
      </c>
      <c r="AB26" s="1805" t="e">
        <f>'13квОС'!#REF!</f>
        <v>#REF!</v>
      </c>
      <c r="AC26" s="1776" t="str">
        <f>'13квОС'!DA26</f>
        <v>нд</v>
      </c>
      <c r="AD26" s="1776" t="str">
        <f>'13квОС'!DB26</f>
        <v>нд</v>
      </c>
      <c r="AE26" s="1607" t="str">
        <f>'13квОС'!DC26</f>
        <v>нд</v>
      </c>
      <c r="AF26" s="1806" t="str">
        <f>'13квОС'!DD26</f>
        <v>нд</v>
      </c>
      <c r="AG26" s="1811" t="str">
        <f>'1Ф год'!AC25</f>
        <v>нд</v>
      </c>
      <c r="AH26" s="1795"/>
      <c r="AI26" s="1795"/>
      <c r="AJ26" s="9"/>
      <c r="AK26" s="9"/>
      <c r="AL26" s="9"/>
      <c r="AM26" s="9"/>
      <c r="AN26" s="9"/>
      <c r="AO26" s="9"/>
      <c r="AP26" s="9"/>
      <c r="AQ26" s="9"/>
      <c r="AR26" s="9"/>
      <c r="AS26" s="9"/>
      <c r="AT26" s="9"/>
      <c r="AU26" s="9"/>
      <c r="AV26" s="9"/>
      <c r="AW26" s="9"/>
      <c r="AX26" s="9"/>
      <c r="AY26" s="9"/>
      <c r="AZ26" s="9"/>
      <c r="BA26" s="9"/>
      <c r="BB26" s="9"/>
      <c r="BC26" s="9"/>
      <c r="BD26" s="9"/>
      <c r="BE26" s="9"/>
      <c r="BF26" s="9"/>
      <c r="BG26" s="9"/>
      <c r="BH26" s="9"/>
      <c r="BI26" s="9"/>
      <c r="BJ26" s="9"/>
    </row>
    <row r="27" spans="1:62" x14ac:dyDescent="0.25">
      <c r="A27" s="1804" t="str">
        <f>'1Ф год'!A26</f>
        <v>0.6</v>
      </c>
      <c r="B27" s="1193" t="str">
        <f>'1Ф год'!B26</f>
        <v>Прочие инвестиционные проекты, всего</v>
      </c>
      <c r="C27" s="1804" t="str">
        <f>'1Ф год'!C26</f>
        <v>Г</v>
      </c>
      <c r="D27" s="1805" t="str">
        <f>'13квОС'!D27</f>
        <v>нд</v>
      </c>
      <c r="E27" s="1805" t="str">
        <f>'13квОС'!E27</f>
        <v>нд</v>
      </c>
      <c r="F27" s="1805" t="str">
        <f>'13квОС'!F27</f>
        <v>нд</v>
      </c>
      <c r="G27" s="1805" t="str">
        <f>'13квОС'!G27</f>
        <v>нд</v>
      </c>
      <c r="H27" s="1805" t="str">
        <f>'13квОС'!H27</f>
        <v>нд</v>
      </c>
      <c r="I27" s="1805" t="str">
        <f>'13квОС'!I27</f>
        <v>нд</v>
      </c>
      <c r="J27" s="1805" t="str">
        <f>'13квОС'!J27</f>
        <v>нд</v>
      </c>
      <c r="K27" s="1805" t="str">
        <f>'13квОС'!K27</f>
        <v>нд</v>
      </c>
      <c r="L27" s="1805" t="str">
        <f>'13квОС'!L27</f>
        <v>нд</v>
      </c>
      <c r="M27" s="1805" t="str">
        <f>'13квОС'!M27</f>
        <v>нд</v>
      </c>
      <c r="N27" s="1805" t="str">
        <f>'13квОС'!N27</f>
        <v>нд</v>
      </c>
      <c r="O27" s="1805" t="e">
        <f>'13квОС'!#REF!</f>
        <v>#REF!</v>
      </c>
      <c r="P27" s="1805" t="e">
        <f>'13квОС'!#REF!</f>
        <v>#REF!</v>
      </c>
      <c r="Q27" s="1805" t="str">
        <f>'13квОС'!BC27</f>
        <v>нд</v>
      </c>
      <c r="R27" s="1805" t="str">
        <f>'13квОС'!BD27</f>
        <v>нд</v>
      </c>
      <c r="S27" s="1805" t="str">
        <f>'13квОС'!BE27</f>
        <v>нд</v>
      </c>
      <c r="T27" s="1805" t="str">
        <f>'13квОС'!BF27</f>
        <v>нд</v>
      </c>
      <c r="U27" s="1805" t="str">
        <f>'13квОС'!BG27</f>
        <v>нд</v>
      </c>
      <c r="V27" s="1805" t="str">
        <f>'13квОС'!BH27</f>
        <v>нд</v>
      </c>
      <c r="W27" s="1805" t="str">
        <f>'13квОС'!BI27</f>
        <v>нд</v>
      </c>
      <c r="X27" s="1805" t="str">
        <f>'13квОС'!BJ27</f>
        <v>нд</v>
      </c>
      <c r="Y27" s="1805" t="str">
        <f>'13квОС'!BK27</f>
        <v>нд</v>
      </c>
      <c r="Z27" s="1805" t="str">
        <f>'13квОС'!BL27</f>
        <v>нд</v>
      </c>
      <c r="AA27" s="1805" t="e">
        <f>'13квОС'!#REF!</f>
        <v>#REF!</v>
      </c>
      <c r="AB27" s="1805" t="e">
        <f>'13квОС'!#REF!</f>
        <v>#REF!</v>
      </c>
      <c r="AC27" s="1776" t="str">
        <f>'13квОС'!DA27</f>
        <v>нд</v>
      </c>
      <c r="AD27" s="1776" t="str">
        <f>'13квОС'!DB27</f>
        <v>нд</v>
      </c>
      <c r="AE27" s="1607" t="str">
        <f>'13квОС'!DC27</f>
        <v>нд</v>
      </c>
      <c r="AF27" s="1806" t="str">
        <f>'13квОС'!DD27</f>
        <v>нд</v>
      </c>
      <c r="AG27" s="1811" t="str">
        <f>'1Ф год'!AC26</f>
        <v>нд</v>
      </c>
      <c r="AH27" s="1795"/>
      <c r="AI27" s="1795"/>
      <c r="AJ27" s="9"/>
      <c r="AK27" s="9"/>
      <c r="AL27" s="9"/>
      <c r="AM27" s="9"/>
      <c r="AN27" s="9"/>
      <c r="AO27" s="9"/>
      <c r="AP27" s="9"/>
      <c r="AQ27" s="9"/>
      <c r="AR27" s="9"/>
      <c r="AS27" s="9"/>
      <c r="AT27" s="9"/>
      <c r="AU27" s="9"/>
      <c r="AV27" s="9"/>
      <c r="AW27" s="9"/>
      <c r="AX27" s="9"/>
      <c r="AY27" s="9"/>
      <c r="AZ27" s="9"/>
      <c r="BA27" s="9"/>
      <c r="BB27" s="9"/>
      <c r="BC27" s="9"/>
      <c r="BD27" s="9"/>
      <c r="BE27" s="9"/>
      <c r="BF27" s="9"/>
      <c r="BG27" s="9"/>
      <c r="BH27" s="9"/>
      <c r="BI27" s="9"/>
      <c r="BJ27" s="9"/>
    </row>
    <row r="28" spans="1:62" x14ac:dyDescent="0.25">
      <c r="A28" s="1804" t="str">
        <f>'1Ф год'!A27</f>
        <v>1</v>
      </c>
      <c r="B28" s="1193" t="str">
        <f>'1Ф год'!B27</f>
        <v>Красноярский край</v>
      </c>
      <c r="C28" s="1804" t="str">
        <f>'1Ф год'!C27</f>
        <v>Г</v>
      </c>
      <c r="D28" s="1805" t="str">
        <f>'13квОС'!D28</f>
        <v>нд</v>
      </c>
      <c r="E28" s="1805" t="str">
        <f>'13квОС'!E28</f>
        <v>нд</v>
      </c>
      <c r="F28" s="1805" t="str">
        <f>'13квОС'!F28</f>
        <v>нд</v>
      </c>
      <c r="G28" s="1805" t="str">
        <f>'13квОС'!G28</f>
        <v>нд</v>
      </c>
      <c r="H28" s="1805" t="str">
        <f>'13квОС'!H28</f>
        <v>нд</v>
      </c>
      <c r="I28" s="1805" t="str">
        <f>'13квОС'!I28</f>
        <v>нд</v>
      </c>
      <c r="J28" s="1805" t="str">
        <f>'13квОС'!J28</f>
        <v>нд</v>
      </c>
      <c r="K28" s="1805" t="str">
        <f>'13квОС'!K28</f>
        <v>нд</v>
      </c>
      <c r="L28" s="1805" t="str">
        <f>'13квОС'!L28</f>
        <v>нд</v>
      </c>
      <c r="M28" s="1805" t="str">
        <f>'13квОС'!M28</f>
        <v>нд</v>
      </c>
      <c r="N28" s="1805" t="str">
        <f>'13квОС'!N28</f>
        <v>нд</v>
      </c>
      <c r="O28" s="1805" t="e">
        <f>'13квОС'!#REF!</f>
        <v>#REF!</v>
      </c>
      <c r="P28" s="1805" t="e">
        <f>'13квОС'!#REF!</f>
        <v>#REF!</v>
      </c>
      <c r="Q28" s="1805" t="str">
        <f>'13квОС'!BC28</f>
        <v>нд</v>
      </c>
      <c r="R28" s="1805" t="str">
        <f>'13квОС'!BD28</f>
        <v>нд</v>
      </c>
      <c r="S28" s="1805" t="str">
        <f>'13квОС'!BE28</f>
        <v>нд</v>
      </c>
      <c r="T28" s="1805" t="str">
        <f>'13квОС'!BF28</f>
        <v>нд</v>
      </c>
      <c r="U28" s="1805" t="str">
        <f>'13квОС'!BG28</f>
        <v>нд</v>
      </c>
      <c r="V28" s="1805" t="str">
        <f>'13квОС'!BH28</f>
        <v>нд</v>
      </c>
      <c r="W28" s="1805" t="str">
        <f>'13квОС'!BI28</f>
        <v>нд</v>
      </c>
      <c r="X28" s="1805" t="str">
        <f>'13квОС'!BJ28</f>
        <v>нд</v>
      </c>
      <c r="Y28" s="1805" t="str">
        <f>'13квОС'!BK28</f>
        <v>нд</v>
      </c>
      <c r="Z28" s="1805" t="str">
        <f>'13квОС'!BL28</f>
        <v>нд</v>
      </c>
      <c r="AA28" s="1805" t="e">
        <f>'13квОС'!#REF!</f>
        <v>#REF!</v>
      </c>
      <c r="AB28" s="1805" t="e">
        <f>'13квОС'!#REF!</f>
        <v>#REF!</v>
      </c>
      <c r="AC28" s="1776" t="str">
        <f>'13квОС'!DA28</f>
        <v>нд</v>
      </c>
      <c r="AD28" s="1776" t="str">
        <f>'13квОС'!DB28</f>
        <v>нд</v>
      </c>
      <c r="AE28" s="1607" t="str">
        <f>'13квОС'!DC28</f>
        <v>нд</v>
      </c>
      <c r="AF28" s="1806" t="str">
        <f>'13квОС'!DD28</f>
        <v>нд</v>
      </c>
      <c r="AG28" s="1811" t="str">
        <f>'1Ф год'!AC27</f>
        <v>нд</v>
      </c>
      <c r="AH28" s="1795"/>
      <c r="AI28" s="1795"/>
      <c r="AJ28" s="9"/>
      <c r="AK28" s="9"/>
      <c r="AL28" s="9"/>
      <c r="AM28" s="9"/>
      <c r="AN28" s="9"/>
      <c r="AO28" s="9"/>
      <c r="AP28" s="9"/>
      <c r="AQ28" s="9"/>
      <c r="AR28" s="9"/>
      <c r="AS28" s="9"/>
      <c r="AT28" s="9"/>
      <c r="AU28" s="9"/>
      <c r="AV28" s="9"/>
      <c r="AW28" s="9"/>
      <c r="AX28" s="9"/>
      <c r="AY28" s="9"/>
      <c r="AZ28" s="9"/>
      <c r="BA28" s="9"/>
      <c r="BB28" s="9"/>
      <c r="BC28" s="9"/>
      <c r="BD28" s="9"/>
      <c r="BE28" s="9"/>
      <c r="BF28" s="9"/>
      <c r="BG28" s="9"/>
      <c r="BH28" s="9"/>
      <c r="BI28" s="9"/>
      <c r="BJ28" s="9"/>
    </row>
    <row r="29" spans="1:62" x14ac:dyDescent="0.25">
      <c r="A29" s="1804" t="str">
        <f>'1Ф год'!A28</f>
        <v>1.1</v>
      </c>
      <c r="B29" s="1193" t="str">
        <f>'1Ф год'!B28</f>
        <v>Технологическое присоединение, всего, в том числе:</v>
      </c>
      <c r="C29" s="1804" t="str">
        <f>'1Ф год'!C28</f>
        <v>Г</v>
      </c>
      <c r="D29" s="1805" t="str">
        <f>'13квОС'!D29</f>
        <v>нд</v>
      </c>
      <c r="E29" s="1805" t="str">
        <f>'13квОС'!E29</f>
        <v>нд</v>
      </c>
      <c r="F29" s="1805" t="str">
        <f>'13квОС'!F29</f>
        <v>нд</v>
      </c>
      <c r="G29" s="1805" t="str">
        <f>'13квОС'!G29</f>
        <v>нд</v>
      </c>
      <c r="H29" s="1805" t="str">
        <f>'13квОС'!H29</f>
        <v>нд</v>
      </c>
      <c r="I29" s="1805" t="str">
        <f>'13квОС'!I29</f>
        <v>нд</v>
      </c>
      <c r="J29" s="1805" t="str">
        <f>'13квОС'!J29</f>
        <v>нд</v>
      </c>
      <c r="K29" s="1805" t="str">
        <f>'13квОС'!K29</f>
        <v>нд</v>
      </c>
      <c r="L29" s="1805" t="str">
        <f>'13квОС'!L29</f>
        <v>нд</v>
      </c>
      <c r="M29" s="1805" t="str">
        <f>'13квОС'!M29</f>
        <v>нд</v>
      </c>
      <c r="N29" s="1805" t="str">
        <f>'13квОС'!N29</f>
        <v>нд</v>
      </c>
      <c r="O29" s="1805" t="e">
        <f>'13квОС'!#REF!</f>
        <v>#REF!</v>
      </c>
      <c r="P29" s="1805" t="e">
        <f>'13квОС'!#REF!</f>
        <v>#REF!</v>
      </c>
      <c r="Q29" s="1805" t="str">
        <f>'13квОС'!BC29</f>
        <v>нд</v>
      </c>
      <c r="R29" s="1805" t="str">
        <f>'13квОС'!BD29</f>
        <v>нд</v>
      </c>
      <c r="S29" s="1805" t="str">
        <f>'13квОС'!BE29</f>
        <v>нд</v>
      </c>
      <c r="T29" s="1805" t="str">
        <f>'13квОС'!BF29</f>
        <v>нд</v>
      </c>
      <c r="U29" s="1805" t="str">
        <f>'13квОС'!BG29</f>
        <v>нд</v>
      </c>
      <c r="V29" s="1805" t="str">
        <f>'13квОС'!BH29</f>
        <v>нд</v>
      </c>
      <c r="W29" s="1805" t="str">
        <f>'13квОС'!BI29</f>
        <v>нд</v>
      </c>
      <c r="X29" s="1805" t="str">
        <f>'13квОС'!BJ29</f>
        <v>нд</v>
      </c>
      <c r="Y29" s="1805" t="str">
        <f>'13квОС'!BK29</f>
        <v>нд</v>
      </c>
      <c r="Z29" s="1805" t="str">
        <f>'13квОС'!BL29</f>
        <v>нд</v>
      </c>
      <c r="AA29" s="1805" t="e">
        <f>'13квОС'!#REF!</f>
        <v>#REF!</v>
      </c>
      <c r="AB29" s="1805" t="e">
        <f>'13квОС'!#REF!</f>
        <v>#REF!</v>
      </c>
      <c r="AC29" s="1776" t="str">
        <f>'13квОС'!DA29</f>
        <v>нд</v>
      </c>
      <c r="AD29" s="1776" t="str">
        <f>'13квОС'!DB29</f>
        <v>нд</v>
      </c>
      <c r="AE29" s="1607" t="str">
        <f>'13квОС'!DC29</f>
        <v>нд</v>
      </c>
      <c r="AF29" s="1806" t="str">
        <f>'13квОС'!DD29</f>
        <v>нд</v>
      </c>
      <c r="AG29" s="1811" t="str">
        <f>'1Ф год'!AC28</f>
        <v>нд</v>
      </c>
      <c r="AH29" s="1795"/>
      <c r="AI29" s="1795"/>
      <c r="AJ29" s="9"/>
      <c r="AK29" s="9"/>
      <c r="AL29" s="9"/>
      <c r="AM29" s="9"/>
      <c r="AN29" s="9"/>
      <c r="AO29" s="9"/>
      <c r="AP29" s="9"/>
      <c r="AQ29" s="9"/>
      <c r="AR29" s="9"/>
      <c r="AS29" s="9"/>
      <c r="AT29" s="9"/>
      <c r="AU29" s="9"/>
      <c r="AV29" s="9"/>
      <c r="AW29" s="9"/>
      <c r="AX29" s="9"/>
      <c r="AY29" s="9"/>
      <c r="AZ29" s="9"/>
      <c r="BA29" s="9"/>
      <c r="BB29" s="9"/>
      <c r="BC29" s="9"/>
      <c r="BD29" s="9"/>
      <c r="BE29" s="9"/>
      <c r="BF29" s="9"/>
      <c r="BG29" s="9"/>
      <c r="BH29" s="9"/>
      <c r="BI29" s="9"/>
      <c r="BJ29" s="9"/>
    </row>
    <row r="30" spans="1:62" ht="31.5" x14ac:dyDescent="0.25">
      <c r="A30" s="1804" t="str">
        <f>'1Ф год'!A29</f>
        <v>1.1.1</v>
      </c>
      <c r="B30" s="1193" t="str">
        <f>'1Ф год'!B29</f>
        <v>Технологическое присоединение энергопринимающих устройств потребителей, всего, в том числе:</v>
      </c>
      <c r="C30" s="1804" t="str">
        <f>'1Ф год'!C29</f>
        <v>Г</v>
      </c>
      <c r="D30" s="1805" t="str">
        <f>'13квОС'!D30</f>
        <v>нд</v>
      </c>
      <c r="E30" s="1805" t="str">
        <f>'13квОС'!E30</f>
        <v>нд</v>
      </c>
      <c r="F30" s="1805" t="str">
        <f>'13квОС'!F30</f>
        <v>нд</v>
      </c>
      <c r="G30" s="1805" t="str">
        <f>'13квОС'!G30</f>
        <v>нд</v>
      </c>
      <c r="H30" s="1805" t="str">
        <f>'13квОС'!H30</f>
        <v>нд</v>
      </c>
      <c r="I30" s="1805" t="str">
        <f>'13квОС'!I30</f>
        <v>нд</v>
      </c>
      <c r="J30" s="1805" t="str">
        <f>'13квОС'!J30</f>
        <v>нд</v>
      </c>
      <c r="K30" s="1805" t="str">
        <f>'13квОС'!K30</f>
        <v>нд</v>
      </c>
      <c r="L30" s="1805" t="str">
        <f>'13квОС'!L30</f>
        <v>нд</v>
      </c>
      <c r="M30" s="1805" t="str">
        <f>'13квОС'!M30</f>
        <v>нд</v>
      </c>
      <c r="N30" s="1805" t="str">
        <f>'13квОС'!N30</f>
        <v>нд</v>
      </c>
      <c r="O30" s="1805" t="e">
        <f>'13квОС'!#REF!</f>
        <v>#REF!</v>
      </c>
      <c r="P30" s="1805" t="e">
        <f>'13квОС'!#REF!</f>
        <v>#REF!</v>
      </c>
      <c r="Q30" s="1805" t="str">
        <f>'13квОС'!BC30</f>
        <v>нд</v>
      </c>
      <c r="R30" s="1805" t="str">
        <f>'13квОС'!BD30</f>
        <v>нд</v>
      </c>
      <c r="S30" s="1805" t="str">
        <f>'13квОС'!BE30</f>
        <v>нд</v>
      </c>
      <c r="T30" s="1805" t="str">
        <f>'13квОС'!BF30</f>
        <v>нд</v>
      </c>
      <c r="U30" s="1805" t="str">
        <f>'13квОС'!BG30</f>
        <v>нд</v>
      </c>
      <c r="V30" s="1805" t="str">
        <f>'13квОС'!BH30</f>
        <v>нд</v>
      </c>
      <c r="W30" s="1805" t="str">
        <f>'13квОС'!BI30</f>
        <v>нд</v>
      </c>
      <c r="X30" s="1805" t="str">
        <f>'13квОС'!BJ30</f>
        <v>нд</v>
      </c>
      <c r="Y30" s="1805" t="str">
        <f>'13квОС'!BK30</f>
        <v>нд</v>
      </c>
      <c r="Z30" s="1805" t="str">
        <f>'13квОС'!BL30</f>
        <v>нд</v>
      </c>
      <c r="AA30" s="1805" t="e">
        <f>'13квОС'!#REF!</f>
        <v>#REF!</v>
      </c>
      <c r="AB30" s="1805" t="e">
        <f>'13квОС'!#REF!</f>
        <v>#REF!</v>
      </c>
      <c r="AC30" s="1776" t="str">
        <f>'13квОС'!DA30</f>
        <v>нд</v>
      </c>
      <c r="AD30" s="1776" t="str">
        <f>'13квОС'!DB30</f>
        <v>нд</v>
      </c>
      <c r="AE30" s="1607" t="str">
        <f>'13квОС'!DC30</f>
        <v>нд</v>
      </c>
      <c r="AF30" s="1806" t="str">
        <f>'13квОС'!DD30</f>
        <v>нд</v>
      </c>
      <c r="AG30" s="1811" t="str">
        <f>'1Ф год'!AC29</f>
        <v>нд</v>
      </c>
      <c r="AH30" s="1795"/>
      <c r="AI30" s="1795"/>
      <c r="AJ30" s="9"/>
      <c r="AK30" s="9"/>
      <c r="AL30" s="9"/>
      <c r="AM30" s="9"/>
      <c r="AN30" s="9"/>
      <c r="AO30" s="9"/>
      <c r="AP30" s="9"/>
      <c r="AQ30" s="9"/>
      <c r="AR30" s="9"/>
      <c r="AS30" s="9"/>
      <c r="AT30" s="9"/>
      <c r="AU30" s="9"/>
      <c r="AV30" s="9"/>
      <c r="AW30" s="9"/>
      <c r="AX30" s="9"/>
      <c r="AY30" s="9"/>
      <c r="AZ30" s="9"/>
      <c r="BA30" s="9"/>
      <c r="BB30" s="9"/>
      <c r="BC30" s="9"/>
      <c r="BD30" s="9"/>
      <c r="BE30" s="9"/>
      <c r="BF30" s="9"/>
      <c r="BG30" s="9"/>
      <c r="BH30" s="9"/>
      <c r="BI30" s="9"/>
      <c r="BJ30" s="9"/>
    </row>
    <row r="31" spans="1:62" ht="47.25" x14ac:dyDescent="0.25">
      <c r="A31" s="1804" t="str">
        <f>'1Ф год'!A30</f>
        <v>1.1.1.1</v>
      </c>
      <c r="B31" s="1193" t="str">
        <f>'1Ф год'!B30</f>
        <v>Технологическое присоединение энергопринимающих устройств потребителей максимальной мощностью до 15 кВт включительно, всего</v>
      </c>
      <c r="C31" s="1804" t="str">
        <f>'1Ф год'!C30</f>
        <v>Г</v>
      </c>
      <c r="D31" s="1805" t="str">
        <f>'13квОС'!D31</f>
        <v>нд</v>
      </c>
      <c r="E31" s="1805" t="str">
        <f>'13квОС'!E31</f>
        <v>нд</v>
      </c>
      <c r="F31" s="1805" t="str">
        <f>'13квОС'!F31</f>
        <v>нд</v>
      </c>
      <c r="G31" s="1805" t="str">
        <f>'13квОС'!G31</f>
        <v>нд</v>
      </c>
      <c r="H31" s="1805" t="str">
        <f>'13квОС'!H31</f>
        <v>нд</v>
      </c>
      <c r="I31" s="1805" t="str">
        <f>'13квОС'!I31</f>
        <v>нд</v>
      </c>
      <c r="J31" s="1805" t="str">
        <f>'13квОС'!J31</f>
        <v>нд</v>
      </c>
      <c r="K31" s="1805" t="str">
        <f>'13квОС'!K31</f>
        <v>нд</v>
      </c>
      <c r="L31" s="1805" t="str">
        <f>'13квОС'!L31</f>
        <v>нд</v>
      </c>
      <c r="M31" s="1805" t="str">
        <f>'13квОС'!M31</f>
        <v>нд</v>
      </c>
      <c r="N31" s="1805" t="str">
        <f>'13квОС'!N31</f>
        <v>нд</v>
      </c>
      <c r="O31" s="1805" t="e">
        <f>'13квОС'!#REF!</f>
        <v>#REF!</v>
      </c>
      <c r="P31" s="1805" t="e">
        <f>'13квОС'!#REF!</f>
        <v>#REF!</v>
      </c>
      <c r="Q31" s="1805" t="str">
        <f>'13квОС'!BC31</f>
        <v>нд</v>
      </c>
      <c r="R31" s="1805" t="str">
        <f>'13квОС'!BD31</f>
        <v>нд</v>
      </c>
      <c r="S31" s="1805" t="str">
        <f>'13квОС'!BE31</f>
        <v>нд</v>
      </c>
      <c r="T31" s="1805" t="str">
        <f>'13квОС'!BF31</f>
        <v>нд</v>
      </c>
      <c r="U31" s="1805" t="str">
        <f>'13квОС'!BG31</f>
        <v>нд</v>
      </c>
      <c r="V31" s="1805" t="str">
        <f>'13квОС'!BH31</f>
        <v>нд</v>
      </c>
      <c r="W31" s="1805" t="str">
        <f>'13квОС'!BI31</f>
        <v>нд</v>
      </c>
      <c r="X31" s="1805" t="str">
        <f>'13квОС'!BJ31</f>
        <v>нд</v>
      </c>
      <c r="Y31" s="1805" t="str">
        <f>'13квОС'!BK31</f>
        <v>нд</v>
      </c>
      <c r="Z31" s="1805" t="str">
        <f>'13квОС'!BL31</f>
        <v>нд</v>
      </c>
      <c r="AA31" s="1805" t="e">
        <f>'13квОС'!#REF!</f>
        <v>#REF!</v>
      </c>
      <c r="AB31" s="1805" t="e">
        <f>'13квОС'!#REF!</f>
        <v>#REF!</v>
      </c>
      <c r="AC31" s="1776" t="str">
        <f>'13квОС'!DA31</f>
        <v>нд</v>
      </c>
      <c r="AD31" s="1776" t="str">
        <f>'13квОС'!DB31</f>
        <v>нд</v>
      </c>
      <c r="AE31" s="1607" t="str">
        <f>'13квОС'!DC31</f>
        <v>нд</v>
      </c>
      <c r="AF31" s="1806" t="str">
        <f>'13квОС'!DD31</f>
        <v>нд</v>
      </c>
      <c r="AG31" s="1811" t="str">
        <f>'1Ф год'!AC30</f>
        <v>нд</v>
      </c>
      <c r="AH31" s="1795"/>
      <c r="AI31" s="1795"/>
      <c r="AJ31" s="9"/>
      <c r="AK31" s="9"/>
      <c r="AL31" s="9"/>
      <c r="AM31" s="9"/>
      <c r="AN31" s="9"/>
      <c r="AO31" s="9"/>
      <c r="AP31" s="9"/>
      <c r="AQ31" s="9"/>
      <c r="AR31" s="9"/>
      <c r="AS31" s="9"/>
      <c r="AT31" s="9"/>
      <c r="AU31" s="9"/>
      <c r="AV31" s="9"/>
      <c r="AW31" s="9"/>
      <c r="AX31" s="9"/>
      <c r="AY31" s="9"/>
      <c r="AZ31" s="9"/>
      <c r="BA31" s="9"/>
      <c r="BB31" s="9"/>
      <c r="BC31" s="9"/>
      <c r="BD31" s="9"/>
      <c r="BE31" s="9"/>
      <c r="BF31" s="9"/>
      <c r="BG31" s="9"/>
      <c r="BH31" s="9"/>
      <c r="BI31" s="9"/>
      <c r="BJ31" s="9"/>
    </row>
    <row r="32" spans="1:62" ht="47.25" x14ac:dyDescent="0.25">
      <c r="A32" s="1804" t="str">
        <f>'1Ф год'!A31</f>
        <v>1.1.1.2</v>
      </c>
      <c r="B32" s="1193" t="str">
        <f>'1Ф год'!B31</f>
        <v>Технологическое присоединение энергопринимающих устройств потребителей максимальной мощностью до 150 кВт включительно, всего</v>
      </c>
      <c r="C32" s="1804" t="str">
        <f>'1Ф год'!C31</f>
        <v>Г</v>
      </c>
      <c r="D32" s="1805" t="str">
        <f>'13квОС'!D32</f>
        <v>нд</v>
      </c>
      <c r="E32" s="1805" t="str">
        <f>'13квОС'!E32</f>
        <v>нд</v>
      </c>
      <c r="F32" s="1805" t="str">
        <f>'13квОС'!F32</f>
        <v>нд</v>
      </c>
      <c r="G32" s="1805" t="str">
        <f>'13квОС'!G32</f>
        <v>нд</v>
      </c>
      <c r="H32" s="1805" t="str">
        <f>'13квОС'!H32</f>
        <v>нд</v>
      </c>
      <c r="I32" s="1805" t="str">
        <f>'13квОС'!I32</f>
        <v>нд</v>
      </c>
      <c r="J32" s="1805" t="str">
        <f>'13квОС'!J32</f>
        <v>нд</v>
      </c>
      <c r="K32" s="1805" t="str">
        <f>'13квОС'!K32</f>
        <v>нд</v>
      </c>
      <c r="L32" s="1805" t="str">
        <f>'13квОС'!L32</f>
        <v>нд</v>
      </c>
      <c r="M32" s="1805" t="str">
        <f>'13квОС'!M32</f>
        <v>нд</v>
      </c>
      <c r="N32" s="1805" t="str">
        <f>'13квОС'!N32</f>
        <v>нд</v>
      </c>
      <c r="O32" s="1805" t="e">
        <f>'13квОС'!#REF!</f>
        <v>#REF!</v>
      </c>
      <c r="P32" s="1805" t="e">
        <f>'13квОС'!#REF!</f>
        <v>#REF!</v>
      </c>
      <c r="Q32" s="1805" t="str">
        <f>'13квОС'!BC32</f>
        <v>нд</v>
      </c>
      <c r="R32" s="1805" t="str">
        <f>'13квОС'!BD32</f>
        <v>нд</v>
      </c>
      <c r="S32" s="1805" t="str">
        <f>'13квОС'!BE32</f>
        <v>нд</v>
      </c>
      <c r="T32" s="1805" t="str">
        <f>'13квОС'!BF32</f>
        <v>нд</v>
      </c>
      <c r="U32" s="1805" t="str">
        <f>'13квОС'!BG32</f>
        <v>нд</v>
      </c>
      <c r="V32" s="1805" t="str">
        <f>'13квОС'!BH32</f>
        <v>нд</v>
      </c>
      <c r="W32" s="1805" t="str">
        <f>'13квОС'!BI32</f>
        <v>нд</v>
      </c>
      <c r="X32" s="1805" t="str">
        <f>'13квОС'!BJ32</f>
        <v>нд</v>
      </c>
      <c r="Y32" s="1805" t="str">
        <f>'13квОС'!BK32</f>
        <v>нд</v>
      </c>
      <c r="Z32" s="1805" t="str">
        <f>'13квОС'!BL32</f>
        <v>нд</v>
      </c>
      <c r="AA32" s="1805" t="e">
        <f>'13квОС'!#REF!</f>
        <v>#REF!</v>
      </c>
      <c r="AB32" s="1805" t="e">
        <f>'13квОС'!#REF!</f>
        <v>#REF!</v>
      </c>
      <c r="AC32" s="1776" t="str">
        <f>'13квОС'!DA32</f>
        <v>нд</v>
      </c>
      <c r="AD32" s="1776" t="str">
        <f>'13квОС'!DB32</f>
        <v>нд</v>
      </c>
      <c r="AE32" s="1607" t="str">
        <f>'13квОС'!DC32</f>
        <v>нд</v>
      </c>
      <c r="AF32" s="1806" t="str">
        <f>'13квОС'!DD32</f>
        <v>нд</v>
      </c>
      <c r="AG32" s="1811" t="str">
        <f>'1Ф год'!AC31</f>
        <v>нд</v>
      </c>
      <c r="AH32" s="1795"/>
      <c r="AI32" s="1795"/>
      <c r="AJ32" s="9"/>
      <c r="AK32" s="9"/>
      <c r="AL32" s="9"/>
      <c r="AM32" s="9"/>
      <c r="AN32" s="9"/>
      <c r="AO32" s="9"/>
      <c r="AP32" s="9"/>
      <c r="AQ32" s="9"/>
      <c r="AR32" s="9"/>
      <c r="AS32" s="9"/>
      <c r="AT32" s="9"/>
      <c r="AU32" s="9"/>
      <c r="AV32" s="9"/>
      <c r="AW32" s="9"/>
      <c r="AX32" s="9"/>
      <c r="AY32" s="9"/>
      <c r="AZ32" s="9"/>
      <c r="BA32" s="9"/>
      <c r="BB32" s="9"/>
      <c r="BC32" s="9"/>
      <c r="BD32" s="9"/>
      <c r="BE32" s="9"/>
      <c r="BF32" s="9"/>
      <c r="BG32" s="9"/>
      <c r="BH32" s="9"/>
      <c r="BI32" s="9"/>
      <c r="BJ32" s="9"/>
    </row>
    <row r="33" spans="1:62" ht="47.25" x14ac:dyDescent="0.25">
      <c r="A33" s="1804" t="str">
        <f>'1Ф год'!A32</f>
        <v>1.1.1.3</v>
      </c>
      <c r="B33" s="1193" t="str">
        <f>'1Ф год'!B32</f>
        <v>Технологическое присоединение энергопринимающих устройств потребителей свыше 150 кВт, всего, в том числе:</v>
      </c>
      <c r="C33" s="1804" t="str">
        <f>'1Ф год'!C32</f>
        <v>Г</v>
      </c>
      <c r="D33" s="1805" t="str">
        <f>'13квОС'!D33</f>
        <v>нд</v>
      </c>
      <c r="E33" s="1805" t="str">
        <f>'13квОС'!E33</f>
        <v>нд</v>
      </c>
      <c r="F33" s="1805" t="str">
        <f>'13квОС'!F33</f>
        <v>нд</v>
      </c>
      <c r="G33" s="1805" t="str">
        <f>'13квОС'!G33</f>
        <v>нд</v>
      </c>
      <c r="H33" s="1805" t="str">
        <f>'13квОС'!H33</f>
        <v>нд</v>
      </c>
      <c r="I33" s="1805" t="str">
        <f>'13квОС'!I33</f>
        <v>нд</v>
      </c>
      <c r="J33" s="1805" t="str">
        <f>'13квОС'!J33</f>
        <v>нд</v>
      </c>
      <c r="K33" s="1805" t="str">
        <f>'13квОС'!K33</f>
        <v>нд</v>
      </c>
      <c r="L33" s="1805" t="str">
        <f>'13квОС'!L33</f>
        <v>нд</v>
      </c>
      <c r="M33" s="1805" t="str">
        <f>'13квОС'!M33</f>
        <v>нд</v>
      </c>
      <c r="N33" s="1805" t="str">
        <f>'13квОС'!N33</f>
        <v>нд</v>
      </c>
      <c r="O33" s="1805" t="e">
        <f>'13квОС'!#REF!</f>
        <v>#REF!</v>
      </c>
      <c r="P33" s="1805" t="e">
        <f>'13квОС'!#REF!</f>
        <v>#REF!</v>
      </c>
      <c r="Q33" s="1805" t="str">
        <f>'13квОС'!BC33</f>
        <v>нд</v>
      </c>
      <c r="R33" s="1805" t="str">
        <f>'13квОС'!BD33</f>
        <v>нд</v>
      </c>
      <c r="S33" s="1805" t="str">
        <f>'13квОС'!BE33</f>
        <v>нд</v>
      </c>
      <c r="T33" s="1805" t="str">
        <f>'13квОС'!BF33</f>
        <v>нд</v>
      </c>
      <c r="U33" s="1805" t="str">
        <f>'13квОС'!BG33</f>
        <v>нд</v>
      </c>
      <c r="V33" s="1805" t="str">
        <f>'13квОС'!BH33</f>
        <v>нд</v>
      </c>
      <c r="W33" s="1805" t="str">
        <f>'13квОС'!BI33</f>
        <v>нд</v>
      </c>
      <c r="X33" s="1805" t="str">
        <f>'13квОС'!BJ33</f>
        <v>нд</v>
      </c>
      <c r="Y33" s="1805" t="str">
        <f>'13квОС'!BK33</f>
        <v>нд</v>
      </c>
      <c r="Z33" s="1805" t="str">
        <f>'13квОС'!BL33</f>
        <v>нд</v>
      </c>
      <c r="AA33" s="1805" t="e">
        <f>'13квОС'!#REF!</f>
        <v>#REF!</v>
      </c>
      <c r="AB33" s="1805" t="e">
        <f>'13квОС'!#REF!</f>
        <v>#REF!</v>
      </c>
      <c r="AC33" s="1776" t="str">
        <f>'13квОС'!DA33</f>
        <v>нд</v>
      </c>
      <c r="AD33" s="1776" t="str">
        <f>'13квОС'!DB33</f>
        <v>нд</v>
      </c>
      <c r="AE33" s="1607" t="str">
        <f>'13квОС'!DC33</f>
        <v>нд</v>
      </c>
      <c r="AF33" s="1806" t="str">
        <f>'13квОС'!DD33</f>
        <v>нд</v>
      </c>
      <c r="AG33" s="1811" t="str">
        <f>'1Ф год'!AC32</f>
        <v>нд</v>
      </c>
      <c r="AH33" s="1795"/>
      <c r="AI33" s="1795"/>
      <c r="AJ33" s="9"/>
      <c r="AK33" s="9"/>
      <c r="AL33" s="9"/>
      <c r="AM33" s="9"/>
      <c r="AN33" s="9"/>
      <c r="AO33" s="9"/>
      <c r="AP33" s="9"/>
      <c r="AQ33" s="9"/>
      <c r="AR33" s="9"/>
      <c r="AS33" s="9"/>
      <c r="AT33" s="9"/>
      <c r="AU33" s="9"/>
      <c r="AV33" s="9"/>
      <c r="AW33" s="9"/>
      <c r="AX33" s="9"/>
      <c r="AY33" s="9"/>
      <c r="AZ33" s="9"/>
      <c r="BA33" s="9"/>
      <c r="BB33" s="9"/>
      <c r="BC33" s="9"/>
      <c r="BD33" s="9"/>
      <c r="BE33" s="9"/>
      <c r="BF33" s="9"/>
      <c r="BG33" s="9"/>
      <c r="BH33" s="9"/>
      <c r="BI33" s="9"/>
      <c r="BJ33" s="9"/>
    </row>
    <row r="34" spans="1:62" ht="31.5" x14ac:dyDescent="0.25">
      <c r="A34" s="1804" t="str">
        <f>'1Ф год'!A33</f>
        <v>1.1.2</v>
      </c>
      <c r="B34" s="1193" t="str">
        <f>'1Ф год'!B33</f>
        <v>Технологическое присоединение объектов электросетевого хозяйства, всего, в том числе:</v>
      </c>
      <c r="C34" s="1804" t="str">
        <f>'1Ф год'!C33</f>
        <v>Г</v>
      </c>
      <c r="D34" s="1805" t="str">
        <f>'13квОС'!D34</f>
        <v>нд</v>
      </c>
      <c r="E34" s="1805" t="str">
        <f>'13квОС'!E34</f>
        <v>нд</v>
      </c>
      <c r="F34" s="1805" t="str">
        <f>'13квОС'!F34</f>
        <v>нд</v>
      </c>
      <c r="G34" s="1805" t="str">
        <f>'13квОС'!G34</f>
        <v>нд</v>
      </c>
      <c r="H34" s="1805" t="str">
        <f>'13квОС'!H34</f>
        <v>нд</v>
      </c>
      <c r="I34" s="1805" t="str">
        <f>'13квОС'!I34</f>
        <v>нд</v>
      </c>
      <c r="J34" s="1805" t="str">
        <f>'13квОС'!J34</f>
        <v>нд</v>
      </c>
      <c r="K34" s="1805" t="str">
        <f>'13квОС'!K34</f>
        <v>нд</v>
      </c>
      <c r="L34" s="1805" t="str">
        <f>'13квОС'!L34</f>
        <v>нд</v>
      </c>
      <c r="M34" s="1805" t="str">
        <f>'13квОС'!M34</f>
        <v>нд</v>
      </c>
      <c r="N34" s="1805" t="str">
        <f>'13квОС'!N34</f>
        <v>нд</v>
      </c>
      <c r="O34" s="1805" t="e">
        <f>'13квОС'!#REF!</f>
        <v>#REF!</v>
      </c>
      <c r="P34" s="1805" t="e">
        <f>'13квОС'!#REF!</f>
        <v>#REF!</v>
      </c>
      <c r="Q34" s="1805" t="str">
        <f>'13квОС'!BC34</f>
        <v>нд</v>
      </c>
      <c r="R34" s="1805" t="str">
        <f>'13квОС'!BD34</f>
        <v>нд</v>
      </c>
      <c r="S34" s="1805" t="str">
        <f>'13квОС'!BE34</f>
        <v>нд</v>
      </c>
      <c r="T34" s="1805" t="str">
        <f>'13квОС'!BF34</f>
        <v>нд</v>
      </c>
      <c r="U34" s="1805" t="str">
        <f>'13квОС'!BG34</f>
        <v>нд</v>
      </c>
      <c r="V34" s="1805" t="str">
        <f>'13квОС'!BH34</f>
        <v>нд</v>
      </c>
      <c r="W34" s="1805" t="str">
        <f>'13квОС'!BI34</f>
        <v>нд</v>
      </c>
      <c r="X34" s="1805" t="str">
        <f>'13квОС'!BJ34</f>
        <v>нд</v>
      </c>
      <c r="Y34" s="1805" t="str">
        <f>'13квОС'!BK34</f>
        <v>нд</v>
      </c>
      <c r="Z34" s="1805" t="str">
        <f>'13квОС'!BL34</f>
        <v>нд</v>
      </c>
      <c r="AA34" s="1805" t="e">
        <f>'13квОС'!#REF!</f>
        <v>#REF!</v>
      </c>
      <c r="AB34" s="1805" t="e">
        <f>'13квОС'!#REF!</f>
        <v>#REF!</v>
      </c>
      <c r="AC34" s="1776" t="str">
        <f>'13квОС'!DA34</f>
        <v>нд</v>
      </c>
      <c r="AD34" s="1776" t="str">
        <f>'13квОС'!DB34</f>
        <v>нд</v>
      </c>
      <c r="AE34" s="1607" t="str">
        <f>'13квОС'!DC34</f>
        <v>нд</v>
      </c>
      <c r="AF34" s="1806" t="str">
        <f>'13квОС'!DD34</f>
        <v>нд</v>
      </c>
      <c r="AG34" s="1811" t="str">
        <f>'1Ф год'!AC33</f>
        <v>нд</v>
      </c>
      <c r="AH34" s="1795"/>
      <c r="AI34" s="1795"/>
      <c r="AJ34" s="9"/>
      <c r="AK34" s="9"/>
      <c r="AL34" s="9"/>
      <c r="AM34" s="9"/>
      <c r="AN34" s="9"/>
      <c r="AO34" s="9"/>
      <c r="AP34" s="9"/>
      <c r="AQ34" s="9"/>
      <c r="AR34" s="9"/>
      <c r="AS34" s="9"/>
      <c r="AT34" s="9"/>
      <c r="AU34" s="9"/>
      <c r="AV34" s="9"/>
      <c r="AW34" s="9"/>
      <c r="AX34" s="9"/>
      <c r="AY34" s="9"/>
      <c r="AZ34" s="9"/>
      <c r="BA34" s="9"/>
      <c r="BB34" s="9"/>
      <c r="BC34" s="9"/>
      <c r="BD34" s="9"/>
      <c r="BE34" s="9"/>
      <c r="BF34" s="9"/>
      <c r="BG34" s="9"/>
      <c r="BH34" s="9"/>
      <c r="BI34" s="9"/>
      <c r="BJ34" s="9"/>
    </row>
    <row r="35" spans="1:62" ht="47.25" x14ac:dyDescent="0.25">
      <c r="A35" s="1804" t="str">
        <f>'1Ф год'!A34</f>
        <v>1.1.2.1</v>
      </c>
      <c r="B35" s="1193" t="str">
        <f>'1Ф год'!B34</f>
        <v>Технологическое присоединение объектов электросетевого хозяйства, принадлежащих  иным сетевым организациям и иным лицам, всего, в том числе:</v>
      </c>
      <c r="C35" s="1804" t="str">
        <f>'1Ф год'!C34</f>
        <v>Г</v>
      </c>
      <c r="D35" s="1805" t="str">
        <f>'13квОС'!D35</f>
        <v>нд</v>
      </c>
      <c r="E35" s="1805" t="str">
        <f>'13квОС'!E35</f>
        <v>нд</v>
      </c>
      <c r="F35" s="1805" t="str">
        <f>'13квОС'!F35</f>
        <v>нд</v>
      </c>
      <c r="G35" s="1805" t="str">
        <f>'13квОС'!G35</f>
        <v>нд</v>
      </c>
      <c r="H35" s="1805" t="str">
        <f>'13квОС'!H35</f>
        <v>нд</v>
      </c>
      <c r="I35" s="1805" t="str">
        <f>'13квОС'!I35</f>
        <v>нд</v>
      </c>
      <c r="J35" s="1805" t="str">
        <f>'13квОС'!J35</f>
        <v>нд</v>
      </c>
      <c r="K35" s="1805" t="str">
        <f>'13квОС'!K35</f>
        <v>нд</v>
      </c>
      <c r="L35" s="1805" t="str">
        <f>'13квОС'!L35</f>
        <v>нд</v>
      </c>
      <c r="M35" s="1805" t="str">
        <f>'13квОС'!M35</f>
        <v>нд</v>
      </c>
      <c r="N35" s="1805" t="str">
        <f>'13квОС'!N35</f>
        <v>нд</v>
      </c>
      <c r="O35" s="1805" t="e">
        <f>'13квОС'!#REF!</f>
        <v>#REF!</v>
      </c>
      <c r="P35" s="1805" t="e">
        <f>'13квОС'!#REF!</f>
        <v>#REF!</v>
      </c>
      <c r="Q35" s="1805" t="str">
        <f>'13квОС'!BC35</f>
        <v>нд</v>
      </c>
      <c r="R35" s="1805" t="str">
        <f>'13квОС'!BD35</f>
        <v>нд</v>
      </c>
      <c r="S35" s="1805" t="str">
        <f>'13квОС'!BE35</f>
        <v>нд</v>
      </c>
      <c r="T35" s="1805" t="str">
        <f>'13квОС'!BF35</f>
        <v>нд</v>
      </c>
      <c r="U35" s="1805" t="str">
        <f>'13квОС'!BG35</f>
        <v>нд</v>
      </c>
      <c r="V35" s="1805" t="str">
        <f>'13квОС'!BH35</f>
        <v>нд</v>
      </c>
      <c r="W35" s="1805" t="str">
        <f>'13квОС'!BI35</f>
        <v>нд</v>
      </c>
      <c r="X35" s="1805" t="str">
        <f>'13квОС'!BJ35</f>
        <v>нд</v>
      </c>
      <c r="Y35" s="1805" t="str">
        <f>'13квОС'!BK35</f>
        <v>нд</v>
      </c>
      <c r="Z35" s="1805" t="str">
        <f>'13квОС'!BL35</f>
        <v>нд</v>
      </c>
      <c r="AA35" s="1805" t="e">
        <f>'13квОС'!#REF!</f>
        <v>#REF!</v>
      </c>
      <c r="AB35" s="1805" t="e">
        <f>'13квОС'!#REF!</f>
        <v>#REF!</v>
      </c>
      <c r="AC35" s="1776" t="str">
        <f>'13квОС'!DA35</f>
        <v>нд</v>
      </c>
      <c r="AD35" s="1776" t="str">
        <f>'13квОС'!DB35</f>
        <v>нд</v>
      </c>
      <c r="AE35" s="1607" t="str">
        <f>'13квОС'!DC35</f>
        <v>нд</v>
      </c>
      <c r="AF35" s="1806" t="str">
        <f>'13квОС'!DD35</f>
        <v>нд</v>
      </c>
      <c r="AG35" s="1811" t="str">
        <f>'1Ф год'!AC34</f>
        <v>нд</v>
      </c>
      <c r="AH35" s="1795"/>
      <c r="AI35" s="1795"/>
      <c r="AJ35" s="9"/>
      <c r="AK35" s="9"/>
      <c r="AL35" s="9"/>
      <c r="AM35" s="9"/>
      <c r="AN35" s="9"/>
      <c r="AO35" s="9"/>
      <c r="AP35" s="9"/>
      <c r="AQ35" s="9"/>
      <c r="AR35" s="9"/>
      <c r="AS35" s="9"/>
      <c r="AT35" s="9"/>
      <c r="AU35" s="9"/>
      <c r="AV35" s="9"/>
      <c r="AW35" s="9"/>
      <c r="AX35" s="9"/>
      <c r="AY35" s="9"/>
      <c r="AZ35" s="9"/>
      <c r="BA35" s="9"/>
      <c r="BB35" s="9"/>
      <c r="BC35" s="9"/>
      <c r="BD35" s="9"/>
      <c r="BE35" s="9"/>
      <c r="BF35" s="9"/>
      <c r="BG35" s="9"/>
      <c r="BH35" s="9"/>
      <c r="BI35" s="9"/>
      <c r="BJ35" s="9"/>
    </row>
    <row r="36" spans="1:62" ht="31.5" x14ac:dyDescent="0.25">
      <c r="A36" s="1804" t="str">
        <f>'1Ф год'!A35</f>
        <v>1.1.2.2</v>
      </c>
      <c r="B36" s="1193" t="str">
        <f>'1Ф год'!B35</f>
        <v>Технологическое присоединение к электрическим сетям иных сетевых организаций, всего, в том числе:</v>
      </c>
      <c r="C36" s="1804" t="str">
        <f>'1Ф год'!C35</f>
        <v>Г</v>
      </c>
      <c r="D36" s="1805" t="str">
        <f>'13квОС'!D36</f>
        <v>нд</v>
      </c>
      <c r="E36" s="1805" t="str">
        <f>'13квОС'!E36</f>
        <v>нд</v>
      </c>
      <c r="F36" s="1805" t="str">
        <f>'13квОС'!F36</f>
        <v>нд</v>
      </c>
      <c r="G36" s="1805" t="str">
        <f>'13квОС'!G36</f>
        <v>нд</v>
      </c>
      <c r="H36" s="1805" t="str">
        <f>'13квОС'!H36</f>
        <v>нд</v>
      </c>
      <c r="I36" s="1805" t="str">
        <f>'13квОС'!I36</f>
        <v>нд</v>
      </c>
      <c r="J36" s="1805" t="str">
        <f>'13квОС'!J36</f>
        <v>нд</v>
      </c>
      <c r="K36" s="1805" t="str">
        <f>'13квОС'!K36</f>
        <v>нд</v>
      </c>
      <c r="L36" s="1805" t="str">
        <f>'13квОС'!L36</f>
        <v>нд</v>
      </c>
      <c r="M36" s="1805" t="str">
        <f>'13квОС'!M36</f>
        <v>нд</v>
      </c>
      <c r="N36" s="1805" t="str">
        <f>'13квОС'!N36</f>
        <v>нд</v>
      </c>
      <c r="O36" s="1805" t="e">
        <f>'13квОС'!#REF!</f>
        <v>#REF!</v>
      </c>
      <c r="P36" s="1805" t="e">
        <f>'13квОС'!#REF!</f>
        <v>#REF!</v>
      </c>
      <c r="Q36" s="1805" t="str">
        <f>'13квОС'!BC36</f>
        <v>нд</v>
      </c>
      <c r="R36" s="1805" t="str">
        <f>'13квОС'!BD36</f>
        <v>нд</v>
      </c>
      <c r="S36" s="1805" t="str">
        <f>'13квОС'!BE36</f>
        <v>нд</v>
      </c>
      <c r="T36" s="1805" t="str">
        <f>'13квОС'!BF36</f>
        <v>нд</v>
      </c>
      <c r="U36" s="1805" t="str">
        <f>'13квОС'!BG36</f>
        <v>нд</v>
      </c>
      <c r="V36" s="1805" t="str">
        <f>'13квОС'!BH36</f>
        <v>нд</v>
      </c>
      <c r="W36" s="1805" t="str">
        <f>'13квОС'!BI36</f>
        <v>нд</v>
      </c>
      <c r="X36" s="1805" t="str">
        <f>'13квОС'!BJ36</f>
        <v>нд</v>
      </c>
      <c r="Y36" s="1805" t="str">
        <f>'13квОС'!BK36</f>
        <v>нд</v>
      </c>
      <c r="Z36" s="1805" t="str">
        <f>'13квОС'!BL36</f>
        <v>нд</v>
      </c>
      <c r="AA36" s="1805" t="e">
        <f>'13квОС'!#REF!</f>
        <v>#REF!</v>
      </c>
      <c r="AB36" s="1805" t="e">
        <f>'13квОС'!#REF!</f>
        <v>#REF!</v>
      </c>
      <c r="AC36" s="1776" t="str">
        <f>'13квОС'!DA36</f>
        <v>нд</v>
      </c>
      <c r="AD36" s="1776" t="str">
        <f>'13квОС'!DB36</f>
        <v>нд</v>
      </c>
      <c r="AE36" s="1607" t="str">
        <f>'13квОС'!DC36</f>
        <v>нд</v>
      </c>
      <c r="AF36" s="1806" t="str">
        <f>'13квОС'!DD36</f>
        <v>нд</v>
      </c>
      <c r="AG36" s="1811" t="str">
        <f>'1Ф год'!AC35</f>
        <v>нд</v>
      </c>
      <c r="AH36" s="1795"/>
      <c r="AI36" s="1795"/>
      <c r="AJ36" s="9"/>
      <c r="AK36" s="9"/>
      <c r="AL36" s="9"/>
      <c r="AM36" s="9"/>
      <c r="AN36" s="9"/>
      <c r="AO36" s="9"/>
      <c r="AP36" s="9"/>
      <c r="AQ36" s="9"/>
      <c r="AR36" s="9"/>
      <c r="AS36" s="9"/>
      <c r="AT36" s="9"/>
      <c r="AU36" s="9"/>
      <c r="AV36" s="9"/>
      <c r="AW36" s="9"/>
      <c r="AX36" s="9"/>
      <c r="AY36" s="9"/>
      <c r="AZ36" s="9"/>
      <c r="BA36" s="9"/>
      <c r="BB36" s="9"/>
      <c r="BC36" s="9"/>
      <c r="BD36" s="9"/>
      <c r="BE36" s="9"/>
      <c r="BF36" s="9"/>
      <c r="BG36" s="9"/>
      <c r="BH36" s="9"/>
      <c r="BI36" s="9"/>
      <c r="BJ36" s="9"/>
    </row>
    <row r="37" spans="1:62" ht="31.5" x14ac:dyDescent="0.25">
      <c r="A37" s="1804" t="str">
        <f>'1Ф год'!A36</f>
        <v>1.1.3</v>
      </c>
      <c r="B37" s="1193" t="str">
        <f>'1Ф год'!B36</f>
        <v>Технологическое присоединение объектов по производству электрической энергии всего, в том числе:</v>
      </c>
      <c r="C37" s="1804" t="str">
        <f>'1Ф год'!C36</f>
        <v>Г</v>
      </c>
      <c r="D37" s="1805" t="str">
        <f>'13квОС'!D37</f>
        <v>нд</v>
      </c>
      <c r="E37" s="1805" t="str">
        <f>'13квОС'!E37</f>
        <v>нд</v>
      </c>
      <c r="F37" s="1805" t="str">
        <f>'13квОС'!F37</f>
        <v>нд</v>
      </c>
      <c r="G37" s="1805" t="str">
        <f>'13квОС'!G37</f>
        <v>нд</v>
      </c>
      <c r="H37" s="1805" t="str">
        <f>'13квОС'!H37</f>
        <v>нд</v>
      </c>
      <c r="I37" s="1805" t="str">
        <f>'13квОС'!I37</f>
        <v>нд</v>
      </c>
      <c r="J37" s="1805" t="str">
        <f>'13квОС'!J37</f>
        <v>нд</v>
      </c>
      <c r="K37" s="1805" t="str">
        <f>'13квОС'!K37</f>
        <v>нд</v>
      </c>
      <c r="L37" s="1805" t="str">
        <f>'13квОС'!L37</f>
        <v>нд</v>
      </c>
      <c r="M37" s="1805" t="str">
        <f>'13квОС'!M37</f>
        <v>нд</v>
      </c>
      <c r="N37" s="1805" t="str">
        <f>'13квОС'!N37</f>
        <v>нд</v>
      </c>
      <c r="O37" s="1805" t="e">
        <f>'13квОС'!#REF!</f>
        <v>#REF!</v>
      </c>
      <c r="P37" s="1805" t="e">
        <f>'13квОС'!#REF!</f>
        <v>#REF!</v>
      </c>
      <c r="Q37" s="1805" t="str">
        <f>'13квОС'!BC37</f>
        <v>нд</v>
      </c>
      <c r="R37" s="1805" t="str">
        <f>'13квОС'!BD37</f>
        <v>нд</v>
      </c>
      <c r="S37" s="1805" t="str">
        <f>'13квОС'!BE37</f>
        <v>нд</v>
      </c>
      <c r="T37" s="1805" t="str">
        <f>'13квОС'!BF37</f>
        <v>нд</v>
      </c>
      <c r="U37" s="1805" t="str">
        <f>'13квОС'!BG37</f>
        <v>нд</v>
      </c>
      <c r="V37" s="1805" t="str">
        <f>'13квОС'!BH37</f>
        <v>нд</v>
      </c>
      <c r="W37" s="1805" t="str">
        <f>'13квОС'!BI37</f>
        <v>нд</v>
      </c>
      <c r="X37" s="1805" t="str">
        <f>'13квОС'!BJ37</f>
        <v>нд</v>
      </c>
      <c r="Y37" s="1805" t="str">
        <f>'13квОС'!BK37</f>
        <v>нд</v>
      </c>
      <c r="Z37" s="1805" t="str">
        <f>'13квОС'!BL37</f>
        <v>нд</v>
      </c>
      <c r="AA37" s="1805" t="e">
        <f>'13квОС'!#REF!</f>
        <v>#REF!</v>
      </c>
      <c r="AB37" s="1805" t="e">
        <f>'13квОС'!#REF!</f>
        <v>#REF!</v>
      </c>
      <c r="AC37" s="1776" t="str">
        <f>'13квОС'!DA37</f>
        <v>нд</v>
      </c>
      <c r="AD37" s="1776" t="str">
        <f>'13квОС'!DB37</f>
        <v>нд</v>
      </c>
      <c r="AE37" s="1607" t="str">
        <f>'13квОС'!DC37</f>
        <v>нд</v>
      </c>
      <c r="AF37" s="1806" t="str">
        <f>'13квОС'!DD37</f>
        <v>нд</v>
      </c>
      <c r="AG37" s="1811" t="str">
        <f>'1Ф год'!AC36</f>
        <v>нд</v>
      </c>
      <c r="AH37" s="1795"/>
      <c r="AI37" s="1795"/>
      <c r="AJ37" s="9"/>
      <c r="AK37" s="9"/>
      <c r="AL37" s="9"/>
      <c r="AM37" s="9"/>
      <c r="AN37" s="9"/>
      <c r="AO37" s="9"/>
      <c r="AP37" s="9"/>
      <c r="AQ37" s="9"/>
      <c r="AR37" s="9"/>
      <c r="AS37" s="9"/>
      <c r="AT37" s="9"/>
      <c r="AU37" s="9"/>
      <c r="AV37" s="9"/>
      <c r="AW37" s="9"/>
      <c r="AX37" s="9"/>
      <c r="AY37" s="9"/>
      <c r="AZ37" s="9"/>
      <c r="BA37" s="9"/>
      <c r="BB37" s="9"/>
      <c r="BC37" s="9"/>
      <c r="BD37" s="9"/>
      <c r="BE37" s="9"/>
      <c r="BF37" s="9"/>
      <c r="BG37" s="9"/>
      <c r="BH37" s="9"/>
      <c r="BI37" s="9"/>
      <c r="BJ37" s="9"/>
    </row>
    <row r="38" spans="1:62" ht="31.5" x14ac:dyDescent="0.25">
      <c r="A38" s="1804" t="str">
        <f>'1Ф год'!A37</f>
        <v>1.1.3.1</v>
      </c>
      <c r="B38" s="1193" t="str">
        <f>'1Ф год'!B37</f>
        <v>Наименование объекта по производству электрической энергии, всего, в том числе:</v>
      </c>
      <c r="C38" s="1804" t="str">
        <f>'1Ф год'!C37</f>
        <v>Г</v>
      </c>
      <c r="D38" s="1805" t="str">
        <f>'13квОС'!D38</f>
        <v>нд</v>
      </c>
      <c r="E38" s="1805" t="str">
        <f>'13квОС'!E38</f>
        <v>нд</v>
      </c>
      <c r="F38" s="1805" t="str">
        <f>'13квОС'!F38</f>
        <v>нд</v>
      </c>
      <c r="G38" s="1805" t="str">
        <f>'13квОС'!G38</f>
        <v>нд</v>
      </c>
      <c r="H38" s="1805" t="str">
        <f>'13квОС'!H38</f>
        <v>нд</v>
      </c>
      <c r="I38" s="1805" t="str">
        <f>'13квОС'!I38</f>
        <v>нд</v>
      </c>
      <c r="J38" s="1805" t="str">
        <f>'13квОС'!J38</f>
        <v>нд</v>
      </c>
      <c r="K38" s="1805" t="str">
        <f>'13квОС'!K38</f>
        <v>нд</v>
      </c>
      <c r="L38" s="1805" t="str">
        <f>'13квОС'!L38</f>
        <v>нд</v>
      </c>
      <c r="M38" s="1805" t="str">
        <f>'13квОС'!M38</f>
        <v>нд</v>
      </c>
      <c r="N38" s="1805" t="str">
        <f>'13квОС'!N38</f>
        <v>нд</v>
      </c>
      <c r="O38" s="1805" t="e">
        <f>'13квОС'!#REF!</f>
        <v>#REF!</v>
      </c>
      <c r="P38" s="1805" t="e">
        <f>'13квОС'!#REF!</f>
        <v>#REF!</v>
      </c>
      <c r="Q38" s="1805" t="str">
        <f>'13квОС'!BC38</f>
        <v>нд</v>
      </c>
      <c r="R38" s="1805" t="str">
        <f>'13квОС'!BD38</f>
        <v>нд</v>
      </c>
      <c r="S38" s="1805" t="str">
        <f>'13квОС'!BE38</f>
        <v>нд</v>
      </c>
      <c r="T38" s="1805" t="str">
        <f>'13квОС'!BF38</f>
        <v>нд</v>
      </c>
      <c r="U38" s="1805" t="str">
        <f>'13квОС'!BG38</f>
        <v>нд</v>
      </c>
      <c r="V38" s="1805" t="str">
        <f>'13квОС'!BH38</f>
        <v>нд</v>
      </c>
      <c r="W38" s="1805" t="str">
        <f>'13квОС'!BI38</f>
        <v>нд</v>
      </c>
      <c r="X38" s="1805" t="str">
        <f>'13квОС'!BJ38</f>
        <v>нд</v>
      </c>
      <c r="Y38" s="1805" t="str">
        <f>'13квОС'!BK38</f>
        <v>нд</v>
      </c>
      <c r="Z38" s="1805" t="str">
        <f>'13квОС'!BL38</f>
        <v>нд</v>
      </c>
      <c r="AA38" s="1805" t="e">
        <f>'13квОС'!#REF!</f>
        <v>#REF!</v>
      </c>
      <c r="AB38" s="1805" t="e">
        <f>'13квОС'!#REF!</f>
        <v>#REF!</v>
      </c>
      <c r="AC38" s="1776" t="str">
        <f>'13квОС'!DA38</f>
        <v>нд</v>
      </c>
      <c r="AD38" s="1776" t="str">
        <f>'13квОС'!DB38</f>
        <v>нд</v>
      </c>
      <c r="AE38" s="1607" t="str">
        <f>'13квОС'!DC38</f>
        <v>нд</v>
      </c>
      <c r="AF38" s="1806" t="str">
        <f>'13квОС'!DD38</f>
        <v>нд</v>
      </c>
      <c r="AG38" s="1811" t="str">
        <f>'1Ф год'!AC37</f>
        <v>нд</v>
      </c>
      <c r="AH38" s="1795"/>
      <c r="AI38" s="1795"/>
      <c r="AJ38" s="9"/>
      <c r="AK38" s="9"/>
      <c r="AL38" s="9"/>
      <c r="AM38" s="9"/>
      <c r="AN38" s="9"/>
      <c r="AO38" s="9"/>
      <c r="AP38" s="9"/>
      <c r="AQ38" s="9"/>
      <c r="AR38" s="9"/>
      <c r="AS38" s="9"/>
      <c r="AT38" s="9"/>
      <c r="AU38" s="9"/>
      <c r="AV38" s="9"/>
      <c r="AW38" s="9"/>
      <c r="AX38" s="9"/>
      <c r="AY38" s="9"/>
      <c r="AZ38" s="9"/>
      <c r="BA38" s="9"/>
      <c r="BB38" s="9"/>
      <c r="BC38" s="9"/>
      <c r="BD38" s="9"/>
      <c r="BE38" s="9"/>
      <c r="BF38" s="9"/>
      <c r="BG38" s="9"/>
      <c r="BH38" s="9"/>
      <c r="BI38" s="9"/>
      <c r="BJ38" s="9"/>
    </row>
    <row r="39" spans="1:62" ht="78.75" x14ac:dyDescent="0.25">
      <c r="A39" s="1804" t="str">
        <f>'1Ф год'!A38</f>
        <v>1.1.3.1</v>
      </c>
      <c r="B39" s="1193" t="str">
        <f>'1Ф год'!B38</f>
        <v>Строительство новых объектов электросетевого хозяйства  (за исключением усиления существующей электрической сети) в целях осуществления технологического присоединения объекта по производству электрической энергии, всего, в том числе:</v>
      </c>
      <c r="C39" s="1804" t="str">
        <f>'1Ф год'!C38</f>
        <v>Г</v>
      </c>
      <c r="D39" s="1805" t="str">
        <f>'13квОС'!D39</f>
        <v>нд</v>
      </c>
      <c r="E39" s="1805" t="str">
        <f>'13квОС'!E39</f>
        <v>нд</v>
      </c>
      <c r="F39" s="1805" t="str">
        <f>'13квОС'!F39</f>
        <v>нд</v>
      </c>
      <c r="G39" s="1805" t="str">
        <f>'13квОС'!G39</f>
        <v>нд</v>
      </c>
      <c r="H39" s="1805" t="str">
        <f>'13квОС'!H39</f>
        <v>нд</v>
      </c>
      <c r="I39" s="1805" t="str">
        <f>'13квОС'!I39</f>
        <v>нд</v>
      </c>
      <c r="J39" s="1805" t="str">
        <f>'13квОС'!J39</f>
        <v>нд</v>
      </c>
      <c r="K39" s="1805" t="str">
        <f>'13квОС'!K39</f>
        <v>нд</v>
      </c>
      <c r="L39" s="1805" t="str">
        <f>'13квОС'!L39</f>
        <v>нд</v>
      </c>
      <c r="M39" s="1805" t="str">
        <f>'13квОС'!M39</f>
        <v>нд</v>
      </c>
      <c r="N39" s="1805" t="str">
        <f>'13квОС'!N39</f>
        <v>нд</v>
      </c>
      <c r="O39" s="1805" t="e">
        <f>'13квОС'!#REF!</f>
        <v>#REF!</v>
      </c>
      <c r="P39" s="1805" t="e">
        <f>'13квОС'!#REF!</f>
        <v>#REF!</v>
      </c>
      <c r="Q39" s="1805" t="str">
        <f>'13квОС'!BC39</f>
        <v>нд</v>
      </c>
      <c r="R39" s="1805" t="str">
        <f>'13квОС'!BD39</f>
        <v>нд</v>
      </c>
      <c r="S39" s="1805" t="str">
        <f>'13квОС'!BE39</f>
        <v>нд</v>
      </c>
      <c r="T39" s="1805" t="str">
        <f>'13квОС'!BF39</f>
        <v>нд</v>
      </c>
      <c r="U39" s="1805" t="str">
        <f>'13квОС'!BG39</f>
        <v>нд</v>
      </c>
      <c r="V39" s="1805" t="str">
        <f>'13квОС'!BH39</f>
        <v>нд</v>
      </c>
      <c r="W39" s="1805" t="str">
        <f>'13квОС'!BI39</f>
        <v>нд</v>
      </c>
      <c r="X39" s="1805" t="str">
        <f>'13квОС'!BJ39</f>
        <v>нд</v>
      </c>
      <c r="Y39" s="1805" t="str">
        <f>'13квОС'!BK39</f>
        <v>нд</v>
      </c>
      <c r="Z39" s="1805" t="str">
        <f>'13квОС'!BL39</f>
        <v>нд</v>
      </c>
      <c r="AA39" s="1805" t="e">
        <f>'13квОС'!#REF!</f>
        <v>#REF!</v>
      </c>
      <c r="AB39" s="1805" t="e">
        <f>'13квОС'!#REF!</f>
        <v>#REF!</v>
      </c>
      <c r="AC39" s="1776" t="str">
        <f>'13квОС'!DA39</f>
        <v>нд</v>
      </c>
      <c r="AD39" s="1776" t="str">
        <f>'13квОС'!DB39</f>
        <v>нд</v>
      </c>
      <c r="AE39" s="1607" t="str">
        <f>'13квОС'!DC39</f>
        <v>нд</v>
      </c>
      <c r="AF39" s="1806" t="str">
        <f>'13квОС'!DD39</f>
        <v>нд</v>
      </c>
      <c r="AG39" s="1811" t="str">
        <f>'1Ф год'!AC38</f>
        <v>нд</v>
      </c>
      <c r="AH39" s="1795"/>
      <c r="AI39" s="1795"/>
      <c r="AJ39" s="9"/>
      <c r="AK39" s="9"/>
      <c r="AL39" s="9"/>
      <c r="AM39" s="9"/>
      <c r="AN39" s="9"/>
      <c r="AO39" s="9"/>
      <c r="AP39" s="9"/>
      <c r="AQ39" s="9"/>
      <c r="AR39" s="9"/>
      <c r="AS39" s="9"/>
      <c r="AT39" s="9"/>
      <c r="AU39" s="9"/>
      <c r="AV39" s="9"/>
      <c r="AW39" s="9"/>
      <c r="AX39" s="9"/>
      <c r="AY39" s="9"/>
      <c r="AZ39" s="9"/>
      <c r="BA39" s="9"/>
      <c r="BB39" s="9"/>
      <c r="BC39" s="9"/>
      <c r="BD39" s="9"/>
      <c r="BE39" s="9"/>
      <c r="BF39" s="9"/>
      <c r="BG39" s="9"/>
      <c r="BH39" s="9"/>
      <c r="BI39" s="9"/>
      <c r="BJ39" s="9"/>
    </row>
    <row r="40" spans="1:62" ht="78.75" x14ac:dyDescent="0.25">
      <c r="A40" s="1804" t="str">
        <f>'1Ф год'!A39</f>
        <v>1.1.3.1</v>
      </c>
      <c r="B40" s="1193" t="str">
        <f>'1Ф год'!B39</f>
        <v>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v>
      </c>
      <c r="C40" s="1804" t="str">
        <f>'1Ф год'!C39</f>
        <v>Г</v>
      </c>
      <c r="D40" s="1805" t="str">
        <f>'13квОС'!D40</f>
        <v>нд</v>
      </c>
      <c r="E40" s="1805" t="str">
        <f>'13квОС'!E40</f>
        <v>нд</v>
      </c>
      <c r="F40" s="1805" t="str">
        <f>'13квОС'!F40</f>
        <v>нд</v>
      </c>
      <c r="G40" s="1805" t="str">
        <f>'13квОС'!G40</f>
        <v>нд</v>
      </c>
      <c r="H40" s="1805" t="str">
        <f>'13квОС'!H40</f>
        <v>нд</v>
      </c>
      <c r="I40" s="1805" t="str">
        <f>'13квОС'!I40</f>
        <v>нд</v>
      </c>
      <c r="J40" s="1805" t="str">
        <f>'13квОС'!J40</f>
        <v>нд</v>
      </c>
      <c r="K40" s="1805" t="str">
        <f>'13квОС'!K40</f>
        <v>нд</v>
      </c>
      <c r="L40" s="1805" t="str">
        <f>'13квОС'!L40</f>
        <v>нд</v>
      </c>
      <c r="M40" s="1805" t="str">
        <f>'13квОС'!M40</f>
        <v>нд</v>
      </c>
      <c r="N40" s="1805" t="str">
        <f>'13квОС'!N40</f>
        <v>нд</v>
      </c>
      <c r="O40" s="1805" t="e">
        <f>'13квОС'!#REF!</f>
        <v>#REF!</v>
      </c>
      <c r="P40" s="1805" t="e">
        <f>'13квОС'!#REF!</f>
        <v>#REF!</v>
      </c>
      <c r="Q40" s="1805" t="str">
        <f>'13квОС'!BC40</f>
        <v>нд</v>
      </c>
      <c r="R40" s="1805" t="str">
        <f>'13квОС'!BD40</f>
        <v>нд</v>
      </c>
      <c r="S40" s="1805" t="str">
        <f>'13квОС'!BE40</f>
        <v>нд</v>
      </c>
      <c r="T40" s="1805" t="str">
        <f>'13квОС'!BF40</f>
        <v>нд</v>
      </c>
      <c r="U40" s="1805" t="str">
        <f>'13квОС'!BG40</f>
        <v>нд</v>
      </c>
      <c r="V40" s="1805" t="str">
        <f>'13квОС'!BH40</f>
        <v>нд</v>
      </c>
      <c r="W40" s="1805" t="str">
        <f>'13квОС'!BI40</f>
        <v>нд</v>
      </c>
      <c r="X40" s="1805" t="str">
        <f>'13квОС'!BJ40</f>
        <v>нд</v>
      </c>
      <c r="Y40" s="1805" t="str">
        <f>'13квОС'!BK40</f>
        <v>нд</v>
      </c>
      <c r="Z40" s="1805" t="str">
        <f>'13квОС'!BL40</f>
        <v>нд</v>
      </c>
      <c r="AA40" s="1805" t="e">
        <f>'13квОС'!#REF!</f>
        <v>#REF!</v>
      </c>
      <c r="AB40" s="1805" t="e">
        <f>'13квОС'!#REF!</f>
        <v>#REF!</v>
      </c>
      <c r="AC40" s="1776" t="str">
        <f>'13квОС'!DA40</f>
        <v>нд</v>
      </c>
      <c r="AD40" s="1776" t="str">
        <f>'13квОС'!DB40</f>
        <v>нд</v>
      </c>
      <c r="AE40" s="1607" t="str">
        <f>'13квОС'!DC40</f>
        <v>нд</v>
      </c>
      <c r="AF40" s="1806" t="str">
        <f>'13квОС'!DD40</f>
        <v>нд</v>
      </c>
      <c r="AG40" s="1811" t="str">
        <f>'1Ф год'!AC39</f>
        <v>нд</v>
      </c>
      <c r="AH40" s="1795"/>
      <c r="AI40" s="1795"/>
      <c r="AJ40" s="9"/>
      <c r="AK40" s="9"/>
      <c r="AL40" s="9"/>
      <c r="AM40" s="9"/>
      <c r="AN40" s="9"/>
      <c r="AO40" s="9"/>
      <c r="AP40" s="9"/>
      <c r="AQ40" s="9"/>
      <c r="AR40" s="9"/>
      <c r="AS40" s="9"/>
      <c r="AT40" s="9"/>
      <c r="AU40" s="9"/>
      <c r="AV40" s="9"/>
      <c r="AW40" s="9"/>
      <c r="AX40" s="9"/>
      <c r="AY40" s="9"/>
      <c r="AZ40" s="9"/>
      <c r="BA40" s="9"/>
      <c r="BB40" s="9"/>
      <c r="BC40" s="9"/>
      <c r="BD40" s="9"/>
      <c r="BE40" s="9"/>
      <c r="BF40" s="9"/>
      <c r="BG40" s="9"/>
      <c r="BH40" s="9"/>
      <c r="BI40" s="9"/>
      <c r="BJ40" s="9"/>
    </row>
    <row r="41" spans="1:62" ht="78.75" x14ac:dyDescent="0.25">
      <c r="A41" s="1804" t="str">
        <f>'1Ф год'!A40</f>
        <v>1.1.3.1</v>
      </c>
      <c r="B41" s="1193" t="str">
        <f>'1Ф год'!B40</f>
        <v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всего, в том числе:</v>
      </c>
      <c r="C41" s="1804" t="str">
        <f>'1Ф год'!C40</f>
        <v>Г</v>
      </c>
      <c r="D41" s="1805" t="str">
        <f>'13квОС'!D41</f>
        <v>нд</v>
      </c>
      <c r="E41" s="1805" t="str">
        <f>'13квОС'!E41</f>
        <v>нд</v>
      </c>
      <c r="F41" s="1805" t="str">
        <f>'13квОС'!F41</f>
        <v>нд</v>
      </c>
      <c r="G41" s="1805" t="str">
        <f>'13квОС'!G41</f>
        <v>нд</v>
      </c>
      <c r="H41" s="1805" t="str">
        <f>'13квОС'!H41</f>
        <v>нд</v>
      </c>
      <c r="I41" s="1805" t="str">
        <f>'13квОС'!I41</f>
        <v>нд</v>
      </c>
      <c r="J41" s="1805" t="str">
        <f>'13квОС'!J41</f>
        <v>нд</v>
      </c>
      <c r="K41" s="1805" t="str">
        <f>'13квОС'!K41</f>
        <v>нд</v>
      </c>
      <c r="L41" s="1805" t="str">
        <f>'13квОС'!L41</f>
        <v>нд</v>
      </c>
      <c r="M41" s="1805" t="str">
        <f>'13квОС'!M41</f>
        <v>нд</v>
      </c>
      <c r="N41" s="1805" t="str">
        <f>'13квОС'!N41</f>
        <v>нд</v>
      </c>
      <c r="O41" s="1805" t="e">
        <f>'13квОС'!#REF!</f>
        <v>#REF!</v>
      </c>
      <c r="P41" s="1805" t="e">
        <f>'13квОС'!#REF!</f>
        <v>#REF!</v>
      </c>
      <c r="Q41" s="1805" t="str">
        <f>'13квОС'!BC41</f>
        <v>нд</v>
      </c>
      <c r="R41" s="1805" t="str">
        <f>'13квОС'!BD41</f>
        <v>нд</v>
      </c>
      <c r="S41" s="1805" t="str">
        <f>'13квОС'!BE41</f>
        <v>нд</v>
      </c>
      <c r="T41" s="1805" t="str">
        <f>'13квОС'!BF41</f>
        <v>нд</v>
      </c>
      <c r="U41" s="1805" t="str">
        <f>'13квОС'!BG41</f>
        <v>нд</v>
      </c>
      <c r="V41" s="1805" t="str">
        <f>'13квОС'!BH41</f>
        <v>нд</v>
      </c>
      <c r="W41" s="1805" t="str">
        <f>'13квОС'!BI41</f>
        <v>нд</v>
      </c>
      <c r="X41" s="1805" t="str">
        <f>'13квОС'!BJ41</f>
        <v>нд</v>
      </c>
      <c r="Y41" s="1805" t="str">
        <f>'13квОС'!BK41</f>
        <v>нд</v>
      </c>
      <c r="Z41" s="1805" t="str">
        <f>'13квОС'!BL41</f>
        <v>нд</v>
      </c>
      <c r="AA41" s="1805" t="e">
        <f>'13квОС'!#REF!</f>
        <v>#REF!</v>
      </c>
      <c r="AB41" s="1805" t="e">
        <f>'13квОС'!#REF!</f>
        <v>#REF!</v>
      </c>
      <c r="AC41" s="1776" t="str">
        <f>'13квОС'!DA41</f>
        <v>нд</v>
      </c>
      <c r="AD41" s="1776" t="str">
        <f>'13квОС'!DB41</f>
        <v>нд</v>
      </c>
      <c r="AE41" s="1607" t="str">
        <f>'13квОС'!DC41</f>
        <v>нд</v>
      </c>
      <c r="AF41" s="1806" t="str">
        <f>'13квОС'!DD41</f>
        <v>нд</v>
      </c>
      <c r="AG41" s="1811" t="str">
        <f>'1Ф год'!AC40</f>
        <v>нд</v>
      </c>
      <c r="AH41" s="1795"/>
      <c r="AI41" s="1795"/>
      <c r="AJ41" s="9"/>
      <c r="AK41" s="9"/>
      <c r="AL41" s="9"/>
      <c r="AM41" s="9"/>
      <c r="AN41" s="9"/>
      <c r="AO41" s="9"/>
      <c r="AP41" s="9"/>
      <c r="AQ41" s="9"/>
      <c r="AR41" s="9"/>
      <c r="AS41" s="9"/>
      <c r="AT41" s="9"/>
      <c r="AU41" s="9"/>
      <c r="AV41" s="9"/>
      <c r="AW41" s="9"/>
      <c r="AX41" s="9"/>
      <c r="AY41" s="9"/>
      <c r="AZ41" s="9"/>
      <c r="BA41" s="9"/>
      <c r="BB41" s="9"/>
      <c r="BC41" s="9"/>
      <c r="BD41" s="9"/>
      <c r="BE41" s="9"/>
      <c r="BF41" s="9"/>
      <c r="BG41" s="9"/>
      <c r="BH41" s="9"/>
      <c r="BI41" s="9"/>
      <c r="BJ41" s="9"/>
    </row>
    <row r="42" spans="1:62" ht="31.5" x14ac:dyDescent="0.25">
      <c r="A42" s="1804" t="str">
        <f>'1Ф год'!A41</f>
        <v>1.1.3.2</v>
      </c>
      <c r="B42" s="1193" t="str">
        <f>'1Ф год'!B41</f>
        <v>Наименование объекта по производству электрической энергии, всего, в том числе:</v>
      </c>
      <c r="C42" s="1804" t="str">
        <f>'1Ф год'!C41</f>
        <v>Г</v>
      </c>
      <c r="D42" s="1805" t="str">
        <f>'13квОС'!D42</f>
        <v>нд</v>
      </c>
      <c r="E42" s="1805" t="str">
        <f>'13квОС'!E42</f>
        <v>нд</v>
      </c>
      <c r="F42" s="1805" t="str">
        <f>'13квОС'!F42</f>
        <v>нд</v>
      </c>
      <c r="G42" s="1805" t="str">
        <f>'13квОС'!G42</f>
        <v>нд</v>
      </c>
      <c r="H42" s="1805" t="str">
        <f>'13квОС'!H42</f>
        <v>нд</v>
      </c>
      <c r="I42" s="1805" t="str">
        <f>'13квОС'!I42</f>
        <v>нд</v>
      </c>
      <c r="J42" s="1805" t="str">
        <f>'13квОС'!J42</f>
        <v>нд</v>
      </c>
      <c r="K42" s="1805" t="str">
        <f>'13квОС'!K42</f>
        <v>нд</v>
      </c>
      <c r="L42" s="1805" t="str">
        <f>'13квОС'!L42</f>
        <v>нд</v>
      </c>
      <c r="M42" s="1805" t="str">
        <f>'13квОС'!M42</f>
        <v>нд</v>
      </c>
      <c r="N42" s="1805" t="str">
        <f>'13квОС'!N42</f>
        <v>нд</v>
      </c>
      <c r="O42" s="1805" t="e">
        <f>'13квОС'!#REF!</f>
        <v>#REF!</v>
      </c>
      <c r="P42" s="1805" t="e">
        <f>'13квОС'!#REF!</f>
        <v>#REF!</v>
      </c>
      <c r="Q42" s="1805" t="str">
        <f>'13квОС'!BC42</f>
        <v>нд</v>
      </c>
      <c r="R42" s="1805" t="str">
        <f>'13квОС'!BD42</f>
        <v>нд</v>
      </c>
      <c r="S42" s="1805" t="str">
        <f>'13квОС'!BE42</f>
        <v>нд</v>
      </c>
      <c r="T42" s="1805" t="str">
        <f>'13квОС'!BF42</f>
        <v>нд</v>
      </c>
      <c r="U42" s="1805" t="str">
        <f>'13квОС'!BG42</f>
        <v>нд</v>
      </c>
      <c r="V42" s="1805" t="str">
        <f>'13квОС'!BH42</f>
        <v>нд</v>
      </c>
      <c r="W42" s="1805" t="str">
        <f>'13квОС'!BI42</f>
        <v>нд</v>
      </c>
      <c r="X42" s="1805" t="str">
        <f>'13квОС'!BJ42</f>
        <v>нд</v>
      </c>
      <c r="Y42" s="1805" t="str">
        <f>'13квОС'!BK42</f>
        <v>нд</v>
      </c>
      <c r="Z42" s="1805" t="str">
        <f>'13квОС'!BL42</f>
        <v>нд</v>
      </c>
      <c r="AA42" s="1805" t="e">
        <f>'13квОС'!#REF!</f>
        <v>#REF!</v>
      </c>
      <c r="AB42" s="1805" t="e">
        <f>'13квОС'!#REF!</f>
        <v>#REF!</v>
      </c>
      <c r="AC42" s="1776" t="str">
        <f>'13квОС'!DA42</f>
        <v>нд</v>
      </c>
      <c r="AD42" s="1776" t="str">
        <f>'13квОС'!DB42</f>
        <v>нд</v>
      </c>
      <c r="AE42" s="1607" t="str">
        <f>'13квОС'!DC42</f>
        <v>нд</v>
      </c>
      <c r="AF42" s="1806" t="str">
        <f>'13квОС'!DD42</f>
        <v>нд</v>
      </c>
      <c r="AG42" s="1811" t="str">
        <f>'1Ф год'!AC41</f>
        <v>нд</v>
      </c>
      <c r="AH42" s="1795"/>
      <c r="AI42" s="1795"/>
      <c r="AJ42" s="9"/>
      <c r="AK42" s="9"/>
      <c r="AL42" s="9"/>
      <c r="AM42" s="9"/>
      <c r="AN42" s="9"/>
      <c r="AO42" s="9"/>
      <c r="AP42" s="9"/>
      <c r="AQ42" s="9"/>
      <c r="AR42" s="9"/>
      <c r="AS42" s="9"/>
      <c r="AT42" s="9"/>
      <c r="AU42" s="9"/>
      <c r="AV42" s="9"/>
      <c r="AW42" s="9"/>
      <c r="AX42" s="9"/>
      <c r="AY42" s="9"/>
      <c r="AZ42" s="9"/>
      <c r="BA42" s="9"/>
      <c r="BB42" s="9"/>
      <c r="BC42" s="9"/>
      <c r="BD42" s="9"/>
      <c r="BE42" s="9"/>
      <c r="BF42" s="9"/>
      <c r="BG42" s="9"/>
      <c r="BH42" s="9"/>
      <c r="BI42" s="9"/>
      <c r="BJ42" s="9"/>
    </row>
    <row r="43" spans="1:62" ht="78.75" x14ac:dyDescent="0.25">
      <c r="A43" s="1804" t="str">
        <f>'1Ф год'!A42</f>
        <v>1.1.3.2</v>
      </c>
      <c r="B43" s="1193" t="str">
        <f>'1Ф год'!B42</f>
        <v>Строительство новых объектов электросетевого хозяйства  (за исключением усиления существующей электрической сети) в целях осуществления технологического присоединения объекта по производству электрической энергии, всего, в том числе:</v>
      </c>
      <c r="C43" s="1804" t="str">
        <f>'1Ф год'!C42</f>
        <v>Г</v>
      </c>
      <c r="D43" s="1805" t="str">
        <f>'13квОС'!D43</f>
        <v>нд</v>
      </c>
      <c r="E43" s="1805" t="str">
        <f>'13квОС'!E43</f>
        <v>нд</v>
      </c>
      <c r="F43" s="1805" t="str">
        <f>'13квОС'!F43</f>
        <v>нд</v>
      </c>
      <c r="G43" s="1805" t="str">
        <f>'13квОС'!G43</f>
        <v>нд</v>
      </c>
      <c r="H43" s="1805" t="str">
        <f>'13квОС'!H43</f>
        <v>нд</v>
      </c>
      <c r="I43" s="1805" t="str">
        <f>'13квОС'!I43</f>
        <v>нд</v>
      </c>
      <c r="J43" s="1805" t="str">
        <f>'13квОС'!J43</f>
        <v>нд</v>
      </c>
      <c r="K43" s="1805" t="str">
        <f>'13квОС'!K43</f>
        <v>нд</v>
      </c>
      <c r="L43" s="1805" t="str">
        <f>'13квОС'!L43</f>
        <v>нд</v>
      </c>
      <c r="M43" s="1805" t="str">
        <f>'13квОС'!M43</f>
        <v>нд</v>
      </c>
      <c r="N43" s="1805" t="str">
        <f>'13квОС'!N43</f>
        <v>нд</v>
      </c>
      <c r="O43" s="1805" t="e">
        <f>'13квОС'!#REF!</f>
        <v>#REF!</v>
      </c>
      <c r="P43" s="1805" t="e">
        <f>'13квОС'!#REF!</f>
        <v>#REF!</v>
      </c>
      <c r="Q43" s="1805" t="str">
        <f>'13квОС'!BC43</f>
        <v>нд</v>
      </c>
      <c r="R43" s="1805" t="str">
        <f>'13квОС'!BD43</f>
        <v>нд</v>
      </c>
      <c r="S43" s="1805" t="str">
        <f>'13квОС'!BE43</f>
        <v>нд</v>
      </c>
      <c r="T43" s="1805" t="str">
        <f>'13квОС'!BF43</f>
        <v>нд</v>
      </c>
      <c r="U43" s="1805" t="str">
        <f>'13квОС'!BG43</f>
        <v>нд</v>
      </c>
      <c r="V43" s="1805" t="str">
        <f>'13квОС'!BH43</f>
        <v>нд</v>
      </c>
      <c r="W43" s="1805" t="str">
        <f>'13квОС'!BI43</f>
        <v>нд</v>
      </c>
      <c r="X43" s="1805" t="str">
        <f>'13квОС'!BJ43</f>
        <v>нд</v>
      </c>
      <c r="Y43" s="1805" t="str">
        <f>'13квОС'!BK43</f>
        <v>нд</v>
      </c>
      <c r="Z43" s="1805" t="str">
        <f>'13квОС'!BL43</f>
        <v>нд</v>
      </c>
      <c r="AA43" s="1805" t="e">
        <f>'13квОС'!#REF!</f>
        <v>#REF!</v>
      </c>
      <c r="AB43" s="1805" t="e">
        <f>'13квОС'!#REF!</f>
        <v>#REF!</v>
      </c>
      <c r="AC43" s="1776" t="str">
        <f>'13квОС'!DA43</f>
        <v>нд</v>
      </c>
      <c r="AD43" s="1776" t="str">
        <f>'13квОС'!DB43</f>
        <v>нд</v>
      </c>
      <c r="AE43" s="1607" t="str">
        <f>'13квОС'!DC43</f>
        <v>нд</v>
      </c>
      <c r="AF43" s="1806" t="str">
        <f>'13квОС'!DD43</f>
        <v>нд</v>
      </c>
      <c r="AG43" s="1811" t="str">
        <f>'1Ф год'!AC42</f>
        <v>нд</v>
      </c>
      <c r="AH43" s="1795"/>
      <c r="AI43" s="1795"/>
      <c r="AJ43" s="9"/>
      <c r="AK43" s="9"/>
      <c r="AL43" s="9"/>
      <c r="AM43" s="9"/>
      <c r="AN43" s="9"/>
      <c r="AO43" s="9"/>
      <c r="AP43" s="9"/>
      <c r="AQ43" s="9"/>
      <c r="AR43" s="9"/>
      <c r="AS43" s="9"/>
      <c r="AT43" s="9"/>
      <c r="AU43" s="9"/>
      <c r="AV43" s="9"/>
      <c r="AW43" s="9"/>
      <c r="AX43" s="9"/>
      <c r="AY43" s="9"/>
      <c r="AZ43" s="9"/>
      <c r="BA43" s="9"/>
      <c r="BB43" s="9"/>
      <c r="BC43" s="9"/>
      <c r="BD43" s="9"/>
      <c r="BE43" s="9"/>
      <c r="BF43" s="9"/>
      <c r="BG43" s="9"/>
      <c r="BH43" s="9"/>
      <c r="BI43" s="9"/>
      <c r="BJ43" s="9"/>
    </row>
    <row r="44" spans="1:62" ht="78.75" x14ac:dyDescent="0.25">
      <c r="A44" s="1804" t="str">
        <f>'1Ф год'!A43</f>
        <v>1.1.3.2</v>
      </c>
      <c r="B44" s="1193" t="str">
        <f>'1Ф год'!B43</f>
        <v>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v>
      </c>
      <c r="C44" s="1804" t="str">
        <f>'1Ф год'!C43</f>
        <v>Г</v>
      </c>
      <c r="D44" s="1805" t="str">
        <f>'13квОС'!D44</f>
        <v>нд</v>
      </c>
      <c r="E44" s="1805" t="str">
        <f>'13квОС'!E44</f>
        <v>нд</v>
      </c>
      <c r="F44" s="1805" t="str">
        <f>'13квОС'!F44</f>
        <v>нд</v>
      </c>
      <c r="G44" s="1805" t="str">
        <f>'13квОС'!G44</f>
        <v>нд</v>
      </c>
      <c r="H44" s="1805" t="str">
        <f>'13квОС'!H44</f>
        <v>нд</v>
      </c>
      <c r="I44" s="1805" t="str">
        <f>'13квОС'!I44</f>
        <v>нд</v>
      </c>
      <c r="J44" s="1805" t="str">
        <f>'13квОС'!J44</f>
        <v>нд</v>
      </c>
      <c r="K44" s="1805" t="str">
        <f>'13квОС'!K44</f>
        <v>нд</v>
      </c>
      <c r="L44" s="1805" t="str">
        <f>'13квОС'!L44</f>
        <v>нд</v>
      </c>
      <c r="M44" s="1805" t="str">
        <f>'13квОС'!M44</f>
        <v>нд</v>
      </c>
      <c r="N44" s="1805" t="str">
        <f>'13квОС'!N44</f>
        <v>нд</v>
      </c>
      <c r="O44" s="1805" t="e">
        <f>'13квОС'!#REF!</f>
        <v>#REF!</v>
      </c>
      <c r="P44" s="1805" t="e">
        <f>'13квОС'!#REF!</f>
        <v>#REF!</v>
      </c>
      <c r="Q44" s="1805" t="str">
        <f>'13квОС'!BC44</f>
        <v>нд</v>
      </c>
      <c r="R44" s="1805" t="str">
        <f>'13квОС'!BD44</f>
        <v>нд</v>
      </c>
      <c r="S44" s="1805" t="str">
        <f>'13квОС'!BE44</f>
        <v>нд</v>
      </c>
      <c r="T44" s="1805" t="str">
        <f>'13квОС'!BF44</f>
        <v>нд</v>
      </c>
      <c r="U44" s="1805" t="str">
        <f>'13квОС'!BG44</f>
        <v>нд</v>
      </c>
      <c r="V44" s="1805" t="str">
        <f>'13квОС'!BH44</f>
        <v>нд</v>
      </c>
      <c r="W44" s="1805" t="str">
        <f>'13квОС'!BI44</f>
        <v>нд</v>
      </c>
      <c r="X44" s="1805" t="str">
        <f>'13квОС'!BJ44</f>
        <v>нд</v>
      </c>
      <c r="Y44" s="1805" t="str">
        <f>'13квОС'!BK44</f>
        <v>нд</v>
      </c>
      <c r="Z44" s="1805" t="str">
        <f>'13квОС'!BL44</f>
        <v>нд</v>
      </c>
      <c r="AA44" s="1805" t="e">
        <f>'13квОС'!#REF!</f>
        <v>#REF!</v>
      </c>
      <c r="AB44" s="1805" t="e">
        <f>'13квОС'!#REF!</f>
        <v>#REF!</v>
      </c>
      <c r="AC44" s="1776" t="str">
        <f>'13квОС'!DA44</f>
        <v>нд</v>
      </c>
      <c r="AD44" s="1776" t="str">
        <f>'13квОС'!DB44</f>
        <v>нд</v>
      </c>
      <c r="AE44" s="1607" t="str">
        <f>'13квОС'!DC44</f>
        <v>нд</v>
      </c>
      <c r="AF44" s="1806" t="str">
        <f>'13квОС'!DD44</f>
        <v>нд</v>
      </c>
      <c r="AG44" s="1811" t="str">
        <f>'1Ф год'!AC43</f>
        <v>нд</v>
      </c>
      <c r="AH44" s="1795"/>
      <c r="AI44" s="1795"/>
      <c r="AJ44" s="9"/>
      <c r="AK44" s="9"/>
      <c r="AL44" s="9"/>
      <c r="AM44" s="9"/>
      <c r="AN44" s="9"/>
      <c r="AO44" s="9"/>
      <c r="AP44" s="9"/>
      <c r="AQ44" s="9"/>
      <c r="AR44" s="9"/>
      <c r="AS44" s="9"/>
      <c r="AT44" s="9"/>
      <c r="AU44" s="9"/>
      <c r="AV44" s="9"/>
      <c r="AW44" s="9"/>
      <c r="AX44" s="9"/>
      <c r="AY44" s="9"/>
      <c r="AZ44" s="9"/>
      <c r="BA44" s="9"/>
      <c r="BB44" s="9"/>
      <c r="BC44" s="9"/>
      <c r="BD44" s="9"/>
      <c r="BE44" s="9"/>
      <c r="BF44" s="9"/>
      <c r="BG44" s="9"/>
      <c r="BH44" s="9"/>
      <c r="BI44" s="9"/>
      <c r="BJ44" s="9"/>
    </row>
    <row r="45" spans="1:62" ht="78.75" x14ac:dyDescent="0.25">
      <c r="A45" s="1804" t="str">
        <f>'1Ф год'!A44</f>
        <v>1.1.3.2</v>
      </c>
      <c r="B45" s="1193" t="str">
        <f>'1Ф год'!B44</f>
        <v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v>
      </c>
      <c r="C45" s="1804" t="str">
        <f>'1Ф год'!C44</f>
        <v>Г</v>
      </c>
      <c r="D45" s="1805" t="str">
        <f>'13квОС'!D45</f>
        <v>нд</v>
      </c>
      <c r="E45" s="1805" t="str">
        <f>'13квОС'!E45</f>
        <v>нд</v>
      </c>
      <c r="F45" s="1805" t="str">
        <f>'13квОС'!F45</f>
        <v>нд</v>
      </c>
      <c r="G45" s="1805" t="str">
        <f>'13квОС'!G45</f>
        <v>нд</v>
      </c>
      <c r="H45" s="1805" t="str">
        <f>'13квОС'!H45</f>
        <v>нд</v>
      </c>
      <c r="I45" s="1805" t="str">
        <f>'13квОС'!I45</f>
        <v>нд</v>
      </c>
      <c r="J45" s="1805" t="str">
        <f>'13квОС'!J45</f>
        <v>нд</v>
      </c>
      <c r="K45" s="1805" t="str">
        <f>'13квОС'!K45</f>
        <v>нд</v>
      </c>
      <c r="L45" s="1805" t="str">
        <f>'13квОС'!L45</f>
        <v>нд</v>
      </c>
      <c r="M45" s="1805" t="str">
        <f>'13квОС'!M45</f>
        <v>нд</v>
      </c>
      <c r="N45" s="1805" t="str">
        <f>'13квОС'!N45</f>
        <v>нд</v>
      </c>
      <c r="O45" s="1805" t="e">
        <f>'13квОС'!#REF!</f>
        <v>#REF!</v>
      </c>
      <c r="P45" s="1805" t="e">
        <f>'13квОС'!#REF!</f>
        <v>#REF!</v>
      </c>
      <c r="Q45" s="1805" t="str">
        <f>'13квОС'!BC45</f>
        <v>нд</v>
      </c>
      <c r="R45" s="1805" t="str">
        <f>'13квОС'!BD45</f>
        <v>нд</v>
      </c>
      <c r="S45" s="1805" t="str">
        <f>'13квОС'!BE45</f>
        <v>нд</v>
      </c>
      <c r="T45" s="1805" t="str">
        <f>'13квОС'!BF45</f>
        <v>нд</v>
      </c>
      <c r="U45" s="1805" t="str">
        <f>'13квОС'!BG45</f>
        <v>нд</v>
      </c>
      <c r="V45" s="1805" t="str">
        <f>'13квОС'!BH45</f>
        <v>нд</v>
      </c>
      <c r="W45" s="1805" t="str">
        <f>'13квОС'!BI45</f>
        <v>нд</v>
      </c>
      <c r="X45" s="1805" t="str">
        <f>'13квОС'!BJ45</f>
        <v>нд</v>
      </c>
      <c r="Y45" s="1805" t="str">
        <f>'13квОС'!BK45</f>
        <v>нд</v>
      </c>
      <c r="Z45" s="1805" t="str">
        <f>'13квОС'!BL45</f>
        <v>нд</v>
      </c>
      <c r="AA45" s="1805" t="e">
        <f>'13квОС'!#REF!</f>
        <v>#REF!</v>
      </c>
      <c r="AB45" s="1805" t="e">
        <f>'13квОС'!#REF!</f>
        <v>#REF!</v>
      </c>
      <c r="AC45" s="1776" t="str">
        <f>'13квОС'!DA45</f>
        <v>нд</v>
      </c>
      <c r="AD45" s="1776" t="str">
        <f>'13квОС'!DB45</f>
        <v>нд</v>
      </c>
      <c r="AE45" s="1607" t="str">
        <f>'13квОС'!DC45</f>
        <v>нд</v>
      </c>
      <c r="AF45" s="1806" t="str">
        <f>'13квОС'!DD45</f>
        <v>нд</v>
      </c>
      <c r="AG45" s="1811" t="str">
        <f>'1Ф год'!AC44</f>
        <v>нд</v>
      </c>
      <c r="AH45" s="1795"/>
      <c r="AI45" s="1795"/>
      <c r="AJ45" s="9"/>
      <c r="AK45" s="9"/>
      <c r="AL45" s="9"/>
      <c r="AM45" s="9"/>
      <c r="AN45" s="9"/>
      <c r="AO45" s="9"/>
      <c r="AP45" s="9"/>
      <c r="AQ45" s="9"/>
      <c r="AR45" s="9"/>
      <c r="AS45" s="9"/>
      <c r="AT45" s="9"/>
      <c r="AU45" s="9"/>
      <c r="AV45" s="9"/>
      <c r="AW45" s="9"/>
      <c r="AX45" s="9"/>
      <c r="AY45" s="9"/>
      <c r="AZ45" s="9"/>
      <c r="BA45" s="9"/>
      <c r="BB45" s="9"/>
      <c r="BC45" s="9"/>
      <c r="BD45" s="9"/>
      <c r="BE45" s="9"/>
      <c r="BF45" s="9"/>
      <c r="BG45" s="9"/>
      <c r="BH45" s="9"/>
      <c r="BI45" s="9"/>
      <c r="BJ45" s="9"/>
    </row>
    <row r="46" spans="1:62" ht="63" x14ac:dyDescent="0.25">
      <c r="A46" s="1804" t="str">
        <f>'1Ф год'!A45</f>
        <v>1.1.4</v>
      </c>
      <c r="B46" s="1193" t="str">
        <f>'1Ф год'!B45</f>
        <v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v>
      </c>
      <c r="C46" s="1804" t="str">
        <f>'1Ф год'!C45</f>
        <v>Г</v>
      </c>
      <c r="D46" s="1805" t="str">
        <f>'13квОС'!D46</f>
        <v>нд</v>
      </c>
      <c r="E46" s="1805" t="str">
        <f>'13квОС'!E46</f>
        <v>нд</v>
      </c>
      <c r="F46" s="1805" t="str">
        <f>'13квОС'!F46</f>
        <v>нд</v>
      </c>
      <c r="G46" s="1805" t="str">
        <f>'13квОС'!G46</f>
        <v>нд</v>
      </c>
      <c r="H46" s="1805" t="str">
        <f>'13квОС'!H46</f>
        <v>нд</v>
      </c>
      <c r="I46" s="1805" t="str">
        <f>'13квОС'!I46</f>
        <v>нд</v>
      </c>
      <c r="J46" s="1805" t="str">
        <f>'13квОС'!J46</f>
        <v>нд</v>
      </c>
      <c r="K46" s="1805" t="str">
        <f>'13квОС'!K46</f>
        <v>нд</v>
      </c>
      <c r="L46" s="1805" t="str">
        <f>'13квОС'!L46</f>
        <v>нд</v>
      </c>
      <c r="M46" s="1805" t="str">
        <f>'13квОС'!M46</f>
        <v>нд</v>
      </c>
      <c r="N46" s="1805" t="str">
        <f>'13квОС'!N46</f>
        <v>нд</v>
      </c>
      <c r="O46" s="1805" t="e">
        <f>'13квОС'!#REF!</f>
        <v>#REF!</v>
      </c>
      <c r="P46" s="1805" t="e">
        <f>'13квОС'!#REF!</f>
        <v>#REF!</v>
      </c>
      <c r="Q46" s="1805" t="str">
        <f>'13квОС'!BC46</f>
        <v>нд</v>
      </c>
      <c r="R46" s="1805" t="str">
        <f>'13квОС'!BD46</f>
        <v>нд</v>
      </c>
      <c r="S46" s="1805" t="str">
        <f>'13квОС'!BE46</f>
        <v>нд</v>
      </c>
      <c r="T46" s="1805" t="str">
        <f>'13квОС'!BF46</f>
        <v>нд</v>
      </c>
      <c r="U46" s="1805" t="str">
        <f>'13квОС'!BG46</f>
        <v>нд</v>
      </c>
      <c r="V46" s="1805" t="str">
        <f>'13квОС'!BH46</f>
        <v>нд</v>
      </c>
      <c r="W46" s="1805" t="str">
        <f>'13квОС'!BI46</f>
        <v>нд</v>
      </c>
      <c r="X46" s="1805" t="str">
        <f>'13квОС'!BJ46</f>
        <v>нд</v>
      </c>
      <c r="Y46" s="1805" t="str">
        <f>'13квОС'!BK46</f>
        <v>нд</v>
      </c>
      <c r="Z46" s="1805" t="str">
        <f>'13квОС'!BL46</f>
        <v>нд</v>
      </c>
      <c r="AA46" s="1805" t="e">
        <f>'13квОС'!#REF!</f>
        <v>#REF!</v>
      </c>
      <c r="AB46" s="1805" t="e">
        <f>'13квОС'!#REF!</f>
        <v>#REF!</v>
      </c>
      <c r="AC46" s="1776" t="str">
        <f>'13квОС'!DA46</f>
        <v>нд</v>
      </c>
      <c r="AD46" s="1776" t="str">
        <f>'13квОС'!DB46</f>
        <v>нд</v>
      </c>
      <c r="AE46" s="1607" t="str">
        <f>'13квОС'!DC46</f>
        <v>нд</v>
      </c>
      <c r="AF46" s="1806" t="str">
        <f>'13квОС'!DD46</f>
        <v>нд</v>
      </c>
      <c r="AG46" s="1811" t="str">
        <f>'1Ф год'!AC45</f>
        <v>нд</v>
      </c>
      <c r="AH46" s="1795"/>
      <c r="AI46" s="1795"/>
      <c r="AJ46" s="9"/>
      <c r="AK46" s="9"/>
      <c r="AL46" s="9"/>
      <c r="AM46" s="9"/>
      <c r="AN46" s="9"/>
      <c r="AO46" s="9"/>
      <c r="AP46" s="9"/>
      <c r="AQ46" s="9"/>
      <c r="AR46" s="9"/>
      <c r="AS46" s="9"/>
      <c r="AT46" s="9"/>
      <c r="AU46" s="9"/>
      <c r="AV46" s="9"/>
      <c r="AW46" s="9"/>
      <c r="AX46" s="9"/>
      <c r="AY46" s="9"/>
      <c r="AZ46" s="9"/>
      <c r="BA46" s="9"/>
      <c r="BB46" s="9"/>
      <c r="BC46" s="9"/>
      <c r="BD46" s="9"/>
      <c r="BE46" s="9"/>
      <c r="BF46" s="9"/>
      <c r="BG46" s="9"/>
      <c r="BH46" s="9"/>
      <c r="BI46" s="9"/>
      <c r="BJ46" s="9"/>
    </row>
    <row r="47" spans="1:62" ht="63" x14ac:dyDescent="0.25">
      <c r="A47" s="1804" t="str">
        <f>'1Ф год'!A46</f>
        <v>1.1.4.1</v>
      </c>
      <c r="B47" s="1193" t="str">
        <f>'1Ф год'!B46</f>
        <v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v>
      </c>
      <c r="C47" s="1804" t="str">
        <f>'1Ф год'!C46</f>
        <v>Г</v>
      </c>
      <c r="D47" s="1805" t="str">
        <f>'13квОС'!D47</f>
        <v>нд</v>
      </c>
      <c r="E47" s="1805" t="str">
        <f>'13квОС'!E47</f>
        <v>нд</v>
      </c>
      <c r="F47" s="1805" t="str">
        <f>'13квОС'!F47</f>
        <v>нд</v>
      </c>
      <c r="G47" s="1805" t="str">
        <f>'13квОС'!G47</f>
        <v>нд</v>
      </c>
      <c r="H47" s="1805" t="str">
        <f>'13квОС'!H47</f>
        <v>нд</v>
      </c>
      <c r="I47" s="1805" t="str">
        <f>'13квОС'!I47</f>
        <v>нд</v>
      </c>
      <c r="J47" s="1805" t="str">
        <f>'13квОС'!J47</f>
        <v>нд</v>
      </c>
      <c r="K47" s="1805" t="str">
        <f>'13квОС'!K47</f>
        <v>нд</v>
      </c>
      <c r="L47" s="1805" t="str">
        <f>'13квОС'!L47</f>
        <v>нд</v>
      </c>
      <c r="M47" s="1805" t="str">
        <f>'13квОС'!M47</f>
        <v>нд</v>
      </c>
      <c r="N47" s="1805" t="str">
        <f>'13квОС'!N47</f>
        <v>нд</v>
      </c>
      <c r="O47" s="1805" t="e">
        <f>'13квОС'!#REF!</f>
        <v>#REF!</v>
      </c>
      <c r="P47" s="1805" t="e">
        <f>'13квОС'!#REF!</f>
        <v>#REF!</v>
      </c>
      <c r="Q47" s="1805" t="str">
        <f>'13квОС'!BC47</f>
        <v>нд</v>
      </c>
      <c r="R47" s="1805" t="str">
        <f>'13квОС'!BD47</f>
        <v>нд</v>
      </c>
      <c r="S47" s="1805" t="str">
        <f>'13квОС'!BE47</f>
        <v>нд</v>
      </c>
      <c r="T47" s="1805" t="str">
        <f>'13квОС'!BF47</f>
        <v>нд</v>
      </c>
      <c r="U47" s="1805" t="str">
        <f>'13квОС'!BG47</f>
        <v>нд</v>
      </c>
      <c r="V47" s="1805" t="str">
        <f>'13квОС'!BH47</f>
        <v>нд</v>
      </c>
      <c r="W47" s="1805" t="str">
        <f>'13квОС'!BI47</f>
        <v>нд</v>
      </c>
      <c r="X47" s="1805" t="str">
        <f>'13квОС'!BJ47</f>
        <v>нд</v>
      </c>
      <c r="Y47" s="1805" t="str">
        <f>'13квОС'!BK47</f>
        <v>нд</v>
      </c>
      <c r="Z47" s="1805" t="str">
        <f>'13квОС'!BL47</f>
        <v>нд</v>
      </c>
      <c r="AA47" s="1805" t="e">
        <f>'13квОС'!#REF!</f>
        <v>#REF!</v>
      </c>
      <c r="AB47" s="1805" t="e">
        <f>'13квОС'!#REF!</f>
        <v>#REF!</v>
      </c>
      <c r="AC47" s="1776" t="str">
        <f>'13квОС'!DA47</f>
        <v>нд</v>
      </c>
      <c r="AD47" s="1776" t="str">
        <f>'13квОС'!DB47</f>
        <v>нд</v>
      </c>
      <c r="AE47" s="1607" t="str">
        <f>'13квОС'!DC47</f>
        <v>нд</v>
      </c>
      <c r="AF47" s="1806" t="str">
        <f>'13квОС'!DD47</f>
        <v>нд</v>
      </c>
      <c r="AG47" s="1811" t="str">
        <f>'1Ф год'!AC46</f>
        <v>нд</v>
      </c>
      <c r="AH47" s="1795"/>
      <c r="AI47" s="1795"/>
      <c r="AJ47" s="9"/>
      <c r="AK47" s="9"/>
      <c r="AL47" s="9"/>
      <c r="AM47" s="9"/>
      <c r="AN47" s="9"/>
      <c r="AO47" s="9"/>
      <c r="AP47" s="9"/>
      <c r="AQ47" s="9"/>
      <c r="AR47" s="9"/>
      <c r="AS47" s="9"/>
      <c r="AT47" s="9"/>
      <c r="AU47" s="9"/>
      <c r="AV47" s="9"/>
      <c r="AW47" s="9"/>
      <c r="AX47" s="9"/>
      <c r="AY47" s="9"/>
      <c r="AZ47" s="9"/>
      <c r="BA47" s="9"/>
      <c r="BB47" s="9"/>
      <c r="BC47" s="9"/>
      <c r="BD47" s="9"/>
      <c r="BE47" s="9"/>
      <c r="BF47" s="9"/>
      <c r="BG47" s="9"/>
      <c r="BH47" s="9"/>
      <c r="BI47" s="9"/>
      <c r="BJ47" s="9"/>
    </row>
    <row r="48" spans="1:62" ht="63" x14ac:dyDescent="0.25">
      <c r="A48" s="1804" t="str">
        <f>'1Ф год'!A47</f>
        <v>1.1.4.2</v>
      </c>
      <c r="B48" s="1193" t="str">
        <f>'1Ф год'!B47</f>
        <v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v>
      </c>
      <c r="C48" s="1804" t="str">
        <f>'1Ф год'!C47</f>
        <v>Г</v>
      </c>
      <c r="D48" s="1805" t="str">
        <f>'13квОС'!D48</f>
        <v>нд</v>
      </c>
      <c r="E48" s="1805" t="str">
        <f>'13квОС'!E48</f>
        <v>нд</v>
      </c>
      <c r="F48" s="1805" t="str">
        <f>'13квОС'!F48</f>
        <v>нд</v>
      </c>
      <c r="G48" s="1805" t="str">
        <f>'13квОС'!G48</f>
        <v>нд</v>
      </c>
      <c r="H48" s="1805" t="str">
        <f>'13квОС'!H48</f>
        <v>нд</v>
      </c>
      <c r="I48" s="1805" t="str">
        <f>'13квОС'!I48</f>
        <v>нд</v>
      </c>
      <c r="J48" s="1805" t="str">
        <f>'13квОС'!J48</f>
        <v>нд</v>
      </c>
      <c r="K48" s="1805" t="str">
        <f>'13квОС'!K48</f>
        <v>нд</v>
      </c>
      <c r="L48" s="1805" t="str">
        <f>'13квОС'!L48</f>
        <v>нд</v>
      </c>
      <c r="M48" s="1805" t="str">
        <f>'13квОС'!M48</f>
        <v>нд</v>
      </c>
      <c r="N48" s="1805" t="str">
        <f>'13квОС'!N48</f>
        <v>нд</v>
      </c>
      <c r="O48" s="1805" t="e">
        <f>'13квОС'!#REF!</f>
        <v>#REF!</v>
      </c>
      <c r="P48" s="1805" t="e">
        <f>'13квОС'!#REF!</f>
        <v>#REF!</v>
      </c>
      <c r="Q48" s="1805" t="str">
        <f>'13квОС'!BC48</f>
        <v>нд</v>
      </c>
      <c r="R48" s="1805" t="str">
        <f>'13квОС'!BD48</f>
        <v>нд</v>
      </c>
      <c r="S48" s="1805" t="str">
        <f>'13квОС'!BE48</f>
        <v>нд</v>
      </c>
      <c r="T48" s="1805" t="str">
        <f>'13квОС'!BF48</f>
        <v>нд</v>
      </c>
      <c r="U48" s="1805" t="str">
        <f>'13квОС'!BG48</f>
        <v>нд</v>
      </c>
      <c r="V48" s="1805" t="str">
        <f>'13квОС'!BH48</f>
        <v>нд</v>
      </c>
      <c r="W48" s="1805" t="str">
        <f>'13квОС'!BI48</f>
        <v>нд</v>
      </c>
      <c r="X48" s="1805" t="str">
        <f>'13квОС'!BJ48</f>
        <v>нд</v>
      </c>
      <c r="Y48" s="1805" t="str">
        <f>'13квОС'!BK48</f>
        <v>нд</v>
      </c>
      <c r="Z48" s="1805" t="str">
        <f>'13квОС'!BL48</f>
        <v>нд</v>
      </c>
      <c r="AA48" s="1805" t="e">
        <f>'13квОС'!#REF!</f>
        <v>#REF!</v>
      </c>
      <c r="AB48" s="1805" t="e">
        <f>'13квОС'!#REF!</f>
        <v>#REF!</v>
      </c>
      <c r="AC48" s="1776" t="str">
        <f>'13квОС'!DA48</f>
        <v>нд</v>
      </c>
      <c r="AD48" s="1776" t="str">
        <f>'13квОС'!DB48</f>
        <v>нд</v>
      </c>
      <c r="AE48" s="1607" t="str">
        <f>'13квОС'!DC48</f>
        <v>нд</v>
      </c>
      <c r="AF48" s="1806" t="str">
        <f>'13квОС'!DD48</f>
        <v>нд</v>
      </c>
      <c r="AG48" s="1811" t="str">
        <f>'1Ф год'!AC47</f>
        <v>нд</v>
      </c>
      <c r="AH48" s="1795"/>
      <c r="AI48" s="1795"/>
      <c r="AJ48" s="9"/>
      <c r="AK48" s="9"/>
      <c r="AL48" s="9"/>
      <c r="AM48" s="9"/>
      <c r="AN48" s="9"/>
      <c r="AO48" s="9"/>
      <c r="AP48" s="9"/>
      <c r="AQ48" s="9"/>
      <c r="AR48" s="9"/>
      <c r="AS48" s="9"/>
      <c r="AT48" s="9"/>
      <c r="AU48" s="9"/>
      <c r="AV48" s="9"/>
      <c r="AW48" s="9"/>
      <c r="AX48" s="9"/>
      <c r="AY48" s="9"/>
      <c r="AZ48" s="9"/>
      <c r="BA48" s="9"/>
      <c r="BB48" s="9"/>
      <c r="BC48" s="9"/>
      <c r="BD48" s="9"/>
      <c r="BE48" s="9"/>
      <c r="BF48" s="9"/>
      <c r="BG48" s="9"/>
      <c r="BH48" s="9"/>
      <c r="BI48" s="9"/>
      <c r="BJ48" s="9"/>
    </row>
    <row r="49" spans="1:62" s="210" customFormat="1" ht="31.5" x14ac:dyDescent="0.25">
      <c r="A49" s="1812" t="str">
        <f>'1Ф год'!A48</f>
        <v>1.2</v>
      </c>
      <c r="B49" s="1558" t="str">
        <f>'1Ф год'!B48</f>
        <v>Реконструкция, модернизация, техническое перевооружение всего, в том числе:</v>
      </c>
      <c r="C49" s="1812" t="str">
        <f>'1Ф год'!C48</f>
        <v>Г</v>
      </c>
      <c r="D49" s="1813">
        <f>'13квОС'!D49</f>
        <v>0</v>
      </c>
      <c r="E49" s="1813">
        <f>'13квОС'!E49</f>
        <v>0</v>
      </c>
      <c r="F49" s="1813">
        <f>'13квОС'!F49</f>
        <v>4.3378451499999997</v>
      </c>
      <c r="G49" s="1813">
        <f>'13квОС'!G49</f>
        <v>1.26</v>
      </c>
      <c r="H49" s="1813">
        <f>'13квОС'!H49</f>
        <v>0</v>
      </c>
      <c r="I49" s="1813">
        <f>'13квОС'!I49</f>
        <v>0.4</v>
      </c>
      <c r="J49" s="1813">
        <f>'13квОС'!J49</f>
        <v>0</v>
      </c>
      <c r="K49" s="1814">
        <f>'13квОС'!K49</f>
        <v>0</v>
      </c>
      <c r="L49" s="1814">
        <f>'13квОС'!L49</f>
        <v>5</v>
      </c>
      <c r="M49" s="1814">
        <f>'13квОС'!M49</f>
        <v>5</v>
      </c>
      <c r="N49" s="1814">
        <f>'13квОС'!N49</f>
        <v>4</v>
      </c>
      <c r="O49" s="1814" t="e">
        <f>'13квОС'!#REF!</f>
        <v>#REF!</v>
      </c>
      <c r="P49" s="1814" t="e">
        <f>'13квОС'!#REF!</f>
        <v>#REF!</v>
      </c>
      <c r="Q49" s="1813">
        <f>'13квОС'!BC49</f>
        <v>0</v>
      </c>
      <c r="R49" s="1813">
        <f>'13квОС'!BD49</f>
        <v>0</v>
      </c>
      <c r="S49" s="1813">
        <f>'13квОС'!BE49</f>
        <v>0</v>
      </c>
      <c r="T49" s="1813">
        <f>'13квОС'!BF49</f>
        <v>0</v>
      </c>
      <c r="U49" s="1813">
        <f>'13квОС'!BG49</f>
        <v>0</v>
      </c>
      <c r="V49" s="1813">
        <f>'13квОС'!BH49</f>
        <v>0</v>
      </c>
      <c r="W49" s="1814">
        <f>'13квОС'!BI49</f>
        <v>0</v>
      </c>
      <c r="X49" s="1814">
        <f>'13квОС'!BJ49</f>
        <v>0</v>
      </c>
      <c r="Y49" s="1814">
        <f>'13квОС'!BK49</f>
        <v>0</v>
      </c>
      <c r="Z49" s="1814">
        <f>'13квОС'!BL49</f>
        <v>0</v>
      </c>
      <c r="AA49" s="1814" t="e">
        <f>'13квОС'!#REF!</f>
        <v>#REF!</v>
      </c>
      <c r="AB49" s="1814" t="e">
        <f>'13квОС'!#REF!</f>
        <v>#REF!</v>
      </c>
      <c r="AC49" s="1815">
        <f>'13квОС'!DA49</f>
        <v>0</v>
      </c>
      <c r="AD49" s="1815">
        <f>'13квОС'!DB49</f>
        <v>0</v>
      </c>
      <c r="AE49" s="1813">
        <f>'13квОС'!DC49</f>
        <v>0</v>
      </c>
      <c r="AF49" s="1816">
        <f>'13квОС'!DD49</f>
        <v>0</v>
      </c>
      <c r="AG49" s="1559" t="str">
        <f>AG23</f>
        <v>нд</v>
      </c>
      <c r="AH49" s="1817"/>
      <c r="AI49" s="1817"/>
      <c r="AJ49" s="600"/>
      <c r="AK49" s="600"/>
      <c r="AL49" s="600"/>
      <c r="AM49" s="600"/>
      <c r="AN49" s="600"/>
      <c r="AO49" s="600"/>
      <c r="AP49" s="600"/>
      <c r="AQ49" s="600"/>
      <c r="AR49" s="600"/>
      <c r="AS49" s="600"/>
      <c r="AT49" s="600"/>
      <c r="AU49" s="600"/>
      <c r="AV49" s="600"/>
      <c r="AW49" s="600"/>
      <c r="AX49" s="600"/>
      <c r="AY49" s="600"/>
      <c r="AZ49" s="600"/>
      <c r="BA49" s="600"/>
      <c r="BB49" s="600"/>
      <c r="BC49" s="600"/>
      <c r="BD49" s="600"/>
      <c r="BE49" s="600"/>
      <c r="BF49" s="600"/>
      <c r="BG49" s="600"/>
      <c r="BH49" s="600"/>
      <c r="BI49" s="600"/>
      <c r="BJ49" s="600"/>
    </row>
    <row r="50" spans="1:62" s="461" customFormat="1" ht="47.25" x14ac:dyDescent="0.25">
      <c r="A50" s="1818" t="str">
        <f>'1Ф год'!A49</f>
        <v>1.2.1</v>
      </c>
      <c r="B50" s="1819" t="str">
        <f>'1Ф год'!B49</f>
        <v>Реконструкция, модернизация, техническое перевооружение  трансформаторных и иных подстанций, распределительных пунктов, всего, в том числе:</v>
      </c>
      <c r="C50" s="1818" t="str">
        <f>'1Ф год'!C49</f>
        <v>Г</v>
      </c>
      <c r="D50" s="1820">
        <f>'13квОС'!D50</f>
        <v>0</v>
      </c>
      <c r="E50" s="1820">
        <f>'13квОС'!E50</f>
        <v>0</v>
      </c>
      <c r="F50" s="1820">
        <f>'13квОС'!F50</f>
        <v>3.1392308499999997</v>
      </c>
      <c r="G50" s="1820">
        <f>'13квОС'!G50</f>
        <v>1.26</v>
      </c>
      <c r="H50" s="1820">
        <f>'13квОС'!H50</f>
        <v>0</v>
      </c>
      <c r="I50" s="1820">
        <f>'13квОС'!I50</f>
        <v>0</v>
      </c>
      <c r="J50" s="1820">
        <f>'13квОС'!J50</f>
        <v>0</v>
      </c>
      <c r="K50" s="1821">
        <f>'13квОС'!K50</f>
        <v>0</v>
      </c>
      <c r="L50" s="1821">
        <f>'13квОС'!L50</f>
        <v>5</v>
      </c>
      <c r="M50" s="1821">
        <f>'13квОС'!M50</f>
        <v>5</v>
      </c>
      <c r="N50" s="1821">
        <f>'13квОС'!N50</f>
        <v>0</v>
      </c>
      <c r="O50" s="1821" t="e">
        <f>'13квОС'!#REF!</f>
        <v>#REF!</v>
      </c>
      <c r="P50" s="1821" t="e">
        <f>'13квОС'!#REF!</f>
        <v>#REF!</v>
      </c>
      <c r="Q50" s="1820">
        <f>'13квОС'!BC50</f>
        <v>0</v>
      </c>
      <c r="R50" s="1820">
        <f>'13квОС'!BD50</f>
        <v>0</v>
      </c>
      <c r="S50" s="1820">
        <f>'13квОС'!BE50</f>
        <v>0</v>
      </c>
      <c r="T50" s="1820">
        <f>'13квОС'!BF50</f>
        <v>0</v>
      </c>
      <c r="U50" s="1820">
        <f>'13квОС'!BG50</f>
        <v>0</v>
      </c>
      <c r="V50" s="1820">
        <f>'13квОС'!BH50</f>
        <v>0</v>
      </c>
      <c r="W50" s="1821">
        <f>'13квОС'!BI50</f>
        <v>0</v>
      </c>
      <c r="X50" s="1821">
        <f>'13квОС'!BJ50</f>
        <v>0</v>
      </c>
      <c r="Y50" s="1821">
        <f>'13квОС'!BK50</f>
        <v>0</v>
      </c>
      <c r="Z50" s="1821">
        <f>'13квОС'!BL50</f>
        <v>0</v>
      </c>
      <c r="AA50" s="1821" t="e">
        <f>'13квОС'!#REF!</f>
        <v>#REF!</v>
      </c>
      <c r="AB50" s="1821" t="e">
        <f>'13квОС'!#REF!</f>
        <v>#REF!</v>
      </c>
      <c r="AC50" s="1822">
        <f>'13квОС'!DA50</f>
        <v>0</v>
      </c>
      <c r="AD50" s="1822">
        <f>'13квОС'!DB50</f>
        <v>0</v>
      </c>
      <c r="AE50" s="1820">
        <f>'13квОС'!DC50</f>
        <v>0</v>
      </c>
      <c r="AF50" s="1823">
        <f>'13квОС'!DD50</f>
        <v>0</v>
      </c>
      <c r="AG50" s="1824" t="str">
        <f>'1Ф год'!AC49</f>
        <v>нд</v>
      </c>
      <c r="AH50" s="1825"/>
      <c r="AI50" s="1825"/>
      <c r="AJ50" s="599"/>
      <c r="AK50" s="599"/>
      <c r="AL50" s="599"/>
      <c r="AM50" s="599"/>
      <c r="AN50" s="599"/>
      <c r="AO50" s="599"/>
      <c r="AP50" s="599"/>
      <c r="AQ50" s="599"/>
      <c r="AR50" s="599"/>
      <c r="AS50" s="599"/>
      <c r="AT50" s="599"/>
      <c r="AU50" s="599"/>
      <c r="AV50" s="599"/>
      <c r="AW50" s="599"/>
      <c r="AX50" s="599"/>
      <c r="AY50" s="599"/>
      <c r="AZ50" s="599"/>
      <c r="BA50" s="599"/>
      <c r="BB50" s="599"/>
      <c r="BC50" s="599"/>
      <c r="BD50" s="599"/>
      <c r="BE50" s="599"/>
      <c r="BF50" s="599"/>
      <c r="BG50" s="599"/>
      <c r="BH50" s="599"/>
      <c r="BI50" s="599"/>
      <c r="BJ50" s="599"/>
    </row>
    <row r="51" spans="1:62" ht="31.5" x14ac:dyDescent="0.25">
      <c r="A51" s="1804" t="str">
        <f>'1Ф год'!A50</f>
        <v>1.2.1.1</v>
      </c>
      <c r="B51" s="1193" t="str">
        <f>'1Ф год'!B50</f>
        <v>Реконструкция трансформаторных и иных подстанций, всего, в том числе:</v>
      </c>
      <c r="C51" s="1804" t="str">
        <f>'1Ф год'!C50</f>
        <v>Г</v>
      </c>
      <c r="D51" s="1805" t="str">
        <f>'13квОС'!D51</f>
        <v>нд</v>
      </c>
      <c r="E51" s="1805" t="str">
        <f>'13квОС'!E51</f>
        <v>нд</v>
      </c>
      <c r="F51" s="1805" t="str">
        <f>'13квОС'!F51</f>
        <v>нд</v>
      </c>
      <c r="G51" s="1805" t="str">
        <f>'13квОС'!G51</f>
        <v>нд</v>
      </c>
      <c r="H51" s="1805" t="str">
        <f>'13квОС'!H51</f>
        <v>нд</v>
      </c>
      <c r="I51" s="1805" t="str">
        <f>'13квОС'!I51</f>
        <v>нд</v>
      </c>
      <c r="J51" s="1805" t="str">
        <f>'13квОС'!J51</f>
        <v>нд</v>
      </c>
      <c r="K51" s="1805" t="str">
        <f>'13квОС'!K51</f>
        <v>нд</v>
      </c>
      <c r="L51" s="1805" t="str">
        <f>'13квОС'!L51</f>
        <v>нд</v>
      </c>
      <c r="M51" s="1805" t="str">
        <f>'13квОС'!M51</f>
        <v>нд</v>
      </c>
      <c r="N51" s="1805" t="str">
        <f>'13квОС'!N51</f>
        <v>нд</v>
      </c>
      <c r="O51" s="1805" t="e">
        <f>'13квОС'!#REF!</f>
        <v>#REF!</v>
      </c>
      <c r="P51" s="1805" t="e">
        <f>'13квОС'!#REF!</f>
        <v>#REF!</v>
      </c>
      <c r="Q51" s="1805" t="str">
        <f>'13квОС'!BC51</f>
        <v>нд</v>
      </c>
      <c r="R51" s="1805" t="str">
        <f>'13квОС'!BD51</f>
        <v>нд</v>
      </c>
      <c r="S51" s="1805" t="str">
        <f>'13квОС'!BE51</f>
        <v>нд</v>
      </c>
      <c r="T51" s="1805" t="str">
        <f>'13квОС'!BF51</f>
        <v>нд</v>
      </c>
      <c r="U51" s="1805" t="str">
        <f>'13квОС'!BG51</f>
        <v>нд</v>
      </c>
      <c r="V51" s="1805" t="str">
        <f>'13квОС'!BH51</f>
        <v>нд</v>
      </c>
      <c r="W51" s="1805" t="str">
        <f>'13квОС'!BI51</f>
        <v>нд</v>
      </c>
      <c r="X51" s="1805" t="str">
        <f>'13квОС'!BJ51</f>
        <v>нд</v>
      </c>
      <c r="Y51" s="1805" t="str">
        <f>'13квОС'!BK51</f>
        <v>нд</v>
      </c>
      <c r="Z51" s="1805" t="str">
        <f>'13квОС'!BL51</f>
        <v>нд</v>
      </c>
      <c r="AA51" s="1805" t="e">
        <f>'13квОС'!#REF!</f>
        <v>#REF!</v>
      </c>
      <c r="AB51" s="1805" t="e">
        <f>'13квОС'!#REF!</f>
        <v>#REF!</v>
      </c>
      <c r="AC51" s="1776" t="str">
        <f>'13квОС'!DA51</f>
        <v>нд</v>
      </c>
      <c r="AD51" s="1776" t="str">
        <f>'13квОС'!DB51</f>
        <v>нд</v>
      </c>
      <c r="AE51" s="1607" t="str">
        <f>'13квОС'!DC51</f>
        <v>нд</v>
      </c>
      <c r="AF51" s="1806" t="str">
        <f>'13квОС'!DD51</f>
        <v>нд</v>
      </c>
      <c r="AG51" s="1811" t="str">
        <f>'1Ф год'!AC50</f>
        <v>нд</v>
      </c>
      <c r="AH51" s="1795"/>
      <c r="AI51" s="1795"/>
      <c r="AJ51" s="9"/>
      <c r="AK51" s="9"/>
      <c r="AL51" s="9"/>
      <c r="AM51" s="9"/>
      <c r="AN51" s="9"/>
      <c r="AO51" s="9"/>
      <c r="AP51" s="9"/>
      <c r="AQ51" s="9"/>
      <c r="AR51" s="9"/>
      <c r="AS51" s="9"/>
      <c r="AT51" s="9"/>
      <c r="AU51" s="9"/>
      <c r="AV51" s="9"/>
      <c r="AW51" s="9"/>
      <c r="AX51" s="9"/>
      <c r="AY51" s="9"/>
      <c r="AZ51" s="9"/>
      <c r="BA51" s="9"/>
      <c r="BB51" s="9"/>
      <c r="BC51" s="9"/>
      <c r="BD51" s="9"/>
      <c r="BE51" s="9"/>
      <c r="BF51" s="9"/>
      <c r="BG51" s="9"/>
      <c r="BH51" s="9"/>
      <c r="BI51" s="9"/>
      <c r="BJ51" s="9"/>
    </row>
    <row r="52" spans="1:62" s="507" customFormat="1" ht="47.25" x14ac:dyDescent="0.25">
      <c r="A52" s="1826" t="str">
        <f>'1Ф год'!A51</f>
        <v>1.2.1.2</v>
      </c>
      <c r="B52" s="1195" t="str">
        <f>'1Ф год'!B51</f>
        <v>Модернизация, техническое перевооружение трансформаторных и иных подстанций, распределительных пунктов, всего, в том числе:</v>
      </c>
      <c r="C52" s="1826" t="str">
        <f>'1Ф год'!C51</f>
        <v>Г</v>
      </c>
      <c r="D52" s="1827">
        <f>'13квОС'!D52</f>
        <v>0</v>
      </c>
      <c r="E52" s="1827">
        <f>'13квОС'!E52</f>
        <v>0</v>
      </c>
      <c r="F52" s="1827">
        <f>'13квОС'!F52</f>
        <v>3.1392308499999997</v>
      </c>
      <c r="G52" s="1827">
        <f>'13квОС'!G52</f>
        <v>1.26</v>
      </c>
      <c r="H52" s="1827">
        <f>'13квОС'!H52</f>
        <v>0</v>
      </c>
      <c r="I52" s="1827">
        <f>'13квОС'!I52</f>
        <v>0</v>
      </c>
      <c r="J52" s="1827">
        <f>'13квОС'!J52</f>
        <v>0</v>
      </c>
      <c r="K52" s="1828">
        <f>'13квОС'!K52</f>
        <v>0</v>
      </c>
      <c r="L52" s="1828">
        <f>'13квОС'!L52</f>
        <v>5</v>
      </c>
      <c r="M52" s="1828">
        <f>'13квОС'!M52</f>
        <v>5</v>
      </c>
      <c r="N52" s="1828">
        <f>'13квОС'!N52</f>
        <v>0</v>
      </c>
      <c r="O52" s="1828" t="e">
        <f>'13квОС'!#REF!</f>
        <v>#REF!</v>
      </c>
      <c r="P52" s="1828" t="e">
        <f>'13квОС'!#REF!</f>
        <v>#REF!</v>
      </c>
      <c r="Q52" s="1827">
        <f>'13квОС'!BC52</f>
        <v>0</v>
      </c>
      <c r="R52" s="1827">
        <f>'13квОС'!BD52</f>
        <v>0</v>
      </c>
      <c r="S52" s="1827">
        <f>'13квОС'!BE52</f>
        <v>0</v>
      </c>
      <c r="T52" s="1827">
        <f>'13квОС'!BF52</f>
        <v>0</v>
      </c>
      <c r="U52" s="1827">
        <f>'13квОС'!BG52</f>
        <v>0</v>
      </c>
      <c r="V52" s="1827">
        <f>'13квОС'!BH52</f>
        <v>0</v>
      </c>
      <c r="W52" s="1828">
        <f>'13квОС'!BI52</f>
        <v>0</v>
      </c>
      <c r="X52" s="1828">
        <f>'13квОС'!BJ52</f>
        <v>0</v>
      </c>
      <c r="Y52" s="1828">
        <f>'13квОС'!BK52</f>
        <v>0</v>
      </c>
      <c r="Z52" s="1828">
        <f>'13квОС'!BL52</f>
        <v>0</v>
      </c>
      <c r="AA52" s="1828" t="e">
        <f>'13квОС'!#REF!</f>
        <v>#REF!</v>
      </c>
      <c r="AB52" s="1828" t="e">
        <f>'13квОС'!#REF!</f>
        <v>#REF!</v>
      </c>
      <c r="AC52" s="1829">
        <f>'13квОС'!DA52</f>
        <v>0</v>
      </c>
      <c r="AD52" s="1829">
        <f>'13квОС'!DB52</f>
        <v>0</v>
      </c>
      <c r="AE52" s="1827">
        <f>'13квОС'!DC52</f>
        <v>0</v>
      </c>
      <c r="AF52" s="1830">
        <f>'13квОС'!DD52</f>
        <v>0</v>
      </c>
      <c r="AG52" s="1197" t="s">
        <v>1003</v>
      </c>
      <c r="AH52" s="1831"/>
      <c r="AI52" s="1831"/>
      <c r="AJ52" s="538"/>
      <c r="AK52" s="538"/>
      <c r="AL52" s="538"/>
      <c r="AM52" s="538"/>
      <c r="AN52" s="538"/>
      <c r="AO52" s="538"/>
      <c r="AP52" s="538"/>
      <c r="AQ52" s="538"/>
      <c r="AR52" s="538"/>
      <c r="AS52" s="538"/>
      <c r="AT52" s="538"/>
      <c r="AU52" s="538"/>
      <c r="AV52" s="538"/>
      <c r="AW52" s="538"/>
      <c r="AX52" s="538"/>
      <c r="AY52" s="538"/>
      <c r="AZ52" s="538"/>
      <c r="BA52" s="538"/>
      <c r="BB52" s="538"/>
      <c r="BC52" s="538"/>
      <c r="BD52" s="538"/>
      <c r="BE52" s="538"/>
      <c r="BF52" s="538"/>
      <c r="BG52" s="538"/>
      <c r="BH52" s="538"/>
      <c r="BI52" s="538"/>
      <c r="BJ52" s="538"/>
    </row>
    <row r="53" spans="1:62" ht="267.75" x14ac:dyDescent="0.25">
      <c r="A53" s="1804" t="str">
        <f>'1Ф год'!A52</f>
        <v>1.2.1.2</v>
      </c>
      <c r="B53" s="1193" t="str">
        <f>'1Ф год'!B52</f>
        <v>Модернизация оборудования трансформаторной подстанции № 614, расположенной по ул. 26 Бакинских комиссаров, 50 Г, в следующем объеме: а) замена силового трансформатора марки ТМ-400 кВА 6/0,4 кВ на силовой трансформатор марки ТМГ-630 кВА 6/0,4 кВ; б) замена высоковольтного оборудования в составе: масляный выключатель ВМГ-16 - 1 шт., высоковольтный разъединитель марки РВ - 2 шт, на высоковольтное оборудование в составе: ячейки КСО 366-3н (с выключателем нагрузки (ВН)) - 4 шт.; ячейка КСО 366-4н (с ВН и ПТ) - 1 шт.; в) замена низковольтного оборудования в составе: панели марки ЩО-70 на отходящие линии с рубильниками (2 шт), на низковольтное оборудование в составе: линейная панель ЩО-70-1-03 (с РПС-250 - 2 шт., РПС-400 - 2 шт.) - 4 шт; вводная панель ЩО-70-1-34 (с вводным автоматом на 630 А и вводным рубильником на 1000А - 2 шт.) - 1 шт.</v>
      </c>
      <c r="C53" s="1804" t="str">
        <f>'1Ф год'!C52</f>
        <v>К_СТР13213</v>
      </c>
      <c r="D53" s="1805" t="str">
        <f>'13квОС'!D53</f>
        <v>нд</v>
      </c>
      <c r="E53" s="1805">
        <f>'13квОС'!E53</f>
        <v>0</v>
      </c>
      <c r="F53" s="1805">
        <f>'13квОС'!F53</f>
        <v>2.5709980899999998</v>
      </c>
      <c r="G53" s="1805">
        <f>'13квОС'!G53</f>
        <v>0.63</v>
      </c>
      <c r="H53" s="1805">
        <f>'13квОС'!H53</f>
        <v>0</v>
      </c>
      <c r="I53" s="1805">
        <f>'13квОС'!I53</f>
        <v>0</v>
      </c>
      <c r="J53" s="1805">
        <f>'13квОС'!J53</f>
        <v>0</v>
      </c>
      <c r="K53" s="1832">
        <f>'13квОС'!K53</f>
        <v>0</v>
      </c>
      <c r="L53" s="1832">
        <f>'13квОС'!L53</f>
        <v>5</v>
      </c>
      <c r="M53" s="1832">
        <f>'13квОС'!M53</f>
        <v>5</v>
      </c>
      <c r="N53" s="1832">
        <f>'13квОС'!N53</f>
        <v>0</v>
      </c>
      <c r="O53" s="1832" t="e">
        <f>'13квОС'!#REF!</f>
        <v>#REF!</v>
      </c>
      <c r="P53" s="1832" t="e">
        <f>'13квОС'!#REF!</f>
        <v>#REF!</v>
      </c>
      <c r="Q53" s="1805">
        <f>'13квОС'!BC53</f>
        <v>0</v>
      </c>
      <c r="R53" s="1805">
        <f>'13квОС'!BD53</f>
        <v>0</v>
      </c>
      <c r="S53" s="1805">
        <f>'13квОС'!BE53</f>
        <v>0</v>
      </c>
      <c r="T53" s="1805">
        <f>'13квОС'!BF53</f>
        <v>0</v>
      </c>
      <c r="U53" s="1805">
        <f>'13квОС'!BG53</f>
        <v>0</v>
      </c>
      <c r="V53" s="1805">
        <f>'13квОС'!BH53</f>
        <v>0</v>
      </c>
      <c r="W53" s="1832">
        <f>'13квОС'!BI53</f>
        <v>0</v>
      </c>
      <c r="X53" s="1832">
        <f>'13квОС'!BJ53</f>
        <v>0</v>
      </c>
      <c r="Y53" s="1832">
        <f>'13квОС'!BK53</f>
        <v>0</v>
      </c>
      <c r="Z53" s="1832">
        <f>'13квОС'!BL53</f>
        <v>0</v>
      </c>
      <c r="AA53" s="1832" t="e">
        <f>'13квОС'!#REF!</f>
        <v>#REF!</v>
      </c>
      <c r="AB53" s="1832" t="e">
        <f>'13квОС'!#REF!</f>
        <v>#REF!</v>
      </c>
      <c r="AC53" s="1776">
        <f>'13квОС'!DA53</f>
        <v>0</v>
      </c>
      <c r="AD53" s="1776">
        <f>'13квОС'!DB53</f>
        <v>0</v>
      </c>
      <c r="AE53" s="1607">
        <f>'13квОС'!DC53</f>
        <v>0</v>
      </c>
      <c r="AF53" s="1806">
        <f>'13квОС'!DD53</f>
        <v>0</v>
      </c>
      <c r="AG53" s="1811" t="str">
        <f>'1Ф год'!AC52</f>
        <v>нд</v>
      </c>
      <c r="AH53" s="1795"/>
      <c r="AI53" s="1795"/>
      <c r="AJ53" s="9"/>
      <c r="AK53" s="9"/>
      <c r="AL53" s="9"/>
      <c r="AM53" s="9"/>
      <c r="AN53" s="9"/>
      <c r="AO53" s="9"/>
      <c r="AP53" s="9"/>
      <c r="AQ53" s="9"/>
      <c r="AR53" s="9"/>
      <c r="AS53" s="9"/>
      <c r="AT53" s="9"/>
      <c r="AU53" s="9"/>
      <c r="AV53" s="9"/>
      <c r="AW53" s="9"/>
      <c r="AX53" s="9"/>
      <c r="AY53" s="9"/>
      <c r="AZ53" s="9"/>
      <c r="BA53" s="9"/>
      <c r="BB53" s="9"/>
      <c r="BC53" s="9"/>
      <c r="BD53" s="9"/>
      <c r="BE53" s="9"/>
      <c r="BF53" s="9"/>
      <c r="BG53" s="9"/>
      <c r="BH53" s="9"/>
      <c r="BI53" s="9"/>
      <c r="BJ53" s="9"/>
    </row>
    <row r="54" spans="1:62" s="461" customFormat="1" ht="89.25" customHeight="1" x14ac:dyDescent="0.25">
      <c r="A54" s="1818" t="str">
        <f>'1Ф год'!A53</f>
        <v>1.2.1.2</v>
      </c>
      <c r="B54" s="1819" t="str">
        <f>'1Ф год'!B53</f>
        <v>Модернизация комплектной трансформаторной подстанции № 981, расположенной по ул. Базайская, 76 г, в следующем объеме: замена силового трансформатора марки ТМ 400 кВА 6/0,4 кВ на силовой трансформатор марки ТМГ 630 кВА 6/0,4 кВ</v>
      </c>
      <c r="C54" s="1818" t="str">
        <f>'1Ф год'!C53</f>
        <v>К_СТР09756</v>
      </c>
      <c r="D54" s="1820">
        <f>'13квОС'!D54</f>
        <v>0</v>
      </c>
      <c r="E54" s="1820">
        <f>'13квОС'!E54</f>
        <v>0</v>
      </c>
      <c r="F54" s="1820">
        <f>'13квОС'!F54</f>
        <v>0.56823276</v>
      </c>
      <c r="G54" s="1820">
        <f>'13квОС'!G54</f>
        <v>0.63</v>
      </c>
      <c r="H54" s="1820">
        <f>'13квОС'!H54</f>
        <v>0</v>
      </c>
      <c r="I54" s="1820">
        <f>'13квОС'!I54</f>
        <v>0</v>
      </c>
      <c r="J54" s="1820">
        <f>'13квОС'!J54</f>
        <v>0</v>
      </c>
      <c r="K54" s="1820">
        <f>'13квОС'!K54</f>
        <v>0</v>
      </c>
      <c r="L54" s="1820">
        <f>'13квОС'!L54</f>
        <v>0</v>
      </c>
      <c r="M54" s="1820">
        <f>'13квОС'!M54</f>
        <v>0</v>
      </c>
      <c r="N54" s="1820">
        <f>'13квОС'!N54</f>
        <v>0</v>
      </c>
      <c r="O54" s="1820" t="e">
        <f>'13квОС'!#REF!</f>
        <v>#REF!</v>
      </c>
      <c r="P54" s="1820" t="e">
        <f>'13квОС'!#REF!</f>
        <v>#REF!</v>
      </c>
      <c r="Q54" s="1820">
        <f>'13квОС'!BC54</f>
        <v>0</v>
      </c>
      <c r="R54" s="1820">
        <f>'13квОС'!BD54</f>
        <v>0</v>
      </c>
      <c r="S54" s="1820">
        <f>'13квОС'!BE54</f>
        <v>0</v>
      </c>
      <c r="T54" s="1820">
        <f>'13квОС'!BF54</f>
        <v>0</v>
      </c>
      <c r="U54" s="1820">
        <f>'13квОС'!BG54</f>
        <v>0</v>
      </c>
      <c r="V54" s="1820">
        <f>'13квОС'!BH54</f>
        <v>0</v>
      </c>
      <c r="W54" s="1820">
        <f>'13квОС'!BI54</f>
        <v>0</v>
      </c>
      <c r="X54" s="1820">
        <f>'13квОС'!BJ54</f>
        <v>0</v>
      </c>
      <c r="Y54" s="1820">
        <f>'13квОС'!BK54</f>
        <v>0</v>
      </c>
      <c r="Z54" s="1820">
        <f>'13квОС'!BL54</f>
        <v>0</v>
      </c>
      <c r="AA54" s="1820" t="e">
        <f>'13квОС'!#REF!</f>
        <v>#REF!</v>
      </c>
      <c r="AB54" s="1820" t="e">
        <f>'13квОС'!#REF!</f>
        <v>#REF!</v>
      </c>
      <c r="AC54" s="1820">
        <f>'13квОС'!DA54</f>
        <v>0</v>
      </c>
      <c r="AD54" s="1820">
        <f>'13квОС'!DB54</f>
        <v>0</v>
      </c>
      <c r="AE54" s="1820">
        <f>'13квОС'!DC54</f>
        <v>0</v>
      </c>
      <c r="AF54" s="1823">
        <f>'13квОС'!DD54</f>
        <v>0</v>
      </c>
      <c r="AG54" s="1824" t="str">
        <f>AG49</f>
        <v>нд</v>
      </c>
      <c r="AH54" s="1825"/>
      <c r="AI54" s="1825"/>
      <c r="AJ54" s="599"/>
      <c r="AK54" s="599"/>
      <c r="AL54" s="599"/>
      <c r="AM54" s="599"/>
      <c r="AN54" s="599"/>
      <c r="AO54" s="599"/>
      <c r="AP54" s="599"/>
      <c r="AQ54" s="599"/>
      <c r="AR54" s="599"/>
      <c r="AS54" s="599"/>
      <c r="AT54" s="599"/>
      <c r="AU54" s="599"/>
      <c r="AV54" s="599"/>
      <c r="AW54" s="599"/>
      <c r="AX54" s="599"/>
      <c r="AY54" s="599"/>
      <c r="AZ54" s="599"/>
      <c r="BA54" s="599"/>
      <c r="BB54" s="599"/>
      <c r="BC54" s="599"/>
      <c r="BD54" s="599"/>
      <c r="BE54" s="599"/>
      <c r="BF54" s="599"/>
      <c r="BG54" s="599"/>
      <c r="BH54" s="599"/>
      <c r="BI54" s="599"/>
      <c r="BJ54" s="599"/>
    </row>
    <row r="55" spans="1:62" ht="47.25" x14ac:dyDescent="0.25">
      <c r="A55" s="1804" t="str">
        <f>'1Ф год'!A54</f>
        <v>1.2.2</v>
      </c>
      <c r="B55" s="1193" t="str">
        <f>'1Ф год'!B54</f>
        <v>Реконструкция, модернизация, техническое перевооружение линий электропередачи, всего, в том числе:</v>
      </c>
      <c r="C55" s="1804" t="str">
        <f>'1Ф год'!C54</f>
        <v>Г</v>
      </c>
      <c r="D55" s="1805">
        <f>'13квОС'!D55</f>
        <v>0</v>
      </c>
      <c r="E55" s="1805">
        <f>'13квОС'!E55</f>
        <v>0</v>
      </c>
      <c r="F55" s="1805">
        <f>'13квОС'!F55</f>
        <v>1.1986143</v>
      </c>
      <c r="G55" s="1805">
        <f>'13квОС'!G55</f>
        <v>0</v>
      </c>
      <c r="H55" s="1805">
        <f>'13квОС'!H55</f>
        <v>0</v>
      </c>
      <c r="I55" s="1805">
        <f>'13квОС'!I55</f>
        <v>0.4</v>
      </c>
      <c r="J55" s="1805">
        <f>'13квОС'!J55</f>
        <v>0</v>
      </c>
      <c r="K55" s="1805">
        <f>'13квОС'!K55</f>
        <v>0</v>
      </c>
      <c r="L55" s="1805">
        <f>'13квОС'!L55</f>
        <v>0</v>
      </c>
      <c r="M55" s="1805">
        <f>'13квОС'!M55</f>
        <v>0</v>
      </c>
      <c r="N55" s="1805">
        <f>'13квОС'!N55</f>
        <v>4</v>
      </c>
      <c r="O55" s="1805" t="e">
        <f>'13квОС'!#REF!</f>
        <v>#REF!</v>
      </c>
      <c r="P55" s="1805" t="e">
        <f>'13квОС'!#REF!</f>
        <v>#REF!</v>
      </c>
      <c r="Q55" s="1805">
        <f>'13квОС'!BC55</f>
        <v>0</v>
      </c>
      <c r="R55" s="1805">
        <f>'13квОС'!BD55</f>
        <v>0</v>
      </c>
      <c r="S55" s="1805">
        <f>'13квОС'!BE55</f>
        <v>0</v>
      </c>
      <c r="T55" s="1805">
        <f>'13квОС'!BF55</f>
        <v>0</v>
      </c>
      <c r="U55" s="1805">
        <f>'13квОС'!BG55</f>
        <v>0</v>
      </c>
      <c r="V55" s="1805">
        <f>'13квОС'!BH55</f>
        <v>0</v>
      </c>
      <c r="W55" s="1805">
        <f>'13квОС'!BI55</f>
        <v>0</v>
      </c>
      <c r="X55" s="1805">
        <f>'13квОС'!BJ55</f>
        <v>0</v>
      </c>
      <c r="Y55" s="1805">
        <f>'13квОС'!BK55</f>
        <v>0</v>
      </c>
      <c r="Z55" s="1805">
        <f>'13квОС'!BL55</f>
        <v>0</v>
      </c>
      <c r="AA55" s="1805" t="e">
        <f>'13квОС'!#REF!</f>
        <v>#REF!</v>
      </c>
      <c r="AB55" s="1805" t="e">
        <f>'13квОС'!#REF!</f>
        <v>#REF!</v>
      </c>
      <c r="AC55" s="1776">
        <f>'13квОС'!DA55</f>
        <v>0</v>
      </c>
      <c r="AD55" s="1776" t="str">
        <f>'13квОС'!DB55</f>
        <v>нд</v>
      </c>
      <c r="AE55" s="1607">
        <f>'13квОС'!DC55</f>
        <v>0</v>
      </c>
      <c r="AF55" s="1806" t="str">
        <f>'13квОС'!DD55</f>
        <v>нд</v>
      </c>
      <c r="AG55" s="1811" t="str">
        <f>'1Ф год'!AC54</f>
        <v>нд</v>
      </c>
      <c r="AH55" s="1795"/>
      <c r="AI55" s="1795"/>
      <c r="AJ55" s="9"/>
      <c r="AK55" s="9"/>
      <c r="AL55" s="9"/>
      <c r="AM55" s="9"/>
      <c r="AN55" s="9"/>
      <c r="AO55" s="9"/>
      <c r="AP55" s="9"/>
      <c r="AQ55" s="9"/>
      <c r="AR55" s="9"/>
      <c r="AS55" s="9"/>
      <c r="AT55" s="9"/>
      <c r="AU55" s="9"/>
      <c r="AV55" s="9"/>
      <c r="AW55" s="9"/>
      <c r="AX55" s="9"/>
      <c r="AY55" s="9"/>
      <c r="AZ55" s="9"/>
      <c r="BA55" s="9"/>
      <c r="BB55" s="9"/>
      <c r="BC55" s="9"/>
      <c r="BD55" s="9"/>
      <c r="BE55" s="9"/>
      <c r="BF55" s="9"/>
      <c r="BG55" s="9"/>
      <c r="BH55" s="9"/>
      <c r="BI55" s="9"/>
      <c r="BJ55" s="9"/>
    </row>
    <row r="56" spans="1:62" s="507" customFormat="1" ht="87.75" customHeight="1" x14ac:dyDescent="0.25">
      <c r="A56" s="1826" t="str">
        <f>'1Ф год'!A55</f>
        <v>1.2.2.1</v>
      </c>
      <c r="B56" s="1195" t="str">
        <f>'1Ф год'!B55</f>
        <v>Реконструкция линий электропередачи, всего, в том числе:</v>
      </c>
      <c r="C56" s="1826" t="str">
        <f>'1Ф год'!C55</f>
        <v>Г</v>
      </c>
      <c r="D56" s="1827">
        <f>SUM(D57,D60,D63:D72)</f>
        <v>0</v>
      </c>
      <c r="E56" s="1827">
        <f t="shared" ref="E56:AE56" si="7">SUM(E57,E60,E63:E72)</f>
        <v>0</v>
      </c>
      <c r="F56" s="1827">
        <f t="shared" si="7"/>
        <v>1.1986143</v>
      </c>
      <c r="G56" s="1827">
        <f t="shared" si="7"/>
        <v>0</v>
      </c>
      <c r="H56" s="1827">
        <f t="shared" si="7"/>
        <v>0</v>
      </c>
      <c r="I56" s="1827">
        <f t="shared" si="7"/>
        <v>0.4</v>
      </c>
      <c r="J56" s="1827">
        <f t="shared" si="7"/>
        <v>0</v>
      </c>
      <c r="K56" s="1827">
        <f t="shared" si="7"/>
        <v>0</v>
      </c>
      <c r="L56" s="1827">
        <f t="shared" si="7"/>
        <v>0</v>
      </c>
      <c r="M56" s="1827">
        <f t="shared" si="7"/>
        <v>0</v>
      </c>
      <c r="N56" s="1827">
        <f t="shared" si="7"/>
        <v>4</v>
      </c>
      <c r="O56" s="1827" t="e">
        <f t="shared" ref="O56:P56" si="8">SUM(O57,O60,O63:O72)</f>
        <v>#REF!</v>
      </c>
      <c r="P56" s="1827" t="e">
        <f t="shared" si="8"/>
        <v>#REF!</v>
      </c>
      <c r="Q56" s="1827">
        <f t="shared" si="7"/>
        <v>0</v>
      </c>
      <c r="R56" s="1827">
        <f t="shared" si="7"/>
        <v>0</v>
      </c>
      <c r="S56" s="1827">
        <f t="shared" si="7"/>
        <v>0</v>
      </c>
      <c r="T56" s="1827">
        <f t="shared" si="7"/>
        <v>0</v>
      </c>
      <c r="U56" s="1827">
        <f>SUM(U57,U60,U63:U72)</f>
        <v>0</v>
      </c>
      <c r="V56" s="1827">
        <f t="shared" si="7"/>
        <v>0</v>
      </c>
      <c r="W56" s="1827">
        <f t="shared" si="7"/>
        <v>0</v>
      </c>
      <c r="X56" s="1827">
        <f t="shared" si="7"/>
        <v>0</v>
      </c>
      <c r="Y56" s="1827">
        <f t="shared" si="7"/>
        <v>0</v>
      </c>
      <c r="Z56" s="1827">
        <f t="shared" si="7"/>
        <v>0</v>
      </c>
      <c r="AA56" s="1827" t="e">
        <f t="shared" ref="AA56:AB56" si="9">SUM(AA57,AA60,AA63:AA72)</f>
        <v>#REF!</v>
      </c>
      <c r="AB56" s="1827" t="e">
        <f t="shared" si="9"/>
        <v>#REF!</v>
      </c>
      <c r="AC56" s="1827">
        <f t="shared" si="7"/>
        <v>0</v>
      </c>
      <c r="AD56" s="1827">
        <v>0</v>
      </c>
      <c r="AE56" s="1827" t="e">
        <f t="shared" si="7"/>
        <v>#VALUE!</v>
      </c>
      <c r="AF56" s="1830">
        <v>0</v>
      </c>
      <c r="AG56" s="1197" t="s">
        <v>1003</v>
      </c>
      <c r="AH56" s="1831"/>
      <c r="AI56" s="1831"/>
      <c r="AJ56" s="538"/>
      <c r="AK56" s="538"/>
      <c r="AL56" s="538"/>
      <c r="AM56" s="538"/>
      <c r="AN56" s="538"/>
      <c r="AO56" s="538"/>
      <c r="AP56" s="538"/>
      <c r="AQ56" s="538"/>
      <c r="AR56" s="538"/>
      <c r="AS56" s="538"/>
      <c r="AT56" s="538"/>
      <c r="AU56" s="538"/>
      <c r="AV56" s="538"/>
      <c r="AW56" s="538"/>
      <c r="AX56" s="538"/>
      <c r="AY56" s="538"/>
      <c r="AZ56" s="538"/>
      <c r="BA56" s="538"/>
      <c r="BB56" s="538"/>
      <c r="BC56" s="538"/>
      <c r="BD56" s="538"/>
      <c r="BE56" s="538"/>
      <c r="BF56" s="538"/>
      <c r="BG56" s="538"/>
      <c r="BH56" s="538"/>
      <c r="BI56" s="538"/>
      <c r="BJ56" s="538"/>
    </row>
    <row r="57" spans="1:62" s="504" customFormat="1" ht="31.5" x14ac:dyDescent="0.25">
      <c r="A57" s="2019" t="str">
        <f>'1Ф год'!A56</f>
        <v>1.2.2.2</v>
      </c>
      <c r="B57" s="2020" t="str">
        <f>'1Ф год'!B56</f>
        <v>Модернизация, техническое перевооружение линий электропередачи, всего, в том числе:</v>
      </c>
      <c r="C57" s="2020" t="str">
        <f>'1Ф год'!C56</f>
        <v>Г</v>
      </c>
      <c r="D57" s="2021">
        <f>'13квОС'!D57</f>
        <v>0</v>
      </c>
      <c r="E57" s="2021">
        <f>'13квОС'!E57</f>
        <v>0</v>
      </c>
      <c r="F57" s="2021">
        <f>'13квОС'!F57</f>
        <v>1.1986143</v>
      </c>
      <c r="G57" s="2021">
        <f>'13квОС'!G57</f>
        <v>0</v>
      </c>
      <c r="H57" s="2021">
        <f>'13квОС'!H57</f>
        <v>0</v>
      </c>
      <c r="I57" s="2021">
        <f>'13квОС'!I57</f>
        <v>0.4</v>
      </c>
      <c r="J57" s="2021">
        <f>'13квОС'!J57</f>
        <v>0</v>
      </c>
      <c r="K57" s="2021">
        <f>'13квОС'!K57</f>
        <v>0</v>
      </c>
      <c r="L57" s="2021">
        <f>'13квОС'!L57</f>
        <v>0</v>
      </c>
      <c r="M57" s="2021">
        <f>'13квОС'!M57</f>
        <v>0</v>
      </c>
      <c r="N57" s="2021">
        <f>'13квОС'!N57</f>
        <v>4</v>
      </c>
      <c r="O57" s="2021" t="e">
        <f>'13квОС'!#REF!</f>
        <v>#REF!</v>
      </c>
      <c r="P57" s="2021" t="e">
        <f>'13квОС'!#REF!</f>
        <v>#REF!</v>
      </c>
      <c r="Q57" s="2021">
        <f>'13квОС'!BC57</f>
        <v>0</v>
      </c>
      <c r="R57" s="2021">
        <f>'13квОС'!BD57</f>
        <v>0</v>
      </c>
      <c r="S57" s="2021">
        <f>'13квОС'!BE57</f>
        <v>0</v>
      </c>
      <c r="T57" s="2021">
        <f>'13квОС'!BF57</f>
        <v>0</v>
      </c>
      <c r="U57" s="2021">
        <f>'13квОС'!BG57</f>
        <v>0</v>
      </c>
      <c r="V57" s="2021">
        <f>'13квОС'!BH57</f>
        <v>0</v>
      </c>
      <c r="W57" s="2021">
        <f>'13квОС'!BI57</f>
        <v>0</v>
      </c>
      <c r="X57" s="2021">
        <f>'13квОС'!BJ57</f>
        <v>0</v>
      </c>
      <c r="Y57" s="2021">
        <f>'13квОС'!BK57</f>
        <v>0</v>
      </c>
      <c r="Z57" s="2021">
        <f>'13квОС'!BL57</f>
        <v>0</v>
      </c>
      <c r="AA57" s="2021" t="e">
        <f>'13квОС'!#REF!</f>
        <v>#REF!</v>
      </c>
      <c r="AB57" s="2021" t="e">
        <f>'13квОС'!#REF!</f>
        <v>#REF!</v>
      </c>
      <c r="AC57" s="2022">
        <f>'13квОС'!DA57</f>
        <v>0</v>
      </c>
      <c r="AD57" s="2023">
        <v>0</v>
      </c>
      <c r="AE57" s="2021">
        <f t="shared" ref="AE57:AE68" si="10">R57-F57</f>
        <v>-1.1986143</v>
      </c>
      <c r="AF57" s="2023">
        <v>0</v>
      </c>
      <c r="AG57" s="2024" t="s">
        <v>1003</v>
      </c>
      <c r="AH57" s="2025"/>
      <c r="AI57" s="2025"/>
      <c r="AJ57" s="2026"/>
      <c r="AK57" s="2026"/>
      <c r="AL57" s="2026"/>
      <c r="AM57" s="2026"/>
      <c r="AN57" s="2026"/>
      <c r="AO57" s="2026"/>
      <c r="AP57" s="2026"/>
      <c r="AQ57" s="2026"/>
      <c r="AR57" s="2026"/>
      <c r="AS57" s="2026"/>
      <c r="AT57" s="2026"/>
      <c r="AU57" s="2026"/>
      <c r="AV57" s="2026"/>
      <c r="AW57" s="2026"/>
      <c r="AX57" s="2026"/>
      <c r="AY57" s="2026"/>
      <c r="AZ57" s="2026"/>
      <c r="BA57" s="2026"/>
      <c r="BB57" s="2026"/>
      <c r="BC57" s="2026"/>
      <c r="BD57" s="2026"/>
      <c r="BE57" s="2026"/>
      <c r="BF57" s="2026"/>
      <c r="BG57" s="2026"/>
      <c r="BH57" s="2026"/>
      <c r="BI57" s="2026"/>
      <c r="BJ57" s="2026"/>
    </row>
    <row r="58" spans="1:62" ht="204.75" x14ac:dyDescent="0.25">
      <c r="A58" s="1804" t="str">
        <f>'1Ф год'!A57</f>
        <v>1.2.2.2</v>
      </c>
      <c r="B58" s="1193" t="str">
        <f>'1Ф год'!B57</f>
        <v>Модернизация воздушной линии 0,4 кВ от ТП 325 до жилых домов по пер. Водометный, 2, 4, в следующем объеме: а) демонтаж деревянных опор - 4 шт, монтаж железобетонных одностоечных опор - 4 шт.; б) замена провода марки 4А-35 мм², протяженностью 0,120 км, на самонесущий провод марки СИП-4 (4х70) мм², протяженностью 0,120 км; в) замена провода марки 4А-35 мм², протяженностью 0,040 км, на самонесущий провод марки СИП-4 (4х25) мм², протяженностью 0,040 км; г) замена кабельной линии от ТП 325 до опоры № 1 марки АВВГ (4х35) мм², протяженностью 0,060 км, на кабельную линию марки АВВГ (4х95) мм², протяженностью 0,060 км</v>
      </c>
      <c r="C58" s="1193" t="str">
        <f>'1Ф год'!C57</f>
        <v>К_ИНФ05015</v>
      </c>
      <c r="D58" s="1805">
        <f>'13квОС'!D58</f>
        <v>0</v>
      </c>
      <c r="E58" s="1805">
        <f>'13квОС'!E58</f>
        <v>0</v>
      </c>
      <c r="F58" s="1805">
        <f>'13квОС'!F58</f>
        <v>0.42096592999999999</v>
      </c>
      <c r="G58" s="1805">
        <f>'13квОС'!G58</f>
        <v>0</v>
      </c>
      <c r="H58" s="1805">
        <f>'13квОС'!H58</f>
        <v>0</v>
      </c>
      <c r="I58" s="1805">
        <f>'13квОС'!I58</f>
        <v>0.22</v>
      </c>
      <c r="J58" s="1805">
        <f>'13квОС'!J58</f>
        <v>0</v>
      </c>
      <c r="K58" s="1805">
        <f>'13квОС'!K58</f>
        <v>0</v>
      </c>
      <c r="L58" s="1805">
        <f>'13квОС'!L58</f>
        <v>0</v>
      </c>
      <c r="M58" s="1805">
        <f>'13квОС'!M58</f>
        <v>0</v>
      </c>
      <c r="N58" s="1805">
        <f>'13квОС'!N58</f>
        <v>4</v>
      </c>
      <c r="O58" s="1805" t="e">
        <f>'13квОС'!#REF!</f>
        <v>#REF!</v>
      </c>
      <c r="P58" s="1805" t="e">
        <f>'13квОС'!#REF!</f>
        <v>#REF!</v>
      </c>
      <c r="Q58" s="1805">
        <f>'13квОС'!BC58</f>
        <v>0</v>
      </c>
      <c r="R58" s="1805">
        <f>'13квОС'!BD58</f>
        <v>0</v>
      </c>
      <c r="S58" s="1805">
        <f>'13квОС'!BE58</f>
        <v>0</v>
      </c>
      <c r="T58" s="1805">
        <f>'13квОС'!BF58</f>
        <v>0</v>
      </c>
      <c r="U58" s="1805">
        <f>'13квОС'!BG58</f>
        <v>0</v>
      </c>
      <c r="V58" s="1805">
        <f>'13квОС'!BH58</f>
        <v>0</v>
      </c>
      <c r="W58" s="1805">
        <f>'13квОС'!BI58</f>
        <v>0</v>
      </c>
      <c r="X58" s="1805">
        <f>'13квОС'!BJ58</f>
        <v>0</v>
      </c>
      <c r="Y58" s="1805">
        <f>'13квОС'!BK58</f>
        <v>0</v>
      </c>
      <c r="Z58" s="1805">
        <f>'13квОС'!BL58</f>
        <v>0</v>
      </c>
      <c r="AA58" s="1805" t="e">
        <f>'13квОС'!#REF!</f>
        <v>#REF!</v>
      </c>
      <c r="AB58" s="1805" t="e">
        <f>'13квОС'!#REF!</f>
        <v>#REF!</v>
      </c>
      <c r="AC58" s="1776">
        <f>'13квОС'!DA58</f>
        <v>0</v>
      </c>
      <c r="AD58" s="1806">
        <v>0</v>
      </c>
      <c r="AE58" s="1607">
        <f t="shared" si="10"/>
        <v>-0.42096592999999999</v>
      </c>
      <c r="AF58" s="1806">
        <v>0</v>
      </c>
      <c r="AG58" s="1811" t="s">
        <v>1003</v>
      </c>
      <c r="AH58" s="1795"/>
      <c r="AI58" s="1795"/>
      <c r="AJ58" s="9"/>
      <c r="AK58" s="9"/>
      <c r="AL58" s="9"/>
      <c r="AM58" s="9"/>
      <c r="AN58" s="9"/>
      <c r="AO58" s="9"/>
      <c r="AP58" s="9"/>
      <c r="AQ58" s="9"/>
      <c r="AR58" s="9"/>
      <c r="AS58" s="9"/>
      <c r="AT58" s="9"/>
      <c r="AU58" s="9"/>
      <c r="AV58" s="9"/>
      <c r="AW58" s="9"/>
      <c r="AX58" s="9"/>
      <c r="AY58" s="9"/>
      <c r="AZ58" s="9"/>
      <c r="BA58" s="9"/>
      <c r="BB58" s="9"/>
      <c r="BC58" s="9"/>
      <c r="BD58" s="9"/>
      <c r="BE58" s="9"/>
      <c r="BF58" s="9"/>
      <c r="BG58" s="9"/>
      <c r="BH58" s="9"/>
      <c r="BI58" s="9"/>
      <c r="BJ58" s="9"/>
    </row>
    <row r="59" spans="1:62" s="2009" customFormat="1" ht="78.75" x14ac:dyDescent="0.25">
      <c r="A59" s="2027" t="str">
        <f>'1Ф год'!A58</f>
        <v>1.2.2.2</v>
      </c>
      <c r="B59" s="2028" t="str">
        <f>'1Ф год'!B58</f>
        <v>Модернизация электрических сетей 0,4 кВ от ТП 703 до жилого дома по ул. Бебеля, 61А, в следующем объеме: замена кабельной линии марки ААБШВ (3х70+1х35) мм², протяженностью 0,180 км, на кабельную линию марки АВВГ (4х95) мм², протяженностью 0,180 км</v>
      </c>
      <c r="C59" s="2028" t="str">
        <f>'1Ф год'!C58</f>
        <v>К_ИНФ07979</v>
      </c>
      <c r="D59" s="2029">
        <f>'13квОС'!D59</f>
        <v>0</v>
      </c>
      <c r="E59" s="2029">
        <f>'13квОС'!E59</f>
        <v>0</v>
      </c>
      <c r="F59" s="2029">
        <f>'13квОС'!F59</f>
        <v>0.77764836999999998</v>
      </c>
      <c r="G59" s="2029">
        <f>'13квОС'!G59</f>
        <v>0</v>
      </c>
      <c r="H59" s="2029">
        <f>'13квОС'!H59</f>
        <v>0</v>
      </c>
      <c r="I59" s="2029">
        <f>'13квОС'!I59</f>
        <v>0.18</v>
      </c>
      <c r="J59" s="2029">
        <f>'13квОС'!J59</f>
        <v>0</v>
      </c>
      <c r="K59" s="2029">
        <f>'13квОС'!K59</f>
        <v>0</v>
      </c>
      <c r="L59" s="2029">
        <f>'13квОС'!L59</f>
        <v>0</v>
      </c>
      <c r="M59" s="2029">
        <f>'13квОС'!M59</f>
        <v>0</v>
      </c>
      <c r="N59" s="2029">
        <f>'13квОС'!N59</f>
        <v>0</v>
      </c>
      <c r="O59" s="2029" t="e">
        <f>'13квОС'!#REF!</f>
        <v>#REF!</v>
      </c>
      <c r="P59" s="2029" t="e">
        <f>'13квОС'!#REF!</f>
        <v>#REF!</v>
      </c>
      <c r="Q59" s="2029">
        <f>'13квОС'!BC59</f>
        <v>0</v>
      </c>
      <c r="R59" s="2029">
        <f>'13квОС'!BD59</f>
        <v>0</v>
      </c>
      <c r="S59" s="2029">
        <f>'13квОС'!BE59</f>
        <v>0</v>
      </c>
      <c r="T59" s="2029">
        <f>'13квОС'!BF59</f>
        <v>0</v>
      </c>
      <c r="U59" s="2029">
        <f>'13квОС'!BG59</f>
        <v>0</v>
      </c>
      <c r="V59" s="2029">
        <f>'13квОС'!BH59</f>
        <v>0</v>
      </c>
      <c r="W59" s="2029">
        <f>'13квОС'!BI59</f>
        <v>0</v>
      </c>
      <c r="X59" s="2029">
        <f>'13квОС'!BJ59</f>
        <v>0</v>
      </c>
      <c r="Y59" s="2029">
        <f>'13квОС'!BK59</f>
        <v>0</v>
      </c>
      <c r="Z59" s="2029">
        <f>'13квОС'!BL59</f>
        <v>0</v>
      </c>
      <c r="AA59" s="2029" t="e">
        <f>'13квОС'!#REF!</f>
        <v>#REF!</v>
      </c>
      <c r="AB59" s="2029" t="e">
        <f>'13квОС'!#REF!</f>
        <v>#REF!</v>
      </c>
      <c r="AC59" s="2030">
        <f>'13квОС'!DA59</f>
        <v>0</v>
      </c>
      <c r="AD59" s="2031">
        <v>0</v>
      </c>
      <c r="AE59" s="2029">
        <f t="shared" si="10"/>
        <v>-0.77764836999999998</v>
      </c>
      <c r="AF59" s="2031">
        <v>0</v>
      </c>
      <c r="AG59" s="2032" t="s">
        <v>1003</v>
      </c>
      <c r="AH59" s="2033"/>
      <c r="AI59" s="2033"/>
      <c r="AJ59" s="2034"/>
      <c r="AK59" s="2034"/>
      <c r="AL59" s="2034"/>
      <c r="AM59" s="2034"/>
      <c r="AN59" s="2034"/>
      <c r="AO59" s="2034"/>
      <c r="AP59" s="2034"/>
      <c r="AQ59" s="2034"/>
      <c r="AR59" s="2034"/>
      <c r="AS59" s="2034"/>
      <c r="AT59" s="2034"/>
      <c r="AU59" s="2034"/>
      <c r="AV59" s="2034"/>
      <c r="AW59" s="2034"/>
      <c r="AX59" s="2034"/>
      <c r="AY59" s="2034"/>
      <c r="AZ59" s="2034"/>
      <c r="BA59" s="2034"/>
      <c r="BB59" s="2034"/>
      <c r="BC59" s="2034"/>
      <c r="BD59" s="2034"/>
      <c r="BE59" s="2034"/>
      <c r="BF59" s="2034"/>
      <c r="BG59" s="2034"/>
      <c r="BH59" s="2034"/>
      <c r="BI59" s="2034"/>
      <c r="BJ59" s="2034"/>
    </row>
    <row r="60" spans="1:62" s="504" customFormat="1" ht="31.5" x14ac:dyDescent="0.25">
      <c r="A60" s="2019" t="str">
        <f>'1Ф год'!A59</f>
        <v>1.2.3</v>
      </c>
      <c r="B60" s="2020" t="str">
        <f>'1Ф год'!B59</f>
        <v>Развитие и модернизация учета электрической энергии (мощности), всего, в том числе:</v>
      </c>
      <c r="C60" s="2020" t="str">
        <f>'1Ф год'!C59</f>
        <v>Г</v>
      </c>
      <c r="D60" s="2021" t="str">
        <f>'13квОС'!D60</f>
        <v>нд</v>
      </c>
      <c r="E60" s="2021" t="str">
        <f>'13квОС'!E60</f>
        <v>нд</v>
      </c>
      <c r="F60" s="2021" t="str">
        <f>'13квОС'!F60</f>
        <v>нд</v>
      </c>
      <c r="G60" s="2021" t="str">
        <f>'13квОС'!G60</f>
        <v>нд</v>
      </c>
      <c r="H60" s="2021" t="str">
        <f>'13квОС'!H60</f>
        <v>нд</v>
      </c>
      <c r="I60" s="2021" t="str">
        <f>'13квОС'!I60</f>
        <v>нд</v>
      </c>
      <c r="J60" s="2021" t="str">
        <f>'13квОС'!J60</f>
        <v>нд</v>
      </c>
      <c r="K60" s="2021" t="str">
        <f>'13квОС'!K60</f>
        <v>нд</v>
      </c>
      <c r="L60" s="2021" t="str">
        <f>'13квОС'!L60</f>
        <v>нд</v>
      </c>
      <c r="M60" s="2021" t="str">
        <f>'13квОС'!M60</f>
        <v>нд</v>
      </c>
      <c r="N60" s="2021" t="str">
        <f>'13квОС'!N60</f>
        <v>нд</v>
      </c>
      <c r="O60" s="2021" t="e">
        <f>'13квОС'!#REF!</f>
        <v>#REF!</v>
      </c>
      <c r="P60" s="2021" t="e">
        <f>'13квОС'!#REF!</f>
        <v>#REF!</v>
      </c>
      <c r="Q60" s="2021" t="str">
        <f>'13квОС'!BC60</f>
        <v>нд</v>
      </c>
      <c r="R60" s="2021" t="str">
        <f>'13квОС'!BD60</f>
        <v>нд</v>
      </c>
      <c r="S60" s="2021" t="str">
        <f>'13квОС'!BE60</f>
        <v>нд</v>
      </c>
      <c r="T60" s="2021" t="str">
        <f>'13квОС'!BF60</f>
        <v>нд</v>
      </c>
      <c r="U60" s="2021" t="str">
        <f>'13квОС'!BG60</f>
        <v>нд</v>
      </c>
      <c r="V60" s="2021" t="str">
        <f>'13квОС'!BH60</f>
        <v>нд</v>
      </c>
      <c r="W60" s="2021" t="str">
        <f>'13квОС'!BI60</f>
        <v>нд</v>
      </c>
      <c r="X60" s="2021" t="str">
        <f>'13квОС'!BJ60</f>
        <v>нд</v>
      </c>
      <c r="Y60" s="2021" t="str">
        <f>'13квОС'!BK60</f>
        <v>нд</v>
      </c>
      <c r="Z60" s="2021" t="str">
        <f>'13квОС'!BL60</f>
        <v>нд</v>
      </c>
      <c r="AA60" s="2021" t="e">
        <f>'13квОС'!#REF!</f>
        <v>#REF!</v>
      </c>
      <c r="AB60" s="2021" t="e">
        <f>'13квОС'!#REF!</f>
        <v>#REF!</v>
      </c>
      <c r="AC60" s="2022" t="str">
        <f>'13квОС'!DA60</f>
        <v>нд</v>
      </c>
      <c r="AD60" s="2023">
        <v>0</v>
      </c>
      <c r="AE60" s="2021" t="e">
        <f t="shared" si="10"/>
        <v>#VALUE!</v>
      </c>
      <c r="AF60" s="2023">
        <v>0</v>
      </c>
      <c r="AG60" s="2024" t="s">
        <v>1003</v>
      </c>
      <c r="AH60" s="2025"/>
      <c r="AI60" s="2025"/>
      <c r="AJ60" s="2026"/>
      <c r="AK60" s="2026"/>
      <c r="AL60" s="2026"/>
      <c r="AM60" s="2026"/>
      <c r="AN60" s="2026"/>
      <c r="AO60" s="2026"/>
      <c r="AP60" s="2026"/>
      <c r="AQ60" s="2026"/>
      <c r="AR60" s="2026"/>
      <c r="AS60" s="2026"/>
      <c r="AT60" s="2026"/>
      <c r="AU60" s="2026"/>
      <c r="AV60" s="2026"/>
      <c r="AW60" s="2026"/>
      <c r="AX60" s="2026"/>
      <c r="AY60" s="2026"/>
      <c r="AZ60" s="2026"/>
      <c r="BA60" s="2026"/>
      <c r="BB60" s="2026"/>
      <c r="BC60" s="2026"/>
      <c r="BD60" s="2026"/>
      <c r="BE60" s="2026"/>
      <c r="BF60" s="2026"/>
      <c r="BG60" s="2026"/>
      <c r="BH60" s="2026"/>
      <c r="BI60" s="2026"/>
      <c r="BJ60" s="2026"/>
    </row>
    <row r="61" spans="1:62" ht="31.5" x14ac:dyDescent="0.25">
      <c r="A61" s="1804" t="str">
        <f>'1Ф год'!A60</f>
        <v>1.2.3.1</v>
      </c>
      <c r="B61" s="1193" t="str">
        <f>'1Ф год'!B60</f>
        <v>«Установка приборов учета, класс напряжения 0,22 (0,4) кВ, всего, в том числе:»</v>
      </c>
      <c r="C61" s="1193" t="str">
        <f>'1Ф год'!C60</f>
        <v>Г</v>
      </c>
      <c r="D61" s="1805" t="str">
        <f>'13квОС'!D61</f>
        <v>нд</v>
      </c>
      <c r="E61" s="1805" t="str">
        <f>'13квОС'!E61</f>
        <v>нд</v>
      </c>
      <c r="F61" s="1805" t="str">
        <f>'13квОС'!F61</f>
        <v>нд</v>
      </c>
      <c r="G61" s="1805" t="str">
        <f>'13квОС'!G61</f>
        <v>нд</v>
      </c>
      <c r="H61" s="1805" t="str">
        <f>'13квОС'!H61</f>
        <v>нд</v>
      </c>
      <c r="I61" s="1805" t="str">
        <f>'13квОС'!I61</f>
        <v>нд</v>
      </c>
      <c r="J61" s="1805" t="str">
        <f>'13квОС'!J61</f>
        <v>нд</v>
      </c>
      <c r="K61" s="1805" t="str">
        <f>'13квОС'!K61</f>
        <v>нд</v>
      </c>
      <c r="L61" s="1805" t="str">
        <f>'13квОС'!L61</f>
        <v>нд</v>
      </c>
      <c r="M61" s="1805" t="str">
        <f>'13квОС'!M61</f>
        <v>нд</v>
      </c>
      <c r="N61" s="1805" t="str">
        <f>'13квОС'!N61</f>
        <v>нд</v>
      </c>
      <c r="O61" s="1805" t="e">
        <f>'13квОС'!#REF!</f>
        <v>#REF!</v>
      </c>
      <c r="P61" s="1805" t="e">
        <f>'13квОС'!#REF!</f>
        <v>#REF!</v>
      </c>
      <c r="Q61" s="1805" t="str">
        <f>'13квОС'!BC61</f>
        <v>нд</v>
      </c>
      <c r="R61" s="1805" t="str">
        <f>'13квОС'!BD61</f>
        <v>нд</v>
      </c>
      <c r="S61" s="1805" t="str">
        <f>'13квОС'!BE61</f>
        <v>нд</v>
      </c>
      <c r="T61" s="1805" t="str">
        <f>'13квОС'!BF61</f>
        <v>нд</v>
      </c>
      <c r="U61" s="1805" t="str">
        <f>'13квОС'!BG61</f>
        <v>нд</v>
      </c>
      <c r="V61" s="1805" t="str">
        <f>'13квОС'!BH61</f>
        <v>нд</v>
      </c>
      <c r="W61" s="1805" t="str">
        <f>'13квОС'!BI61</f>
        <v>нд</v>
      </c>
      <c r="X61" s="1805" t="str">
        <f>'13квОС'!BJ61</f>
        <v>нд</v>
      </c>
      <c r="Y61" s="1805" t="str">
        <f>'13квОС'!BK61</f>
        <v>нд</v>
      </c>
      <c r="Z61" s="1805" t="str">
        <f>'13квОС'!BL61</f>
        <v>нд</v>
      </c>
      <c r="AA61" s="1805" t="e">
        <f>'13квОС'!#REF!</f>
        <v>#REF!</v>
      </c>
      <c r="AB61" s="1805" t="e">
        <f>'13квОС'!#REF!</f>
        <v>#REF!</v>
      </c>
      <c r="AC61" s="1776" t="str">
        <f>'13квОС'!DA61</f>
        <v>нд</v>
      </c>
      <c r="AD61" s="1806">
        <v>0</v>
      </c>
      <c r="AE61" s="1607" t="e">
        <f t="shared" si="10"/>
        <v>#VALUE!</v>
      </c>
      <c r="AF61" s="1806">
        <v>0</v>
      </c>
      <c r="AG61" s="1811" t="s">
        <v>1003</v>
      </c>
      <c r="AH61" s="1795"/>
      <c r="AI61" s="1795"/>
      <c r="AJ61" s="9"/>
      <c r="AK61" s="9"/>
      <c r="AL61" s="9"/>
      <c r="AM61" s="9"/>
      <c r="AN61" s="9"/>
      <c r="AO61" s="9"/>
      <c r="AP61" s="9"/>
      <c r="AQ61" s="9"/>
      <c r="AR61" s="9"/>
      <c r="AS61" s="9"/>
      <c r="AT61" s="9"/>
      <c r="AU61" s="9"/>
      <c r="AV61" s="9"/>
      <c r="AW61" s="9"/>
      <c r="AX61" s="9"/>
      <c r="AY61" s="9"/>
      <c r="AZ61" s="9"/>
      <c r="BA61" s="9"/>
      <c r="BB61" s="9"/>
      <c r="BC61" s="9"/>
      <c r="BD61" s="9"/>
      <c r="BE61" s="9"/>
      <c r="BF61" s="9"/>
      <c r="BG61" s="9"/>
      <c r="BH61" s="9"/>
      <c r="BI61" s="9"/>
      <c r="BJ61" s="9"/>
    </row>
    <row r="62" spans="1:62" s="2009" customFormat="1" ht="31.5" x14ac:dyDescent="0.25">
      <c r="A62" s="2027" t="str">
        <f>'1Ф год'!A61</f>
        <v>1.2.3.2</v>
      </c>
      <c r="B62" s="2028" t="str">
        <f>'1Ф год'!B61</f>
        <v>«Установка приборов учета, класс напряжения 6 (10) кВ, всего, в том числе:»</v>
      </c>
      <c r="C62" s="2028" t="str">
        <f>'1Ф год'!C61</f>
        <v>Г</v>
      </c>
      <c r="D62" s="2029" t="str">
        <f>'13квОС'!D62</f>
        <v>нд</v>
      </c>
      <c r="E62" s="2029" t="str">
        <f>'13квОС'!E62</f>
        <v>нд</v>
      </c>
      <c r="F62" s="2029" t="str">
        <f>'13квОС'!F62</f>
        <v>нд</v>
      </c>
      <c r="G62" s="2029" t="str">
        <f>'13квОС'!G62</f>
        <v>нд</v>
      </c>
      <c r="H62" s="2029" t="str">
        <f>'13квОС'!H62</f>
        <v>нд</v>
      </c>
      <c r="I62" s="2029" t="str">
        <f>'13квОС'!I62</f>
        <v>нд</v>
      </c>
      <c r="J62" s="2029" t="str">
        <f>'13квОС'!J62</f>
        <v>нд</v>
      </c>
      <c r="K62" s="2029" t="str">
        <f>'13квОС'!K62</f>
        <v>нд</v>
      </c>
      <c r="L62" s="2029" t="str">
        <f>'13квОС'!L62</f>
        <v>нд</v>
      </c>
      <c r="M62" s="2029" t="str">
        <f>'13квОС'!M62</f>
        <v>нд</v>
      </c>
      <c r="N62" s="2029" t="str">
        <f>'13квОС'!N62</f>
        <v>нд</v>
      </c>
      <c r="O62" s="2029" t="e">
        <f>'13квОС'!#REF!</f>
        <v>#REF!</v>
      </c>
      <c r="P62" s="2029" t="e">
        <f>'13квОС'!#REF!</f>
        <v>#REF!</v>
      </c>
      <c r="Q62" s="2029" t="str">
        <f>'13квОС'!BC62</f>
        <v>нд</v>
      </c>
      <c r="R62" s="2029" t="str">
        <f>'13квОС'!BD62</f>
        <v>нд</v>
      </c>
      <c r="S62" s="2029" t="str">
        <f>'13квОС'!BE62</f>
        <v>нд</v>
      </c>
      <c r="T62" s="2029" t="str">
        <f>'13квОС'!BF62</f>
        <v>нд</v>
      </c>
      <c r="U62" s="2029" t="str">
        <f>'13квОС'!BG62</f>
        <v>нд</v>
      </c>
      <c r="V62" s="2029" t="str">
        <f>'13квОС'!BH62</f>
        <v>нд</v>
      </c>
      <c r="W62" s="2029" t="str">
        <f>'13квОС'!BI62</f>
        <v>нд</v>
      </c>
      <c r="X62" s="2029" t="str">
        <f>'13квОС'!BJ62</f>
        <v>нд</v>
      </c>
      <c r="Y62" s="2029" t="str">
        <f>'13квОС'!BK62</f>
        <v>нд</v>
      </c>
      <c r="Z62" s="2029" t="str">
        <f>'13квОС'!BL62</f>
        <v>нд</v>
      </c>
      <c r="AA62" s="2029" t="e">
        <f>'13квОС'!#REF!</f>
        <v>#REF!</v>
      </c>
      <c r="AB62" s="2029" t="e">
        <f>'13квОС'!#REF!</f>
        <v>#REF!</v>
      </c>
      <c r="AC62" s="2030" t="str">
        <f>'13квОС'!DA62</f>
        <v>нд</v>
      </c>
      <c r="AD62" s="2031">
        <v>0</v>
      </c>
      <c r="AE62" s="2029" t="e">
        <f t="shared" si="10"/>
        <v>#VALUE!</v>
      </c>
      <c r="AF62" s="2031">
        <v>0</v>
      </c>
      <c r="AG62" s="2032" t="s">
        <v>1003</v>
      </c>
      <c r="AH62" s="2033"/>
      <c r="AI62" s="2033"/>
      <c r="AJ62" s="2034"/>
      <c r="AK62" s="2034"/>
      <c r="AL62" s="2034"/>
      <c r="AM62" s="2034"/>
      <c r="AN62" s="2034"/>
      <c r="AO62" s="2034"/>
      <c r="AP62" s="2034"/>
      <c r="AQ62" s="2034"/>
      <c r="AR62" s="2034"/>
      <c r="AS62" s="2034"/>
      <c r="AT62" s="2034"/>
      <c r="AU62" s="2034"/>
      <c r="AV62" s="2034"/>
      <c r="AW62" s="2034"/>
      <c r="AX62" s="2034"/>
      <c r="AY62" s="2034"/>
      <c r="AZ62" s="2034"/>
      <c r="BA62" s="2034"/>
      <c r="BB62" s="2034"/>
      <c r="BC62" s="2034"/>
      <c r="BD62" s="2034"/>
      <c r="BE62" s="2034"/>
      <c r="BF62" s="2034"/>
      <c r="BG62" s="2034"/>
      <c r="BH62" s="2034"/>
      <c r="BI62" s="2034"/>
      <c r="BJ62" s="2034"/>
    </row>
    <row r="63" spans="1:62" ht="31.5" x14ac:dyDescent="0.25">
      <c r="A63" s="1804" t="str">
        <f>'1Ф год'!A62</f>
        <v>1.2.3.3</v>
      </c>
      <c r="B63" s="1193" t="str">
        <f>'1Ф год'!B62</f>
        <v>«Установка приборов учета, класс напряжения 35 кВ, всего, в том числе:»</v>
      </c>
      <c r="C63" s="1193" t="str">
        <f>'1Ф год'!C62</f>
        <v>Г</v>
      </c>
      <c r="D63" s="1805" t="str">
        <f>'13квОС'!D63</f>
        <v>нд</v>
      </c>
      <c r="E63" s="1805" t="str">
        <f>'13квОС'!E63</f>
        <v>нд</v>
      </c>
      <c r="F63" s="1805" t="str">
        <f>'13квОС'!F63</f>
        <v>нд</v>
      </c>
      <c r="G63" s="1805" t="str">
        <f>'13квОС'!G63</f>
        <v>нд</v>
      </c>
      <c r="H63" s="1805" t="str">
        <f>'13квОС'!H63</f>
        <v>нд</v>
      </c>
      <c r="I63" s="1805" t="str">
        <f>'13квОС'!I63</f>
        <v>нд</v>
      </c>
      <c r="J63" s="1805" t="str">
        <f>'13квОС'!J63</f>
        <v>нд</v>
      </c>
      <c r="K63" s="1805" t="str">
        <f>'13квОС'!K63</f>
        <v>нд</v>
      </c>
      <c r="L63" s="1805" t="str">
        <f>'13квОС'!L63</f>
        <v>нд</v>
      </c>
      <c r="M63" s="1805" t="str">
        <f>'13квОС'!M63</f>
        <v>нд</v>
      </c>
      <c r="N63" s="1805" t="str">
        <f>'13квОС'!N63</f>
        <v>нд</v>
      </c>
      <c r="O63" s="1805" t="e">
        <f>'13квОС'!#REF!</f>
        <v>#REF!</v>
      </c>
      <c r="P63" s="1805" t="e">
        <f>'13квОС'!#REF!</f>
        <v>#REF!</v>
      </c>
      <c r="Q63" s="1805" t="str">
        <f>'13квОС'!BC63</f>
        <v>нд</v>
      </c>
      <c r="R63" s="1805" t="str">
        <f>'13квОС'!BD63</f>
        <v>нд</v>
      </c>
      <c r="S63" s="1805" t="str">
        <f>'13квОС'!BE63</f>
        <v>нд</v>
      </c>
      <c r="T63" s="1805" t="str">
        <f>'13квОС'!BF63</f>
        <v>нд</v>
      </c>
      <c r="U63" s="1805" t="str">
        <f>'13квОС'!BG63</f>
        <v>нд</v>
      </c>
      <c r="V63" s="1805" t="str">
        <f>'13квОС'!BH63</f>
        <v>нд</v>
      </c>
      <c r="W63" s="1805" t="str">
        <f>'13квОС'!BI63</f>
        <v>нд</v>
      </c>
      <c r="X63" s="1805" t="str">
        <f>'13квОС'!BJ63</f>
        <v>нд</v>
      </c>
      <c r="Y63" s="1805" t="str">
        <f>'13квОС'!BK63</f>
        <v>нд</v>
      </c>
      <c r="Z63" s="1805" t="str">
        <f>'13квОС'!BL63</f>
        <v>нд</v>
      </c>
      <c r="AA63" s="1805" t="e">
        <f>'13квОС'!#REF!</f>
        <v>#REF!</v>
      </c>
      <c r="AB63" s="1805" t="e">
        <f>'13квОС'!#REF!</f>
        <v>#REF!</v>
      </c>
      <c r="AC63" s="1776" t="str">
        <f>'13квОС'!DA63</f>
        <v>нд</v>
      </c>
      <c r="AD63" s="1806">
        <v>0</v>
      </c>
      <c r="AE63" s="1607" t="e">
        <f t="shared" si="10"/>
        <v>#VALUE!</v>
      </c>
      <c r="AF63" s="1806">
        <v>0</v>
      </c>
      <c r="AG63" s="1811" t="s">
        <v>1003</v>
      </c>
      <c r="AH63" s="1795"/>
      <c r="AI63" s="1795"/>
      <c r="AJ63" s="9"/>
      <c r="AK63" s="9"/>
      <c r="AL63" s="9"/>
      <c r="AM63" s="9"/>
      <c r="AN63" s="9"/>
      <c r="AO63" s="9"/>
      <c r="AP63" s="9"/>
      <c r="AQ63" s="9"/>
      <c r="AR63" s="9"/>
      <c r="AS63" s="9"/>
      <c r="AT63" s="9"/>
      <c r="AU63" s="9"/>
      <c r="AV63" s="9"/>
      <c r="AW63" s="9"/>
      <c r="AX63" s="9"/>
      <c r="AY63" s="9"/>
      <c r="AZ63" s="9"/>
      <c r="BA63" s="9"/>
      <c r="BB63" s="9"/>
      <c r="BC63" s="9"/>
      <c r="BD63" s="9"/>
      <c r="BE63" s="9"/>
      <c r="BF63" s="9"/>
      <c r="BG63" s="9"/>
      <c r="BH63" s="9"/>
      <c r="BI63" s="9"/>
      <c r="BJ63" s="9"/>
    </row>
    <row r="64" spans="1:62" ht="31.5" x14ac:dyDescent="0.25">
      <c r="A64" s="1804" t="str">
        <f>'1Ф год'!A63</f>
        <v>1.2.3.4</v>
      </c>
      <c r="B64" s="1193" t="str">
        <f>'1Ф год'!B63</f>
        <v>«Установка приборов учета, класс напряжения 110 кВ и выше, всего, в том числе:»</v>
      </c>
      <c r="C64" s="1193" t="str">
        <f>'1Ф год'!C63</f>
        <v>Г</v>
      </c>
      <c r="D64" s="1805" t="str">
        <f>'13квОС'!D64</f>
        <v>нд</v>
      </c>
      <c r="E64" s="1805" t="str">
        <f>'13квОС'!E64</f>
        <v>нд</v>
      </c>
      <c r="F64" s="1805" t="str">
        <f>'13квОС'!F64</f>
        <v>нд</v>
      </c>
      <c r="G64" s="1805" t="str">
        <f>'13квОС'!G64</f>
        <v>нд</v>
      </c>
      <c r="H64" s="1805" t="str">
        <f>'13квОС'!H64</f>
        <v>нд</v>
      </c>
      <c r="I64" s="1805" t="str">
        <f>'13квОС'!I64</f>
        <v>нд</v>
      </c>
      <c r="J64" s="1805" t="str">
        <f>'13квОС'!J64</f>
        <v>нд</v>
      </c>
      <c r="K64" s="1805" t="str">
        <f>'13квОС'!K64</f>
        <v>нд</v>
      </c>
      <c r="L64" s="1805" t="str">
        <f>'13квОС'!L64</f>
        <v>нд</v>
      </c>
      <c r="M64" s="1805" t="str">
        <f>'13квОС'!M64</f>
        <v>нд</v>
      </c>
      <c r="N64" s="1805" t="str">
        <f>'13квОС'!N64</f>
        <v>нд</v>
      </c>
      <c r="O64" s="1805" t="e">
        <f>'13квОС'!#REF!</f>
        <v>#REF!</v>
      </c>
      <c r="P64" s="1805" t="e">
        <f>'13квОС'!#REF!</f>
        <v>#REF!</v>
      </c>
      <c r="Q64" s="1805" t="str">
        <f>'13квОС'!BC64</f>
        <v>нд</v>
      </c>
      <c r="R64" s="1805" t="str">
        <f>'13квОС'!BD64</f>
        <v>нд</v>
      </c>
      <c r="S64" s="1805" t="str">
        <f>'13квОС'!BE64</f>
        <v>нд</v>
      </c>
      <c r="T64" s="1805" t="str">
        <f>'13квОС'!BF64</f>
        <v>нд</v>
      </c>
      <c r="U64" s="1805" t="str">
        <f>'13квОС'!BG64</f>
        <v>нд</v>
      </c>
      <c r="V64" s="1805" t="str">
        <f>'13квОС'!BH64</f>
        <v>нд</v>
      </c>
      <c r="W64" s="1805" t="str">
        <f>'13квОС'!BI64</f>
        <v>нд</v>
      </c>
      <c r="X64" s="1805" t="str">
        <f>'13квОС'!BJ64</f>
        <v>нд</v>
      </c>
      <c r="Y64" s="1805" t="str">
        <f>'13квОС'!BK64</f>
        <v>нд</v>
      </c>
      <c r="Z64" s="1805" t="str">
        <f>'13квОС'!BL64</f>
        <v>нд</v>
      </c>
      <c r="AA64" s="1805" t="e">
        <f>'13квОС'!#REF!</f>
        <v>#REF!</v>
      </c>
      <c r="AB64" s="1805" t="e">
        <f>'13квОС'!#REF!</f>
        <v>#REF!</v>
      </c>
      <c r="AC64" s="1776" t="str">
        <f>'13квОС'!DA64</f>
        <v>нд</v>
      </c>
      <c r="AD64" s="1806">
        <v>0</v>
      </c>
      <c r="AE64" s="1607" t="e">
        <f t="shared" si="10"/>
        <v>#VALUE!</v>
      </c>
      <c r="AF64" s="1806">
        <v>0</v>
      </c>
      <c r="AG64" s="1811" t="s">
        <v>1003</v>
      </c>
      <c r="AH64" s="1795"/>
      <c r="AI64" s="1795"/>
      <c r="AJ64" s="9"/>
      <c r="AK64" s="9"/>
      <c r="AL64" s="9"/>
      <c r="AM64" s="9"/>
      <c r="AN64" s="9"/>
      <c r="AO64" s="9"/>
      <c r="AP64" s="9"/>
      <c r="AQ64" s="9"/>
      <c r="AR64" s="9"/>
      <c r="AS64" s="9"/>
      <c r="AT64" s="9"/>
      <c r="AU64" s="9"/>
      <c r="AV64" s="9"/>
      <c r="AW64" s="9"/>
      <c r="AX64" s="9"/>
      <c r="AY64" s="9"/>
      <c r="AZ64" s="9"/>
      <c r="BA64" s="9"/>
      <c r="BB64" s="9"/>
      <c r="BC64" s="9"/>
      <c r="BD64" s="9"/>
      <c r="BE64" s="9"/>
      <c r="BF64" s="9"/>
      <c r="BG64" s="9"/>
      <c r="BH64" s="9"/>
      <c r="BI64" s="9"/>
      <c r="BJ64" s="9"/>
    </row>
    <row r="65" spans="1:62" ht="47.25" x14ac:dyDescent="0.25">
      <c r="A65" s="1804" t="str">
        <f>'1Ф год'!A64</f>
        <v>1.2.3.5</v>
      </c>
      <c r="B65" s="1193" t="str">
        <f>'1Ф год'!B64</f>
        <v>«Включение приборов учета в систему сбора и передачи данных, класс напряжения 0,22 (0,4) кВ, всего, в том числе:»</v>
      </c>
      <c r="C65" s="1193" t="str">
        <f>'1Ф год'!C64</f>
        <v>Г</v>
      </c>
      <c r="D65" s="1805" t="str">
        <f>'13квОС'!D65</f>
        <v>нд</v>
      </c>
      <c r="E65" s="1805" t="str">
        <f>'13квОС'!E65</f>
        <v>нд</v>
      </c>
      <c r="F65" s="1805" t="str">
        <f>'13квОС'!F65</f>
        <v>нд</v>
      </c>
      <c r="G65" s="1805" t="str">
        <f>'13квОС'!G65</f>
        <v>нд</v>
      </c>
      <c r="H65" s="1805" t="str">
        <f>'13квОС'!H65</f>
        <v>нд</v>
      </c>
      <c r="I65" s="1805" t="str">
        <f>'13квОС'!I65</f>
        <v>нд</v>
      </c>
      <c r="J65" s="1805" t="str">
        <f>'13квОС'!J65</f>
        <v>нд</v>
      </c>
      <c r="K65" s="1805" t="str">
        <f>'13квОС'!K65</f>
        <v>нд</v>
      </c>
      <c r="L65" s="1805" t="str">
        <f>'13квОС'!L65</f>
        <v>нд</v>
      </c>
      <c r="M65" s="1805" t="str">
        <f>'13квОС'!M65</f>
        <v>нд</v>
      </c>
      <c r="N65" s="1805" t="str">
        <f>'13квОС'!N65</f>
        <v>нд</v>
      </c>
      <c r="O65" s="1805" t="e">
        <f>'13квОС'!#REF!</f>
        <v>#REF!</v>
      </c>
      <c r="P65" s="1805" t="e">
        <f>'13квОС'!#REF!</f>
        <v>#REF!</v>
      </c>
      <c r="Q65" s="1805" t="str">
        <f>'13квОС'!BC65</f>
        <v>нд</v>
      </c>
      <c r="R65" s="1805" t="str">
        <f>'13квОС'!BD65</f>
        <v>нд</v>
      </c>
      <c r="S65" s="1805" t="str">
        <f>'13квОС'!BE65</f>
        <v>нд</v>
      </c>
      <c r="T65" s="1805" t="str">
        <f>'13квОС'!BF65</f>
        <v>нд</v>
      </c>
      <c r="U65" s="1805" t="str">
        <f>'13квОС'!BG65</f>
        <v>нд</v>
      </c>
      <c r="V65" s="1805" t="str">
        <f>'13квОС'!BH65</f>
        <v>нд</v>
      </c>
      <c r="W65" s="1805" t="str">
        <f>'13квОС'!BI65</f>
        <v>нд</v>
      </c>
      <c r="X65" s="1805" t="str">
        <f>'13квОС'!BJ65</f>
        <v>нд</v>
      </c>
      <c r="Y65" s="1805" t="str">
        <f>'13квОС'!BK65</f>
        <v>нд</v>
      </c>
      <c r="Z65" s="1805" t="str">
        <f>'13квОС'!BL65</f>
        <v>нд</v>
      </c>
      <c r="AA65" s="1805" t="e">
        <f>'13квОС'!#REF!</f>
        <v>#REF!</v>
      </c>
      <c r="AB65" s="1805" t="e">
        <f>'13квОС'!#REF!</f>
        <v>#REF!</v>
      </c>
      <c r="AC65" s="1776" t="str">
        <f>'13квОС'!DA65</f>
        <v>нд</v>
      </c>
      <c r="AD65" s="1806">
        <v>0</v>
      </c>
      <c r="AE65" s="1607" t="e">
        <f t="shared" si="10"/>
        <v>#VALUE!</v>
      </c>
      <c r="AF65" s="1806">
        <v>0</v>
      </c>
      <c r="AG65" s="1811" t="s">
        <v>1003</v>
      </c>
      <c r="AH65" s="1795"/>
      <c r="AI65" s="1795"/>
      <c r="AJ65" s="9"/>
      <c r="AK65" s="9"/>
      <c r="AL65" s="9"/>
      <c r="AM65" s="9"/>
      <c r="AN65" s="9"/>
      <c r="AO65" s="9"/>
      <c r="AP65" s="9"/>
      <c r="AQ65" s="9"/>
      <c r="AR65" s="9"/>
      <c r="AS65" s="9"/>
      <c r="AT65" s="9"/>
      <c r="AU65" s="9"/>
      <c r="AV65" s="9"/>
      <c r="AW65" s="9"/>
      <c r="AX65" s="9"/>
      <c r="AY65" s="9"/>
      <c r="AZ65" s="9"/>
      <c r="BA65" s="9"/>
      <c r="BB65" s="9"/>
      <c r="BC65" s="9"/>
      <c r="BD65" s="9"/>
      <c r="BE65" s="9"/>
      <c r="BF65" s="9"/>
      <c r="BG65" s="9"/>
      <c r="BH65" s="9"/>
      <c r="BI65" s="9"/>
      <c r="BJ65" s="9"/>
    </row>
    <row r="66" spans="1:62" ht="31.5" x14ac:dyDescent="0.25">
      <c r="A66" s="1804" t="str">
        <f>'1Ф год'!A65</f>
        <v>1.2.3.6</v>
      </c>
      <c r="B66" s="1193" t="str">
        <f>'1Ф год'!B65</f>
        <v>«Включение приборов учета в систему сбора и передачи данных, класс напряжения 6 (10) кВ, всего, в том числе:»</v>
      </c>
      <c r="C66" s="1193" t="str">
        <f>'1Ф год'!C65</f>
        <v>Г</v>
      </c>
      <c r="D66" s="1805" t="str">
        <f>'13квОС'!D66</f>
        <v>нд</v>
      </c>
      <c r="E66" s="1805" t="str">
        <f>'13квОС'!E66</f>
        <v>нд</v>
      </c>
      <c r="F66" s="1805" t="str">
        <f>'13квОС'!F66</f>
        <v>нд</v>
      </c>
      <c r="G66" s="1805" t="str">
        <f>'13квОС'!G66</f>
        <v>нд</v>
      </c>
      <c r="H66" s="1805" t="str">
        <f>'13квОС'!H66</f>
        <v>нд</v>
      </c>
      <c r="I66" s="1805" t="str">
        <f>'13квОС'!I66</f>
        <v>нд</v>
      </c>
      <c r="J66" s="1805" t="str">
        <f>'13квОС'!J66</f>
        <v>нд</v>
      </c>
      <c r="K66" s="1805" t="str">
        <f>'13квОС'!K66</f>
        <v>нд</v>
      </c>
      <c r="L66" s="1805" t="str">
        <f>'13квОС'!L66</f>
        <v>нд</v>
      </c>
      <c r="M66" s="1805" t="str">
        <f>'13квОС'!M66</f>
        <v>нд</v>
      </c>
      <c r="N66" s="1805" t="str">
        <f>'13квОС'!N66</f>
        <v>нд</v>
      </c>
      <c r="O66" s="1805" t="e">
        <f>'13квОС'!#REF!</f>
        <v>#REF!</v>
      </c>
      <c r="P66" s="1805" t="e">
        <f>'13квОС'!#REF!</f>
        <v>#REF!</v>
      </c>
      <c r="Q66" s="1805" t="str">
        <f>'13квОС'!BC66</f>
        <v>нд</v>
      </c>
      <c r="R66" s="1805" t="str">
        <f>'13квОС'!BD66</f>
        <v>нд</v>
      </c>
      <c r="S66" s="1805" t="str">
        <f>'13квОС'!BE66</f>
        <v>нд</v>
      </c>
      <c r="T66" s="1805" t="str">
        <f>'13квОС'!BF66</f>
        <v>нд</v>
      </c>
      <c r="U66" s="1805" t="str">
        <f>'13квОС'!BG66</f>
        <v>нд</v>
      </c>
      <c r="V66" s="1805" t="str">
        <f>'13квОС'!BH66</f>
        <v>нд</v>
      </c>
      <c r="W66" s="1805" t="str">
        <f>'13квОС'!BI66</f>
        <v>нд</v>
      </c>
      <c r="X66" s="1805" t="str">
        <f>'13квОС'!BJ66</f>
        <v>нд</v>
      </c>
      <c r="Y66" s="1805" t="str">
        <f>'13квОС'!BK66</f>
        <v>нд</v>
      </c>
      <c r="Z66" s="1805" t="str">
        <f>'13квОС'!BL66</f>
        <v>нд</v>
      </c>
      <c r="AA66" s="1805" t="e">
        <f>'13квОС'!#REF!</f>
        <v>#REF!</v>
      </c>
      <c r="AB66" s="1805" t="e">
        <f>'13квОС'!#REF!</f>
        <v>#REF!</v>
      </c>
      <c r="AC66" s="1776" t="str">
        <f>'13квОС'!DA66</f>
        <v>нд</v>
      </c>
      <c r="AD66" s="1806">
        <v>0</v>
      </c>
      <c r="AE66" s="1607" t="e">
        <f t="shared" si="10"/>
        <v>#VALUE!</v>
      </c>
      <c r="AF66" s="1806">
        <v>0</v>
      </c>
      <c r="AG66" s="1811" t="s">
        <v>1003</v>
      </c>
      <c r="AH66" s="1795"/>
      <c r="AI66" s="1795"/>
      <c r="AJ66" s="9"/>
      <c r="AK66" s="9"/>
      <c r="AL66" s="9"/>
      <c r="AM66" s="9"/>
      <c r="AN66" s="9"/>
      <c r="AO66" s="9"/>
      <c r="AP66" s="9"/>
      <c r="AQ66" s="9"/>
      <c r="AR66" s="9"/>
      <c r="AS66" s="9"/>
      <c r="AT66" s="9"/>
      <c r="AU66" s="9"/>
      <c r="AV66" s="9"/>
      <c r="AW66" s="9"/>
      <c r="AX66" s="9"/>
      <c r="AY66" s="9"/>
      <c r="AZ66" s="9"/>
      <c r="BA66" s="9"/>
      <c r="BB66" s="9"/>
      <c r="BC66" s="9"/>
      <c r="BD66" s="9"/>
      <c r="BE66" s="9"/>
      <c r="BF66" s="9"/>
      <c r="BG66" s="9"/>
      <c r="BH66" s="9"/>
      <c r="BI66" s="9"/>
      <c r="BJ66" s="9"/>
    </row>
    <row r="67" spans="1:62" ht="31.5" x14ac:dyDescent="0.25">
      <c r="A67" s="1804" t="str">
        <f>'1Ф год'!A66</f>
        <v>1.2.3.7</v>
      </c>
      <c r="B67" s="1193" t="str">
        <f>'1Ф год'!B66</f>
        <v>«Включение приборов учета в систему сбора и передачи данных, класс напряжения 35 кВ, всего, в том числе:»</v>
      </c>
      <c r="C67" s="1193" t="str">
        <f>'1Ф год'!C66</f>
        <v>Г</v>
      </c>
      <c r="D67" s="1805" t="str">
        <f>'13квОС'!D67</f>
        <v>нд</v>
      </c>
      <c r="E67" s="1805" t="str">
        <f>'13квОС'!E67</f>
        <v>нд</v>
      </c>
      <c r="F67" s="1805" t="str">
        <f>'13квОС'!F67</f>
        <v>нд</v>
      </c>
      <c r="G67" s="1805" t="str">
        <f>'13квОС'!G67</f>
        <v>нд</v>
      </c>
      <c r="H67" s="1805" t="str">
        <f>'13квОС'!H67</f>
        <v>нд</v>
      </c>
      <c r="I67" s="1805" t="str">
        <f>'13квОС'!I67</f>
        <v>нд</v>
      </c>
      <c r="J67" s="1805" t="str">
        <f>'13квОС'!J67</f>
        <v>нд</v>
      </c>
      <c r="K67" s="1805" t="str">
        <f>'13квОС'!K67</f>
        <v>нд</v>
      </c>
      <c r="L67" s="1805" t="str">
        <f>'13квОС'!L67</f>
        <v>нд</v>
      </c>
      <c r="M67" s="1805" t="str">
        <f>'13квОС'!M67</f>
        <v>нд</v>
      </c>
      <c r="N67" s="1805" t="str">
        <f>'13квОС'!N67</f>
        <v>нд</v>
      </c>
      <c r="O67" s="1805" t="e">
        <f>'13квОС'!#REF!</f>
        <v>#REF!</v>
      </c>
      <c r="P67" s="1805" t="e">
        <f>'13квОС'!#REF!</f>
        <v>#REF!</v>
      </c>
      <c r="Q67" s="1805" t="str">
        <f>'13квОС'!BC67</f>
        <v>нд</v>
      </c>
      <c r="R67" s="1805" t="str">
        <f>'13квОС'!BD67</f>
        <v>нд</v>
      </c>
      <c r="S67" s="1805" t="str">
        <f>'13квОС'!BE67</f>
        <v>нд</v>
      </c>
      <c r="T67" s="1805" t="str">
        <f>'13квОС'!BF67</f>
        <v>нд</v>
      </c>
      <c r="U67" s="1805" t="str">
        <f>'13квОС'!BG67</f>
        <v>нд</v>
      </c>
      <c r="V67" s="1805" t="str">
        <f>'13квОС'!BH67</f>
        <v>нд</v>
      </c>
      <c r="W67" s="1805" t="str">
        <f>'13квОС'!BI67</f>
        <v>нд</v>
      </c>
      <c r="X67" s="1805" t="str">
        <f>'13квОС'!BJ67</f>
        <v>нд</v>
      </c>
      <c r="Y67" s="1805" t="str">
        <f>'13квОС'!BK67</f>
        <v>нд</v>
      </c>
      <c r="Z67" s="1805" t="str">
        <f>'13квОС'!BL67</f>
        <v>нд</v>
      </c>
      <c r="AA67" s="1805" t="e">
        <f>'13квОС'!#REF!</f>
        <v>#REF!</v>
      </c>
      <c r="AB67" s="1805" t="e">
        <f>'13квОС'!#REF!</f>
        <v>#REF!</v>
      </c>
      <c r="AC67" s="1776" t="str">
        <f>'13квОС'!DA67</f>
        <v>нд</v>
      </c>
      <c r="AD67" s="1806">
        <v>0</v>
      </c>
      <c r="AE67" s="1607" t="e">
        <f t="shared" si="10"/>
        <v>#VALUE!</v>
      </c>
      <c r="AF67" s="1806">
        <v>0</v>
      </c>
      <c r="AG67" s="1811" t="s">
        <v>1003</v>
      </c>
      <c r="AH67" s="1795"/>
      <c r="AI67" s="1795"/>
      <c r="AJ67" s="9"/>
      <c r="AK67" s="9"/>
      <c r="AL67" s="9"/>
      <c r="AM67" s="9"/>
      <c r="AN67" s="9"/>
      <c r="AO67" s="9"/>
      <c r="AP67" s="9"/>
      <c r="AQ67" s="9"/>
      <c r="AR67" s="9"/>
      <c r="AS67" s="9"/>
      <c r="AT67" s="9"/>
      <c r="AU67" s="9"/>
      <c r="AV67" s="9"/>
      <c r="AW67" s="9"/>
      <c r="AX67" s="9"/>
      <c r="AY67" s="9"/>
      <c r="AZ67" s="9"/>
      <c r="BA67" s="9"/>
      <c r="BB67" s="9"/>
      <c r="BC67" s="9"/>
      <c r="BD67" s="9"/>
      <c r="BE67" s="9"/>
      <c r="BF67" s="9"/>
      <c r="BG67" s="9"/>
      <c r="BH67" s="9"/>
      <c r="BI67" s="9"/>
      <c r="BJ67" s="9"/>
    </row>
    <row r="68" spans="1:62" ht="47.25" x14ac:dyDescent="0.25">
      <c r="A68" s="1804" t="str">
        <f>'1Ф год'!A67</f>
        <v>1.2.3.8</v>
      </c>
      <c r="B68" s="1193" t="str">
        <f>'1Ф год'!B67</f>
        <v>«Включение приборов учета в систему сбора и передачи данных, класс напряжения 110 кВ и выше, всего, в том числе:»</v>
      </c>
      <c r="C68" s="1193" t="str">
        <f>'1Ф год'!C67</f>
        <v>Г</v>
      </c>
      <c r="D68" s="1805" t="str">
        <f>'13квОС'!D68</f>
        <v>нд</v>
      </c>
      <c r="E68" s="1805" t="str">
        <f>'13квОС'!E68</f>
        <v>нд</v>
      </c>
      <c r="F68" s="1805" t="str">
        <f>'13квОС'!F68</f>
        <v>нд</v>
      </c>
      <c r="G68" s="1805" t="str">
        <f>'13квОС'!G68</f>
        <v>нд</v>
      </c>
      <c r="H68" s="1805" t="str">
        <f>'13квОС'!H68</f>
        <v>нд</v>
      </c>
      <c r="I68" s="1805" t="str">
        <f>'13квОС'!I68</f>
        <v>нд</v>
      </c>
      <c r="J68" s="1805" t="str">
        <f>'13квОС'!J68</f>
        <v>нд</v>
      </c>
      <c r="K68" s="1805" t="str">
        <f>'13квОС'!K68</f>
        <v>нд</v>
      </c>
      <c r="L68" s="1805" t="str">
        <f>'13квОС'!L68</f>
        <v>нд</v>
      </c>
      <c r="M68" s="1805" t="str">
        <f>'13квОС'!M68</f>
        <v>нд</v>
      </c>
      <c r="N68" s="1805" t="str">
        <f>'13квОС'!N68</f>
        <v>нд</v>
      </c>
      <c r="O68" s="1805" t="e">
        <f>'13квОС'!#REF!</f>
        <v>#REF!</v>
      </c>
      <c r="P68" s="1805" t="e">
        <f>'13квОС'!#REF!</f>
        <v>#REF!</v>
      </c>
      <c r="Q68" s="1805" t="str">
        <f>'13квОС'!BC68</f>
        <v>нд</v>
      </c>
      <c r="R68" s="1805" t="str">
        <f>'13квОС'!BD68</f>
        <v>нд</v>
      </c>
      <c r="S68" s="1805" t="str">
        <f>'13квОС'!BE68</f>
        <v>нд</v>
      </c>
      <c r="T68" s="1805" t="str">
        <f>'13квОС'!BF68</f>
        <v>нд</v>
      </c>
      <c r="U68" s="1805" t="str">
        <f>'13квОС'!BG68</f>
        <v>нд</v>
      </c>
      <c r="V68" s="1805" t="str">
        <f>'13квОС'!BH68</f>
        <v>нд</v>
      </c>
      <c r="W68" s="1805" t="str">
        <f>'13квОС'!BI68</f>
        <v>нд</v>
      </c>
      <c r="X68" s="1805" t="str">
        <f>'13квОС'!BJ68</f>
        <v>нд</v>
      </c>
      <c r="Y68" s="1805" t="str">
        <f>'13квОС'!BK68</f>
        <v>нд</v>
      </c>
      <c r="Z68" s="1805" t="str">
        <f>'13квОС'!BL68</f>
        <v>нд</v>
      </c>
      <c r="AA68" s="1805" t="e">
        <f>'13квОС'!#REF!</f>
        <v>#REF!</v>
      </c>
      <c r="AB68" s="1805" t="e">
        <f>'13квОС'!#REF!</f>
        <v>#REF!</v>
      </c>
      <c r="AC68" s="1776" t="str">
        <f>'13квОС'!DA68</f>
        <v>нд</v>
      </c>
      <c r="AD68" s="1806">
        <v>0</v>
      </c>
      <c r="AE68" s="1607" t="e">
        <f t="shared" si="10"/>
        <v>#VALUE!</v>
      </c>
      <c r="AF68" s="1806">
        <v>0</v>
      </c>
      <c r="AG68" s="1811" t="s">
        <v>1003</v>
      </c>
      <c r="AH68" s="1795"/>
      <c r="AI68" s="1795"/>
      <c r="AJ68" s="9"/>
      <c r="AK68" s="9"/>
      <c r="AL68" s="9"/>
      <c r="AM68" s="9"/>
      <c r="AN68" s="9"/>
      <c r="AO68" s="9"/>
      <c r="AP68" s="9"/>
      <c r="AQ68" s="9"/>
      <c r="AR68" s="9"/>
      <c r="AS68" s="9"/>
      <c r="AT68" s="9"/>
      <c r="AU68" s="9"/>
      <c r="AV68" s="9"/>
      <c r="AW68" s="9"/>
      <c r="AX68" s="9"/>
      <c r="AY68" s="9"/>
      <c r="AZ68" s="9"/>
      <c r="BA68" s="9"/>
      <c r="BB68" s="9"/>
      <c r="BC68" s="9"/>
      <c r="BD68" s="9"/>
      <c r="BE68" s="9"/>
      <c r="BF68" s="9"/>
      <c r="BG68" s="9"/>
      <c r="BH68" s="9"/>
      <c r="BI68" s="9"/>
      <c r="BJ68" s="9"/>
    </row>
    <row r="69" spans="1:62" s="1791" customFormat="1" ht="47.25" x14ac:dyDescent="0.25">
      <c r="A69" s="1833" t="str">
        <f>'1Ф год'!A68</f>
        <v>1.2.4</v>
      </c>
      <c r="B69" s="1834" t="str">
        <f>'1Ф год'!B68</f>
        <v>Реконструкция, модернизация, техническое перевооружение прочих объектов основных средств, всего, в том числе:</v>
      </c>
      <c r="C69" s="1834" t="str">
        <f>'1Ф год'!C68</f>
        <v>Г</v>
      </c>
      <c r="D69" s="1835" t="str">
        <f>'13квОС'!D69</f>
        <v>нд</v>
      </c>
      <c r="E69" s="1835" t="s">
        <v>1003</v>
      </c>
      <c r="F69" s="1835" t="s">
        <v>1003</v>
      </c>
      <c r="G69" s="1835" t="s">
        <v>1003</v>
      </c>
      <c r="H69" s="1835" t="s">
        <v>1003</v>
      </c>
      <c r="I69" s="1835" t="s">
        <v>1003</v>
      </c>
      <c r="J69" s="1835" t="s">
        <v>1003</v>
      </c>
      <c r="K69" s="1835" t="s">
        <v>1003</v>
      </c>
      <c r="L69" s="1835" t="s">
        <v>1003</v>
      </c>
      <c r="M69" s="1835" t="s">
        <v>1003</v>
      </c>
      <c r="N69" s="1835" t="s">
        <v>1003</v>
      </c>
      <c r="O69" s="1835" t="s">
        <v>1003</v>
      </c>
      <c r="P69" s="1835" t="s">
        <v>1003</v>
      </c>
      <c r="Q69" s="1835" t="s">
        <v>1003</v>
      </c>
      <c r="R69" s="1835" t="s">
        <v>1003</v>
      </c>
      <c r="S69" s="1835" t="s">
        <v>1003</v>
      </c>
      <c r="T69" s="1835" t="s">
        <v>1003</v>
      </c>
      <c r="U69" s="1835" t="s">
        <v>1003</v>
      </c>
      <c r="V69" s="1835" t="s">
        <v>1003</v>
      </c>
      <c r="W69" s="1835" t="s">
        <v>1003</v>
      </c>
      <c r="X69" s="1835" t="s">
        <v>1003</v>
      </c>
      <c r="Y69" s="1835" t="s">
        <v>1003</v>
      </c>
      <c r="Z69" s="1835" t="s">
        <v>1003</v>
      </c>
      <c r="AA69" s="1835" t="s">
        <v>1003</v>
      </c>
      <c r="AB69" s="1835" t="s">
        <v>1003</v>
      </c>
      <c r="AC69" s="1835" t="s">
        <v>1003</v>
      </c>
      <c r="AD69" s="1835" t="s">
        <v>1003</v>
      </c>
      <c r="AE69" s="1835" t="s">
        <v>1003</v>
      </c>
      <c r="AF69" s="1835" t="s">
        <v>1003</v>
      </c>
      <c r="AG69" s="1835" t="s">
        <v>1003</v>
      </c>
      <c r="AH69" s="1836"/>
      <c r="AI69" s="1836"/>
      <c r="AJ69" s="1793"/>
      <c r="AK69" s="1793"/>
      <c r="AL69" s="1793"/>
      <c r="AM69" s="1793"/>
      <c r="AN69" s="1793"/>
      <c r="AO69" s="1793"/>
      <c r="AP69" s="1793"/>
      <c r="AQ69" s="1793"/>
      <c r="AR69" s="1793"/>
      <c r="AS69" s="1793"/>
      <c r="AT69" s="1793"/>
      <c r="AU69" s="1793"/>
      <c r="AV69" s="1793"/>
      <c r="AW69" s="1793"/>
      <c r="AX69" s="1793"/>
      <c r="AY69" s="1793"/>
      <c r="AZ69" s="1793"/>
      <c r="BA69" s="1793"/>
      <c r="BB69" s="1793"/>
      <c r="BC69" s="1793"/>
      <c r="BD69" s="1793"/>
      <c r="BE69" s="1793"/>
      <c r="BF69" s="1793"/>
      <c r="BG69" s="1793"/>
      <c r="BH69" s="1793"/>
      <c r="BI69" s="1793"/>
      <c r="BJ69" s="1793"/>
    </row>
    <row r="70" spans="1:62" s="1791" customFormat="1" ht="31.5" x14ac:dyDescent="0.25">
      <c r="A70" s="1833" t="str">
        <f>'1Ф год'!A69</f>
        <v>1.2.4.1</v>
      </c>
      <c r="B70" s="1834" t="str">
        <f>'1Ф год'!B69</f>
        <v>Реконструкция прочих объектов основных средств, всего, в том числе:</v>
      </c>
      <c r="C70" s="1834" t="str">
        <f>'1Ф год'!C69</f>
        <v>Г</v>
      </c>
      <c r="D70" s="1835" t="str">
        <f>'13квОС'!D70</f>
        <v>нд</v>
      </c>
      <c r="E70" s="1835" t="s">
        <v>1003</v>
      </c>
      <c r="F70" s="1835" t="s">
        <v>1003</v>
      </c>
      <c r="G70" s="1835" t="s">
        <v>1003</v>
      </c>
      <c r="H70" s="1835" t="s">
        <v>1003</v>
      </c>
      <c r="I70" s="1835" t="s">
        <v>1003</v>
      </c>
      <c r="J70" s="1835" t="s">
        <v>1003</v>
      </c>
      <c r="K70" s="1835" t="s">
        <v>1003</v>
      </c>
      <c r="L70" s="1835" t="s">
        <v>1003</v>
      </c>
      <c r="M70" s="1835" t="s">
        <v>1003</v>
      </c>
      <c r="N70" s="1835" t="s">
        <v>1003</v>
      </c>
      <c r="O70" s="1835" t="s">
        <v>1003</v>
      </c>
      <c r="P70" s="1835" t="s">
        <v>1003</v>
      </c>
      <c r="Q70" s="1835" t="s">
        <v>1003</v>
      </c>
      <c r="R70" s="1835" t="s">
        <v>1003</v>
      </c>
      <c r="S70" s="1835" t="s">
        <v>1003</v>
      </c>
      <c r="T70" s="1835" t="s">
        <v>1003</v>
      </c>
      <c r="U70" s="1835" t="s">
        <v>1003</v>
      </c>
      <c r="V70" s="1835" t="s">
        <v>1003</v>
      </c>
      <c r="W70" s="1835" t="s">
        <v>1003</v>
      </c>
      <c r="X70" s="1835" t="s">
        <v>1003</v>
      </c>
      <c r="Y70" s="1835" t="s">
        <v>1003</v>
      </c>
      <c r="Z70" s="1835" t="s">
        <v>1003</v>
      </c>
      <c r="AA70" s="1835" t="s">
        <v>1003</v>
      </c>
      <c r="AB70" s="1835" t="s">
        <v>1003</v>
      </c>
      <c r="AC70" s="1835" t="s">
        <v>1003</v>
      </c>
      <c r="AD70" s="1835" t="s">
        <v>1003</v>
      </c>
      <c r="AE70" s="1835" t="s">
        <v>1003</v>
      </c>
      <c r="AF70" s="1835" t="s">
        <v>1003</v>
      </c>
      <c r="AG70" s="1835" t="s">
        <v>1003</v>
      </c>
      <c r="AH70" s="1836"/>
      <c r="AI70" s="1836"/>
      <c r="AJ70" s="1793"/>
      <c r="AK70" s="1793"/>
      <c r="AL70" s="1793"/>
      <c r="AM70" s="1793"/>
      <c r="AN70" s="1793"/>
      <c r="AO70" s="1793"/>
      <c r="AP70" s="1793"/>
      <c r="AQ70" s="1793"/>
      <c r="AR70" s="1793"/>
      <c r="AS70" s="1793"/>
      <c r="AT70" s="1793"/>
      <c r="AU70" s="1793"/>
      <c r="AV70" s="1793"/>
      <c r="AW70" s="1793"/>
      <c r="AX70" s="1793"/>
      <c r="AY70" s="1793"/>
      <c r="AZ70" s="1793"/>
      <c r="BA70" s="1793"/>
      <c r="BB70" s="1793"/>
      <c r="BC70" s="1793"/>
      <c r="BD70" s="1793"/>
      <c r="BE70" s="1793"/>
      <c r="BF70" s="1793"/>
      <c r="BG70" s="1793"/>
      <c r="BH70" s="1793"/>
      <c r="BI70" s="1793"/>
      <c r="BJ70" s="1793"/>
    </row>
    <row r="71" spans="1:62" ht="31.5" x14ac:dyDescent="0.25">
      <c r="A71" s="1804" t="str">
        <f>'1Ф год'!A70</f>
        <v>1.2.4.2</v>
      </c>
      <c r="B71" s="1193" t="str">
        <f>'1Ф год'!B70</f>
        <v>Модернизация, техническое перевооружение прочих объектов основных средств, всего, в том числе:</v>
      </c>
      <c r="C71" s="1193" t="str">
        <f>'1Ф год'!C70</f>
        <v>Г</v>
      </c>
      <c r="D71" s="1805" t="str">
        <f>'13квОС'!D71</f>
        <v>нд</v>
      </c>
      <c r="E71" s="1805" t="str">
        <f>'13квОС'!E71</f>
        <v>нд</v>
      </c>
      <c r="F71" s="1805" t="str">
        <f>'13квОС'!F71</f>
        <v>нд</v>
      </c>
      <c r="G71" s="1805" t="str">
        <f>'13квОС'!G71</f>
        <v>нд</v>
      </c>
      <c r="H71" s="1805" t="str">
        <f>'13квОС'!H71</f>
        <v>нд</v>
      </c>
      <c r="I71" s="1805" t="str">
        <f>'13квОС'!I71</f>
        <v>нд</v>
      </c>
      <c r="J71" s="1805" t="str">
        <f>'13квОС'!J71</f>
        <v>нд</v>
      </c>
      <c r="K71" s="1805" t="str">
        <f>'13квОС'!K71</f>
        <v>нд</v>
      </c>
      <c r="L71" s="1805" t="str">
        <f>'13квОС'!L71</f>
        <v>нд</v>
      </c>
      <c r="M71" s="1805" t="str">
        <f>'13квОС'!M71</f>
        <v>нд</v>
      </c>
      <c r="N71" s="1805" t="str">
        <f>'13квОС'!N71</f>
        <v>нд</v>
      </c>
      <c r="O71" s="1805" t="e">
        <f>'13квОС'!#REF!</f>
        <v>#REF!</v>
      </c>
      <c r="P71" s="1805" t="e">
        <f>'13квОС'!#REF!</f>
        <v>#REF!</v>
      </c>
      <c r="Q71" s="1805" t="str">
        <f>'13квОС'!BC71</f>
        <v>нд</v>
      </c>
      <c r="R71" s="1805" t="str">
        <f>'13квОС'!BD71</f>
        <v>нд</v>
      </c>
      <c r="S71" s="1805" t="str">
        <f>'13квОС'!BE71</f>
        <v>нд</v>
      </c>
      <c r="T71" s="1805" t="str">
        <f>'13квОС'!BF71</f>
        <v>нд</v>
      </c>
      <c r="U71" s="1805" t="str">
        <f>'13квОС'!BG71</f>
        <v>нд</v>
      </c>
      <c r="V71" s="1805" t="str">
        <f>'13квОС'!BH71</f>
        <v>нд</v>
      </c>
      <c r="W71" s="1805" t="str">
        <f>'13квОС'!BI71</f>
        <v>нд</v>
      </c>
      <c r="X71" s="1805" t="str">
        <f>'13квОС'!BJ71</f>
        <v>нд</v>
      </c>
      <c r="Y71" s="1805" t="str">
        <f>'13квОС'!BK71</f>
        <v>нд</v>
      </c>
      <c r="Z71" s="1805" t="str">
        <f>'13квОС'!BL71</f>
        <v>нд</v>
      </c>
      <c r="AA71" s="1805" t="e">
        <f>'13квОС'!#REF!</f>
        <v>#REF!</v>
      </c>
      <c r="AB71" s="1805" t="e">
        <f>'13квОС'!#REF!</f>
        <v>#REF!</v>
      </c>
      <c r="AC71" s="1780" t="str">
        <f>'13квОС'!DA71</f>
        <v>нд</v>
      </c>
      <c r="AD71" s="1806">
        <v>0</v>
      </c>
      <c r="AE71" s="1607" t="e">
        <f>R71-F71</f>
        <v>#VALUE!</v>
      </c>
      <c r="AF71" s="1806">
        <v>0</v>
      </c>
      <c r="AG71" s="1811" t="str">
        <f>'1Ф год'!AC70</f>
        <v>нд</v>
      </c>
      <c r="AH71" s="1795"/>
      <c r="AI71" s="1795"/>
      <c r="AJ71" s="9"/>
      <c r="AK71" s="9"/>
      <c r="AL71" s="9"/>
      <c r="AM71" s="9"/>
      <c r="AN71" s="9"/>
      <c r="AO71" s="9"/>
      <c r="AP71" s="9"/>
      <c r="AQ71" s="9"/>
      <c r="AR71" s="9"/>
      <c r="AS71" s="9"/>
      <c r="AT71" s="9"/>
      <c r="AU71" s="9"/>
      <c r="AV71" s="9"/>
      <c r="AW71" s="9"/>
      <c r="AX71" s="9"/>
      <c r="AY71" s="9"/>
      <c r="AZ71" s="9"/>
      <c r="BA71" s="9"/>
      <c r="BB71" s="9"/>
      <c r="BC71" s="9"/>
      <c r="BD71" s="9"/>
      <c r="BE71" s="9"/>
      <c r="BF71" s="9"/>
      <c r="BG71" s="9"/>
      <c r="BH71" s="9"/>
      <c r="BI71" s="9"/>
      <c r="BJ71" s="9"/>
    </row>
    <row r="72" spans="1:62" s="1791" customFormat="1" ht="63" x14ac:dyDescent="0.25">
      <c r="A72" s="1833" t="str">
        <f>'1Ф год'!A71</f>
        <v>1.3</v>
      </c>
      <c r="B72" s="1834" t="str">
        <f>'1Ф год'!B71</f>
        <v>Инвестиционные проекты, реализация которых обуславливается схемами и программами перспективного развития электроэнергетики, всего, в том числе:</v>
      </c>
      <c r="C72" s="1834" t="str">
        <f>'1Ф год'!C71</f>
        <v>Г</v>
      </c>
      <c r="D72" s="1835" t="str">
        <f>'13квОС'!D72</f>
        <v>нд</v>
      </c>
      <c r="E72" s="1835" t="s">
        <v>1003</v>
      </c>
      <c r="F72" s="1835" t="s">
        <v>1003</v>
      </c>
      <c r="G72" s="1835" t="s">
        <v>1003</v>
      </c>
      <c r="H72" s="1835" t="s">
        <v>1003</v>
      </c>
      <c r="I72" s="1835" t="s">
        <v>1003</v>
      </c>
      <c r="J72" s="1835" t="s">
        <v>1003</v>
      </c>
      <c r="K72" s="1835" t="s">
        <v>1003</v>
      </c>
      <c r="L72" s="1835" t="s">
        <v>1003</v>
      </c>
      <c r="M72" s="1835" t="s">
        <v>1003</v>
      </c>
      <c r="N72" s="1835" t="s">
        <v>1003</v>
      </c>
      <c r="O72" s="1835" t="s">
        <v>1003</v>
      </c>
      <c r="P72" s="1835" t="s">
        <v>1003</v>
      </c>
      <c r="Q72" s="1835" t="s">
        <v>1003</v>
      </c>
      <c r="R72" s="1835" t="s">
        <v>1003</v>
      </c>
      <c r="S72" s="1835" t="s">
        <v>1003</v>
      </c>
      <c r="T72" s="1835" t="s">
        <v>1003</v>
      </c>
      <c r="U72" s="1835" t="s">
        <v>1003</v>
      </c>
      <c r="V72" s="1835" t="s">
        <v>1003</v>
      </c>
      <c r="W72" s="1835" t="s">
        <v>1003</v>
      </c>
      <c r="X72" s="1835" t="s">
        <v>1003</v>
      </c>
      <c r="Y72" s="1835" t="s">
        <v>1003</v>
      </c>
      <c r="Z72" s="1835" t="s">
        <v>1003</v>
      </c>
      <c r="AA72" s="1835" t="s">
        <v>1003</v>
      </c>
      <c r="AB72" s="1835" t="s">
        <v>1003</v>
      </c>
      <c r="AC72" s="1835" t="s">
        <v>1003</v>
      </c>
      <c r="AD72" s="1835" t="s">
        <v>1003</v>
      </c>
      <c r="AE72" s="1835" t="s">
        <v>1003</v>
      </c>
      <c r="AF72" s="1835" t="s">
        <v>1003</v>
      </c>
      <c r="AG72" s="1835" t="s">
        <v>1003</v>
      </c>
      <c r="AH72" s="1836"/>
      <c r="AI72" s="1836"/>
      <c r="AJ72" s="1793"/>
      <c r="AK72" s="1793"/>
      <c r="AL72" s="1793"/>
      <c r="AM72" s="1793"/>
      <c r="AN72" s="1793"/>
      <c r="AO72" s="1793"/>
      <c r="AP72" s="1793"/>
      <c r="AQ72" s="1793"/>
      <c r="AR72" s="1793"/>
      <c r="AS72" s="1793"/>
      <c r="AT72" s="1793"/>
      <c r="AU72" s="1793"/>
      <c r="AV72" s="1793"/>
      <c r="AW72" s="1793"/>
      <c r="AX72" s="1793"/>
      <c r="AY72" s="1793"/>
      <c r="AZ72" s="1793"/>
      <c r="BA72" s="1793"/>
      <c r="BB72" s="1793"/>
      <c r="BC72" s="1793"/>
      <c r="BD72" s="1793"/>
      <c r="BE72" s="1793"/>
      <c r="BF72" s="1793"/>
      <c r="BG72" s="1793"/>
      <c r="BH72" s="1793"/>
      <c r="BI72" s="1793"/>
      <c r="BJ72" s="1793"/>
    </row>
    <row r="73" spans="1:62" s="1791" customFormat="1" ht="168.75" customHeight="1" x14ac:dyDescent="0.25">
      <c r="A73" s="1833" t="str">
        <f>'1Ф год'!A72</f>
        <v>1.3.1</v>
      </c>
      <c r="B73" s="1834" t="str">
        <f>'1Ф год'!B72</f>
        <v>Инвестиционные проекты, предусмотренные схемой и программой развития Единой энергетической системы России, всего, в том числе:</v>
      </c>
      <c r="C73" s="1834" t="str">
        <f>'1Ф год'!C72</f>
        <v>Г</v>
      </c>
      <c r="D73" s="1835" t="str">
        <f>'13квОС'!D73</f>
        <v>нд</v>
      </c>
      <c r="E73" s="1835" t="str">
        <f>'13квОС'!E73</f>
        <v>нд</v>
      </c>
      <c r="F73" s="1835" t="str">
        <f>'13квОС'!F73</f>
        <v>нд</v>
      </c>
      <c r="G73" s="1835" t="str">
        <f>'13квОС'!G73</f>
        <v>нд</v>
      </c>
      <c r="H73" s="1835" t="str">
        <f>'13квОС'!H73</f>
        <v>нд</v>
      </c>
      <c r="I73" s="1835" t="str">
        <f>'13квОС'!I73</f>
        <v>нд</v>
      </c>
      <c r="J73" s="1835" t="str">
        <f>'13квОС'!J73</f>
        <v>нд</v>
      </c>
      <c r="K73" s="1835" t="str">
        <f>'13квОС'!K73</f>
        <v>нд</v>
      </c>
      <c r="L73" s="1835" t="str">
        <f>'13квОС'!L73</f>
        <v>нд</v>
      </c>
      <c r="M73" s="1835" t="str">
        <f>'13квОС'!M73</f>
        <v>нд</v>
      </c>
      <c r="N73" s="1835" t="str">
        <f>'13квОС'!N73</f>
        <v>нд</v>
      </c>
      <c r="O73" s="1835" t="e">
        <f>'13квОС'!#REF!</f>
        <v>#REF!</v>
      </c>
      <c r="P73" s="1835" t="e">
        <f>'13квОС'!#REF!</f>
        <v>#REF!</v>
      </c>
      <c r="Q73" s="1835" t="str">
        <f>'13квОС'!BC73</f>
        <v>нд</v>
      </c>
      <c r="R73" s="1835" t="str">
        <f>'13квОС'!BD73</f>
        <v>нд</v>
      </c>
      <c r="S73" s="1835" t="str">
        <f>'13квОС'!BE73</f>
        <v>нд</v>
      </c>
      <c r="T73" s="1835" t="str">
        <f>'13квОС'!BF73</f>
        <v>нд</v>
      </c>
      <c r="U73" s="1835" t="str">
        <f>'13квОС'!BG73</f>
        <v>нд</v>
      </c>
      <c r="V73" s="1835" t="str">
        <f>'13квОС'!BH73</f>
        <v>нд</v>
      </c>
      <c r="W73" s="1835" t="str">
        <f>'13квОС'!BI73</f>
        <v>нд</v>
      </c>
      <c r="X73" s="1835" t="str">
        <f>'13квОС'!BJ73</f>
        <v>нд</v>
      </c>
      <c r="Y73" s="1835" t="str">
        <f>'13квОС'!BK73</f>
        <v>нд</v>
      </c>
      <c r="Z73" s="1835" t="str">
        <f>'13квОС'!BL73</f>
        <v>нд</v>
      </c>
      <c r="AA73" s="1835" t="e">
        <f>'13квОС'!#REF!</f>
        <v>#REF!</v>
      </c>
      <c r="AB73" s="1835" t="e">
        <f>'13квОС'!#REF!</f>
        <v>#REF!</v>
      </c>
      <c r="AC73" s="2016" t="str">
        <f>'13квОС'!DA73</f>
        <v>нд</v>
      </c>
      <c r="AD73" s="2017">
        <v>0</v>
      </c>
      <c r="AE73" s="1835" t="e">
        <f>R73-F73</f>
        <v>#VALUE!</v>
      </c>
      <c r="AF73" s="2017">
        <v>0</v>
      </c>
      <c r="AG73" s="2018" t="str">
        <f>'1Ф год'!AC72</f>
        <v>нд</v>
      </c>
      <c r="AH73" s="1836"/>
      <c r="AI73" s="1836"/>
      <c r="AJ73" s="1793"/>
      <c r="AK73" s="1793"/>
      <c r="AL73" s="1793"/>
      <c r="AM73" s="1793"/>
      <c r="AN73" s="1793"/>
      <c r="AO73" s="1793"/>
      <c r="AP73" s="1793"/>
      <c r="AQ73" s="1793"/>
      <c r="AR73" s="1793"/>
      <c r="AS73" s="1793"/>
      <c r="AT73" s="1793"/>
      <c r="AU73" s="1793"/>
      <c r="AV73" s="1793"/>
      <c r="AW73" s="1793"/>
      <c r="AX73" s="1793"/>
      <c r="AY73" s="1793"/>
      <c r="AZ73" s="1793"/>
      <c r="BA73" s="1793"/>
      <c r="BB73" s="1793"/>
      <c r="BC73" s="1793"/>
      <c r="BD73" s="1793"/>
      <c r="BE73" s="1793"/>
      <c r="BF73" s="1793"/>
      <c r="BG73" s="1793"/>
      <c r="BH73" s="1793"/>
      <c r="BI73" s="1793"/>
      <c r="BJ73" s="1793"/>
    </row>
    <row r="74" spans="1:62" s="8" customFormat="1" ht="118.5" customHeight="1" x14ac:dyDescent="0.25">
      <c r="A74" s="1804" t="str">
        <f>'1Ф год'!A73</f>
        <v>1.3.2</v>
      </c>
      <c r="B74" s="1193" t="str">
        <f>'1Ф год'!B73</f>
        <v>Инвестиционные проекты, предусмотренные схемой и программой развития субъекта Российской Федерации, всего, в том числе:</v>
      </c>
      <c r="C74" s="1193" t="str">
        <f>'1Ф год'!C73</f>
        <v>Г</v>
      </c>
      <c r="D74" s="1805" t="str">
        <f>'13квОС'!D74</f>
        <v>нд</v>
      </c>
      <c r="E74" s="1805" t="str">
        <f>'13квОС'!E74</f>
        <v>нд</v>
      </c>
      <c r="F74" s="1805" t="str">
        <f>'13квОС'!F74</f>
        <v>нд</v>
      </c>
      <c r="G74" s="1805" t="str">
        <f>'13квОС'!G74</f>
        <v>нд</v>
      </c>
      <c r="H74" s="1805" t="str">
        <f>'13квОС'!H74</f>
        <v>нд</v>
      </c>
      <c r="I74" s="1805" t="str">
        <f>'13квОС'!I74</f>
        <v>нд</v>
      </c>
      <c r="J74" s="1805" t="str">
        <f>'13квОС'!J74</f>
        <v>нд</v>
      </c>
      <c r="K74" s="1805" t="str">
        <f>'13квОС'!K74</f>
        <v>нд</v>
      </c>
      <c r="L74" s="1805" t="str">
        <f>'13квОС'!L74</f>
        <v>нд</v>
      </c>
      <c r="M74" s="1805" t="str">
        <f>'13квОС'!M74</f>
        <v>нд</v>
      </c>
      <c r="N74" s="1805" t="str">
        <f>'13квОС'!N74</f>
        <v>нд</v>
      </c>
      <c r="O74" s="1805" t="e">
        <f>'13квОС'!#REF!</f>
        <v>#REF!</v>
      </c>
      <c r="P74" s="1805" t="e">
        <f>'13квОС'!#REF!</f>
        <v>#REF!</v>
      </c>
      <c r="Q74" s="1805" t="str">
        <f>'13квОС'!BC74</f>
        <v>нд</v>
      </c>
      <c r="R74" s="1805" t="str">
        <f>'13квОС'!BD74</f>
        <v>нд</v>
      </c>
      <c r="S74" s="1805" t="str">
        <f>'13квОС'!BE74</f>
        <v>нд</v>
      </c>
      <c r="T74" s="1805" t="str">
        <f>'13квОС'!BF74</f>
        <v>нд</v>
      </c>
      <c r="U74" s="1805" t="str">
        <f>'13квОС'!BG74</f>
        <v>нд</v>
      </c>
      <c r="V74" s="1805" t="str">
        <f>'13квОС'!BH74</f>
        <v>нд</v>
      </c>
      <c r="W74" s="1805" t="str">
        <f>'13квОС'!BI74</f>
        <v>нд</v>
      </c>
      <c r="X74" s="1805" t="str">
        <f>'13квОС'!BJ74</f>
        <v>нд</v>
      </c>
      <c r="Y74" s="1805" t="str">
        <f>'13квОС'!BK74</f>
        <v>нд</v>
      </c>
      <c r="Z74" s="1805" t="str">
        <f>'13квОС'!BL74</f>
        <v>нд</v>
      </c>
      <c r="AA74" s="1805" t="e">
        <f>'13квОС'!#REF!</f>
        <v>#REF!</v>
      </c>
      <c r="AB74" s="1805" t="e">
        <f>'13квОС'!#REF!</f>
        <v>#REF!</v>
      </c>
      <c r="AC74" s="1991" t="str">
        <f>'13квОС'!DA74</f>
        <v>нд</v>
      </c>
      <c r="AD74" s="1806">
        <v>0</v>
      </c>
      <c r="AE74" s="1607" t="e">
        <f>R74-F74</f>
        <v>#VALUE!</v>
      </c>
      <c r="AF74" s="1806" t="e">
        <f>AE74/F74</f>
        <v>#VALUE!</v>
      </c>
      <c r="AG74" s="1811" t="s">
        <v>1655</v>
      </c>
      <c r="AH74" s="1795"/>
      <c r="AI74" s="1795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10"/>
      <c r="AW74" s="10"/>
      <c r="AX74" s="10"/>
      <c r="AY74" s="10"/>
      <c r="AZ74" s="10"/>
      <c r="BA74" s="10"/>
      <c r="BB74" s="10"/>
      <c r="BC74" s="10"/>
      <c r="BD74" s="10"/>
      <c r="BE74" s="10"/>
      <c r="BF74" s="10"/>
      <c r="BG74" s="10"/>
      <c r="BH74" s="10"/>
      <c r="BI74" s="10"/>
      <c r="BJ74" s="10"/>
    </row>
    <row r="75" spans="1:62" s="1791" customFormat="1" ht="31.5" x14ac:dyDescent="0.25">
      <c r="A75" s="1833" t="str">
        <f>'1Ф год'!A74</f>
        <v>1.4</v>
      </c>
      <c r="B75" s="1834" t="str">
        <f>'1Ф год'!B74</f>
        <v>Прочее новое строительство объектов электросетевого хозяйства, всего, в том числе:</v>
      </c>
      <c r="C75" s="1834" t="str">
        <f>'1Ф год'!C74</f>
        <v>Г</v>
      </c>
      <c r="D75" s="1835" t="str">
        <f>'13квОС'!D75</f>
        <v>нд</v>
      </c>
      <c r="E75" s="1835" t="str">
        <f>'13квОС'!E75</f>
        <v>нд</v>
      </c>
      <c r="F75" s="1835" t="str">
        <f>'13квОС'!F75</f>
        <v>нд</v>
      </c>
      <c r="G75" s="1835" t="str">
        <f>'13квОС'!G75</f>
        <v>нд</v>
      </c>
      <c r="H75" s="1835" t="str">
        <f>'13квОС'!H75</f>
        <v>нд</v>
      </c>
      <c r="I75" s="1835" t="str">
        <f>'13квОС'!I75</f>
        <v>нд</v>
      </c>
      <c r="J75" s="1835" t="str">
        <f>'13квОС'!J75</f>
        <v>нд</v>
      </c>
      <c r="K75" s="1835" t="str">
        <f>'13квОС'!K75</f>
        <v>нд</v>
      </c>
      <c r="L75" s="1835" t="str">
        <f>'13квОС'!L75</f>
        <v>нд</v>
      </c>
      <c r="M75" s="1835" t="str">
        <f>'13квОС'!M75</f>
        <v>нд</v>
      </c>
      <c r="N75" s="1835" t="str">
        <f>'13квОС'!N75</f>
        <v>нд</v>
      </c>
      <c r="O75" s="1835" t="e">
        <f>'13квОС'!#REF!</f>
        <v>#REF!</v>
      </c>
      <c r="P75" s="1835" t="e">
        <f>'13квОС'!#REF!</f>
        <v>#REF!</v>
      </c>
      <c r="Q75" s="1835" t="str">
        <f>'13квОС'!BC75</f>
        <v>нд</v>
      </c>
      <c r="R75" s="1835" t="str">
        <f>'13квОС'!BD75</f>
        <v>нд</v>
      </c>
      <c r="S75" s="1835" t="str">
        <f>'13квОС'!BE75</f>
        <v>нд</v>
      </c>
      <c r="T75" s="1835" t="str">
        <f>'13квОС'!BF75</f>
        <v>нд</v>
      </c>
      <c r="U75" s="1835" t="str">
        <f>'13квОС'!BG75</f>
        <v>нд</v>
      </c>
      <c r="V75" s="1835" t="str">
        <f>'13квОС'!BH75</f>
        <v>нд</v>
      </c>
      <c r="W75" s="1835" t="str">
        <f>'13квОС'!BI75</f>
        <v>нд</v>
      </c>
      <c r="X75" s="1835" t="str">
        <f>'13квОС'!BJ75</f>
        <v>нд</v>
      </c>
      <c r="Y75" s="1835" t="str">
        <f>'13квОС'!BK75</f>
        <v>нд</v>
      </c>
      <c r="Z75" s="1835" t="str">
        <f>'13квОС'!BL75</f>
        <v>нд</v>
      </c>
      <c r="AA75" s="1835" t="e">
        <f>'13квОС'!#REF!</f>
        <v>#REF!</v>
      </c>
      <c r="AB75" s="1835" t="e">
        <f>'13квОС'!#REF!</f>
        <v>#REF!</v>
      </c>
      <c r="AC75" s="2016" t="str">
        <f>'13квОС'!DA75</f>
        <v>нд</v>
      </c>
      <c r="AD75" s="2017">
        <v>0</v>
      </c>
      <c r="AE75" s="1835" t="e">
        <f>R75-F75</f>
        <v>#VALUE!</v>
      </c>
      <c r="AF75" s="2017">
        <v>0</v>
      </c>
      <c r="AG75" s="2018">
        <f>'1Ф год'!AC74</f>
        <v>0</v>
      </c>
      <c r="AH75" s="1836"/>
      <c r="AI75" s="1836"/>
      <c r="AJ75" s="1793"/>
      <c r="AK75" s="1793"/>
      <c r="AL75" s="1793"/>
      <c r="AM75" s="1793"/>
      <c r="AN75" s="1793"/>
      <c r="AO75" s="1793"/>
      <c r="AP75" s="1793"/>
      <c r="AQ75" s="1793"/>
      <c r="AR75" s="1793"/>
      <c r="AS75" s="1793"/>
      <c r="AT75" s="1793"/>
      <c r="AU75" s="1793"/>
      <c r="AV75" s="1793"/>
      <c r="AW75" s="1793"/>
      <c r="AX75" s="1793"/>
      <c r="AY75" s="1793"/>
      <c r="AZ75" s="1793"/>
      <c r="BA75" s="1793"/>
      <c r="BB75" s="1793"/>
      <c r="BC75" s="1793"/>
      <c r="BD75" s="1793"/>
      <c r="BE75" s="1793"/>
      <c r="BF75" s="1793"/>
      <c r="BG75" s="1793"/>
      <c r="BH75" s="1793"/>
      <c r="BI75" s="1793"/>
      <c r="BJ75" s="1793"/>
    </row>
    <row r="76" spans="1:62" s="8" customFormat="1" ht="230.25" customHeight="1" x14ac:dyDescent="0.25">
      <c r="A76" s="1804" t="str">
        <f>'1Ф год'!A75</f>
        <v>1.5</v>
      </c>
      <c r="B76" s="1193" t="str">
        <f>'1Ф год'!B75</f>
        <v>Покупка земельных участков для целей реализации инвестиционных проектов, всего, в том числе:</v>
      </c>
      <c r="C76" s="1193" t="str">
        <f>'1Ф год'!C75</f>
        <v>Г</v>
      </c>
      <c r="D76" s="1805" t="str">
        <f>'13квОС'!D76</f>
        <v>нд</v>
      </c>
      <c r="E76" s="1805" t="str">
        <f>'13квОС'!E76</f>
        <v>нд</v>
      </c>
      <c r="F76" s="1805" t="str">
        <f>'13квОС'!F76</f>
        <v>нд</v>
      </c>
      <c r="G76" s="1805" t="str">
        <f>'13квОС'!G76</f>
        <v>нд</v>
      </c>
      <c r="H76" s="1805" t="str">
        <f>'13квОС'!H76</f>
        <v>нд</v>
      </c>
      <c r="I76" s="1805" t="str">
        <f>'13квОС'!I76</f>
        <v>нд</v>
      </c>
      <c r="J76" s="1805" t="str">
        <f>'13квОС'!J76</f>
        <v>нд</v>
      </c>
      <c r="K76" s="1805" t="str">
        <f>'13квОС'!K76</f>
        <v>нд</v>
      </c>
      <c r="L76" s="1805" t="str">
        <f>'13квОС'!L76</f>
        <v>нд</v>
      </c>
      <c r="M76" s="1805" t="str">
        <f>'13квОС'!M76</f>
        <v>нд</v>
      </c>
      <c r="N76" s="1805" t="str">
        <f>'13квОС'!N76</f>
        <v>нд</v>
      </c>
      <c r="O76" s="1805" t="e">
        <f>'13квОС'!#REF!</f>
        <v>#REF!</v>
      </c>
      <c r="P76" s="1805" t="e">
        <f>'13квОС'!#REF!</f>
        <v>#REF!</v>
      </c>
      <c r="Q76" s="1805" t="str">
        <f>'13квОС'!BC76</f>
        <v>нд</v>
      </c>
      <c r="R76" s="1805" t="str">
        <f>'13квОС'!BD76</f>
        <v>нд</v>
      </c>
      <c r="S76" s="1805" t="str">
        <f>'13квОС'!BE76</f>
        <v>нд</v>
      </c>
      <c r="T76" s="1805" t="str">
        <f>'13квОС'!BF76</f>
        <v>нд</v>
      </c>
      <c r="U76" s="1805" t="str">
        <f>'13квОС'!BG76</f>
        <v>нд</v>
      </c>
      <c r="V76" s="1805" t="str">
        <f>'13квОС'!BH76</f>
        <v>нд</v>
      </c>
      <c r="W76" s="1805" t="str">
        <f>'13квОС'!BI76</f>
        <v>нд</v>
      </c>
      <c r="X76" s="1805" t="str">
        <f>'13квОС'!BJ76</f>
        <v>нд</v>
      </c>
      <c r="Y76" s="1805" t="str">
        <f>'13квОС'!BK76</f>
        <v>нд</v>
      </c>
      <c r="Z76" s="1805" t="str">
        <f>'13квОС'!BL76</f>
        <v>нд</v>
      </c>
      <c r="AA76" s="1805" t="e">
        <f>'13квОС'!#REF!</f>
        <v>#REF!</v>
      </c>
      <c r="AB76" s="1805" t="e">
        <f>'13квОС'!#REF!</f>
        <v>#REF!</v>
      </c>
      <c r="AC76" s="1991" t="str">
        <f>'13квОС'!DA76</f>
        <v>нд</v>
      </c>
      <c r="AD76" s="1806" t="e">
        <f>AC76/F76</f>
        <v>#VALUE!</v>
      </c>
      <c r="AE76" s="1607" t="e">
        <f>R76-F76</f>
        <v>#VALUE!</v>
      </c>
      <c r="AF76" s="1806" t="e">
        <f>AE76/F76</f>
        <v>#VALUE!</v>
      </c>
      <c r="AG76" s="1811" t="s">
        <v>1655</v>
      </c>
      <c r="AH76" s="1795"/>
      <c r="AI76" s="1795"/>
      <c r="AJ76" s="10"/>
      <c r="AK76" s="10"/>
      <c r="AL76" s="10"/>
      <c r="AM76" s="10"/>
      <c r="AN76" s="10"/>
      <c r="AO76" s="10"/>
      <c r="AP76" s="10"/>
      <c r="AQ76" s="10"/>
      <c r="AR76" s="10"/>
      <c r="AS76" s="10"/>
      <c r="AT76" s="10"/>
      <c r="AU76" s="10"/>
      <c r="AV76" s="10"/>
      <c r="AW76" s="10"/>
      <c r="AX76" s="10"/>
      <c r="AY76" s="10"/>
      <c r="AZ76" s="10"/>
      <c r="BA76" s="10"/>
      <c r="BB76" s="10"/>
      <c r="BC76" s="10"/>
      <c r="BD76" s="10"/>
      <c r="BE76" s="10"/>
      <c r="BF76" s="10"/>
      <c r="BG76" s="10"/>
      <c r="BH76" s="10"/>
      <c r="BI76" s="10"/>
      <c r="BJ76" s="10"/>
    </row>
    <row r="77" spans="1:62" s="8" customFormat="1" x14ac:dyDescent="0.25">
      <c r="A77" s="1804" t="s">
        <v>1563</v>
      </c>
      <c r="B77" s="1193"/>
      <c r="C77" s="1804"/>
      <c r="D77" s="1607"/>
      <c r="E77" s="1607"/>
      <c r="F77" s="1607"/>
      <c r="G77" s="1607"/>
      <c r="H77" s="1607"/>
      <c r="I77" s="1607"/>
      <c r="J77" s="1607"/>
      <c r="K77" s="1607"/>
      <c r="L77" s="1607"/>
      <c r="M77" s="1607"/>
      <c r="N77" s="1607"/>
      <c r="O77" s="1607"/>
      <c r="P77" s="1607"/>
      <c r="Q77" s="1607"/>
      <c r="R77" s="1607"/>
      <c r="S77" s="1607"/>
      <c r="T77" s="1607"/>
      <c r="U77" s="1607"/>
      <c r="V77" s="1607"/>
      <c r="W77" s="1607"/>
      <c r="X77" s="1607"/>
      <c r="Y77" s="1607"/>
      <c r="Z77" s="1607"/>
      <c r="AA77" s="1607"/>
      <c r="AB77" s="1607"/>
      <c r="AC77" s="1991"/>
      <c r="AD77" s="1991"/>
      <c r="AE77" s="1607"/>
      <c r="AF77" s="1806"/>
      <c r="AG77" s="1811"/>
      <c r="AH77" s="1795"/>
      <c r="AI77" s="1795"/>
      <c r="AJ77" s="10"/>
      <c r="AK77" s="10"/>
      <c r="AL77" s="10"/>
      <c r="AM77" s="10"/>
      <c r="AN77" s="10"/>
      <c r="AO77" s="10"/>
      <c r="AP77" s="10"/>
      <c r="AQ77" s="10"/>
      <c r="AR77" s="10"/>
      <c r="AS77" s="10"/>
      <c r="AT77" s="10"/>
      <c r="AU77" s="10"/>
      <c r="AV77" s="10"/>
      <c r="AW77" s="10"/>
      <c r="AX77" s="10"/>
      <c r="AY77" s="10"/>
      <c r="AZ77" s="10"/>
      <c r="BA77" s="10"/>
      <c r="BB77" s="10"/>
      <c r="BC77" s="10"/>
      <c r="BD77" s="10"/>
      <c r="BE77" s="10"/>
      <c r="BF77" s="10"/>
      <c r="BG77" s="10"/>
      <c r="BH77" s="10"/>
      <c r="BI77" s="10"/>
      <c r="BJ77" s="10"/>
    </row>
    <row r="78" spans="1:62" x14ac:dyDescent="0.25">
      <c r="A78" s="1804" t="str">
        <f>'1Ф год'!A77</f>
        <v>1.6.</v>
      </c>
      <c r="B78" s="1193" t="str">
        <f>'1Ф год'!B77</f>
        <v>…</v>
      </c>
      <c r="C78" s="1804" t="str">
        <f>'1Ф год'!C77</f>
        <v>Г</v>
      </c>
      <c r="D78" s="1805" t="str">
        <f>'13квОС'!D78</f>
        <v>нд</v>
      </c>
      <c r="E78" s="1805" t="str">
        <f>'13квОС'!E78</f>
        <v>нд</v>
      </c>
      <c r="F78" s="1805" t="str">
        <f>'13квОС'!F78</f>
        <v>нд</v>
      </c>
      <c r="G78" s="1805" t="str">
        <f>'13квОС'!G78</f>
        <v>нд</v>
      </c>
      <c r="H78" s="1805" t="str">
        <f>'13квОС'!H78</f>
        <v>нд</v>
      </c>
      <c r="I78" s="1805" t="str">
        <f>'13квОС'!I78</f>
        <v>нд</v>
      </c>
      <c r="J78" s="1805" t="str">
        <f>'13квОС'!J78</f>
        <v>нд</v>
      </c>
      <c r="K78" s="1805" t="str">
        <f>'13квОС'!K78</f>
        <v>нд</v>
      </c>
      <c r="L78" s="1805" t="str">
        <f>'13квОС'!L78</f>
        <v>нд</v>
      </c>
      <c r="M78" s="1805" t="str">
        <f>'13квОС'!M78</f>
        <v>нд</v>
      </c>
      <c r="N78" s="1805" t="str">
        <f>'13квОС'!N78</f>
        <v>нд</v>
      </c>
      <c r="O78" s="1805" t="e">
        <f>'13квОС'!#REF!</f>
        <v>#REF!</v>
      </c>
      <c r="P78" s="1805" t="e">
        <f>'13квОС'!#REF!</f>
        <v>#REF!</v>
      </c>
      <c r="Q78" s="1805" t="str">
        <f>'13квОС'!BC78</f>
        <v>нд</v>
      </c>
      <c r="R78" s="1805" t="str">
        <f>'13квОС'!BD78</f>
        <v>нд</v>
      </c>
      <c r="S78" s="1805" t="str">
        <f>'13квОС'!BE78</f>
        <v>нд</v>
      </c>
      <c r="T78" s="1805" t="str">
        <f>'13квОС'!BF78</f>
        <v>нд</v>
      </c>
      <c r="U78" s="1805" t="str">
        <f>'13квОС'!BG78</f>
        <v>нд</v>
      </c>
      <c r="V78" s="1805" t="str">
        <f>'13квОС'!BH78</f>
        <v>нд</v>
      </c>
      <c r="W78" s="1805" t="str">
        <f>'13квОС'!BI78</f>
        <v>нд</v>
      </c>
      <c r="X78" s="1805" t="str">
        <f>'13квОС'!BJ78</f>
        <v>нд</v>
      </c>
      <c r="Y78" s="1805" t="str">
        <f>'13квОС'!BK78</f>
        <v>нд</v>
      </c>
      <c r="Z78" s="1805" t="str">
        <f>'13квОС'!BL78</f>
        <v>нд</v>
      </c>
      <c r="AA78" s="1805" t="e">
        <f>'13квОС'!#REF!</f>
        <v>#REF!</v>
      </c>
      <c r="AB78" s="1805" t="e">
        <f>'13квОС'!#REF!</f>
        <v>#REF!</v>
      </c>
      <c r="AC78" s="1776" t="str">
        <f>'13квОС'!DA78</f>
        <v>нд</v>
      </c>
      <c r="AD78" s="1776" t="str">
        <f>'13квОС'!DB78</f>
        <v>нд</v>
      </c>
      <c r="AE78" s="1607" t="str">
        <f>'13квОС'!DC78</f>
        <v>нд</v>
      </c>
      <c r="AF78" s="1806" t="str">
        <f>'13квОС'!DD78</f>
        <v>нд</v>
      </c>
      <c r="AG78" s="1811" t="str">
        <f>'13квОС'!DE78</f>
        <v>нд</v>
      </c>
      <c r="AH78" s="1795"/>
      <c r="AI78" s="1795"/>
      <c r="AJ78" s="9"/>
      <c r="AK78" s="9"/>
      <c r="AL78" s="9"/>
      <c r="AM78" s="9"/>
      <c r="AN78" s="9"/>
      <c r="AO78" s="9"/>
      <c r="AP78" s="9"/>
      <c r="AQ78" s="9"/>
      <c r="AR78" s="9"/>
      <c r="AS78" s="9"/>
      <c r="AT78" s="9"/>
      <c r="AU78" s="9"/>
      <c r="AV78" s="9"/>
      <c r="AW78" s="9"/>
      <c r="AX78" s="9"/>
      <c r="AY78" s="9"/>
      <c r="AZ78" s="9"/>
      <c r="BA78" s="9"/>
      <c r="BB78" s="9"/>
      <c r="BC78" s="9"/>
      <c r="BD78" s="9"/>
      <c r="BE78" s="9"/>
      <c r="BF78" s="9"/>
      <c r="BG78" s="9"/>
      <c r="BH78" s="9"/>
      <c r="BI78" s="9"/>
      <c r="BJ78" s="9"/>
    </row>
    <row r="79" spans="1:62" x14ac:dyDescent="0.25">
      <c r="A79" s="1804">
        <f>'1Ф год'!A78</f>
        <v>0</v>
      </c>
      <c r="B79" s="1193">
        <f>'1Ф год'!B78</f>
        <v>0</v>
      </c>
      <c r="C79" s="1804">
        <f>'1Ф год'!C78</f>
        <v>0</v>
      </c>
      <c r="D79" s="1805" t="e">
        <f>'13квОС'!#REF!</f>
        <v>#REF!</v>
      </c>
      <c r="E79" s="1805" t="e">
        <f>'13квОС'!#REF!</f>
        <v>#REF!</v>
      </c>
      <c r="F79" s="1805" t="e">
        <f>'13квОС'!#REF!</f>
        <v>#REF!</v>
      </c>
      <c r="G79" s="1805" t="e">
        <f>'13квОС'!#REF!</f>
        <v>#REF!</v>
      </c>
      <c r="H79" s="1805" t="e">
        <f>'13квОС'!#REF!</f>
        <v>#REF!</v>
      </c>
      <c r="I79" s="1805" t="e">
        <f>'13квОС'!#REF!</f>
        <v>#REF!</v>
      </c>
      <c r="J79" s="1805" t="e">
        <f>'13квОС'!#REF!</f>
        <v>#REF!</v>
      </c>
      <c r="K79" s="1805" t="e">
        <f>'13квОС'!#REF!</f>
        <v>#REF!</v>
      </c>
      <c r="L79" s="1805" t="e">
        <f>'13квОС'!#REF!</f>
        <v>#REF!</v>
      </c>
      <c r="M79" s="1805" t="e">
        <f>'13квОС'!#REF!</f>
        <v>#REF!</v>
      </c>
      <c r="N79" s="1805" t="e">
        <f>'13квОС'!#REF!</f>
        <v>#REF!</v>
      </c>
      <c r="O79" s="1805" t="e">
        <f>'13квОС'!#REF!</f>
        <v>#REF!</v>
      </c>
      <c r="P79" s="1805" t="e">
        <f>'13квОС'!#REF!</f>
        <v>#REF!</v>
      </c>
      <c r="Q79" s="1805" t="e">
        <f>'13квОС'!#REF!</f>
        <v>#REF!</v>
      </c>
      <c r="R79" s="1805" t="e">
        <f>'13квОС'!#REF!</f>
        <v>#REF!</v>
      </c>
      <c r="S79" s="1805" t="e">
        <f>'13квОС'!#REF!</f>
        <v>#REF!</v>
      </c>
      <c r="T79" s="1805" t="e">
        <f>'13квОС'!#REF!</f>
        <v>#REF!</v>
      </c>
      <c r="U79" s="1805" t="e">
        <f>'13квОС'!#REF!</f>
        <v>#REF!</v>
      </c>
      <c r="V79" s="1805" t="e">
        <f>'13квОС'!#REF!</f>
        <v>#REF!</v>
      </c>
      <c r="W79" s="1805" t="e">
        <f>'13квОС'!#REF!</f>
        <v>#REF!</v>
      </c>
      <c r="X79" s="1805" t="e">
        <f>'13квОС'!#REF!</f>
        <v>#REF!</v>
      </c>
      <c r="Y79" s="1805" t="e">
        <f>'13квОС'!#REF!</f>
        <v>#REF!</v>
      </c>
      <c r="Z79" s="1805" t="e">
        <f>'13квОС'!#REF!</f>
        <v>#REF!</v>
      </c>
      <c r="AA79" s="1805" t="e">
        <f>'13квОС'!#REF!</f>
        <v>#REF!</v>
      </c>
      <c r="AB79" s="1805" t="e">
        <f>'13квОС'!#REF!</f>
        <v>#REF!</v>
      </c>
      <c r="AC79" s="1776" t="e">
        <f>'13квОС'!#REF!</f>
        <v>#REF!</v>
      </c>
      <c r="AD79" s="1776" t="e">
        <f>'13квОС'!#REF!</f>
        <v>#REF!</v>
      </c>
      <c r="AE79" s="1607" t="e">
        <f>'13квОС'!#REF!</f>
        <v>#REF!</v>
      </c>
      <c r="AF79" s="1806" t="e">
        <f>'13квОС'!#REF!</f>
        <v>#REF!</v>
      </c>
      <c r="AG79" s="1811" t="e">
        <f>'13квОС'!#REF!</f>
        <v>#REF!</v>
      </c>
      <c r="AH79" s="1795"/>
      <c r="AI79" s="1795"/>
      <c r="AJ79" s="9"/>
      <c r="AK79" s="9"/>
      <c r="AL79" s="9"/>
      <c r="AM79" s="9"/>
      <c r="AN79" s="9"/>
      <c r="AO79" s="9"/>
      <c r="AP79" s="9"/>
      <c r="AQ79" s="9"/>
      <c r="AR79" s="9"/>
      <c r="AS79" s="9"/>
      <c r="AT79" s="9"/>
      <c r="AU79" s="9"/>
      <c r="AV79" s="9"/>
      <c r="AW79" s="9"/>
      <c r="AX79" s="9"/>
      <c r="AY79" s="9"/>
      <c r="AZ79" s="9"/>
      <c r="BA79" s="9"/>
      <c r="BB79" s="9"/>
      <c r="BC79" s="9"/>
      <c r="BD79" s="9"/>
      <c r="BE79" s="9"/>
      <c r="BF79" s="9"/>
      <c r="BG79" s="9"/>
      <c r="BH79" s="9"/>
      <c r="BI79" s="9"/>
      <c r="BJ79" s="9"/>
    </row>
    <row r="80" spans="1:62" x14ac:dyDescent="0.25">
      <c r="A80" s="1804">
        <f>'1Ф год'!A79</f>
        <v>0</v>
      </c>
      <c r="B80" s="1193">
        <f>'1Ф год'!B79</f>
        <v>0</v>
      </c>
      <c r="C80" s="1804">
        <f>'1Ф год'!C79</f>
        <v>0</v>
      </c>
      <c r="D80" s="1805" t="e">
        <f>'13квОС'!#REF!</f>
        <v>#REF!</v>
      </c>
      <c r="E80" s="1805" t="e">
        <f>'13квОС'!#REF!</f>
        <v>#REF!</v>
      </c>
      <c r="F80" s="1805" t="e">
        <f>'13квОС'!#REF!</f>
        <v>#REF!</v>
      </c>
      <c r="G80" s="1805" t="e">
        <f>'13квОС'!#REF!</f>
        <v>#REF!</v>
      </c>
      <c r="H80" s="1805" t="e">
        <f>'13квОС'!#REF!</f>
        <v>#REF!</v>
      </c>
      <c r="I80" s="1805" t="e">
        <f>'13квОС'!#REF!</f>
        <v>#REF!</v>
      </c>
      <c r="J80" s="1805" t="e">
        <f>'13квОС'!#REF!</f>
        <v>#REF!</v>
      </c>
      <c r="K80" s="1805" t="e">
        <f>'13квОС'!#REF!</f>
        <v>#REF!</v>
      </c>
      <c r="L80" s="1805" t="e">
        <f>'13квОС'!#REF!</f>
        <v>#REF!</v>
      </c>
      <c r="M80" s="1805" t="e">
        <f>'13квОС'!#REF!</f>
        <v>#REF!</v>
      </c>
      <c r="N80" s="1805" t="e">
        <f>'13квОС'!#REF!</f>
        <v>#REF!</v>
      </c>
      <c r="O80" s="1805" t="e">
        <f>'13квОС'!#REF!</f>
        <v>#REF!</v>
      </c>
      <c r="P80" s="1805" t="e">
        <f>'13квОС'!#REF!</f>
        <v>#REF!</v>
      </c>
      <c r="Q80" s="1805" t="e">
        <f>'13квОС'!#REF!</f>
        <v>#REF!</v>
      </c>
      <c r="R80" s="1805" t="e">
        <f>'13квОС'!#REF!</f>
        <v>#REF!</v>
      </c>
      <c r="S80" s="1805" t="e">
        <f>'13квОС'!#REF!</f>
        <v>#REF!</v>
      </c>
      <c r="T80" s="1805" t="e">
        <f>'13квОС'!#REF!</f>
        <v>#REF!</v>
      </c>
      <c r="U80" s="1805" t="e">
        <f>'13квОС'!#REF!</f>
        <v>#REF!</v>
      </c>
      <c r="V80" s="1805" t="e">
        <f>'13квОС'!#REF!</f>
        <v>#REF!</v>
      </c>
      <c r="W80" s="1805" t="e">
        <f>'13квОС'!#REF!</f>
        <v>#REF!</v>
      </c>
      <c r="X80" s="1805" t="e">
        <f>'13квОС'!#REF!</f>
        <v>#REF!</v>
      </c>
      <c r="Y80" s="1805" t="e">
        <f>'13квОС'!#REF!</f>
        <v>#REF!</v>
      </c>
      <c r="Z80" s="1805" t="e">
        <f>'13квОС'!#REF!</f>
        <v>#REF!</v>
      </c>
      <c r="AA80" s="1805" t="e">
        <f>'13квОС'!#REF!</f>
        <v>#REF!</v>
      </c>
      <c r="AB80" s="1805" t="e">
        <f>'13квОС'!#REF!</f>
        <v>#REF!</v>
      </c>
      <c r="AC80" s="1776" t="e">
        <f>'13квОС'!#REF!</f>
        <v>#REF!</v>
      </c>
      <c r="AD80" s="1776" t="e">
        <f>'13квОС'!#REF!</f>
        <v>#REF!</v>
      </c>
      <c r="AE80" s="1607" t="e">
        <f>'13квОС'!#REF!</f>
        <v>#REF!</v>
      </c>
      <c r="AF80" s="1806" t="e">
        <f>'13квОС'!#REF!</f>
        <v>#REF!</v>
      </c>
      <c r="AG80" s="1811" t="e">
        <f>'13квОС'!#REF!</f>
        <v>#REF!</v>
      </c>
      <c r="AH80" s="1795"/>
      <c r="AI80" s="1795"/>
      <c r="AJ80" s="9"/>
      <c r="AK80" s="9"/>
      <c r="AL80" s="9"/>
      <c r="AM80" s="9"/>
      <c r="AN80" s="9"/>
      <c r="AO80" s="9"/>
      <c r="AP80" s="9"/>
      <c r="AQ80" s="9"/>
      <c r="AR80" s="9"/>
      <c r="AS80" s="9"/>
      <c r="AT80" s="9"/>
      <c r="AU80" s="9"/>
      <c r="AV80" s="9"/>
      <c r="AW80" s="9"/>
      <c r="AX80" s="9"/>
      <c r="AY80" s="9"/>
      <c r="AZ80" s="9"/>
      <c r="BA80" s="9"/>
      <c r="BB80" s="9"/>
      <c r="BC80" s="9"/>
      <c r="BD80" s="9"/>
      <c r="BE80" s="9"/>
      <c r="BF80" s="9"/>
      <c r="BG80" s="9"/>
      <c r="BH80" s="9"/>
      <c r="BI80" s="9"/>
      <c r="BJ80" s="9"/>
    </row>
    <row r="81" spans="1:62" x14ac:dyDescent="0.25">
      <c r="A81" s="1804">
        <f>'1Ф год'!A80</f>
        <v>0</v>
      </c>
      <c r="B81" s="1193">
        <f>'1Ф год'!B80</f>
        <v>0</v>
      </c>
      <c r="C81" s="1804">
        <f>'1Ф год'!C80</f>
        <v>0</v>
      </c>
      <c r="D81" s="1805" t="e">
        <f>'13квОС'!#REF!</f>
        <v>#REF!</v>
      </c>
      <c r="E81" s="1805" t="e">
        <f>'13квОС'!#REF!</f>
        <v>#REF!</v>
      </c>
      <c r="F81" s="1805" t="e">
        <f>'13квОС'!#REF!</f>
        <v>#REF!</v>
      </c>
      <c r="G81" s="1805" t="e">
        <f>'13квОС'!#REF!</f>
        <v>#REF!</v>
      </c>
      <c r="H81" s="1805" t="e">
        <f>'13квОС'!#REF!</f>
        <v>#REF!</v>
      </c>
      <c r="I81" s="1805" t="e">
        <f>'13квОС'!#REF!</f>
        <v>#REF!</v>
      </c>
      <c r="J81" s="1805" t="e">
        <f>'13квОС'!#REF!</f>
        <v>#REF!</v>
      </c>
      <c r="K81" s="1805" t="e">
        <f>'13квОС'!#REF!</f>
        <v>#REF!</v>
      </c>
      <c r="L81" s="1805" t="e">
        <f>'13квОС'!#REF!</f>
        <v>#REF!</v>
      </c>
      <c r="M81" s="1805" t="e">
        <f>'13квОС'!#REF!</f>
        <v>#REF!</v>
      </c>
      <c r="N81" s="1805" t="e">
        <f>'13квОС'!#REF!</f>
        <v>#REF!</v>
      </c>
      <c r="O81" s="1805" t="e">
        <f>'13квОС'!#REF!</f>
        <v>#REF!</v>
      </c>
      <c r="P81" s="1805" t="e">
        <f>'13квОС'!#REF!</f>
        <v>#REF!</v>
      </c>
      <c r="Q81" s="1805" t="e">
        <f>'13квОС'!#REF!</f>
        <v>#REF!</v>
      </c>
      <c r="R81" s="1805" t="e">
        <f>'13квОС'!#REF!</f>
        <v>#REF!</v>
      </c>
      <c r="S81" s="1805" t="e">
        <f>'13квОС'!#REF!</f>
        <v>#REF!</v>
      </c>
      <c r="T81" s="1805" t="e">
        <f>'13квОС'!#REF!</f>
        <v>#REF!</v>
      </c>
      <c r="U81" s="1805" t="e">
        <f>'13квОС'!#REF!</f>
        <v>#REF!</v>
      </c>
      <c r="V81" s="1805" t="e">
        <f>'13квОС'!#REF!</f>
        <v>#REF!</v>
      </c>
      <c r="W81" s="1805" t="e">
        <f>'13квОС'!#REF!</f>
        <v>#REF!</v>
      </c>
      <c r="X81" s="1805" t="e">
        <f>'13квОС'!#REF!</f>
        <v>#REF!</v>
      </c>
      <c r="Y81" s="1805" t="e">
        <f>'13квОС'!#REF!</f>
        <v>#REF!</v>
      </c>
      <c r="Z81" s="1805" t="e">
        <f>'13квОС'!#REF!</f>
        <v>#REF!</v>
      </c>
      <c r="AA81" s="1805" t="e">
        <f>'13квОС'!#REF!</f>
        <v>#REF!</v>
      </c>
      <c r="AB81" s="1805" t="e">
        <f>'13квОС'!#REF!</f>
        <v>#REF!</v>
      </c>
      <c r="AC81" s="1776" t="e">
        <f>'13квОС'!#REF!</f>
        <v>#REF!</v>
      </c>
      <c r="AD81" s="1776" t="e">
        <f>'13квОС'!#REF!</f>
        <v>#REF!</v>
      </c>
      <c r="AE81" s="1607" t="e">
        <f>'13квОС'!#REF!</f>
        <v>#REF!</v>
      </c>
      <c r="AF81" s="1806" t="e">
        <f>'13квОС'!#REF!</f>
        <v>#REF!</v>
      </c>
      <c r="AG81" s="1811" t="e">
        <f>'13квОС'!#REF!</f>
        <v>#REF!</v>
      </c>
      <c r="AH81" s="1795"/>
      <c r="AI81" s="1795"/>
      <c r="AJ81" s="9"/>
      <c r="AK81" s="9"/>
      <c r="AL81" s="9"/>
      <c r="AM81" s="9"/>
      <c r="AN81" s="9"/>
      <c r="AO81" s="9"/>
      <c r="AP81" s="9"/>
      <c r="AQ81" s="9"/>
      <c r="AR81" s="9"/>
      <c r="AS81" s="9"/>
      <c r="AT81" s="9"/>
      <c r="AU81" s="9"/>
      <c r="AV81" s="9"/>
      <c r="AW81" s="9"/>
      <c r="AX81" s="9"/>
      <c r="AY81" s="9"/>
      <c r="AZ81" s="9"/>
      <c r="BA81" s="9"/>
      <c r="BB81" s="9"/>
      <c r="BC81" s="9"/>
      <c r="BD81" s="9"/>
      <c r="BE81" s="9"/>
      <c r="BF81" s="9"/>
      <c r="BG81" s="9"/>
      <c r="BH81" s="9"/>
      <c r="BI81" s="9"/>
      <c r="BJ81" s="9"/>
    </row>
    <row r="82" spans="1:62" x14ac:dyDescent="0.25">
      <c r="A82" s="1804">
        <f>'1Ф год'!A81</f>
        <v>0</v>
      </c>
      <c r="B82" s="1193">
        <f>'1Ф год'!B81</f>
        <v>0</v>
      </c>
      <c r="C82" s="1804">
        <f>'1Ф год'!C81</f>
        <v>0</v>
      </c>
      <c r="D82" s="1805" t="e">
        <f>'13квОС'!#REF!</f>
        <v>#REF!</v>
      </c>
      <c r="E82" s="1805" t="e">
        <f>'13квОС'!#REF!</f>
        <v>#REF!</v>
      </c>
      <c r="F82" s="1805" t="e">
        <f>'13квОС'!#REF!</f>
        <v>#REF!</v>
      </c>
      <c r="G82" s="1805" t="e">
        <f>'13квОС'!#REF!</f>
        <v>#REF!</v>
      </c>
      <c r="H82" s="1805" t="e">
        <f>'13квОС'!#REF!</f>
        <v>#REF!</v>
      </c>
      <c r="I82" s="1805" t="e">
        <f>'13квОС'!#REF!</f>
        <v>#REF!</v>
      </c>
      <c r="J82" s="1805" t="e">
        <f>'13квОС'!#REF!</f>
        <v>#REF!</v>
      </c>
      <c r="K82" s="1805" t="e">
        <f>'13квОС'!#REF!</f>
        <v>#REF!</v>
      </c>
      <c r="L82" s="1805" t="e">
        <f>'13квОС'!#REF!</f>
        <v>#REF!</v>
      </c>
      <c r="M82" s="1805" t="e">
        <f>'13квОС'!#REF!</f>
        <v>#REF!</v>
      </c>
      <c r="N82" s="1805" t="e">
        <f>'13квОС'!#REF!</f>
        <v>#REF!</v>
      </c>
      <c r="O82" s="1805" t="e">
        <f>'13квОС'!#REF!</f>
        <v>#REF!</v>
      </c>
      <c r="P82" s="1805" t="e">
        <f>'13квОС'!#REF!</f>
        <v>#REF!</v>
      </c>
      <c r="Q82" s="1805" t="e">
        <f>'13квОС'!#REF!</f>
        <v>#REF!</v>
      </c>
      <c r="R82" s="1805" t="e">
        <f>'13квОС'!#REF!</f>
        <v>#REF!</v>
      </c>
      <c r="S82" s="1805" t="e">
        <f>'13квОС'!#REF!</f>
        <v>#REF!</v>
      </c>
      <c r="T82" s="1805" t="e">
        <f>'13квОС'!#REF!</f>
        <v>#REF!</v>
      </c>
      <c r="U82" s="1805" t="e">
        <f>'13квОС'!#REF!</f>
        <v>#REF!</v>
      </c>
      <c r="V82" s="1805" t="e">
        <f>'13квОС'!#REF!</f>
        <v>#REF!</v>
      </c>
      <c r="W82" s="1805" t="e">
        <f>'13квОС'!#REF!</f>
        <v>#REF!</v>
      </c>
      <c r="X82" s="1805" t="e">
        <f>'13квОС'!#REF!</f>
        <v>#REF!</v>
      </c>
      <c r="Y82" s="1805" t="e">
        <f>'13квОС'!#REF!</f>
        <v>#REF!</v>
      </c>
      <c r="Z82" s="1805" t="e">
        <f>'13квОС'!#REF!</f>
        <v>#REF!</v>
      </c>
      <c r="AA82" s="1805" t="e">
        <f>'13квОС'!#REF!</f>
        <v>#REF!</v>
      </c>
      <c r="AB82" s="1805" t="e">
        <f>'13квОС'!#REF!</f>
        <v>#REF!</v>
      </c>
      <c r="AC82" s="1776" t="e">
        <f>'13квОС'!#REF!</f>
        <v>#REF!</v>
      </c>
      <c r="AD82" s="1776" t="e">
        <f>'13квОС'!#REF!</f>
        <v>#REF!</v>
      </c>
      <c r="AE82" s="1607" t="e">
        <f>'13квОС'!#REF!</f>
        <v>#REF!</v>
      </c>
      <c r="AF82" s="1806" t="e">
        <f>'13квОС'!#REF!</f>
        <v>#REF!</v>
      </c>
      <c r="AG82" s="1811" t="e">
        <f>'13квОС'!#REF!</f>
        <v>#REF!</v>
      </c>
      <c r="AH82" s="1795"/>
      <c r="AI82" s="1795"/>
      <c r="AJ82" s="9"/>
      <c r="AK82" s="9"/>
      <c r="AL82" s="9"/>
      <c r="AM82" s="9"/>
      <c r="AN82" s="9"/>
      <c r="AO82" s="9"/>
      <c r="AP82" s="9"/>
      <c r="AQ82" s="9"/>
      <c r="AR82" s="9"/>
      <c r="AS82" s="9"/>
      <c r="AT82" s="9"/>
      <c r="AU82" s="9"/>
      <c r="AV82" s="9"/>
      <c r="AW82" s="9"/>
      <c r="AX82" s="9"/>
      <c r="AY82" s="9"/>
      <c r="AZ82" s="9"/>
      <c r="BA82" s="9"/>
      <c r="BB82" s="9"/>
      <c r="BC82" s="9"/>
      <c r="BD82" s="9"/>
      <c r="BE82" s="9"/>
      <c r="BF82" s="9"/>
      <c r="BG82" s="9"/>
      <c r="BH82" s="9"/>
      <c r="BI82" s="9"/>
      <c r="BJ82" s="9"/>
    </row>
    <row r="83" spans="1:62" x14ac:dyDescent="0.25">
      <c r="A83" s="1804">
        <f>'1Ф год'!A82</f>
        <v>0</v>
      </c>
      <c r="B83" s="1193">
        <f>'1Ф год'!B82</f>
        <v>0</v>
      </c>
      <c r="C83" s="1804">
        <f>'1Ф год'!C82</f>
        <v>0</v>
      </c>
      <c r="D83" s="1805" t="e">
        <f>'13квОС'!#REF!</f>
        <v>#REF!</v>
      </c>
      <c r="E83" s="1805" t="e">
        <f>'13квОС'!#REF!</f>
        <v>#REF!</v>
      </c>
      <c r="F83" s="1805" t="e">
        <f>'13квОС'!#REF!</f>
        <v>#REF!</v>
      </c>
      <c r="G83" s="1805" t="e">
        <f>'13квОС'!#REF!</f>
        <v>#REF!</v>
      </c>
      <c r="H83" s="1805" t="e">
        <f>'13квОС'!#REF!</f>
        <v>#REF!</v>
      </c>
      <c r="I83" s="1805" t="e">
        <f>'13квОС'!#REF!</f>
        <v>#REF!</v>
      </c>
      <c r="J83" s="1805" t="e">
        <f>'13квОС'!#REF!</f>
        <v>#REF!</v>
      </c>
      <c r="K83" s="1805" t="e">
        <f>'13квОС'!#REF!</f>
        <v>#REF!</v>
      </c>
      <c r="L83" s="1805" t="e">
        <f>'13квОС'!#REF!</f>
        <v>#REF!</v>
      </c>
      <c r="M83" s="1805" t="e">
        <f>'13квОС'!#REF!</f>
        <v>#REF!</v>
      </c>
      <c r="N83" s="1805" t="e">
        <f>'13квОС'!#REF!</f>
        <v>#REF!</v>
      </c>
      <c r="O83" s="1805" t="e">
        <f>'13квОС'!#REF!</f>
        <v>#REF!</v>
      </c>
      <c r="P83" s="1805" t="e">
        <f>'13квОС'!#REF!</f>
        <v>#REF!</v>
      </c>
      <c r="Q83" s="1805" t="e">
        <f>'13квОС'!#REF!</f>
        <v>#REF!</v>
      </c>
      <c r="R83" s="1805" t="e">
        <f>'13квОС'!#REF!</f>
        <v>#REF!</v>
      </c>
      <c r="S83" s="1805" t="e">
        <f>'13квОС'!#REF!</f>
        <v>#REF!</v>
      </c>
      <c r="T83" s="1805" t="e">
        <f>'13квОС'!#REF!</f>
        <v>#REF!</v>
      </c>
      <c r="U83" s="1805" t="e">
        <f>'13квОС'!#REF!</f>
        <v>#REF!</v>
      </c>
      <c r="V83" s="1805" t="e">
        <f>'13квОС'!#REF!</f>
        <v>#REF!</v>
      </c>
      <c r="W83" s="1805" t="e">
        <f>'13квОС'!#REF!</f>
        <v>#REF!</v>
      </c>
      <c r="X83" s="1805" t="e">
        <f>'13квОС'!#REF!</f>
        <v>#REF!</v>
      </c>
      <c r="Y83" s="1805" t="e">
        <f>'13квОС'!#REF!</f>
        <v>#REF!</v>
      </c>
      <c r="Z83" s="1805" t="e">
        <f>'13квОС'!#REF!</f>
        <v>#REF!</v>
      </c>
      <c r="AA83" s="1805" t="e">
        <f>'13квОС'!#REF!</f>
        <v>#REF!</v>
      </c>
      <c r="AB83" s="1805" t="e">
        <f>'13квОС'!#REF!</f>
        <v>#REF!</v>
      </c>
      <c r="AC83" s="1776" t="e">
        <f>'13квОС'!#REF!</f>
        <v>#REF!</v>
      </c>
      <c r="AD83" s="1776" t="e">
        <f>'13квОС'!#REF!</f>
        <v>#REF!</v>
      </c>
      <c r="AE83" s="1607" t="e">
        <f>'13квОС'!#REF!</f>
        <v>#REF!</v>
      </c>
      <c r="AF83" s="1806" t="e">
        <f>'13квОС'!#REF!</f>
        <v>#REF!</v>
      </c>
      <c r="AG83" s="1811" t="e">
        <f>'13квОС'!#REF!</f>
        <v>#REF!</v>
      </c>
      <c r="AH83" s="1795"/>
      <c r="AI83" s="1795"/>
      <c r="AJ83" s="9"/>
      <c r="AK83" s="9"/>
      <c r="AL83" s="9"/>
      <c r="AM83" s="9"/>
      <c r="AN83" s="9"/>
      <c r="AO83" s="9"/>
      <c r="AP83" s="9"/>
      <c r="AQ83" s="9"/>
      <c r="AR83" s="9"/>
      <c r="AS83" s="9"/>
      <c r="AT83" s="9"/>
      <c r="AU83" s="9"/>
      <c r="AV83" s="9"/>
      <c r="AW83" s="9"/>
      <c r="AX83" s="9"/>
      <c r="AY83" s="9"/>
      <c r="AZ83" s="9"/>
      <c r="BA83" s="9"/>
      <c r="BB83" s="9"/>
      <c r="BC83" s="9"/>
      <c r="BD83" s="9"/>
      <c r="BE83" s="9"/>
      <c r="BF83" s="9"/>
      <c r="BG83" s="9"/>
      <c r="BH83" s="9"/>
      <c r="BI83" s="9"/>
      <c r="BJ83" s="9"/>
    </row>
    <row r="84" spans="1:62" x14ac:dyDescent="0.25">
      <c r="A84" s="1804">
        <f>'1Ф год'!A83</f>
        <v>0</v>
      </c>
      <c r="B84" s="1193">
        <f>'1Ф год'!B83</f>
        <v>0</v>
      </c>
      <c r="C84" s="1804">
        <f>'1Ф год'!C83</f>
        <v>0</v>
      </c>
      <c r="D84" s="1805" t="e">
        <f>'13квОС'!#REF!</f>
        <v>#REF!</v>
      </c>
      <c r="E84" s="1805" t="e">
        <f>'13квОС'!#REF!</f>
        <v>#REF!</v>
      </c>
      <c r="F84" s="1805" t="e">
        <f>'13квОС'!#REF!</f>
        <v>#REF!</v>
      </c>
      <c r="G84" s="1805" t="e">
        <f>'13квОС'!#REF!</f>
        <v>#REF!</v>
      </c>
      <c r="H84" s="1805" t="e">
        <f>'13квОС'!#REF!</f>
        <v>#REF!</v>
      </c>
      <c r="I84" s="1805" t="e">
        <f>'13квОС'!#REF!</f>
        <v>#REF!</v>
      </c>
      <c r="J84" s="1805" t="e">
        <f>'13квОС'!#REF!</f>
        <v>#REF!</v>
      </c>
      <c r="K84" s="1805" t="e">
        <f>'13квОС'!#REF!</f>
        <v>#REF!</v>
      </c>
      <c r="L84" s="1805" t="e">
        <f>'13квОС'!#REF!</f>
        <v>#REF!</v>
      </c>
      <c r="M84" s="1805" t="e">
        <f>'13квОС'!#REF!</f>
        <v>#REF!</v>
      </c>
      <c r="N84" s="1805" t="e">
        <f>'13квОС'!#REF!</f>
        <v>#REF!</v>
      </c>
      <c r="O84" s="1805" t="e">
        <f>'13квОС'!#REF!</f>
        <v>#REF!</v>
      </c>
      <c r="P84" s="1805" t="e">
        <f>'13квОС'!#REF!</f>
        <v>#REF!</v>
      </c>
      <c r="Q84" s="1805" t="e">
        <f>'13квОС'!#REF!</f>
        <v>#REF!</v>
      </c>
      <c r="R84" s="1805" t="e">
        <f>'13квОС'!#REF!</f>
        <v>#REF!</v>
      </c>
      <c r="S84" s="1805" t="e">
        <f>'13квОС'!#REF!</f>
        <v>#REF!</v>
      </c>
      <c r="T84" s="1805" t="e">
        <f>'13квОС'!#REF!</f>
        <v>#REF!</v>
      </c>
      <c r="U84" s="1805" t="e">
        <f>'13квОС'!#REF!</f>
        <v>#REF!</v>
      </c>
      <c r="V84" s="1805" t="e">
        <f>'13квОС'!#REF!</f>
        <v>#REF!</v>
      </c>
      <c r="W84" s="1805" t="e">
        <f>'13квОС'!#REF!</f>
        <v>#REF!</v>
      </c>
      <c r="X84" s="1805" t="e">
        <f>'13квОС'!#REF!</f>
        <v>#REF!</v>
      </c>
      <c r="Y84" s="1805" t="e">
        <f>'13квОС'!#REF!</f>
        <v>#REF!</v>
      </c>
      <c r="Z84" s="1805" t="e">
        <f>'13квОС'!#REF!</f>
        <v>#REF!</v>
      </c>
      <c r="AA84" s="1805" t="e">
        <f>'13квОС'!#REF!</f>
        <v>#REF!</v>
      </c>
      <c r="AB84" s="1805" t="e">
        <f>'13квОС'!#REF!</f>
        <v>#REF!</v>
      </c>
      <c r="AC84" s="1776" t="e">
        <f>'13квОС'!#REF!</f>
        <v>#REF!</v>
      </c>
      <c r="AD84" s="1776" t="e">
        <f>'13квОС'!#REF!</f>
        <v>#REF!</v>
      </c>
      <c r="AE84" s="1607" t="e">
        <f>'13квОС'!#REF!</f>
        <v>#REF!</v>
      </c>
      <c r="AF84" s="1806" t="e">
        <f>'13квОС'!#REF!</f>
        <v>#REF!</v>
      </c>
      <c r="AG84" s="1811" t="e">
        <f>'13квОС'!#REF!</f>
        <v>#REF!</v>
      </c>
      <c r="AH84" s="1795"/>
      <c r="AI84" s="1795"/>
      <c r="AJ84" s="9"/>
      <c r="AK84" s="9"/>
      <c r="AL84" s="9"/>
      <c r="AM84" s="9"/>
      <c r="AN84" s="9"/>
      <c r="AO84" s="9"/>
      <c r="AP84" s="9"/>
      <c r="AQ84" s="9"/>
      <c r="AR84" s="9"/>
      <c r="AS84" s="9"/>
      <c r="AT84" s="9"/>
      <c r="AU84" s="9"/>
      <c r="AV84" s="9"/>
      <c r="AW84" s="9"/>
      <c r="AX84" s="9"/>
      <c r="AY84" s="9"/>
      <c r="AZ84" s="9"/>
      <c r="BA84" s="9"/>
      <c r="BB84" s="9"/>
      <c r="BC84" s="9"/>
      <c r="BD84" s="9"/>
      <c r="BE84" s="9"/>
      <c r="BF84" s="9"/>
      <c r="BG84" s="9"/>
      <c r="BH84" s="9"/>
      <c r="BI84" s="9"/>
      <c r="BJ84" s="9"/>
    </row>
    <row r="85" spans="1:62" x14ac:dyDescent="0.25">
      <c r="A85" s="1804">
        <f>'1Ф год'!A84</f>
        <v>0</v>
      </c>
      <c r="B85" s="1193">
        <f>'1Ф год'!B84</f>
        <v>0</v>
      </c>
      <c r="C85" s="1804">
        <f>'1Ф год'!C84</f>
        <v>0</v>
      </c>
      <c r="D85" s="1805" t="e">
        <f>'13квОС'!#REF!</f>
        <v>#REF!</v>
      </c>
      <c r="E85" s="1805" t="e">
        <f>'13квОС'!#REF!</f>
        <v>#REF!</v>
      </c>
      <c r="F85" s="1805" t="e">
        <f>'13квОС'!#REF!</f>
        <v>#REF!</v>
      </c>
      <c r="G85" s="1805" t="e">
        <f>'13квОС'!#REF!</f>
        <v>#REF!</v>
      </c>
      <c r="H85" s="1805" t="e">
        <f>'13квОС'!#REF!</f>
        <v>#REF!</v>
      </c>
      <c r="I85" s="1805" t="e">
        <f>'13квОС'!#REF!</f>
        <v>#REF!</v>
      </c>
      <c r="J85" s="1805" t="e">
        <f>'13квОС'!#REF!</f>
        <v>#REF!</v>
      </c>
      <c r="K85" s="1805" t="e">
        <f>'13квОС'!#REF!</f>
        <v>#REF!</v>
      </c>
      <c r="L85" s="1805" t="e">
        <f>'13квОС'!#REF!</f>
        <v>#REF!</v>
      </c>
      <c r="M85" s="1805" t="e">
        <f>'13квОС'!#REF!</f>
        <v>#REF!</v>
      </c>
      <c r="N85" s="1805" t="e">
        <f>'13квОС'!#REF!</f>
        <v>#REF!</v>
      </c>
      <c r="O85" s="1805" t="e">
        <f>'13квОС'!#REF!</f>
        <v>#REF!</v>
      </c>
      <c r="P85" s="1805" t="e">
        <f>'13квОС'!#REF!</f>
        <v>#REF!</v>
      </c>
      <c r="Q85" s="1805" t="e">
        <f>'13квОС'!#REF!</f>
        <v>#REF!</v>
      </c>
      <c r="R85" s="1805" t="e">
        <f>'13квОС'!#REF!</f>
        <v>#REF!</v>
      </c>
      <c r="S85" s="1805" t="e">
        <f>'13квОС'!#REF!</f>
        <v>#REF!</v>
      </c>
      <c r="T85" s="1805" t="e">
        <f>'13квОС'!#REF!</f>
        <v>#REF!</v>
      </c>
      <c r="U85" s="1805" t="e">
        <f>'13квОС'!#REF!</f>
        <v>#REF!</v>
      </c>
      <c r="V85" s="1805" t="e">
        <f>'13квОС'!#REF!</f>
        <v>#REF!</v>
      </c>
      <c r="W85" s="1805" t="e">
        <f>'13квОС'!#REF!</f>
        <v>#REF!</v>
      </c>
      <c r="X85" s="1805" t="e">
        <f>'13квОС'!#REF!</f>
        <v>#REF!</v>
      </c>
      <c r="Y85" s="1805" t="e">
        <f>'13квОС'!#REF!</f>
        <v>#REF!</v>
      </c>
      <c r="Z85" s="1805" t="e">
        <f>'13квОС'!#REF!</f>
        <v>#REF!</v>
      </c>
      <c r="AA85" s="1805" t="e">
        <f>'13квОС'!#REF!</f>
        <v>#REF!</v>
      </c>
      <c r="AB85" s="1805" t="e">
        <f>'13квОС'!#REF!</f>
        <v>#REF!</v>
      </c>
      <c r="AC85" s="1776" t="e">
        <f>'13квОС'!#REF!</f>
        <v>#REF!</v>
      </c>
      <c r="AD85" s="1776" t="e">
        <f>'13квОС'!#REF!</f>
        <v>#REF!</v>
      </c>
      <c r="AE85" s="1607" t="e">
        <f>'13квОС'!#REF!</f>
        <v>#REF!</v>
      </c>
      <c r="AF85" s="1806" t="e">
        <f>'13квОС'!#REF!</f>
        <v>#REF!</v>
      </c>
      <c r="AG85" s="1811" t="e">
        <f>'13квОС'!#REF!</f>
        <v>#REF!</v>
      </c>
      <c r="AH85" s="1795"/>
      <c r="AI85" s="1795"/>
      <c r="AJ85" s="9"/>
      <c r="AK85" s="9"/>
      <c r="AL85" s="9"/>
      <c r="AM85" s="9"/>
      <c r="AN85" s="9"/>
      <c r="AO85" s="9"/>
      <c r="AP85" s="9"/>
      <c r="AQ85" s="9"/>
      <c r="AR85" s="9"/>
      <c r="AS85" s="9"/>
      <c r="AT85" s="9"/>
      <c r="AU85" s="9"/>
      <c r="AV85" s="9"/>
      <c r="AW85" s="9"/>
      <c r="AX85" s="9"/>
      <c r="AY85" s="9"/>
      <c r="AZ85" s="9"/>
      <c r="BA85" s="9"/>
      <c r="BB85" s="9"/>
      <c r="BC85" s="9"/>
      <c r="BD85" s="9"/>
      <c r="BE85" s="9"/>
      <c r="BF85" s="9"/>
      <c r="BG85" s="9"/>
      <c r="BH85" s="9"/>
      <c r="BI85" s="9"/>
      <c r="BJ85" s="9"/>
    </row>
    <row r="86" spans="1:62" x14ac:dyDescent="0.25">
      <c r="A86" s="1804">
        <f>'1Ф год'!A85</f>
        <v>0</v>
      </c>
      <c r="B86" s="1193">
        <f>'1Ф год'!B85</f>
        <v>0</v>
      </c>
      <c r="C86" s="1804">
        <f>'1Ф год'!C85</f>
        <v>0</v>
      </c>
      <c r="D86" s="1805" t="e">
        <f>'13квОС'!#REF!</f>
        <v>#REF!</v>
      </c>
      <c r="E86" s="1805" t="e">
        <f>'13квОС'!#REF!</f>
        <v>#REF!</v>
      </c>
      <c r="F86" s="1805" t="e">
        <f>'13квОС'!#REF!</f>
        <v>#REF!</v>
      </c>
      <c r="G86" s="1805" t="e">
        <f>'13квОС'!#REF!</f>
        <v>#REF!</v>
      </c>
      <c r="H86" s="1805" t="e">
        <f>'13квОС'!#REF!</f>
        <v>#REF!</v>
      </c>
      <c r="I86" s="1805" t="e">
        <f>'13квОС'!#REF!</f>
        <v>#REF!</v>
      </c>
      <c r="J86" s="1805" t="e">
        <f>'13квОС'!#REF!</f>
        <v>#REF!</v>
      </c>
      <c r="K86" s="1805" t="e">
        <f>'13квОС'!#REF!</f>
        <v>#REF!</v>
      </c>
      <c r="L86" s="1805" t="e">
        <f>'13квОС'!#REF!</f>
        <v>#REF!</v>
      </c>
      <c r="M86" s="1805" t="e">
        <f>'13квОС'!#REF!</f>
        <v>#REF!</v>
      </c>
      <c r="N86" s="1805" t="e">
        <f>'13квОС'!#REF!</f>
        <v>#REF!</v>
      </c>
      <c r="O86" s="1805" t="e">
        <f>'13квОС'!#REF!</f>
        <v>#REF!</v>
      </c>
      <c r="P86" s="1805" t="e">
        <f>'13квОС'!#REF!</f>
        <v>#REF!</v>
      </c>
      <c r="Q86" s="1805" t="e">
        <f>'13квОС'!#REF!</f>
        <v>#REF!</v>
      </c>
      <c r="R86" s="1805" t="e">
        <f>'13квОС'!#REF!</f>
        <v>#REF!</v>
      </c>
      <c r="S86" s="1805" t="e">
        <f>'13квОС'!#REF!</f>
        <v>#REF!</v>
      </c>
      <c r="T86" s="1805" t="e">
        <f>'13квОС'!#REF!</f>
        <v>#REF!</v>
      </c>
      <c r="U86" s="1805" t="e">
        <f>'13квОС'!#REF!</f>
        <v>#REF!</v>
      </c>
      <c r="V86" s="1805" t="e">
        <f>'13квОС'!#REF!</f>
        <v>#REF!</v>
      </c>
      <c r="W86" s="1805" t="e">
        <f>'13квОС'!#REF!</f>
        <v>#REF!</v>
      </c>
      <c r="X86" s="1805" t="e">
        <f>'13квОС'!#REF!</f>
        <v>#REF!</v>
      </c>
      <c r="Y86" s="1805" t="e">
        <f>'13квОС'!#REF!</f>
        <v>#REF!</v>
      </c>
      <c r="Z86" s="1805" t="e">
        <f>'13квОС'!#REF!</f>
        <v>#REF!</v>
      </c>
      <c r="AA86" s="1805" t="e">
        <f>'13квОС'!#REF!</f>
        <v>#REF!</v>
      </c>
      <c r="AB86" s="1805" t="e">
        <f>'13квОС'!#REF!</f>
        <v>#REF!</v>
      </c>
      <c r="AC86" s="1776" t="e">
        <f>'13квОС'!#REF!</f>
        <v>#REF!</v>
      </c>
      <c r="AD86" s="1776" t="e">
        <f>'13квОС'!#REF!</f>
        <v>#REF!</v>
      </c>
      <c r="AE86" s="1607" t="e">
        <f>'13квОС'!#REF!</f>
        <v>#REF!</v>
      </c>
      <c r="AF86" s="1806" t="e">
        <f>'13квОС'!#REF!</f>
        <v>#REF!</v>
      </c>
      <c r="AG86" s="1811" t="e">
        <f>'13квОС'!#REF!</f>
        <v>#REF!</v>
      </c>
      <c r="AH86" s="1795"/>
      <c r="AI86" s="1795"/>
      <c r="AJ86" s="9"/>
      <c r="AK86" s="9"/>
      <c r="AL86" s="9"/>
      <c r="AM86" s="9"/>
      <c r="AN86" s="9"/>
      <c r="AO86" s="9"/>
      <c r="AP86" s="9"/>
      <c r="AQ86" s="9"/>
      <c r="AR86" s="9"/>
      <c r="AS86" s="9"/>
      <c r="AT86" s="9"/>
      <c r="AU86" s="9"/>
      <c r="AV86" s="9"/>
      <c r="AW86" s="9"/>
      <c r="AX86" s="9"/>
      <c r="AY86" s="9"/>
      <c r="AZ86" s="9"/>
      <c r="BA86" s="9"/>
      <c r="BB86" s="9"/>
      <c r="BC86" s="9"/>
      <c r="BD86" s="9"/>
      <c r="BE86" s="9"/>
      <c r="BF86" s="9"/>
      <c r="BG86" s="9"/>
      <c r="BH86" s="9"/>
      <c r="BI86" s="9"/>
      <c r="BJ86" s="9"/>
    </row>
    <row r="87" spans="1:62" s="33" customFormat="1" x14ac:dyDescent="0.25">
      <c r="AE87" s="533"/>
    </row>
    <row r="88" spans="1:62" ht="19.5" customHeight="1" x14ac:dyDescent="0.25">
      <c r="A88" s="2664"/>
      <c r="B88" s="2664"/>
      <c r="C88" s="2664"/>
      <c r="D88" s="2664"/>
      <c r="E88" s="2664"/>
      <c r="F88" s="2664"/>
      <c r="G88" s="2664"/>
      <c r="H88" s="2664"/>
      <c r="I88" s="2664"/>
      <c r="J88" s="2664"/>
      <c r="K88" s="2664"/>
      <c r="L88" s="2664"/>
      <c r="M88" s="2664"/>
      <c r="N88" s="2664"/>
      <c r="O88" s="2664"/>
      <c r="P88" s="2664"/>
      <c r="Q88" s="2664"/>
      <c r="R88" s="20"/>
      <c r="S88" s="20"/>
      <c r="T88" s="20"/>
      <c r="U88" s="20"/>
      <c r="V88" s="20"/>
      <c r="W88" s="20"/>
      <c r="X88" s="20"/>
      <c r="Y88" s="7"/>
      <c r="Z88" s="7"/>
      <c r="AA88" s="7"/>
      <c r="AB88" s="7"/>
    </row>
    <row r="89" spans="1:62" x14ac:dyDescent="0.25">
      <c r="A89" s="8"/>
      <c r="B89" s="8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  <c r="AA89" s="8"/>
      <c r="AB89" s="8"/>
      <c r="AC89" s="8"/>
      <c r="AD89" s="8"/>
      <c r="AE89" s="534"/>
      <c r="AF89" s="8"/>
      <c r="AG89" s="8"/>
    </row>
    <row r="90" spans="1:62" x14ac:dyDescent="0.25">
      <c r="A90" s="8"/>
      <c r="B90" s="8"/>
      <c r="C90" s="8"/>
      <c r="D90" s="8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  <c r="AA90" s="8"/>
      <c r="AB90" s="8"/>
      <c r="AC90" s="8"/>
      <c r="AD90" s="8"/>
      <c r="AE90" s="534"/>
      <c r="AF90" s="8"/>
      <c r="AG90" s="8"/>
    </row>
    <row r="91" spans="1:62" x14ac:dyDescent="0.25">
      <c r="A91" s="8"/>
      <c r="B91" s="8"/>
      <c r="C91" s="8"/>
      <c r="D91" s="8"/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/>
      <c r="AA91" s="8"/>
      <c r="AB91" s="8"/>
      <c r="AC91" s="8"/>
      <c r="AD91" s="8"/>
      <c r="AE91" s="534"/>
      <c r="AF91" s="8"/>
      <c r="AG91" s="8"/>
    </row>
    <row r="92" spans="1:62" x14ac:dyDescent="0.25">
      <c r="A92" s="8"/>
      <c r="B92" s="8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  <c r="AA92" s="8"/>
      <c r="AB92" s="8"/>
      <c r="AC92" s="8"/>
      <c r="AD92" s="8"/>
      <c r="AE92" s="534"/>
      <c r="AF92" s="8"/>
      <c r="AG92" s="8"/>
    </row>
  </sheetData>
  <customSheetViews>
    <customSheetView guid="{500C2F4F-1743-499A-A051-20565DBF52B2}" scale="80" showPageBreaks="1" printArea="1" view="pageBreakPreview">
      <selection activeCell="A22" sqref="A22:C22"/>
      <colBreaks count="1" manualBreakCount="1">
        <brk id="11" max="23" man="1"/>
      </colBreaks>
      <pageMargins left="0.78740157480314965" right="0.39370078740157483" top="0.78740157480314965" bottom="0.78740157480314965" header="0.51181102362204722" footer="0.51181102362204722"/>
      <printOptions horizontalCentered="1"/>
      <pageSetup paperSize="9" scale="80" fitToHeight="0" orientation="landscape" r:id="rId1"/>
      <headerFooter alignWithMargins="0"/>
    </customSheetView>
  </customSheetViews>
  <mergeCells count="24">
    <mergeCell ref="A4:AG4"/>
    <mergeCell ref="A15:A19"/>
    <mergeCell ref="B15:B19"/>
    <mergeCell ref="C15:C19"/>
    <mergeCell ref="AG15:AG19"/>
    <mergeCell ref="A13:AG13"/>
    <mergeCell ref="A10:AG10"/>
    <mergeCell ref="A14:AG14"/>
    <mergeCell ref="AC18:AD18"/>
    <mergeCell ref="AE18:AF18"/>
    <mergeCell ref="AC15:AF17"/>
    <mergeCell ref="A12:H12"/>
    <mergeCell ref="I12:AD12"/>
    <mergeCell ref="D15:D19"/>
    <mergeCell ref="A88:Q88"/>
    <mergeCell ref="A5:AG5"/>
    <mergeCell ref="A7:H7"/>
    <mergeCell ref="I7:AD7"/>
    <mergeCell ref="I8:AD8"/>
    <mergeCell ref="E16:P17"/>
    <mergeCell ref="F18:P18"/>
    <mergeCell ref="Q16:AB17"/>
    <mergeCell ref="R18:AB18"/>
    <mergeCell ref="E15:AB15"/>
  </mergeCells>
  <printOptions horizontalCentered="1"/>
  <pageMargins left="0.78740157480314965" right="0.39370078740157483" top="0.78740157480314965" bottom="0.78740157480314965" header="0.51181102362204722" footer="0.51181102362204722"/>
  <pageSetup paperSize="9" scale="33" fitToHeight="0" orientation="landscape" r:id="rId2"/>
  <headerFooter alignWithMargins="0"/>
  <drawing r:id="rId3"/>
  <legacyDrawing r:id="rId4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BC91"/>
  <sheetViews>
    <sheetView view="pageBreakPreview" zoomScale="80" zoomScaleSheetLayoutView="80" workbookViewId="0">
      <selection activeCell="B69" sqref="B69"/>
    </sheetView>
  </sheetViews>
  <sheetFormatPr defaultColWidth="9" defaultRowHeight="15.75" x14ac:dyDescent="0.25"/>
  <cols>
    <col min="1" max="1" width="9.75" style="273" customWidth="1"/>
    <col min="2" max="2" width="48.5" style="273" customWidth="1"/>
    <col min="3" max="3" width="17" style="273" customWidth="1"/>
    <col min="4" max="4" width="26.375" style="273" customWidth="1"/>
    <col min="5" max="22" width="7.75" style="273" customWidth="1"/>
    <col min="23" max="30" width="6.375" style="273" customWidth="1"/>
    <col min="31" max="31" width="9.875" style="273" customWidth="1"/>
    <col min="32" max="32" width="24.5" style="273" customWidth="1"/>
    <col min="33" max="16384" width="9" style="273"/>
  </cols>
  <sheetData>
    <row r="1" spans="1:55" x14ac:dyDescent="0.25">
      <c r="A1" s="274"/>
      <c r="B1" s="274"/>
      <c r="C1" s="274"/>
      <c r="D1" s="274"/>
      <c r="E1" s="274"/>
      <c r="F1" s="274"/>
      <c r="G1" s="274"/>
      <c r="H1" s="274"/>
      <c r="I1" s="274"/>
      <c r="J1" s="274"/>
      <c r="K1" s="274"/>
      <c r="L1" s="274"/>
      <c r="M1" s="274"/>
      <c r="N1" s="274"/>
      <c r="O1" s="274"/>
      <c r="P1" s="274"/>
      <c r="Q1" s="274"/>
      <c r="R1" s="274"/>
      <c r="S1" s="274"/>
      <c r="T1" s="274"/>
      <c r="U1" s="274"/>
      <c r="V1" s="274"/>
      <c r="W1" s="274"/>
      <c r="X1" s="274"/>
      <c r="Y1" s="274"/>
      <c r="Z1" s="274"/>
      <c r="AA1" s="274"/>
      <c r="AB1" s="274"/>
      <c r="AC1" s="274"/>
      <c r="AD1" s="274"/>
      <c r="AE1" s="274"/>
      <c r="AF1" s="274"/>
      <c r="AG1" s="274"/>
      <c r="AH1" s="275"/>
      <c r="AJ1" s="542"/>
    </row>
    <row r="2" spans="1:55" x14ac:dyDescent="0.25">
      <c r="A2" s="274"/>
      <c r="B2" s="274"/>
      <c r="C2" s="274"/>
      <c r="D2" s="274"/>
      <c r="E2" s="274"/>
      <c r="F2" s="274"/>
      <c r="G2" s="274"/>
      <c r="H2" s="274"/>
      <c r="I2" s="274"/>
      <c r="J2" s="274"/>
      <c r="K2" s="274"/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W2" s="274"/>
      <c r="X2" s="274"/>
      <c r="Y2" s="274"/>
      <c r="Z2" s="274"/>
      <c r="AA2" s="274"/>
      <c r="AB2" s="274"/>
      <c r="AC2" s="274"/>
      <c r="AD2" s="274"/>
      <c r="AE2" s="274"/>
      <c r="AF2" s="274"/>
      <c r="AG2" s="274"/>
      <c r="AH2" s="275"/>
      <c r="AJ2" s="542"/>
    </row>
    <row r="3" spans="1:55" x14ac:dyDescent="0.25">
      <c r="A3" s="274"/>
      <c r="B3" s="274"/>
      <c r="C3" s="274"/>
      <c r="D3" s="274"/>
      <c r="E3" s="274"/>
      <c r="F3" s="274"/>
      <c r="G3" s="274"/>
      <c r="H3" s="274"/>
      <c r="I3" s="274"/>
      <c r="J3" s="274"/>
      <c r="K3" s="274"/>
      <c r="L3" s="274"/>
      <c r="M3" s="274"/>
      <c r="N3" s="274"/>
      <c r="O3" s="274"/>
      <c r="P3" s="274"/>
      <c r="Q3" s="274"/>
      <c r="R3" s="274"/>
      <c r="S3" s="274"/>
      <c r="T3" s="274"/>
      <c r="U3" s="274"/>
      <c r="V3" s="274"/>
      <c r="W3" s="274"/>
      <c r="X3" s="274"/>
      <c r="Y3" s="274"/>
      <c r="Z3" s="274"/>
      <c r="AA3" s="274"/>
      <c r="AB3" s="274"/>
      <c r="AC3" s="274"/>
      <c r="AD3" s="274"/>
      <c r="AE3" s="274"/>
      <c r="AF3" s="274"/>
      <c r="AG3" s="274"/>
      <c r="AH3" s="275"/>
      <c r="AJ3" s="542"/>
    </row>
    <row r="4" spans="1:55" s="276" customFormat="1" ht="18.75" x14ac:dyDescent="0.25">
      <c r="A4" s="2740" t="s">
        <v>853</v>
      </c>
      <c r="B4" s="2740"/>
      <c r="C4" s="2740"/>
      <c r="D4" s="2740"/>
      <c r="E4" s="2740"/>
      <c r="F4" s="2740"/>
      <c r="G4" s="2740"/>
      <c r="H4" s="2740"/>
      <c r="I4" s="2740"/>
      <c r="J4" s="2740"/>
      <c r="K4" s="2740"/>
      <c r="L4" s="2740"/>
      <c r="M4" s="2740"/>
      <c r="N4" s="2740"/>
      <c r="O4" s="2740"/>
      <c r="P4" s="2740"/>
      <c r="Q4" s="2740"/>
      <c r="R4" s="2740"/>
      <c r="S4" s="2740"/>
      <c r="T4" s="2740"/>
      <c r="U4" s="2740"/>
      <c r="V4" s="2740"/>
      <c r="W4" s="2740"/>
      <c r="X4" s="2740"/>
      <c r="Y4" s="2740"/>
      <c r="Z4" s="2740"/>
      <c r="AA4" s="2740"/>
      <c r="AB4" s="2740"/>
      <c r="AC4" s="2740"/>
      <c r="AD4" s="2740"/>
      <c r="AE4" s="2740"/>
      <c r="AF4" s="2740"/>
      <c r="AG4" s="86"/>
      <c r="AH4" s="86"/>
      <c r="AI4" s="86"/>
      <c r="AJ4" s="86"/>
      <c r="AK4" s="86"/>
      <c r="AL4" s="86"/>
      <c r="AM4" s="86"/>
    </row>
    <row r="5" spans="1:55" s="277" customFormat="1" ht="18.75" x14ac:dyDescent="0.3">
      <c r="A5" s="2675" t="s">
        <v>1658</v>
      </c>
      <c r="B5" s="2675"/>
      <c r="C5" s="2675"/>
      <c r="D5" s="2675"/>
      <c r="E5" s="2675"/>
      <c r="F5" s="2675"/>
      <c r="G5" s="2675"/>
      <c r="H5" s="2675"/>
      <c r="I5" s="2675"/>
      <c r="J5" s="2675"/>
      <c r="K5" s="2675"/>
      <c r="L5" s="2675"/>
      <c r="M5" s="2675"/>
      <c r="N5" s="2675"/>
      <c r="O5" s="2675"/>
      <c r="P5" s="2675"/>
      <c r="Q5" s="2675"/>
      <c r="R5" s="2675"/>
      <c r="S5" s="2675"/>
      <c r="T5" s="2675"/>
      <c r="U5" s="2675"/>
      <c r="V5" s="2675"/>
      <c r="W5" s="2675"/>
      <c r="X5" s="2675"/>
      <c r="Y5" s="2675"/>
      <c r="Z5" s="2675"/>
      <c r="AA5" s="2675"/>
      <c r="AB5" s="2675"/>
      <c r="AC5" s="2675"/>
      <c r="AD5" s="2675"/>
      <c r="AE5" s="2675"/>
      <c r="AF5" s="2675"/>
      <c r="AG5" s="69"/>
      <c r="AH5" s="69"/>
      <c r="AI5" s="69"/>
      <c r="AJ5" s="69"/>
      <c r="AK5" s="69"/>
      <c r="AL5" s="69"/>
      <c r="AM5" s="69"/>
      <c r="AN5" s="69"/>
    </row>
    <row r="6" spans="1:55" s="277" customFormat="1" ht="18.75" x14ac:dyDescent="0.3">
      <c r="A6" s="189"/>
      <c r="B6" s="189"/>
      <c r="C6" s="189"/>
      <c r="D6" s="189"/>
      <c r="E6" s="189"/>
      <c r="F6" s="189"/>
      <c r="G6" s="189"/>
      <c r="H6" s="189"/>
      <c r="I6" s="189"/>
      <c r="J6" s="189"/>
      <c r="K6" s="189"/>
      <c r="L6" s="189"/>
      <c r="M6" s="189"/>
      <c r="N6" s="189"/>
      <c r="O6" s="189"/>
      <c r="P6" s="189"/>
      <c r="Q6" s="189"/>
      <c r="R6" s="189"/>
      <c r="S6" s="189"/>
      <c r="T6" s="189"/>
      <c r="U6" s="189"/>
      <c r="V6" s="189"/>
      <c r="W6" s="189"/>
      <c r="X6" s="189"/>
      <c r="Y6" s="189"/>
      <c r="Z6" s="189"/>
      <c r="AA6" s="189"/>
      <c r="AB6" s="189"/>
      <c r="AC6" s="189"/>
      <c r="AD6" s="189"/>
      <c r="AE6" s="189"/>
      <c r="AF6" s="189"/>
      <c r="AG6" s="189"/>
      <c r="AH6" s="189"/>
      <c r="AI6" s="189"/>
      <c r="AJ6" s="189"/>
      <c r="AK6" s="189"/>
      <c r="AL6" s="189"/>
      <c r="AM6" s="189"/>
    </row>
    <row r="7" spans="1:55" s="277" customFormat="1" ht="18.75" x14ac:dyDescent="0.3">
      <c r="A7" s="2678" t="s">
        <v>1445</v>
      </c>
      <c r="B7" s="2678"/>
      <c r="C7" s="2678"/>
      <c r="D7" s="2678"/>
      <c r="E7" s="2680" t="str">
        <f>'10квФ'!G7</f>
        <v>Общество с ограниченной ответственностью "Красноярский жилищно-коммунальный комплекс"</v>
      </c>
      <c r="F7" s="2680"/>
      <c r="G7" s="2680"/>
      <c r="H7" s="2680"/>
      <c r="I7" s="2680"/>
      <c r="J7" s="2680"/>
      <c r="K7" s="2680"/>
      <c r="L7" s="2680"/>
      <c r="M7" s="2680"/>
      <c r="N7" s="2680"/>
      <c r="O7" s="2680"/>
      <c r="P7" s="2680"/>
      <c r="Q7" s="2680"/>
      <c r="R7" s="2680"/>
      <c r="S7" s="2680"/>
      <c r="T7" s="2680"/>
      <c r="U7" s="2680"/>
      <c r="V7" s="2680"/>
      <c r="W7" s="2680"/>
      <c r="X7" s="2680"/>
      <c r="Y7" s="2680"/>
      <c r="Z7" s="2680"/>
      <c r="AA7" s="2680"/>
      <c r="AB7" s="2680"/>
      <c r="AC7" s="69"/>
      <c r="AD7" s="69"/>
      <c r="AE7" s="69"/>
      <c r="AF7" s="69"/>
      <c r="AG7" s="69"/>
      <c r="AH7" s="69"/>
      <c r="AI7" s="69"/>
      <c r="AJ7" s="69"/>
      <c r="AK7" s="69"/>
      <c r="AL7" s="69"/>
      <c r="AM7" s="69"/>
    </row>
    <row r="8" spans="1:55" x14ac:dyDescent="0.25">
      <c r="B8" s="19"/>
      <c r="C8" s="19"/>
      <c r="D8" s="19"/>
      <c r="E8" s="2742" t="s">
        <v>73</v>
      </c>
      <c r="F8" s="2742"/>
      <c r="G8" s="2742"/>
      <c r="H8" s="2742"/>
      <c r="I8" s="2742"/>
      <c r="J8" s="2742"/>
      <c r="K8" s="2742"/>
      <c r="L8" s="2742"/>
      <c r="M8" s="2742"/>
      <c r="N8" s="2742"/>
      <c r="O8" s="2742"/>
      <c r="P8" s="2742"/>
      <c r="Q8" s="2742"/>
      <c r="R8" s="2742"/>
      <c r="S8" s="2742"/>
      <c r="T8" s="2742"/>
      <c r="U8" s="2742"/>
      <c r="V8" s="2742"/>
      <c r="W8" s="2742"/>
      <c r="X8" s="2742"/>
      <c r="Y8" s="2742"/>
      <c r="Z8" s="2742"/>
      <c r="AA8" s="2742"/>
      <c r="AB8" s="2742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</row>
    <row r="9" spans="1:55" x14ac:dyDescent="0.25">
      <c r="A9" s="498"/>
      <c r="B9" s="498"/>
      <c r="C9" s="498"/>
      <c r="D9" s="498"/>
      <c r="E9" s="498"/>
      <c r="F9" s="498"/>
      <c r="G9" s="498"/>
      <c r="H9" s="498"/>
      <c r="I9" s="498"/>
      <c r="J9" s="498"/>
      <c r="K9" s="498"/>
      <c r="L9" s="498"/>
      <c r="M9" s="498"/>
      <c r="N9" s="498"/>
      <c r="O9" s="498"/>
      <c r="P9" s="498"/>
      <c r="Q9" s="498"/>
      <c r="R9" s="498"/>
      <c r="S9" s="498"/>
      <c r="T9" s="498"/>
      <c r="U9" s="498"/>
      <c r="V9" s="498"/>
      <c r="W9" s="498"/>
      <c r="X9" s="498"/>
      <c r="Y9" s="498"/>
      <c r="Z9" s="498"/>
      <c r="AA9" s="498"/>
      <c r="AB9" s="498"/>
      <c r="AC9" s="498"/>
      <c r="AD9" s="498"/>
      <c r="AE9" s="498"/>
      <c r="AF9" s="498"/>
      <c r="AG9" s="498"/>
      <c r="AH9" s="498"/>
      <c r="AI9" s="498"/>
      <c r="AJ9" s="498"/>
      <c r="AK9" s="498"/>
      <c r="AL9" s="498"/>
      <c r="AM9" s="498"/>
    </row>
    <row r="10" spans="1:55" ht="18.75" x14ac:dyDescent="0.3">
      <c r="A10" s="2741" t="s">
        <v>1656</v>
      </c>
      <c r="B10" s="2741"/>
      <c r="C10" s="2741"/>
      <c r="D10" s="2741"/>
      <c r="E10" s="2741"/>
      <c r="F10" s="2741"/>
      <c r="G10" s="2741"/>
      <c r="H10" s="2741"/>
      <c r="I10" s="2741"/>
      <c r="J10" s="2741"/>
      <c r="K10" s="2741"/>
      <c r="L10" s="2741"/>
      <c r="M10" s="2741"/>
      <c r="N10" s="2741"/>
      <c r="O10" s="2741"/>
      <c r="P10" s="2741"/>
      <c r="Q10" s="2741"/>
      <c r="R10" s="2741"/>
      <c r="S10" s="2741"/>
      <c r="T10" s="2741"/>
      <c r="U10" s="2741"/>
      <c r="V10" s="2741"/>
      <c r="W10" s="2741"/>
      <c r="X10" s="2741"/>
      <c r="Y10" s="2741"/>
      <c r="Z10" s="2741"/>
      <c r="AA10" s="2741"/>
      <c r="AB10" s="2741"/>
      <c r="AC10" s="2741"/>
      <c r="AD10" s="2741"/>
      <c r="AE10" s="2741"/>
      <c r="AF10" s="2741"/>
      <c r="AG10" s="218"/>
      <c r="AH10" s="218"/>
      <c r="AI10" s="218"/>
      <c r="AJ10" s="218"/>
      <c r="AK10" s="218"/>
      <c r="AL10" s="218"/>
      <c r="AM10" s="218"/>
    </row>
    <row r="11" spans="1:55" ht="18.75" x14ac:dyDescent="0.3">
      <c r="AM11" s="269"/>
    </row>
    <row r="12" spans="1:55" ht="55.5" customHeight="1" x14ac:dyDescent="0.25">
      <c r="A12" s="2736" t="s">
        <v>940</v>
      </c>
      <c r="B12" s="2736"/>
      <c r="C12" s="2736"/>
      <c r="D12" s="2736"/>
      <c r="E12" s="2682" t="str">
        <f>'10квФ'!G12</f>
        <v>Приказом Министерства промышленности, энергетики и ЖКХ Красноярского края от 09.07.2020 № 08-99</v>
      </c>
      <c r="F12" s="2682"/>
      <c r="G12" s="2682"/>
      <c r="H12" s="2682"/>
      <c r="I12" s="2682"/>
      <c r="J12" s="2682"/>
      <c r="K12" s="2682"/>
      <c r="L12" s="2682"/>
      <c r="M12" s="2682"/>
      <c r="N12" s="2682"/>
      <c r="O12" s="2682"/>
      <c r="P12" s="2682"/>
      <c r="Q12" s="2682"/>
      <c r="R12" s="2682"/>
      <c r="S12" s="2682"/>
      <c r="T12" s="2682"/>
      <c r="U12" s="2682"/>
      <c r="V12" s="2682"/>
      <c r="W12" s="2682"/>
      <c r="X12" s="2682"/>
      <c r="Y12" s="2682"/>
      <c r="Z12" s="2682"/>
      <c r="AA12" s="2682"/>
      <c r="AB12" s="2682"/>
      <c r="AC12" s="215"/>
      <c r="AD12" s="215"/>
      <c r="AE12" s="215"/>
      <c r="AF12" s="215"/>
      <c r="AG12" s="215"/>
      <c r="AH12" s="215"/>
      <c r="AI12" s="215"/>
      <c r="AJ12" s="543"/>
      <c r="AK12" s="543"/>
      <c r="AL12" s="543"/>
      <c r="AM12" s="543"/>
    </row>
    <row r="13" spans="1:55" x14ac:dyDescent="0.25">
      <c r="B13" s="19"/>
      <c r="C13" s="19"/>
      <c r="D13" s="19"/>
      <c r="E13" s="2735" t="s">
        <v>941</v>
      </c>
      <c r="F13" s="2735"/>
      <c r="G13" s="2735"/>
      <c r="H13" s="2735"/>
      <c r="I13" s="2735"/>
      <c r="J13" s="2735"/>
      <c r="K13" s="2735"/>
      <c r="L13" s="2735"/>
      <c r="M13" s="2735"/>
      <c r="N13" s="2735"/>
      <c r="O13" s="2735"/>
      <c r="P13" s="2735"/>
      <c r="Q13" s="2735"/>
      <c r="R13" s="2735"/>
      <c r="S13" s="2735"/>
      <c r="T13" s="2735"/>
      <c r="U13" s="2735"/>
      <c r="V13" s="2735"/>
      <c r="W13" s="2735"/>
      <c r="X13" s="2735"/>
      <c r="Y13" s="2735"/>
      <c r="Z13" s="2735"/>
      <c r="AA13" s="2735"/>
      <c r="AB13" s="2735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</row>
    <row r="14" spans="1:55" x14ac:dyDescent="0.25">
      <c r="A14" s="2745"/>
      <c r="B14" s="2745"/>
      <c r="C14" s="2745"/>
      <c r="D14" s="2745"/>
      <c r="E14" s="2745"/>
      <c r="F14" s="2745"/>
      <c r="G14" s="2745"/>
      <c r="H14" s="2745"/>
      <c r="I14" s="2745"/>
      <c r="J14" s="2745"/>
      <c r="K14" s="2745"/>
      <c r="L14" s="2745"/>
      <c r="M14" s="2745"/>
      <c r="N14" s="2745"/>
      <c r="O14" s="2745"/>
      <c r="P14" s="2745"/>
      <c r="Q14" s="2745"/>
      <c r="R14" s="2745"/>
      <c r="S14" s="2745"/>
      <c r="T14" s="2745"/>
      <c r="U14" s="2745"/>
      <c r="V14" s="2745"/>
      <c r="W14" s="2745"/>
      <c r="X14" s="2745"/>
      <c r="Y14" s="2745"/>
      <c r="Z14" s="2745"/>
      <c r="AA14" s="2745"/>
      <c r="AB14" s="2745"/>
      <c r="AC14" s="2745"/>
      <c r="AD14" s="2745"/>
      <c r="AE14" s="2745"/>
      <c r="AF14" s="2745"/>
      <c r="AG14" s="544"/>
      <c r="AH14" s="544"/>
      <c r="AI14" s="545"/>
      <c r="AJ14" s="545"/>
      <c r="AK14" s="545"/>
      <c r="AL14" s="545"/>
      <c r="AM14" s="545"/>
      <c r="AN14" s="545"/>
      <c r="AO14" s="545"/>
      <c r="AP14" s="545"/>
      <c r="AQ14" s="545"/>
      <c r="AR14" s="545"/>
      <c r="AS14" s="545"/>
      <c r="AT14" s="545"/>
      <c r="AU14" s="545"/>
      <c r="AV14" s="545"/>
      <c r="AW14" s="545"/>
      <c r="AX14" s="546"/>
      <c r="AY14" s="546"/>
      <c r="AZ14" s="546"/>
      <c r="BA14" s="546"/>
      <c r="BB14" s="546"/>
      <c r="BC14" s="546"/>
    </row>
    <row r="15" spans="1:55" x14ac:dyDescent="0.25">
      <c r="A15" s="2746" t="s">
        <v>71</v>
      </c>
      <c r="B15" s="2649" t="s">
        <v>20</v>
      </c>
      <c r="C15" s="2649" t="s">
        <v>5</v>
      </c>
      <c r="D15" s="2725" t="s">
        <v>165</v>
      </c>
      <c r="E15" s="2750" t="s">
        <v>1674</v>
      </c>
      <c r="F15" s="2751"/>
      <c r="G15" s="2751"/>
      <c r="H15" s="2751"/>
      <c r="I15" s="2751"/>
      <c r="J15" s="2751"/>
      <c r="K15" s="2751"/>
      <c r="L15" s="2751"/>
      <c r="M15" s="2751"/>
      <c r="N15" s="2751"/>
      <c r="O15" s="2751"/>
      <c r="P15" s="2751"/>
      <c r="Q15" s="2751"/>
      <c r="R15" s="2751"/>
      <c r="S15" s="2751"/>
      <c r="T15" s="2751"/>
      <c r="U15" s="2751"/>
      <c r="V15" s="2752"/>
      <c r="W15" s="2750" t="s">
        <v>1675</v>
      </c>
      <c r="X15" s="2751"/>
      <c r="Y15" s="2751"/>
      <c r="Z15" s="2751"/>
      <c r="AA15" s="2751"/>
      <c r="AB15" s="2751"/>
      <c r="AC15" s="2751"/>
      <c r="AD15" s="2751"/>
      <c r="AE15" s="2752"/>
      <c r="AF15" s="2737" t="s">
        <v>7</v>
      </c>
      <c r="AG15" s="274"/>
      <c r="AH15" s="274"/>
    </row>
    <row r="16" spans="1:55" x14ac:dyDescent="0.25">
      <c r="A16" s="2747"/>
      <c r="B16" s="2649"/>
      <c r="C16" s="2649"/>
      <c r="D16" s="2726"/>
      <c r="E16" s="2753"/>
      <c r="F16" s="2754"/>
      <c r="G16" s="2754"/>
      <c r="H16" s="2754"/>
      <c r="I16" s="2754"/>
      <c r="J16" s="2754"/>
      <c r="K16" s="2754"/>
      <c r="L16" s="2754"/>
      <c r="M16" s="2754"/>
      <c r="N16" s="2755"/>
      <c r="O16" s="2755"/>
      <c r="P16" s="2755"/>
      <c r="Q16" s="2755"/>
      <c r="R16" s="2755"/>
      <c r="S16" s="2755"/>
      <c r="T16" s="2755"/>
      <c r="U16" s="2755"/>
      <c r="V16" s="2756"/>
      <c r="W16" s="2757"/>
      <c r="X16" s="2755"/>
      <c r="Y16" s="2755"/>
      <c r="Z16" s="2755"/>
      <c r="AA16" s="2755"/>
      <c r="AB16" s="2755"/>
      <c r="AC16" s="2755"/>
      <c r="AD16" s="2755"/>
      <c r="AE16" s="2756"/>
      <c r="AF16" s="2738"/>
      <c r="AG16" s="274"/>
      <c r="AH16" s="274"/>
    </row>
    <row r="17" spans="1:34" x14ac:dyDescent="0.25">
      <c r="A17" s="2747"/>
      <c r="B17" s="2649"/>
      <c r="C17" s="2649"/>
      <c r="D17" s="2726"/>
      <c r="E17" s="2649" t="s">
        <v>9</v>
      </c>
      <c r="F17" s="2649"/>
      <c r="G17" s="2649"/>
      <c r="H17" s="2649"/>
      <c r="I17" s="2649"/>
      <c r="J17" s="2649"/>
      <c r="K17" s="2649"/>
      <c r="L17" s="2649"/>
      <c r="M17" s="2749"/>
      <c r="N17" s="2649" t="s">
        <v>10</v>
      </c>
      <c r="O17" s="2649"/>
      <c r="P17" s="2649"/>
      <c r="Q17" s="2649"/>
      <c r="R17" s="2649"/>
      <c r="S17" s="2649"/>
      <c r="T17" s="2649"/>
      <c r="U17" s="2649"/>
      <c r="V17" s="2649"/>
      <c r="W17" s="2754"/>
      <c r="X17" s="2754"/>
      <c r="Y17" s="2754"/>
      <c r="Z17" s="2754"/>
      <c r="AA17" s="2754"/>
      <c r="AB17" s="2754"/>
      <c r="AC17" s="2754"/>
      <c r="AD17" s="2754"/>
      <c r="AE17" s="2758"/>
      <c r="AF17" s="2738"/>
      <c r="AG17" s="274"/>
      <c r="AH17" s="274"/>
    </row>
    <row r="18" spans="1:34" ht="99.75" x14ac:dyDescent="0.25">
      <c r="A18" s="2748"/>
      <c r="B18" s="2649"/>
      <c r="C18" s="2649"/>
      <c r="D18" s="2727"/>
      <c r="E18" s="43" t="s">
        <v>69</v>
      </c>
      <c r="F18" s="43" t="s">
        <v>2</v>
      </c>
      <c r="G18" s="43" t="s">
        <v>3</v>
      </c>
      <c r="H18" s="493" t="s">
        <v>55</v>
      </c>
      <c r="I18" s="43" t="s">
        <v>1</v>
      </c>
      <c r="J18" s="43" t="s">
        <v>1041</v>
      </c>
      <c r="K18" s="43" t="s">
        <v>1042</v>
      </c>
      <c r="L18" s="43" t="s">
        <v>1040</v>
      </c>
      <c r="M18" s="567" t="s">
        <v>1234</v>
      </c>
      <c r="N18" s="43" t="s">
        <v>69</v>
      </c>
      <c r="O18" s="43" t="s">
        <v>2</v>
      </c>
      <c r="P18" s="43" t="s">
        <v>3</v>
      </c>
      <c r="Q18" s="493" t="s">
        <v>55</v>
      </c>
      <c r="R18" s="43" t="s">
        <v>1</v>
      </c>
      <c r="S18" s="43" t="s">
        <v>1041</v>
      </c>
      <c r="T18" s="43" t="s">
        <v>1042</v>
      </c>
      <c r="U18" s="43" t="s">
        <v>1040</v>
      </c>
      <c r="V18" s="43" t="s">
        <v>1234</v>
      </c>
      <c r="W18" s="569" t="s">
        <v>69</v>
      </c>
      <c r="X18" s="43" t="s">
        <v>2</v>
      </c>
      <c r="Y18" s="43" t="s">
        <v>3</v>
      </c>
      <c r="Z18" s="493" t="s">
        <v>55</v>
      </c>
      <c r="AA18" s="43" t="s">
        <v>1</v>
      </c>
      <c r="AB18" s="43" t="s">
        <v>1041</v>
      </c>
      <c r="AC18" s="43" t="s">
        <v>1042</v>
      </c>
      <c r="AD18" s="43" t="s">
        <v>1040</v>
      </c>
      <c r="AE18" s="43" t="s">
        <v>1234</v>
      </c>
      <c r="AF18" s="2739"/>
      <c r="AG18" s="274"/>
      <c r="AH18" s="274"/>
    </row>
    <row r="19" spans="1:34" x14ac:dyDescent="0.25">
      <c r="A19" s="547">
        <v>1</v>
      </c>
      <c r="B19" s="547">
        <f t="shared" ref="B19:AF19" si="0">A19+1</f>
        <v>2</v>
      </c>
      <c r="C19" s="547">
        <f t="shared" si="0"/>
        <v>3</v>
      </c>
      <c r="D19" s="548">
        <f t="shared" si="0"/>
        <v>4</v>
      </c>
      <c r="E19" s="548">
        <f t="shared" si="0"/>
        <v>5</v>
      </c>
      <c r="F19" s="548">
        <f t="shared" si="0"/>
        <v>6</v>
      </c>
      <c r="G19" s="548">
        <f t="shared" si="0"/>
        <v>7</v>
      </c>
      <c r="H19" s="548">
        <f t="shared" si="0"/>
        <v>8</v>
      </c>
      <c r="I19" s="548">
        <f t="shared" si="0"/>
        <v>9</v>
      </c>
      <c r="J19" s="548">
        <f t="shared" si="0"/>
        <v>10</v>
      </c>
      <c r="K19" s="548">
        <f t="shared" si="0"/>
        <v>11</v>
      </c>
      <c r="L19" s="548">
        <f t="shared" si="0"/>
        <v>12</v>
      </c>
      <c r="M19" s="568">
        <f t="shared" si="0"/>
        <v>13</v>
      </c>
      <c r="N19" s="548">
        <f t="shared" si="0"/>
        <v>14</v>
      </c>
      <c r="O19" s="548">
        <f t="shared" si="0"/>
        <v>15</v>
      </c>
      <c r="P19" s="548">
        <f t="shared" si="0"/>
        <v>16</v>
      </c>
      <c r="Q19" s="548">
        <f t="shared" si="0"/>
        <v>17</v>
      </c>
      <c r="R19" s="548">
        <f t="shared" si="0"/>
        <v>18</v>
      </c>
      <c r="S19" s="548">
        <f t="shared" si="0"/>
        <v>19</v>
      </c>
      <c r="T19" s="548">
        <f t="shared" si="0"/>
        <v>20</v>
      </c>
      <c r="U19" s="548">
        <f t="shared" si="0"/>
        <v>21</v>
      </c>
      <c r="V19" s="548">
        <f t="shared" si="0"/>
        <v>22</v>
      </c>
      <c r="W19" s="570">
        <f t="shared" si="0"/>
        <v>23</v>
      </c>
      <c r="X19" s="548">
        <f t="shared" si="0"/>
        <v>24</v>
      </c>
      <c r="Y19" s="548">
        <f t="shared" si="0"/>
        <v>25</v>
      </c>
      <c r="Z19" s="548">
        <f t="shared" si="0"/>
        <v>26</v>
      </c>
      <c r="AA19" s="548">
        <f t="shared" si="0"/>
        <v>27</v>
      </c>
      <c r="AB19" s="548">
        <f t="shared" si="0"/>
        <v>28</v>
      </c>
      <c r="AC19" s="548">
        <f t="shared" si="0"/>
        <v>29</v>
      </c>
      <c r="AD19" s="548">
        <f t="shared" si="0"/>
        <v>30</v>
      </c>
      <c r="AE19" s="548">
        <f t="shared" si="0"/>
        <v>31</v>
      </c>
      <c r="AF19" s="548">
        <f t="shared" si="0"/>
        <v>32</v>
      </c>
      <c r="AG19" s="274"/>
      <c r="AH19" s="274"/>
    </row>
    <row r="20" spans="1:34" s="562" customFormat="1" x14ac:dyDescent="0.25">
      <c r="A20" s="559" t="str">
        <f>Пусконаладка!A20</f>
        <v>0</v>
      </c>
      <c r="B20" s="560" t="str">
        <f>Пусконаладка!B20</f>
        <v>ВСЕГО по инвестиционной программе, в том числе:</v>
      </c>
      <c r="C20" s="559" t="str">
        <f>Пусконаладка!C20</f>
        <v>нд</v>
      </c>
      <c r="D20" s="561">
        <f>SUM(D21:D26)</f>
        <v>0</v>
      </c>
      <c r="E20" s="561">
        <f t="shared" ref="E20:AE20" si="1">SUM(E21:E26)</f>
        <v>0</v>
      </c>
      <c r="F20" s="561">
        <f t="shared" si="1"/>
        <v>0</v>
      </c>
      <c r="G20" s="561">
        <f t="shared" si="1"/>
        <v>0</v>
      </c>
      <c r="H20" s="561">
        <f t="shared" si="1"/>
        <v>0</v>
      </c>
      <c r="I20" s="561">
        <f t="shared" si="1"/>
        <v>0</v>
      </c>
      <c r="J20" s="561">
        <f t="shared" si="1"/>
        <v>0</v>
      </c>
      <c r="K20" s="561">
        <f t="shared" si="1"/>
        <v>0</v>
      </c>
      <c r="L20" s="561">
        <f t="shared" si="1"/>
        <v>0</v>
      </c>
      <c r="M20" s="561">
        <f t="shared" si="1"/>
        <v>0</v>
      </c>
      <c r="N20" s="561">
        <f t="shared" si="1"/>
        <v>0</v>
      </c>
      <c r="O20" s="561">
        <f t="shared" si="1"/>
        <v>0</v>
      </c>
      <c r="P20" s="561">
        <f t="shared" si="1"/>
        <v>0</v>
      </c>
      <c r="Q20" s="561">
        <f t="shared" si="1"/>
        <v>0</v>
      </c>
      <c r="R20" s="561">
        <f t="shared" si="1"/>
        <v>0</v>
      </c>
      <c r="S20" s="561">
        <f t="shared" si="1"/>
        <v>0</v>
      </c>
      <c r="T20" s="561">
        <f t="shared" si="1"/>
        <v>0</v>
      </c>
      <c r="U20" s="561">
        <f t="shared" si="1"/>
        <v>0</v>
      </c>
      <c r="V20" s="561">
        <f t="shared" si="1"/>
        <v>0</v>
      </c>
      <c r="W20" s="561">
        <f t="shared" si="1"/>
        <v>0</v>
      </c>
      <c r="X20" s="561">
        <f t="shared" si="1"/>
        <v>0</v>
      </c>
      <c r="Y20" s="561">
        <f t="shared" si="1"/>
        <v>0</v>
      </c>
      <c r="Z20" s="561">
        <f t="shared" si="1"/>
        <v>0</v>
      </c>
      <c r="AA20" s="561">
        <f t="shared" si="1"/>
        <v>0</v>
      </c>
      <c r="AB20" s="561">
        <f t="shared" si="1"/>
        <v>0</v>
      </c>
      <c r="AC20" s="561">
        <f t="shared" si="1"/>
        <v>0</v>
      </c>
      <c r="AD20" s="561">
        <f t="shared" si="1"/>
        <v>0</v>
      </c>
      <c r="AE20" s="561">
        <f t="shared" si="1"/>
        <v>0</v>
      </c>
      <c r="AF20" s="561" t="s">
        <v>1003</v>
      </c>
    </row>
    <row r="21" spans="1:34" x14ac:dyDescent="0.25">
      <c r="A21" s="541" t="str">
        <f>Пусконаладка!A21</f>
        <v>0.1</v>
      </c>
      <c r="B21" s="551" t="str">
        <f>Пусконаладка!B21</f>
        <v>Технологическое присоединение, всего</v>
      </c>
      <c r="C21" s="541" t="str">
        <f>Пусконаладка!C21</f>
        <v>нд</v>
      </c>
      <c r="D21" s="548" t="s">
        <v>1003</v>
      </c>
      <c r="E21" s="548" t="s">
        <v>1003</v>
      </c>
      <c r="F21" s="548" t="s">
        <v>1003</v>
      </c>
      <c r="G21" s="548" t="s">
        <v>1003</v>
      </c>
      <c r="H21" s="548" t="s">
        <v>1003</v>
      </c>
      <c r="I21" s="548" t="s">
        <v>1003</v>
      </c>
      <c r="J21" s="548" t="s">
        <v>1003</v>
      </c>
      <c r="K21" s="548" t="s">
        <v>1003</v>
      </c>
      <c r="L21" s="548" t="s">
        <v>1003</v>
      </c>
      <c r="M21" s="568" t="s">
        <v>1003</v>
      </c>
      <c r="N21" s="548" t="str">
        <f t="shared" ref="N21:N50" si="2">E21</f>
        <v>нд</v>
      </c>
      <c r="O21" s="548" t="s">
        <v>1003</v>
      </c>
      <c r="P21" s="548" t="s">
        <v>1003</v>
      </c>
      <c r="Q21" s="548" t="s">
        <v>1003</v>
      </c>
      <c r="R21" s="548" t="s">
        <v>1003</v>
      </c>
      <c r="S21" s="548" t="s">
        <v>1003</v>
      </c>
      <c r="T21" s="548" t="s">
        <v>1003</v>
      </c>
      <c r="U21" s="548" t="s">
        <v>1003</v>
      </c>
      <c r="V21" s="548" t="s">
        <v>1003</v>
      </c>
      <c r="W21" s="570" t="s">
        <v>1003</v>
      </c>
      <c r="X21" s="548" t="s">
        <v>1003</v>
      </c>
      <c r="Y21" s="548" t="s">
        <v>1003</v>
      </c>
      <c r="Z21" s="548" t="s">
        <v>1003</v>
      </c>
      <c r="AA21" s="548" t="s">
        <v>1003</v>
      </c>
      <c r="AB21" s="548" t="s">
        <v>1003</v>
      </c>
      <c r="AC21" s="548" t="s">
        <v>1003</v>
      </c>
      <c r="AD21" s="548" t="s">
        <v>1003</v>
      </c>
      <c r="AE21" s="548" t="s">
        <v>1003</v>
      </c>
      <c r="AF21" s="547" t="str">
        <f>'1Ф год'!AC21</f>
        <v>нд</v>
      </c>
      <c r="AG21" s="274"/>
      <c r="AH21" s="274"/>
    </row>
    <row r="22" spans="1:34" s="555" customFormat="1" ht="31.5" x14ac:dyDescent="0.25">
      <c r="A22" s="552" t="str">
        <f>Пусконаладка!A22</f>
        <v>0.2</v>
      </c>
      <c r="B22" s="553" t="str">
        <f>Пусконаладка!B22</f>
        <v>Реконструкция, модернизация, техническое перевооружение, всего</v>
      </c>
      <c r="C22" s="552" t="str">
        <f>Пусконаладка!C22</f>
        <v>нд</v>
      </c>
      <c r="D22" s="554">
        <f>SUM(D48,D28)</f>
        <v>0</v>
      </c>
      <c r="E22" s="554">
        <f t="shared" ref="E22:AE22" si="3">SUM(E48,E28)</f>
        <v>0</v>
      </c>
      <c r="F22" s="554">
        <f t="shared" si="3"/>
        <v>0</v>
      </c>
      <c r="G22" s="554">
        <f t="shared" si="3"/>
        <v>0</v>
      </c>
      <c r="H22" s="554">
        <f t="shared" si="3"/>
        <v>0</v>
      </c>
      <c r="I22" s="554">
        <f t="shared" si="3"/>
        <v>0</v>
      </c>
      <c r="J22" s="554">
        <f t="shared" si="3"/>
        <v>0</v>
      </c>
      <c r="K22" s="554">
        <f t="shared" si="3"/>
        <v>0</v>
      </c>
      <c r="L22" s="554">
        <f t="shared" si="3"/>
        <v>0</v>
      </c>
      <c r="M22" s="554">
        <f t="shared" si="3"/>
        <v>0</v>
      </c>
      <c r="N22" s="554">
        <f t="shared" si="3"/>
        <v>0</v>
      </c>
      <c r="O22" s="554">
        <f t="shared" si="3"/>
        <v>0</v>
      </c>
      <c r="P22" s="554">
        <f t="shared" si="3"/>
        <v>0</v>
      </c>
      <c r="Q22" s="554">
        <f t="shared" si="3"/>
        <v>0</v>
      </c>
      <c r="R22" s="554">
        <f t="shared" si="3"/>
        <v>0</v>
      </c>
      <c r="S22" s="554">
        <f t="shared" si="3"/>
        <v>0</v>
      </c>
      <c r="T22" s="554">
        <f t="shared" si="3"/>
        <v>0</v>
      </c>
      <c r="U22" s="554">
        <f t="shared" si="3"/>
        <v>0</v>
      </c>
      <c r="V22" s="554">
        <f t="shared" si="3"/>
        <v>0</v>
      </c>
      <c r="W22" s="554">
        <f t="shared" si="3"/>
        <v>0</v>
      </c>
      <c r="X22" s="554">
        <f t="shared" si="3"/>
        <v>0</v>
      </c>
      <c r="Y22" s="554">
        <f t="shared" si="3"/>
        <v>0</v>
      </c>
      <c r="Z22" s="554">
        <f t="shared" si="3"/>
        <v>0</v>
      </c>
      <c r="AA22" s="554">
        <f t="shared" si="3"/>
        <v>0</v>
      </c>
      <c r="AB22" s="554">
        <f t="shared" si="3"/>
        <v>0</v>
      </c>
      <c r="AC22" s="554">
        <f t="shared" si="3"/>
        <v>0</v>
      </c>
      <c r="AD22" s="554">
        <f t="shared" si="3"/>
        <v>0</v>
      </c>
      <c r="AE22" s="554">
        <f t="shared" si="3"/>
        <v>0</v>
      </c>
      <c r="AF22" s="554" t="str">
        <f>AF20</f>
        <v>нд</v>
      </c>
    </row>
    <row r="23" spans="1:34" ht="47.25" x14ac:dyDescent="0.25">
      <c r="A23" s="541" t="str">
        <f>Пусконаладка!A23</f>
        <v>0.3</v>
      </c>
      <c r="B23" s="551" t="str">
        <f>Пусконаладка!B23</f>
        <v>Инвестиционные проекты, реализация которых обуславливается схемами и программами перспективного развития электроэнергетики, всего</v>
      </c>
      <c r="C23" s="541" t="str">
        <f>Пусконаладка!C23</f>
        <v>нд</v>
      </c>
      <c r="D23" s="548" t="s">
        <v>1003</v>
      </c>
      <c r="E23" s="548" t="s">
        <v>1003</v>
      </c>
      <c r="F23" s="548" t="s">
        <v>1003</v>
      </c>
      <c r="G23" s="548" t="s">
        <v>1003</v>
      </c>
      <c r="H23" s="548" t="s">
        <v>1003</v>
      </c>
      <c r="I23" s="548" t="s">
        <v>1003</v>
      </c>
      <c r="J23" s="548" t="s">
        <v>1003</v>
      </c>
      <c r="K23" s="548" t="s">
        <v>1003</v>
      </c>
      <c r="L23" s="548" t="s">
        <v>1003</v>
      </c>
      <c r="M23" s="568">
        <v>0</v>
      </c>
      <c r="N23" s="548" t="str">
        <f t="shared" si="2"/>
        <v>нд</v>
      </c>
      <c r="O23" s="548" t="s">
        <v>1003</v>
      </c>
      <c r="P23" s="548" t="s">
        <v>1003</v>
      </c>
      <c r="Q23" s="548" t="s">
        <v>1003</v>
      </c>
      <c r="R23" s="548" t="s">
        <v>1003</v>
      </c>
      <c r="S23" s="548" t="s">
        <v>1003</v>
      </c>
      <c r="T23" s="548" t="s">
        <v>1003</v>
      </c>
      <c r="U23" s="548" t="s">
        <v>1003</v>
      </c>
      <c r="V23" s="548" t="s">
        <v>1003</v>
      </c>
      <c r="W23" s="570" t="s">
        <v>1003</v>
      </c>
      <c r="X23" s="548" t="s">
        <v>1003</v>
      </c>
      <c r="Y23" s="548" t="s">
        <v>1003</v>
      </c>
      <c r="Z23" s="548" t="s">
        <v>1003</v>
      </c>
      <c r="AA23" s="548" t="s">
        <v>1003</v>
      </c>
      <c r="AB23" s="548" t="s">
        <v>1003</v>
      </c>
      <c r="AC23" s="548" t="s">
        <v>1003</v>
      </c>
      <c r="AD23" s="548" t="s">
        <v>1003</v>
      </c>
      <c r="AE23" s="548" t="s">
        <v>1003</v>
      </c>
      <c r="AF23" s="548" t="s">
        <v>1003</v>
      </c>
      <c r="AG23" s="274"/>
      <c r="AH23" s="274"/>
    </row>
    <row r="24" spans="1:34" ht="31.5" x14ac:dyDescent="0.25">
      <c r="A24" s="541" t="str">
        <f>Пусконаладка!A24</f>
        <v>0.4</v>
      </c>
      <c r="B24" s="551" t="str">
        <f>Пусконаладка!B24</f>
        <v>Прочее новое строительство объектов электросетевого хозяйства, всего</v>
      </c>
      <c r="C24" s="541" t="str">
        <f>Пусконаладка!C24</f>
        <v>нд</v>
      </c>
      <c r="D24" s="548" t="s">
        <v>1003</v>
      </c>
      <c r="E24" s="548" t="s">
        <v>1003</v>
      </c>
      <c r="F24" s="548" t="s">
        <v>1003</v>
      </c>
      <c r="G24" s="548" t="s">
        <v>1003</v>
      </c>
      <c r="H24" s="548" t="s">
        <v>1003</v>
      </c>
      <c r="I24" s="548" t="s">
        <v>1003</v>
      </c>
      <c r="J24" s="548" t="s">
        <v>1003</v>
      </c>
      <c r="K24" s="548" t="s">
        <v>1003</v>
      </c>
      <c r="L24" s="548" t="s">
        <v>1003</v>
      </c>
      <c r="M24" s="568">
        <v>0</v>
      </c>
      <c r="N24" s="548" t="str">
        <f t="shared" si="2"/>
        <v>нд</v>
      </c>
      <c r="O24" s="548" t="s">
        <v>1003</v>
      </c>
      <c r="P24" s="548" t="s">
        <v>1003</v>
      </c>
      <c r="Q24" s="548" t="s">
        <v>1003</v>
      </c>
      <c r="R24" s="548" t="s">
        <v>1003</v>
      </c>
      <c r="S24" s="548" t="s">
        <v>1003</v>
      </c>
      <c r="T24" s="548" t="s">
        <v>1003</v>
      </c>
      <c r="U24" s="548" t="s">
        <v>1003</v>
      </c>
      <c r="V24" s="548" t="s">
        <v>1003</v>
      </c>
      <c r="W24" s="570" t="s">
        <v>1003</v>
      </c>
      <c r="X24" s="548" t="s">
        <v>1003</v>
      </c>
      <c r="Y24" s="548" t="s">
        <v>1003</v>
      </c>
      <c r="Z24" s="548" t="s">
        <v>1003</v>
      </c>
      <c r="AA24" s="548" t="s">
        <v>1003</v>
      </c>
      <c r="AB24" s="548" t="s">
        <v>1003</v>
      </c>
      <c r="AC24" s="548" t="s">
        <v>1003</v>
      </c>
      <c r="AD24" s="548" t="s">
        <v>1003</v>
      </c>
      <c r="AE24" s="548" t="s">
        <v>1003</v>
      </c>
      <c r="AF24" s="548" t="s">
        <v>1003</v>
      </c>
      <c r="AG24" s="274"/>
      <c r="AH24" s="274"/>
    </row>
    <row r="25" spans="1:34" ht="31.5" x14ac:dyDescent="0.25">
      <c r="A25" s="541" t="str">
        <f>Пусконаладка!A25</f>
        <v>0.5</v>
      </c>
      <c r="B25" s="551" t="str">
        <f>Пусконаладка!B25</f>
        <v>Покупка земельных участков для целей реализации инвестиционных проектов, всего</v>
      </c>
      <c r="C25" s="541" t="str">
        <f>Пусконаладка!C25</f>
        <v>нд</v>
      </c>
      <c r="D25" s="548" t="s">
        <v>1003</v>
      </c>
      <c r="E25" s="548" t="s">
        <v>1003</v>
      </c>
      <c r="F25" s="548" t="s">
        <v>1003</v>
      </c>
      <c r="G25" s="548" t="s">
        <v>1003</v>
      </c>
      <c r="H25" s="548" t="s">
        <v>1003</v>
      </c>
      <c r="I25" s="548" t="s">
        <v>1003</v>
      </c>
      <c r="J25" s="548" t="s">
        <v>1003</v>
      </c>
      <c r="K25" s="548" t="s">
        <v>1003</v>
      </c>
      <c r="L25" s="548" t="s">
        <v>1003</v>
      </c>
      <c r="M25" s="568">
        <v>0</v>
      </c>
      <c r="N25" s="548" t="str">
        <f t="shared" si="2"/>
        <v>нд</v>
      </c>
      <c r="O25" s="548" t="s">
        <v>1003</v>
      </c>
      <c r="P25" s="548" t="s">
        <v>1003</v>
      </c>
      <c r="Q25" s="548" t="s">
        <v>1003</v>
      </c>
      <c r="R25" s="548" t="s">
        <v>1003</v>
      </c>
      <c r="S25" s="548" t="s">
        <v>1003</v>
      </c>
      <c r="T25" s="548" t="s">
        <v>1003</v>
      </c>
      <c r="U25" s="548" t="s">
        <v>1003</v>
      </c>
      <c r="V25" s="548" t="s">
        <v>1003</v>
      </c>
      <c r="W25" s="570" t="s">
        <v>1003</v>
      </c>
      <c r="X25" s="548" t="s">
        <v>1003</v>
      </c>
      <c r="Y25" s="548" t="s">
        <v>1003</v>
      </c>
      <c r="Z25" s="548" t="s">
        <v>1003</v>
      </c>
      <c r="AA25" s="548" t="s">
        <v>1003</v>
      </c>
      <c r="AB25" s="548" t="s">
        <v>1003</v>
      </c>
      <c r="AC25" s="548" t="s">
        <v>1003</v>
      </c>
      <c r="AD25" s="548" t="s">
        <v>1003</v>
      </c>
      <c r="AE25" s="548" t="s">
        <v>1003</v>
      </c>
      <c r="AF25" s="548" t="s">
        <v>1003</v>
      </c>
      <c r="AG25" s="274"/>
      <c r="AH25" s="274"/>
    </row>
    <row r="26" spans="1:34" x14ac:dyDescent="0.25">
      <c r="A26" s="541" t="str">
        <f>Пусконаладка!A26</f>
        <v>0.6</v>
      </c>
      <c r="B26" s="551" t="str">
        <f>Пусконаладка!B26</f>
        <v>Прочие инвестиционные проекты, всего</v>
      </c>
      <c r="C26" s="541" t="str">
        <f>Пусконаладка!C26</f>
        <v>нд</v>
      </c>
      <c r="D26" s="548" t="s">
        <v>1003</v>
      </c>
      <c r="E26" s="548" t="s">
        <v>1003</v>
      </c>
      <c r="F26" s="548" t="s">
        <v>1003</v>
      </c>
      <c r="G26" s="548" t="s">
        <v>1003</v>
      </c>
      <c r="H26" s="548" t="s">
        <v>1003</v>
      </c>
      <c r="I26" s="548" t="s">
        <v>1003</v>
      </c>
      <c r="J26" s="548" t="s">
        <v>1003</v>
      </c>
      <c r="K26" s="548" t="s">
        <v>1003</v>
      </c>
      <c r="L26" s="548" t="s">
        <v>1003</v>
      </c>
      <c r="M26" s="568">
        <v>0</v>
      </c>
      <c r="N26" s="548" t="str">
        <f t="shared" si="2"/>
        <v>нд</v>
      </c>
      <c r="O26" s="548" t="s">
        <v>1003</v>
      </c>
      <c r="P26" s="548" t="s">
        <v>1003</v>
      </c>
      <c r="Q26" s="548" t="s">
        <v>1003</v>
      </c>
      <c r="R26" s="548" t="s">
        <v>1003</v>
      </c>
      <c r="S26" s="548" t="s">
        <v>1003</v>
      </c>
      <c r="T26" s="548" t="s">
        <v>1003</v>
      </c>
      <c r="U26" s="548" t="s">
        <v>1003</v>
      </c>
      <c r="V26" s="548" t="s">
        <v>1003</v>
      </c>
      <c r="W26" s="570" t="s">
        <v>1003</v>
      </c>
      <c r="X26" s="548" t="s">
        <v>1003</v>
      </c>
      <c r="Y26" s="548" t="s">
        <v>1003</v>
      </c>
      <c r="Z26" s="548" t="s">
        <v>1003</v>
      </c>
      <c r="AA26" s="548" t="s">
        <v>1003</v>
      </c>
      <c r="AB26" s="548" t="s">
        <v>1003</v>
      </c>
      <c r="AC26" s="548" t="s">
        <v>1003</v>
      </c>
      <c r="AD26" s="548" t="s">
        <v>1003</v>
      </c>
      <c r="AE26" s="548" t="s">
        <v>1003</v>
      </c>
      <c r="AF26" s="548" t="s">
        <v>1003</v>
      </c>
      <c r="AG26" s="274"/>
      <c r="AH26" s="274"/>
    </row>
    <row r="27" spans="1:34" x14ac:dyDescent="0.25">
      <c r="A27" s="541" t="str">
        <f>Пусконаладка!A27</f>
        <v>1</v>
      </c>
      <c r="B27" s="551" t="str">
        <f>Пусконаладка!B27</f>
        <v>Красноярский край</v>
      </c>
      <c r="C27" s="541"/>
      <c r="D27" s="548" t="s">
        <v>1003</v>
      </c>
      <c r="E27" s="548" t="str">
        <f>Пусконаладка!AB27</f>
        <v>нд</v>
      </c>
      <c r="F27" s="548" t="str">
        <f>Пусконаладка!AC27</f>
        <v>нд</v>
      </c>
      <c r="G27" s="548" t="str">
        <f>Пусконаладка!AD27</f>
        <v>нд</v>
      </c>
      <c r="H27" s="548" t="str">
        <f>Пусконаладка!AE27</f>
        <v>нд</v>
      </c>
      <c r="I27" s="548" t="str">
        <f>Пусконаладка!AF27</f>
        <v>нд</v>
      </c>
      <c r="J27" s="548" t="str">
        <f>Пусконаладка!AG27</f>
        <v>нд</v>
      </c>
      <c r="K27" s="548" t="str">
        <f>Пусконаладка!AH27</f>
        <v>нд</v>
      </c>
      <c r="L27" s="548" t="str">
        <f>Пусконаладка!AI27</f>
        <v>нд</v>
      </c>
      <c r="M27" s="568" t="str">
        <f>Пусконаладка!AJ27</f>
        <v>нд</v>
      </c>
      <c r="N27" s="548" t="str">
        <f t="shared" si="2"/>
        <v>нд</v>
      </c>
      <c r="O27" s="548" t="str">
        <f>'13квОС'!CS28</f>
        <v>нд</v>
      </c>
      <c r="P27" s="548" t="str">
        <f>'13квОС'!CT28</f>
        <v>нд</v>
      </c>
      <c r="Q27" s="548" t="str">
        <f>'13квОС'!CU28</f>
        <v>нд</v>
      </c>
      <c r="R27" s="548" t="str">
        <f>'13квОС'!CV28</f>
        <v>нд</v>
      </c>
      <c r="S27" s="548" t="str">
        <f>'13квОС'!CW28</f>
        <v>нд</v>
      </c>
      <c r="T27" s="548" t="str">
        <f>'13квОС'!CX28</f>
        <v>нд</v>
      </c>
      <c r="U27" s="548" t="str">
        <f>'13квОС'!CY28</f>
        <v>нд</v>
      </c>
      <c r="V27" s="548" t="str">
        <f>'13квОС'!CZ28</f>
        <v>нд</v>
      </c>
      <c r="W27" s="570" t="s">
        <v>1003</v>
      </c>
      <c r="X27" s="548" t="s">
        <v>1003</v>
      </c>
      <c r="Y27" s="548" t="s">
        <v>1003</v>
      </c>
      <c r="Z27" s="548" t="s">
        <v>1003</v>
      </c>
      <c r="AA27" s="548" t="s">
        <v>1003</v>
      </c>
      <c r="AB27" s="548" t="s">
        <v>1003</v>
      </c>
      <c r="AC27" s="548" t="s">
        <v>1003</v>
      </c>
      <c r="AD27" s="548" t="s">
        <v>1003</v>
      </c>
      <c r="AE27" s="548" t="s">
        <v>1003</v>
      </c>
      <c r="AF27" s="548" t="s">
        <v>1003</v>
      </c>
      <c r="AG27" s="274"/>
      <c r="AH27" s="274"/>
    </row>
    <row r="28" spans="1:34" x14ac:dyDescent="0.25">
      <c r="A28" s="541" t="str">
        <f>Пусконаладка!A28</f>
        <v>1.1</v>
      </c>
      <c r="B28" s="551" t="str">
        <f>Пусконаладка!B28</f>
        <v>Технологическое присоединение, всего, в том числе:</v>
      </c>
      <c r="C28" s="541" t="str">
        <f>Пусконаладка!C28</f>
        <v>Г</v>
      </c>
      <c r="D28" s="548" t="s">
        <v>1003</v>
      </c>
      <c r="E28" s="548" t="str">
        <f>Пусконаладка!AB28</f>
        <v>нд</v>
      </c>
      <c r="F28" s="548" t="str">
        <f>Пусконаладка!AC28</f>
        <v>нд</v>
      </c>
      <c r="G28" s="548" t="str">
        <f>Пусконаладка!AD28</f>
        <v>нд</v>
      </c>
      <c r="H28" s="548" t="str">
        <f>Пусконаладка!AE28</f>
        <v>нд</v>
      </c>
      <c r="I28" s="548" t="str">
        <f>Пусконаладка!AF28</f>
        <v>нд</v>
      </c>
      <c r="J28" s="548" t="str">
        <f>Пусконаладка!AG28</f>
        <v>нд</v>
      </c>
      <c r="K28" s="548" t="str">
        <f>Пусконаладка!AH28</f>
        <v>нд</v>
      </c>
      <c r="L28" s="548" t="str">
        <f>Пусконаладка!AI28</f>
        <v>нд</v>
      </c>
      <c r="M28" s="568" t="str">
        <f>Пусконаладка!AJ28</f>
        <v>нд</v>
      </c>
      <c r="N28" s="548" t="str">
        <f t="shared" si="2"/>
        <v>нд</v>
      </c>
      <c r="O28" s="548" t="str">
        <f>'13квОС'!CS29</f>
        <v>нд</v>
      </c>
      <c r="P28" s="548" t="str">
        <f>'13квОС'!CT29</f>
        <v>нд</v>
      </c>
      <c r="Q28" s="548" t="str">
        <f>'13квОС'!CU29</f>
        <v>нд</v>
      </c>
      <c r="R28" s="548" t="str">
        <f>'13квОС'!CV29</f>
        <v>нд</v>
      </c>
      <c r="S28" s="548" t="str">
        <f>'13квОС'!CW29</f>
        <v>нд</v>
      </c>
      <c r="T28" s="548" t="str">
        <f>'13квОС'!CX29</f>
        <v>нд</v>
      </c>
      <c r="U28" s="548" t="str">
        <f>'13квОС'!CY29</f>
        <v>нд</v>
      </c>
      <c r="V28" s="548" t="str">
        <f>'13квОС'!CZ29</f>
        <v>нд</v>
      </c>
      <c r="W28" s="570" t="s">
        <v>1003</v>
      </c>
      <c r="X28" s="548" t="s">
        <v>1003</v>
      </c>
      <c r="Y28" s="548" t="s">
        <v>1003</v>
      </c>
      <c r="Z28" s="548" t="s">
        <v>1003</v>
      </c>
      <c r="AA28" s="548" t="s">
        <v>1003</v>
      </c>
      <c r="AB28" s="548" t="s">
        <v>1003</v>
      </c>
      <c r="AC28" s="548" t="s">
        <v>1003</v>
      </c>
      <c r="AD28" s="548" t="s">
        <v>1003</v>
      </c>
      <c r="AE28" s="548" t="s">
        <v>1003</v>
      </c>
      <c r="AF28" s="548" t="s">
        <v>1003</v>
      </c>
      <c r="AG28" s="274"/>
      <c r="AH28" s="274"/>
    </row>
    <row r="29" spans="1:34" ht="47.25" x14ac:dyDescent="0.25">
      <c r="A29" s="541" t="str">
        <f>Пусконаладка!A29</f>
        <v>1.1.1</v>
      </c>
      <c r="B29" s="551" t="str">
        <f>Пусконаладка!B29</f>
        <v>Технологическое присоединение энергопринимающих устройств потребителей, всего, в том числе:</v>
      </c>
      <c r="C29" s="541" t="str">
        <f>Пусконаладка!C29</f>
        <v>Г</v>
      </c>
      <c r="D29" s="548" t="s">
        <v>1003</v>
      </c>
      <c r="E29" s="548" t="str">
        <f>Пусконаладка!AB29</f>
        <v>нд</v>
      </c>
      <c r="F29" s="548" t="str">
        <f>Пусконаладка!AC29</f>
        <v>нд</v>
      </c>
      <c r="G29" s="548" t="str">
        <f>Пусконаладка!AD29</f>
        <v>нд</v>
      </c>
      <c r="H29" s="548" t="str">
        <f>Пусконаладка!AE29</f>
        <v>нд</v>
      </c>
      <c r="I29" s="548" t="str">
        <f>Пусконаладка!AF29</f>
        <v>нд</v>
      </c>
      <c r="J29" s="548" t="str">
        <f>Пусконаладка!AG29</f>
        <v>нд</v>
      </c>
      <c r="K29" s="548" t="str">
        <f>Пусконаладка!AH29</f>
        <v>нд</v>
      </c>
      <c r="L29" s="548" t="str">
        <f>Пусконаладка!AI29</f>
        <v>нд</v>
      </c>
      <c r="M29" s="568" t="str">
        <f>Пусконаладка!AJ29</f>
        <v>нд</v>
      </c>
      <c r="N29" s="548" t="str">
        <f t="shared" si="2"/>
        <v>нд</v>
      </c>
      <c r="O29" s="548" t="str">
        <f>'13квОС'!CS30</f>
        <v>нд</v>
      </c>
      <c r="P29" s="548" t="str">
        <f>'13квОС'!CT30</f>
        <v>нд</v>
      </c>
      <c r="Q29" s="548" t="str">
        <f>'13квОС'!CU30</f>
        <v>нд</v>
      </c>
      <c r="R29" s="548" t="str">
        <f>'13квОС'!CV30</f>
        <v>нд</v>
      </c>
      <c r="S29" s="548" t="str">
        <f>'13квОС'!CW30</f>
        <v>нд</v>
      </c>
      <c r="T29" s="548" t="str">
        <f>'13квОС'!CX30</f>
        <v>нд</v>
      </c>
      <c r="U29" s="548" t="str">
        <f>'13квОС'!CY30</f>
        <v>нд</v>
      </c>
      <c r="V29" s="548" t="str">
        <f>'13квОС'!CZ30</f>
        <v>нд</v>
      </c>
      <c r="W29" s="570" t="s">
        <v>1003</v>
      </c>
      <c r="X29" s="548" t="s">
        <v>1003</v>
      </c>
      <c r="Y29" s="548" t="s">
        <v>1003</v>
      </c>
      <c r="Z29" s="548" t="s">
        <v>1003</v>
      </c>
      <c r="AA29" s="548" t="s">
        <v>1003</v>
      </c>
      <c r="AB29" s="548" t="s">
        <v>1003</v>
      </c>
      <c r="AC29" s="548" t="s">
        <v>1003</v>
      </c>
      <c r="AD29" s="548" t="s">
        <v>1003</v>
      </c>
      <c r="AE29" s="548" t="s">
        <v>1003</v>
      </c>
      <c r="AF29" s="548" t="s">
        <v>1003</v>
      </c>
      <c r="AG29" s="274"/>
      <c r="AH29" s="274"/>
    </row>
    <row r="30" spans="1:34" ht="63" x14ac:dyDescent="0.25">
      <c r="A30" s="541" t="str">
        <f>Пусконаладка!A30</f>
        <v>1.1.1.1</v>
      </c>
      <c r="B30" s="551" t="str">
        <f>Пусконаладка!B30</f>
        <v>Технологическое присоединение энергопринимающих устройств потребителей максимальной мощностью до 15 кВт включительно, всего</v>
      </c>
      <c r="C30" s="541" t="str">
        <f>Пусконаладка!C30</f>
        <v>нд</v>
      </c>
      <c r="D30" s="548" t="s">
        <v>1003</v>
      </c>
      <c r="E30" s="548" t="str">
        <f>Пусконаладка!AB30</f>
        <v>нд</v>
      </c>
      <c r="F30" s="548" t="str">
        <f>Пусконаладка!AC30</f>
        <v>нд</v>
      </c>
      <c r="G30" s="548" t="str">
        <f>Пусконаладка!AD30</f>
        <v>нд</v>
      </c>
      <c r="H30" s="548" t="str">
        <f>Пусконаладка!AE30</f>
        <v>нд</v>
      </c>
      <c r="I30" s="548" t="str">
        <f>Пусконаладка!AF30</f>
        <v>нд</v>
      </c>
      <c r="J30" s="548" t="str">
        <f>Пусконаладка!AG30</f>
        <v>нд</v>
      </c>
      <c r="K30" s="548" t="str">
        <f>Пусконаладка!AH30</f>
        <v>нд</v>
      </c>
      <c r="L30" s="548" t="str">
        <f>Пусконаладка!AI30</f>
        <v>нд</v>
      </c>
      <c r="M30" s="568" t="str">
        <f>Пусконаладка!AJ30</f>
        <v>нд</v>
      </c>
      <c r="N30" s="548" t="str">
        <f t="shared" si="2"/>
        <v>нд</v>
      </c>
      <c r="O30" s="548" t="str">
        <f>'13квОС'!CS31</f>
        <v>нд</v>
      </c>
      <c r="P30" s="548" t="str">
        <f>'13квОС'!CT31</f>
        <v>нд</v>
      </c>
      <c r="Q30" s="548" t="str">
        <f>'13квОС'!CU31</f>
        <v>нд</v>
      </c>
      <c r="R30" s="548" t="str">
        <f>'13квОС'!CV31</f>
        <v>нд</v>
      </c>
      <c r="S30" s="548" t="str">
        <f>'13квОС'!CW31</f>
        <v>нд</v>
      </c>
      <c r="T30" s="548" t="str">
        <f>'13квОС'!CX31</f>
        <v>нд</v>
      </c>
      <c r="U30" s="548" t="str">
        <f>'13квОС'!CY31</f>
        <v>нд</v>
      </c>
      <c r="V30" s="548" t="str">
        <f>'13квОС'!CZ31</f>
        <v>нд</v>
      </c>
      <c r="W30" s="570" t="s">
        <v>1003</v>
      </c>
      <c r="X30" s="548" t="s">
        <v>1003</v>
      </c>
      <c r="Y30" s="548" t="s">
        <v>1003</v>
      </c>
      <c r="Z30" s="548" t="s">
        <v>1003</v>
      </c>
      <c r="AA30" s="548" t="s">
        <v>1003</v>
      </c>
      <c r="AB30" s="548" t="s">
        <v>1003</v>
      </c>
      <c r="AC30" s="548" t="s">
        <v>1003</v>
      </c>
      <c r="AD30" s="548" t="s">
        <v>1003</v>
      </c>
      <c r="AE30" s="548" t="s">
        <v>1003</v>
      </c>
      <c r="AF30" s="548" t="s">
        <v>1003</v>
      </c>
      <c r="AG30" s="274"/>
      <c r="AH30" s="274"/>
    </row>
    <row r="31" spans="1:34" ht="63" x14ac:dyDescent="0.25">
      <c r="A31" s="541" t="str">
        <f>Пусконаладка!A31</f>
        <v>1.1.1.2</v>
      </c>
      <c r="B31" s="551" t="str">
        <f>Пусконаладка!B31</f>
        <v>Технологическое присоединение энергопринимающих устройств потребителей максимальной мощностью до 150 кВт включительно, всего</v>
      </c>
      <c r="C31" s="541" t="str">
        <f>Пусконаладка!C31</f>
        <v>нд</v>
      </c>
      <c r="D31" s="548" t="s">
        <v>1003</v>
      </c>
      <c r="E31" s="548" t="str">
        <f>Пусконаладка!AB31</f>
        <v>нд</v>
      </c>
      <c r="F31" s="548" t="str">
        <f>Пусконаладка!AC31</f>
        <v>нд</v>
      </c>
      <c r="G31" s="548" t="str">
        <f>Пусконаладка!AD31</f>
        <v>нд</v>
      </c>
      <c r="H31" s="548" t="str">
        <f>Пусконаладка!AE31</f>
        <v>нд</v>
      </c>
      <c r="I31" s="548" t="str">
        <f>Пусконаладка!AF31</f>
        <v>нд</v>
      </c>
      <c r="J31" s="548" t="str">
        <f>Пусконаладка!AG31</f>
        <v>нд</v>
      </c>
      <c r="K31" s="548" t="str">
        <f>Пусконаладка!AH31</f>
        <v>нд</v>
      </c>
      <c r="L31" s="548" t="str">
        <f>Пусконаладка!AI31</f>
        <v>нд</v>
      </c>
      <c r="M31" s="568" t="str">
        <f>Пусконаладка!AJ31</f>
        <v>нд</v>
      </c>
      <c r="N31" s="548" t="str">
        <f t="shared" si="2"/>
        <v>нд</v>
      </c>
      <c r="O31" s="548" t="str">
        <f>'13квОС'!CS32</f>
        <v>нд</v>
      </c>
      <c r="P31" s="548" t="str">
        <f>'13квОС'!CT32</f>
        <v>нд</v>
      </c>
      <c r="Q31" s="548" t="str">
        <f>'13квОС'!CU32</f>
        <v>нд</v>
      </c>
      <c r="R31" s="548" t="str">
        <f>'13квОС'!CV32</f>
        <v>нд</v>
      </c>
      <c r="S31" s="548" t="str">
        <f>'13квОС'!CW32</f>
        <v>нд</v>
      </c>
      <c r="T31" s="548" t="str">
        <f>'13квОС'!CX32</f>
        <v>нд</v>
      </c>
      <c r="U31" s="548" t="str">
        <f>'13квОС'!CY32</f>
        <v>нд</v>
      </c>
      <c r="V31" s="548" t="str">
        <f>'13квОС'!CZ32</f>
        <v>нд</v>
      </c>
      <c r="W31" s="570" t="s">
        <v>1003</v>
      </c>
      <c r="X31" s="548" t="s">
        <v>1003</v>
      </c>
      <c r="Y31" s="548" t="s">
        <v>1003</v>
      </c>
      <c r="Z31" s="548" t="s">
        <v>1003</v>
      </c>
      <c r="AA31" s="548" t="s">
        <v>1003</v>
      </c>
      <c r="AB31" s="548" t="s">
        <v>1003</v>
      </c>
      <c r="AC31" s="548" t="s">
        <v>1003</v>
      </c>
      <c r="AD31" s="548" t="s">
        <v>1003</v>
      </c>
      <c r="AE31" s="548" t="s">
        <v>1003</v>
      </c>
      <c r="AF31" s="548" t="s">
        <v>1003</v>
      </c>
      <c r="AG31" s="274"/>
      <c r="AH31" s="274"/>
    </row>
    <row r="32" spans="1:34" ht="47.25" x14ac:dyDescent="0.25">
      <c r="A32" s="541" t="str">
        <f>Пусконаладка!A32</f>
        <v>1.1.1.3</v>
      </c>
      <c r="B32" s="551" t="str">
        <f>Пусконаладка!B32</f>
        <v>Технологическое присоединение энергопринимающих устройств потребителей свыше 150 кВт, всего, в том числе:</v>
      </c>
      <c r="C32" s="541" t="str">
        <f>Пусконаладка!C32</f>
        <v>нд</v>
      </c>
      <c r="D32" s="548" t="s">
        <v>1003</v>
      </c>
      <c r="E32" s="548" t="str">
        <f>Пусконаладка!AB32</f>
        <v>нд</v>
      </c>
      <c r="F32" s="548" t="str">
        <f>Пусконаладка!AC32</f>
        <v>нд</v>
      </c>
      <c r="G32" s="548" t="str">
        <f>Пусконаладка!AD32</f>
        <v>нд</v>
      </c>
      <c r="H32" s="548" t="str">
        <f>Пусконаладка!AE32</f>
        <v>нд</v>
      </c>
      <c r="I32" s="548" t="str">
        <f>Пусконаладка!AF32</f>
        <v>нд</v>
      </c>
      <c r="J32" s="548" t="str">
        <f>Пусконаладка!AG32</f>
        <v>нд</v>
      </c>
      <c r="K32" s="548" t="str">
        <f>Пусконаладка!AH32</f>
        <v>нд</v>
      </c>
      <c r="L32" s="548" t="str">
        <f>Пусконаладка!AI32</f>
        <v>нд</v>
      </c>
      <c r="M32" s="568" t="str">
        <f>Пусконаладка!AJ32</f>
        <v>нд</v>
      </c>
      <c r="N32" s="548" t="str">
        <f t="shared" si="2"/>
        <v>нд</v>
      </c>
      <c r="O32" s="548" t="str">
        <f>'13квОС'!CS33</f>
        <v>нд</v>
      </c>
      <c r="P32" s="548" t="str">
        <f>'13квОС'!CT33</f>
        <v>нд</v>
      </c>
      <c r="Q32" s="548" t="str">
        <f>'13квОС'!CU33</f>
        <v>нд</v>
      </c>
      <c r="R32" s="548" t="str">
        <f>'13квОС'!CV33</f>
        <v>нд</v>
      </c>
      <c r="S32" s="548" t="str">
        <f>'13квОС'!CW33</f>
        <v>нд</v>
      </c>
      <c r="T32" s="548" t="str">
        <f>'13квОС'!CX33</f>
        <v>нд</v>
      </c>
      <c r="U32" s="548" t="str">
        <f>'13квОС'!CY33</f>
        <v>нд</v>
      </c>
      <c r="V32" s="548" t="str">
        <f>'13квОС'!CZ33</f>
        <v>нд</v>
      </c>
      <c r="W32" s="570" t="s">
        <v>1003</v>
      </c>
      <c r="X32" s="548" t="s">
        <v>1003</v>
      </c>
      <c r="Y32" s="548" t="s">
        <v>1003</v>
      </c>
      <c r="Z32" s="548" t="s">
        <v>1003</v>
      </c>
      <c r="AA32" s="548" t="s">
        <v>1003</v>
      </c>
      <c r="AB32" s="548" t="s">
        <v>1003</v>
      </c>
      <c r="AC32" s="548" t="s">
        <v>1003</v>
      </c>
      <c r="AD32" s="548" t="s">
        <v>1003</v>
      </c>
      <c r="AE32" s="548" t="s">
        <v>1003</v>
      </c>
      <c r="AF32" s="548" t="s">
        <v>1003</v>
      </c>
      <c r="AG32" s="274"/>
      <c r="AH32" s="274"/>
    </row>
    <row r="33" spans="1:34" ht="31.5" x14ac:dyDescent="0.25">
      <c r="A33" s="541" t="str">
        <f>Пусконаладка!A33</f>
        <v>1.1.2</v>
      </c>
      <c r="B33" s="551" t="str">
        <f>Пусконаладка!B33</f>
        <v>Технологическое присоединение объектов электросетевого хозяйства, всего, в том числе:</v>
      </c>
      <c r="C33" s="541" t="str">
        <f>Пусконаладка!C33</f>
        <v>Г</v>
      </c>
      <c r="D33" s="548" t="s">
        <v>1003</v>
      </c>
      <c r="E33" s="548" t="str">
        <f>Пусконаладка!AB33</f>
        <v>нд</v>
      </c>
      <c r="F33" s="548" t="str">
        <f>Пусконаладка!AC33</f>
        <v>нд</v>
      </c>
      <c r="G33" s="548" t="str">
        <f>Пусконаладка!AD33</f>
        <v>нд</v>
      </c>
      <c r="H33" s="548" t="str">
        <f>Пусконаладка!AE33</f>
        <v>нд</v>
      </c>
      <c r="I33" s="548" t="str">
        <f>Пусконаладка!AF33</f>
        <v>нд</v>
      </c>
      <c r="J33" s="548" t="str">
        <f>Пусконаладка!AG33</f>
        <v>нд</v>
      </c>
      <c r="K33" s="548" t="str">
        <f>Пусконаладка!AH33</f>
        <v>нд</v>
      </c>
      <c r="L33" s="548" t="str">
        <f>Пусконаладка!AI33</f>
        <v>нд</v>
      </c>
      <c r="M33" s="568" t="str">
        <f>Пусконаладка!AJ33</f>
        <v>нд</v>
      </c>
      <c r="N33" s="548" t="str">
        <f t="shared" si="2"/>
        <v>нд</v>
      </c>
      <c r="O33" s="548" t="str">
        <f>'13квОС'!CS34</f>
        <v>нд</v>
      </c>
      <c r="P33" s="548" t="str">
        <f>'13квОС'!CT34</f>
        <v>нд</v>
      </c>
      <c r="Q33" s="548" t="str">
        <f>'13квОС'!CU34</f>
        <v>нд</v>
      </c>
      <c r="R33" s="548" t="str">
        <f>'13квОС'!CV34</f>
        <v>нд</v>
      </c>
      <c r="S33" s="548" t="str">
        <f>'13квОС'!CW34</f>
        <v>нд</v>
      </c>
      <c r="T33" s="548" t="str">
        <f>'13квОС'!CX34</f>
        <v>нд</v>
      </c>
      <c r="U33" s="548" t="str">
        <f>'13квОС'!CY34</f>
        <v>нд</v>
      </c>
      <c r="V33" s="548" t="str">
        <f>'13квОС'!CZ34</f>
        <v>нд</v>
      </c>
      <c r="W33" s="570" t="s">
        <v>1003</v>
      </c>
      <c r="X33" s="548" t="s">
        <v>1003</v>
      </c>
      <c r="Y33" s="548" t="s">
        <v>1003</v>
      </c>
      <c r="Z33" s="548" t="s">
        <v>1003</v>
      </c>
      <c r="AA33" s="548" t="s">
        <v>1003</v>
      </c>
      <c r="AB33" s="548" t="s">
        <v>1003</v>
      </c>
      <c r="AC33" s="548" t="s">
        <v>1003</v>
      </c>
      <c r="AD33" s="548" t="s">
        <v>1003</v>
      </c>
      <c r="AE33" s="548" t="s">
        <v>1003</v>
      </c>
      <c r="AF33" s="548" t="s">
        <v>1003</v>
      </c>
      <c r="AG33" s="274"/>
      <c r="AH33" s="274"/>
    </row>
    <row r="34" spans="1:34" ht="63" x14ac:dyDescent="0.25">
      <c r="A34" s="541" t="str">
        <f>Пусконаладка!A34</f>
        <v>1.1.2.1</v>
      </c>
      <c r="B34" s="551" t="str">
        <f>Пусконаладка!B34</f>
        <v>Технологическое присоединение объектов электросетевого хозяйства, принадлежащих  иным сетевым организациям и иным лицам, всего, в том числе:</v>
      </c>
      <c r="C34" s="541" t="str">
        <f>Пусконаладка!C34</f>
        <v>Г</v>
      </c>
      <c r="D34" s="548" t="s">
        <v>1003</v>
      </c>
      <c r="E34" s="548" t="str">
        <f>Пусконаладка!AB34</f>
        <v>нд</v>
      </c>
      <c r="F34" s="548" t="str">
        <f>Пусконаладка!AC34</f>
        <v>нд</v>
      </c>
      <c r="G34" s="548" t="str">
        <f>Пусконаладка!AD34</f>
        <v>нд</v>
      </c>
      <c r="H34" s="548" t="str">
        <f>Пусконаладка!AE34</f>
        <v>нд</v>
      </c>
      <c r="I34" s="548" t="str">
        <f>Пусконаладка!AF34</f>
        <v>нд</v>
      </c>
      <c r="J34" s="548" t="str">
        <f>Пусконаладка!AG34</f>
        <v>нд</v>
      </c>
      <c r="K34" s="548" t="str">
        <f>Пусконаладка!AH34</f>
        <v>нд</v>
      </c>
      <c r="L34" s="548" t="str">
        <f>Пусконаладка!AI34</f>
        <v>нд</v>
      </c>
      <c r="M34" s="568" t="str">
        <f>Пусконаладка!AJ34</f>
        <v>нд</v>
      </c>
      <c r="N34" s="548" t="str">
        <f t="shared" si="2"/>
        <v>нд</v>
      </c>
      <c r="O34" s="548" t="str">
        <f>'13квОС'!CS35</f>
        <v>нд</v>
      </c>
      <c r="P34" s="548" t="str">
        <f>'13квОС'!CT35</f>
        <v>нд</v>
      </c>
      <c r="Q34" s="548" t="str">
        <f>'13квОС'!CU35</f>
        <v>нд</v>
      </c>
      <c r="R34" s="548" t="str">
        <f>'13квОС'!CV35</f>
        <v>нд</v>
      </c>
      <c r="S34" s="548" t="str">
        <f>'13квОС'!CW35</f>
        <v>нд</v>
      </c>
      <c r="T34" s="548" t="str">
        <f>'13квОС'!CX35</f>
        <v>нд</v>
      </c>
      <c r="U34" s="548" t="str">
        <f>'13квОС'!CY35</f>
        <v>нд</v>
      </c>
      <c r="V34" s="548" t="str">
        <f>'13квОС'!CZ35</f>
        <v>нд</v>
      </c>
      <c r="W34" s="570" t="s">
        <v>1003</v>
      </c>
      <c r="X34" s="548" t="s">
        <v>1003</v>
      </c>
      <c r="Y34" s="548" t="s">
        <v>1003</v>
      </c>
      <c r="Z34" s="548" t="s">
        <v>1003</v>
      </c>
      <c r="AA34" s="548" t="s">
        <v>1003</v>
      </c>
      <c r="AB34" s="548" t="s">
        <v>1003</v>
      </c>
      <c r="AC34" s="548" t="s">
        <v>1003</v>
      </c>
      <c r="AD34" s="548" t="s">
        <v>1003</v>
      </c>
      <c r="AE34" s="548" t="s">
        <v>1003</v>
      </c>
      <c r="AF34" s="548" t="s">
        <v>1003</v>
      </c>
      <c r="AG34" s="274"/>
      <c r="AH34" s="274"/>
    </row>
    <row r="35" spans="1:34" ht="47.25" x14ac:dyDescent="0.25">
      <c r="A35" s="541" t="str">
        <f>Пусконаладка!A35</f>
        <v>1.1.2.2</v>
      </c>
      <c r="B35" s="551" t="str">
        <f>Пусконаладка!B35</f>
        <v>Технологическое присоединение к электрическим сетям иных сетевых организаций, всего, в том числе:</v>
      </c>
      <c r="C35" s="541" t="str">
        <f>Пусконаладка!C35</f>
        <v>Г</v>
      </c>
      <c r="D35" s="548" t="s">
        <v>1003</v>
      </c>
      <c r="E35" s="548" t="str">
        <f>Пусконаладка!AB35</f>
        <v>нд</v>
      </c>
      <c r="F35" s="548" t="str">
        <f>Пусконаладка!AC35</f>
        <v>нд</v>
      </c>
      <c r="G35" s="548" t="str">
        <f>Пусконаладка!AD35</f>
        <v>нд</v>
      </c>
      <c r="H35" s="548" t="str">
        <f>Пусконаладка!AE35</f>
        <v>нд</v>
      </c>
      <c r="I35" s="548" t="str">
        <f>Пусконаладка!AF35</f>
        <v>нд</v>
      </c>
      <c r="J35" s="548" t="str">
        <f>Пусконаладка!AG35</f>
        <v>нд</v>
      </c>
      <c r="K35" s="548" t="str">
        <f>Пусконаладка!AH35</f>
        <v>нд</v>
      </c>
      <c r="L35" s="548" t="str">
        <f>Пусконаладка!AI35</f>
        <v>нд</v>
      </c>
      <c r="M35" s="568" t="str">
        <f>Пусконаладка!AJ35</f>
        <v>нд</v>
      </c>
      <c r="N35" s="548" t="str">
        <f t="shared" si="2"/>
        <v>нд</v>
      </c>
      <c r="O35" s="548" t="str">
        <f>'13квОС'!CS36</f>
        <v>нд</v>
      </c>
      <c r="P35" s="548" t="str">
        <f>'13квОС'!CT36</f>
        <v>нд</v>
      </c>
      <c r="Q35" s="548" t="str">
        <f>'13квОС'!CU36</f>
        <v>нд</v>
      </c>
      <c r="R35" s="548" t="str">
        <f>'13квОС'!CV36</f>
        <v>нд</v>
      </c>
      <c r="S35" s="548" t="str">
        <f>'13квОС'!CW36</f>
        <v>нд</v>
      </c>
      <c r="T35" s="548" t="str">
        <f>'13квОС'!CX36</f>
        <v>нд</v>
      </c>
      <c r="U35" s="548" t="str">
        <f>'13квОС'!CY36</f>
        <v>нд</v>
      </c>
      <c r="V35" s="548" t="str">
        <f>'13квОС'!CZ36</f>
        <v>нд</v>
      </c>
      <c r="W35" s="570" t="s">
        <v>1003</v>
      </c>
      <c r="X35" s="548" t="s">
        <v>1003</v>
      </c>
      <c r="Y35" s="548" t="s">
        <v>1003</v>
      </c>
      <c r="Z35" s="548" t="s">
        <v>1003</v>
      </c>
      <c r="AA35" s="548" t="s">
        <v>1003</v>
      </c>
      <c r="AB35" s="548" t="s">
        <v>1003</v>
      </c>
      <c r="AC35" s="548" t="s">
        <v>1003</v>
      </c>
      <c r="AD35" s="548" t="s">
        <v>1003</v>
      </c>
      <c r="AE35" s="548" t="s">
        <v>1003</v>
      </c>
      <c r="AF35" s="548" t="s">
        <v>1003</v>
      </c>
      <c r="AG35" s="274"/>
      <c r="AH35" s="274"/>
    </row>
    <row r="36" spans="1:34" ht="47.25" x14ac:dyDescent="0.25">
      <c r="A36" s="541" t="str">
        <f>Пусконаладка!A36</f>
        <v>1.1.3</v>
      </c>
      <c r="B36" s="551" t="str">
        <f>Пусконаладка!B36</f>
        <v>Технологическое присоединение объектов по производству электрической энергии всего, в том числе:</v>
      </c>
      <c r="C36" s="541" t="str">
        <f>Пусконаладка!C36</f>
        <v>Г</v>
      </c>
      <c r="D36" s="548" t="s">
        <v>1003</v>
      </c>
      <c r="E36" s="548" t="str">
        <f>Пусконаладка!AB36</f>
        <v>нд</v>
      </c>
      <c r="F36" s="548" t="str">
        <f>Пусконаладка!AC36</f>
        <v>нд</v>
      </c>
      <c r="G36" s="548" t="str">
        <f>Пусконаладка!AD36</f>
        <v>нд</v>
      </c>
      <c r="H36" s="548" t="str">
        <f>Пусконаладка!AE36</f>
        <v>нд</v>
      </c>
      <c r="I36" s="548" t="str">
        <f>Пусконаладка!AF36</f>
        <v>нд</v>
      </c>
      <c r="J36" s="548" t="str">
        <f>Пусконаладка!AG36</f>
        <v>нд</v>
      </c>
      <c r="K36" s="548" t="str">
        <f>Пусконаладка!AH36</f>
        <v>нд</v>
      </c>
      <c r="L36" s="548" t="str">
        <f>Пусконаладка!AI36</f>
        <v>нд</v>
      </c>
      <c r="M36" s="568" t="str">
        <f>Пусконаладка!AJ36</f>
        <v>нд</v>
      </c>
      <c r="N36" s="548" t="str">
        <f t="shared" si="2"/>
        <v>нд</v>
      </c>
      <c r="O36" s="548" t="str">
        <f>'13квОС'!CS37</f>
        <v>нд</v>
      </c>
      <c r="P36" s="548" t="str">
        <f>'13квОС'!CT37</f>
        <v>нд</v>
      </c>
      <c r="Q36" s="548" t="str">
        <f>'13квОС'!CU37</f>
        <v>нд</v>
      </c>
      <c r="R36" s="548" t="str">
        <f>'13квОС'!CV37</f>
        <v>нд</v>
      </c>
      <c r="S36" s="548" t="str">
        <f>'13квОС'!CW37</f>
        <v>нд</v>
      </c>
      <c r="T36" s="548" t="str">
        <f>'13квОС'!CX37</f>
        <v>нд</v>
      </c>
      <c r="U36" s="548" t="str">
        <f>'13квОС'!CY37</f>
        <v>нд</v>
      </c>
      <c r="V36" s="548" t="str">
        <f>'13квОС'!CZ37</f>
        <v>нд</v>
      </c>
      <c r="W36" s="570" t="s">
        <v>1003</v>
      </c>
      <c r="X36" s="548" t="s">
        <v>1003</v>
      </c>
      <c r="Y36" s="548" t="s">
        <v>1003</v>
      </c>
      <c r="Z36" s="548" t="s">
        <v>1003</v>
      </c>
      <c r="AA36" s="548" t="s">
        <v>1003</v>
      </c>
      <c r="AB36" s="548" t="s">
        <v>1003</v>
      </c>
      <c r="AC36" s="548" t="s">
        <v>1003</v>
      </c>
      <c r="AD36" s="548" t="s">
        <v>1003</v>
      </c>
      <c r="AE36" s="548" t="s">
        <v>1003</v>
      </c>
      <c r="AF36" s="548" t="s">
        <v>1003</v>
      </c>
      <c r="AG36" s="274"/>
      <c r="AH36" s="274"/>
    </row>
    <row r="37" spans="1:34" ht="31.5" x14ac:dyDescent="0.25">
      <c r="A37" s="541" t="str">
        <f>Пусконаладка!A37</f>
        <v>1.1.3.1</v>
      </c>
      <c r="B37" s="551" t="str">
        <f>Пусконаладка!B37</f>
        <v>Наименование объекта по производству электрической энергии, всего, в том числе:</v>
      </c>
      <c r="C37" s="541" t="str">
        <f>Пусконаладка!C37</f>
        <v>Г</v>
      </c>
      <c r="D37" s="548" t="s">
        <v>1003</v>
      </c>
      <c r="E37" s="548" t="str">
        <f>Пусконаладка!AB37</f>
        <v>нд</v>
      </c>
      <c r="F37" s="548" t="str">
        <f>Пусконаладка!AC37</f>
        <v>нд</v>
      </c>
      <c r="G37" s="548" t="str">
        <f>Пусконаладка!AD37</f>
        <v>нд</v>
      </c>
      <c r="H37" s="548" t="str">
        <f>Пусконаладка!AE37</f>
        <v>нд</v>
      </c>
      <c r="I37" s="548" t="str">
        <f>Пусконаладка!AF37</f>
        <v>нд</v>
      </c>
      <c r="J37" s="548" t="str">
        <f>Пусконаладка!AG37</f>
        <v>нд</v>
      </c>
      <c r="K37" s="548" t="str">
        <f>Пусконаладка!AH37</f>
        <v>нд</v>
      </c>
      <c r="L37" s="548" t="str">
        <f>Пусконаладка!AI37</f>
        <v>нд</v>
      </c>
      <c r="M37" s="568" t="str">
        <f>Пусконаладка!AJ37</f>
        <v>нд</v>
      </c>
      <c r="N37" s="548" t="str">
        <f t="shared" si="2"/>
        <v>нд</v>
      </c>
      <c r="O37" s="548" t="str">
        <f>'13квОС'!CS38</f>
        <v>нд</v>
      </c>
      <c r="P37" s="548" t="str">
        <f>'13квОС'!CT38</f>
        <v>нд</v>
      </c>
      <c r="Q37" s="548" t="str">
        <f>'13квОС'!CU38</f>
        <v>нд</v>
      </c>
      <c r="R37" s="548" t="str">
        <f>'13квОС'!CV38</f>
        <v>нд</v>
      </c>
      <c r="S37" s="548" t="str">
        <f>'13квОС'!CW38</f>
        <v>нд</v>
      </c>
      <c r="T37" s="548" t="str">
        <f>'13квОС'!CX38</f>
        <v>нд</v>
      </c>
      <c r="U37" s="548" t="str">
        <f>'13квОС'!CY38</f>
        <v>нд</v>
      </c>
      <c r="V37" s="548" t="str">
        <f>'13квОС'!CZ38</f>
        <v>нд</v>
      </c>
      <c r="W37" s="570" t="s">
        <v>1003</v>
      </c>
      <c r="X37" s="548" t="s">
        <v>1003</v>
      </c>
      <c r="Y37" s="548" t="s">
        <v>1003</v>
      </c>
      <c r="Z37" s="548" t="s">
        <v>1003</v>
      </c>
      <c r="AA37" s="548" t="s">
        <v>1003</v>
      </c>
      <c r="AB37" s="548" t="s">
        <v>1003</v>
      </c>
      <c r="AC37" s="548" t="s">
        <v>1003</v>
      </c>
      <c r="AD37" s="548" t="s">
        <v>1003</v>
      </c>
      <c r="AE37" s="548" t="s">
        <v>1003</v>
      </c>
      <c r="AF37" s="548" t="s">
        <v>1003</v>
      </c>
      <c r="AG37" s="274"/>
      <c r="AH37" s="274"/>
    </row>
    <row r="38" spans="1:34" ht="94.5" x14ac:dyDescent="0.25">
      <c r="A38" s="541" t="str">
        <f>Пусконаладка!A38</f>
        <v>1.1.3.1</v>
      </c>
      <c r="B38" s="551" t="str">
        <f>Пусконаладка!B38</f>
        <v>Строительство новых объектов электросетевого хозяйства  (за исключением усиления существующей электрической сети) в целях осуществления технологического присоединения объекта по производству электрической энергии, всего, в том числе:</v>
      </c>
      <c r="C38" s="541" t="str">
        <f>Пусконаладка!C38</f>
        <v>Г</v>
      </c>
      <c r="D38" s="548" t="s">
        <v>1003</v>
      </c>
      <c r="E38" s="548" t="str">
        <f>Пусконаладка!AB38</f>
        <v>нд</v>
      </c>
      <c r="F38" s="548" t="str">
        <f>Пусконаладка!AC38</f>
        <v>нд</v>
      </c>
      <c r="G38" s="548" t="str">
        <f>Пусконаладка!AD38</f>
        <v>нд</v>
      </c>
      <c r="H38" s="548" t="str">
        <f>Пусконаладка!AE38</f>
        <v>нд</v>
      </c>
      <c r="I38" s="548" t="str">
        <f>Пусконаладка!AF38</f>
        <v>нд</v>
      </c>
      <c r="J38" s="548" t="str">
        <f>Пусконаладка!AG38</f>
        <v>нд</v>
      </c>
      <c r="K38" s="548" t="str">
        <f>Пусконаладка!AH38</f>
        <v>нд</v>
      </c>
      <c r="L38" s="548" t="str">
        <f>Пусконаладка!AI38</f>
        <v>нд</v>
      </c>
      <c r="M38" s="568" t="str">
        <f>Пусконаладка!AJ38</f>
        <v>нд</v>
      </c>
      <c r="N38" s="548" t="str">
        <f t="shared" si="2"/>
        <v>нд</v>
      </c>
      <c r="O38" s="548" t="str">
        <f>'13квОС'!CS39</f>
        <v>нд</v>
      </c>
      <c r="P38" s="548" t="str">
        <f>'13квОС'!CT39</f>
        <v>нд</v>
      </c>
      <c r="Q38" s="548" t="str">
        <f>'13квОС'!CU39</f>
        <v>нд</v>
      </c>
      <c r="R38" s="548" t="str">
        <f>'13квОС'!CV39</f>
        <v>нд</v>
      </c>
      <c r="S38" s="548" t="str">
        <f>'13квОС'!CW39</f>
        <v>нд</v>
      </c>
      <c r="T38" s="548" t="str">
        <f>'13квОС'!CX39</f>
        <v>нд</v>
      </c>
      <c r="U38" s="548" t="str">
        <f>'13квОС'!CY39</f>
        <v>нд</v>
      </c>
      <c r="V38" s="548" t="str">
        <f>'13квОС'!CZ39</f>
        <v>нд</v>
      </c>
      <c r="W38" s="570" t="s">
        <v>1003</v>
      </c>
      <c r="X38" s="548" t="s">
        <v>1003</v>
      </c>
      <c r="Y38" s="548" t="s">
        <v>1003</v>
      </c>
      <c r="Z38" s="548" t="s">
        <v>1003</v>
      </c>
      <c r="AA38" s="548" t="s">
        <v>1003</v>
      </c>
      <c r="AB38" s="548" t="s">
        <v>1003</v>
      </c>
      <c r="AC38" s="548" t="s">
        <v>1003</v>
      </c>
      <c r="AD38" s="548" t="s">
        <v>1003</v>
      </c>
      <c r="AE38" s="548" t="s">
        <v>1003</v>
      </c>
      <c r="AF38" s="548" t="s">
        <v>1003</v>
      </c>
      <c r="AG38" s="274"/>
      <c r="AH38" s="274"/>
    </row>
    <row r="39" spans="1:34" ht="78.75" x14ac:dyDescent="0.25">
      <c r="A39" s="541" t="str">
        <f>Пусконаладка!A39</f>
        <v>1.1.3.1</v>
      </c>
      <c r="B39" s="551" t="str">
        <f>Пусконаладка!B39</f>
        <v>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v>
      </c>
      <c r="C39" s="541" t="str">
        <f>Пусконаладка!C39</f>
        <v>Г</v>
      </c>
      <c r="D39" s="548" t="s">
        <v>1003</v>
      </c>
      <c r="E39" s="548" t="str">
        <f>Пусконаладка!AB39</f>
        <v>нд</v>
      </c>
      <c r="F39" s="548" t="str">
        <f>Пусконаладка!AC39</f>
        <v>нд</v>
      </c>
      <c r="G39" s="548" t="str">
        <f>Пусконаладка!AD39</f>
        <v>нд</v>
      </c>
      <c r="H39" s="548" t="str">
        <f>Пусконаладка!AE39</f>
        <v>нд</v>
      </c>
      <c r="I39" s="548" t="str">
        <f>Пусконаладка!AF39</f>
        <v>нд</v>
      </c>
      <c r="J39" s="548" t="str">
        <f>Пусконаладка!AG39</f>
        <v>нд</v>
      </c>
      <c r="K39" s="548" t="str">
        <f>Пусконаладка!AH39</f>
        <v>нд</v>
      </c>
      <c r="L39" s="548" t="str">
        <f>Пусконаладка!AI39</f>
        <v>нд</v>
      </c>
      <c r="M39" s="568" t="str">
        <f>Пусконаладка!AJ39</f>
        <v>нд</v>
      </c>
      <c r="N39" s="548" t="str">
        <f t="shared" si="2"/>
        <v>нд</v>
      </c>
      <c r="O39" s="548" t="str">
        <f>'13квОС'!CS40</f>
        <v>нд</v>
      </c>
      <c r="P39" s="548" t="str">
        <f>'13квОС'!CT40</f>
        <v>нд</v>
      </c>
      <c r="Q39" s="548" t="str">
        <f>'13квОС'!CU40</f>
        <v>нд</v>
      </c>
      <c r="R39" s="548" t="str">
        <f>'13квОС'!CV40</f>
        <v>нд</v>
      </c>
      <c r="S39" s="548" t="str">
        <f>'13квОС'!CW40</f>
        <v>нд</v>
      </c>
      <c r="T39" s="548" t="str">
        <f>'13квОС'!CX40</f>
        <v>нд</v>
      </c>
      <c r="U39" s="548" t="str">
        <f>'13квОС'!CY40</f>
        <v>нд</v>
      </c>
      <c r="V39" s="548" t="str">
        <f>'13квОС'!CZ40</f>
        <v>нд</v>
      </c>
      <c r="W39" s="570" t="s">
        <v>1003</v>
      </c>
      <c r="X39" s="548" t="s">
        <v>1003</v>
      </c>
      <c r="Y39" s="548" t="s">
        <v>1003</v>
      </c>
      <c r="Z39" s="548" t="s">
        <v>1003</v>
      </c>
      <c r="AA39" s="548" t="s">
        <v>1003</v>
      </c>
      <c r="AB39" s="548" t="s">
        <v>1003</v>
      </c>
      <c r="AC39" s="548" t="s">
        <v>1003</v>
      </c>
      <c r="AD39" s="548" t="s">
        <v>1003</v>
      </c>
      <c r="AE39" s="548" t="s">
        <v>1003</v>
      </c>
      <c r="AF39" s="548" t="s">
        <v>1003</v>
      </c>
      <c r="AG39" s="274"/>
      <c r="AH39" s="274"/>
    </row>
    <row r="40" spans="1:34" ht="94.5" x14ac:dyDescent="0.25">
      <c r="A40" s="541" t="str">
        <f>Пусконаладка!A40</f>
        <v>1.1.3.1</v>
      </c>
      <c r="B40" s="551" t="str">
        <f>Пусконаладка!B40</f>
        <v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всего, в том числе:</v>
      </c>
      <c r="C40" s="541" t="str">
        <f>Пусконаладка!C40</f>
        <v>Г</v>
      </c>
      <c r="D40" s="548" t="s">
        <v>1003</v>
      </c>
      <c r="E40" s="548" t="str">
        <f>Пусконаладка!AB40</f>
        <v>нд</v>
      </c>
      <c r="F40" s="548" t="str">
        <f>Пусконаладка!AC40</f>
        <v>нд</v>
      </c>
      <c r="G40" s="548" t="str">
        <f>Пусконаладка!AD40</f>
        <v>нд</v>
      </c>
      <c r="H40" s="548" t="str">
        <f>Пусконаладка!AE40</f>
        <v>нд</v>
      </c>
      <c r="I40" s="548" t="str">
        <f>Пусконаладка!AF40</f>
        <v>нд</v>
      </c>
      <c r="J40" s="548" t="str">
        <f>Пусконаладка!AG40</f>
        <v>нд</v>
      </c>
      <c r="K40" s="548" t="str">
        <f>Пусконаладка!AH40</f>
        <v>нд</v>
      </c>
      <c r="L40" s="548" t="str">
        <f>Пусконаладка!AI40</f>
        <v>нд</v>
      </c>
      <c r="M40" s="568" t="str">
        <f>Пусконаладка!AJ40</f>
        <v>нд</v>
      </c>
      <c r="N40" s="548" t="str">
        <f t="shared" si="2"/>
        <v>нд</v>
      </c>
      <c r="O40" s="548" t="str">
        <f>'13квОС'!CS41</f>
        <v>нд</v>
      </c>
      <c r="P40" s="548" t="str">
        <f>'13квОС'!CT41</f>
        <v>нд</v>
      </c>
      <c r="Q40" s="548" t="str">
        <f>'13квОС'!CU41</f>
        <v>нд</v>
      </c>
      <c r="R40" s="548" t="str">
        <f>'13квОС'!CV41</f>
        <v>нд</v>
      </c>
      <c r="S40" s="548" t="str">
        <f>'13квОС'!CW41</f>
        <v>нд</v>
      </c>
      <c r="T40" s="548" t="str">
        <f>'13квОС'!CX41</f>
        <v>нд</v>
      </c>
      <c r="U40" s="548" t="str">
        <f>'13квОС'!CY41</f>
        <v>нд</v>
      </c>
      <c r="V40" s="548" t="str">
        <f>'13квОС'!CZ41</f>
        <v>нд</v>
      </c>
      <c r="W40" s="570" t="s">
        <v>1003</v>
      </c>
      <c r="X40" s="548" t="s">
        <v>1003</v>
      </c>
      <c r="Y40" s="548" t="s">
        <v>1003</v>
      </c>
      <c r="Z40" s="548" t="s">
        <v>1003</v>
      </c>
      <c r="AA40" s="548" t="s">
        <v>1003</v>
      </c>
      <c r="AB40" s="548" t="s">
        <v>1003</v>
      </c>
      <c r="AC40" s="548" t="s">
        <v>1003</v>
      </c>
      <c r="AD40" s="548" t="s">
        <v>1003</v>
      </c>
      <c r="AE40" s="548" t="s">
        <v>1003</v>
      </c>
      <c r="AF40" s="548" t="s">
        <v>1003</v>
      </c>
      <c r="AG40" s="274"/>
      <c r="AH40" s="274"/>
    </row>
    <row r="41" spans="1:34" ht="31.5" x14ac:dyDescent="0.25">
      <c r="A41" s="541" t="str">
        <f>Пусконаладка!A41</f>
        <v>1.1.3.2</v>
      </c>
      <c r="B41" s="551" t="str">
        <f>Пусконаладка!B41</f>
        <v>Наименование объекта по производству электрической энергии, всего, в том числе:</v>
      </c>
      <c r="C41" s="541" t="str">
        <f>Пусконаладка!C41</f>
        <v>Г</v>
      </c>
      <c r="D41" s="548" t="s">
        <v>1003</v>
      </c>
      <c r="E41" s="548" t="str">
        <f>Пусконаладка!AB41</f>
        <v>нд</v>
      </c>
      <c r="F41" s="548" t="str">
        <f>Пусконаладка!AC41</f>
        <v>нд</v>
      </c>
      <c r="G41" s="548" t="str">
        <f>Пусконаладка!AD41</f>
        <v>нд</v>
      </c>
      <c r="H41" s="548" t="str">
        <f>Пусконаладка!AE41</f>
        <v>нд</v>
      </c>
      <c r="I41" s="548" t="str">
        <f>Пусконаладка!AF41</f>
        <v>нд</v>
      </c>
      <c r="J41" s="548" t="str">
        <f>Пусконаладка!AG41</f>
        <v>нд</v>
      </c>
      <c r="K41" s="548" t="str">
        <f>Пусконаладка!AH41</f>
        <v>нд</v>
      </c>
      <c r="L41" s="548" t="str">
        <f>Пусконаладка!AI41</f>
        <v>нд</v>
      </c>
      <c r="M41" s="568" t="str">
        <f>Пусконаладка!AJ41</f>
        <v>нд</v>
      </c>
      <c r="N41" s="548" t="str">
        <f t="shared" si="2"/>
        <v>нд</v>
      </c>
      <c r="O41" s="548" t="str">
        <f>'13квОС'!CS42</f>
        <v>нд</v>
      </c>
      <c r="P41" s="548" t="str">
        <f>'13квОС'!CT42</f>
        <v>нд</v>
      </c>
      <c r="Q41" s="548" t="str">
        <f>'13квОС'!CU42</f>
        <v>нд</v>
      </c>
      <c r="R41" s="548" t="str">
        <f>'13квОС'!CV42</f>
        <v>нд</v>
      </c>
      <c r="S41" s="548" t="str">
        <f>'13квОС'!CW42</f>
        <v>нд</v>
      </c>
      <c r="T41" s="548" t="str">
        <f>'13квОС'!CX42</f>
        <v>нд</v>
      </c>
      <c r="U41" s="548" t="str">
        <f>'13квОС'!CY42</f>
        <v>нд</v>
      </c>
      <c r="V41" s="548" t="str">
        <f>'13квОС'!CZ42</f>
        <v>нд</v>
      </c>
      <c r="W41" s="570" t="s">
        <v>1003</v>
      </c>
      <c r="X41" s="548" t="s">
        <v>1003</v>
      </c>
      <c r="Y41" s="548" t="s">
        <v>1003</v>
      </c>
      <c r="Z41" s="548" t="s">
        <v>1003</v>
      </c>
      <c r="AA41" s="548" t="s">
        <v>1003</v>
      </c>
      <c r="AB41" s="548" t="s">
        <v>1003</v>
      </c>
      <c r="AC41" s="548" t="s">
        <v>1003</v>
      </c>
      <c r="AD41" s="548" t="s">
        <v>1003</v>
      </c>
      <c r="AE41" s="548" t="s">
        <v>1003</v>
      </c>
      <c r="AF41" s="548" t="s">
        <v>1003</v>
      </c>
      <c r="AG41" s="274"/>
      <c r="AH41" s="274"/>
    </row>
    <row r="42" spans="1:34" ht="94.5" x14ac:dyDescent="0.25">
      <c r="A42" s="541" t="str">
        <f>Пусконаладка!A42</f>
        <v>1.1.3.2</v>
      </c>
      <c r="B42" s="551" t="str">
        <f>Пусконаладка!B42</f>
        <v>Строительство новых объектов электросетевого хозяйства  (за исключением усиления существующей электрической сети) в целях осуществления технологического присоединения объекта по производству электрической энергии, всего, в том числе:</v>
      </c>
      <c r="C42" s="541" t="str">
        <f>Пусконаладка!C42</f>
        <v>Г</v>
      </c>
      <c r="D42" s="548" t="s">
        <v>1003</v>
      </c>
      <c r="E42" s="548" t="str">
        <f>Пусконаладка!AB42</f>
        <v>нд</v>
      </c>
      <c r="F42" s="548" t="str">
        <f>Пусконаладка!AC42</f>
        <v>нд</v>
      </c>
      <c r="G42" s="548" t="str">
        <f>Пусконаладка!AD42</f>
        <v>нд</v>
      </c>
      <c r="H42" s="548" t="str">
        <f>Пусконаладка!AE42</f>
        <v>нд</v>
      </c>
      <c r="I42" s="548" t="str">
        <f>Пусконаладка!AF42</f>
        <v>нд</v>
      </c>
      <c r="J42" s="548" t="str">
        <f>Пусконаладка!AG42</f>
        <v>нд</v>
      </c>
      <c r="K42" s="548" t="str">
        <f>Пусконаладка!AH42</f>
        <v>нд</v>
      </c>
      <c r="L42" s="548" t="str">
        <f>Пусконаладка!AI42</f>
        <v>нд</v>
      </c>
      <c r="M42" s="568" t="str">
        <f>Пусконаладка!AJ42</f>
        <v>нд</v>
      </c>
      <c r="N42" s="548" t="str">
        <f t="shared" si="2"/>
        <v>нд</v>
      </c>
      <c r="O42" s="548" t="str">
        <f>'13квОС'!CS43</f>
        <v>нд</v>
      </c>
      <c r="P42" s="548" t="str">
        <f>'13квОС'!CT43</f>
        <v>нд</v>
      </c>
      <c r="Q42" s="548" t="str">
        <f>'13квОС'!CU43</f>
        <v>нд</v>
      </c>
      <c r="R42" s="548" t="str">
        <f>'13квОС'!CV43</f>
        <v>нд</v>
      </c>
      <c r="S42" s="548" t="str">
        <f>'13квОС'!CW43</f>
        <v>нд</v>
      </c>
      <c r="T42" s="548" t="str">
        <f>'13квОС'!CX43</f>
        <v>нд</v>
      </c>
      <c r="U42" s="548" t="str">
        <f>'13квОС'!CY43</f>
        <v>нд</v>
      </c>
      <c r="V42" s="548" t="str">
        <f>'13квОС'!CZ43</f>
        <v>нд</v>
      </c>
      <c r="W42" s="570" t="s">
        <v>1003</v>
      </c>
      <c r="X42" s="548" t="s">
        <v>1003</v>
      </c>
      <c r="Y42" s="548" t="s">
        <v>1003</v>
      </c>
      <c r="Z42" s="548" t="s">
        <v>1003</v>
      </c>
      <c r="AA42" s="548" t="s">
        <v>1003</v>
      </c>
      <c r="AB42" s="548" t="s">
        <v>1003</v>
      </c>
      <c r="AC42" s="548" t="s">
        <v>1003</v>
      </c>
      <c r="AD42" s="548" t="s">
        <v>1003</v>
      </c>
      <c r="AE42" s="548" t="s">
        <v>1003</v>
      </c>
      <c r="AF42" s="548" t="s">
        <v>1003</v>
      </c>
      <c r="AG42" s="274"/>
      <c r="AH42" s="274"/>
    </row>
    <row r="43" spans="1:34" ht="78.75" x14ac:dyDescent="0.25">
      <c r="A43" s="541" t="str">
        <f>Пусконаладка!A43</f>
        <v>1.1.3.2</v>
      </c>
      <c r="B43" s="551" t="str">
        <f>Пусконаладка!B43</f>
        <v>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v>
      </c>
      <c r="C43" s="541" t="str">
        <f>Пусконаладка!C43</f>
        <v>Г</v>
      </c>
      <c r="D43" s="548" t="s">
        <v>1003</v>
      </c>
      <c r="E43" s="548" t="str">
        <f>Пусконаладка!AB43</f>
        <v>нд</v>
      </c>
      <c r="F43" s="548" t="str">
        <f>Пусконаладка!AC43</f>
        <v>нд</v>
      </c>
      <c r="G43" s="548" t="str">
        <f>Пусконаладка!AD43</f>
        <v>нд</v>
      </c>
      <c r="H43" s="548" t="str">
        <f>Пусконаладка!AE43</f>
        <v>нд</v>
      </c>
      <c r="I43" s="548" t="str">
        <f>Пусконаладка!AF43</f>
        <v>нд</v>
      </c>
      <c r="J43" s="548" t="str">
        <f>Пусконаладка!AG43</f>
        <v>нд</v>
      </c>
      <c r="K43" s="548" t="str">
        <f>Пусконаладка!AH43</f>
        <v>нд</v>
      </c>
      <c r="L43" s="548" t="str">
        <f>Пусконаладка!AI43</f>
        <v>нд</v>
      </c>
      <c r="M43" s="568" t="str">
        <f>Пусконаладка!AJ43</f>
        <v>нд</v>
      </c>
      <c r="N43" s="548" t="str">
        <f t="shared" si="2"/>
        <v>нд</v>
      </c>
      <c r="O43" s="548" t="str">
        <f>'13квОС'!CS44</f>
        <v>нд</v>
      </c>
      <c r="P43" s="548" t="str">
        <f>'13квОС'!CT44</f>
        <v>нд</v>
      </c>
      <c r="Q43" s="548" t="str">
        <f>'13квОС'!CU44</f>
        <v>нд</v>
      </c>
      <c r="R43" s="548" t="str">
        <f>'13квОС'!CV44</f>
        <v>нд</v>
      </c>
      <c r="S43" s="548" t="str">
        <f>'13квОС'!CW44</f>
        <v>нд</v>
      </c>
      <c r="T43" s="548" t="str">
        <f>'13квОС'!CX44</f>
        <v>нд</v>
      </c>
      <c r="U43" s="548" t="str">
        <f>'13квОС'!CY44</f>
        <v>нд</v>
      </c>
      <c r="V43" s="548" t="str">
        <f>'13квОС'!CZ44</f>
        <v>нд</v>
      </c>
      <c r="W43" s="570" t="s">
        <v>1003</v>
      </c>
      <c r="X43" s="548" t="s">
        <v>1003</v>
      </c>
      <c r="Y43" s="548" t="s">
        <v>1003</v>
      </c>
      <c r="Z43" s="548" t="s">
        <v>1003</v>
      </c>
      <c r="AA43" s="548" t="s">
        <v>1003</v>
      </c>
      <c r="AB43" s="548" t="s">
        <v>1003</v>
      </c>
      <c r="AC43" s="548" t="s">
        <v>1003</v>
      </c>
      <c r="AD43" s="548" t="s">
        <v>1003</v>
      </c>
      <c r="AE43" s="548" t="s">
        <v>1003</v>
      </c>
      <c r="AF43" s="548" t="s">
        <v>1003</v>
      </c>
      <c r="AG43" s="274"/>
      <c r="AH43" s="274"/>
    </row>
    <row r="44" spans="1:34" ht="94.5" x14ac:dyDescent="0.25">
      <c r="A44" s="541" t="str">
        <f>Пусконаладка!A44</f>
        <v>1.1.3.2</v>
      </c>
      <c r="B44" s="551" t="str">
        <f>Пусконаладка!B44</f>
        <v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v>
      </c>
      <c r="C44" s="541" t="str">
        <f>Пусконаладка!C44</f>
        <v>Г</v>
      </c>
      <c r="D44" s="548" t="s">
        <v>1003</v>
      </c>
      <c r="E44" s="548" t="str">
        <f>Пусконаладка!AB44</f>
        <v>нд</v>
      </c>
      <c r="F44" s="548" t="str">
        <f>Пусконаладка!AC44</f>
        <v>нд</v>
      </c>
      <c r="G44" s="548" t="str">
        <f>Пусконаладка!AD44</f>
        <v>нд</v>
      </c>
      <c r="H44" s="548" t="str">
        <f>Пусконаладка!AE44</f>
        <v>нд</v>
      </c>
      <c r="I44" s="548" t="str">
        <f>Пусконаладка!AF44</f>
        <v>нд</v>
      </c>
      <c r="J44" s="548" t="str">
        <f>Пусконаладка!AG44</f>
        <v>нд</v>
      </c>
      <c r="K44" s="548" t="str">
        <f>Пусконаладка!AH44</f>
        <v>нд</v>
      </c>
      <c r="L44" s="548" t="str">
        <f>Пусконаладка!AI44</f>
        <v>нд</v>
      </c>
      <c r="M44" s="568" t="str">
        <f>Пусконаладка!AJ44</f>
        <v>нд</v>
      </c>
      <c r="N44" s="548" t="str">
        <f t="shared" si="2"/>
        <v>нд</v>
      </c>
      <c r="O44" s="548" t="str">
        <f>'13квОС'!CS45</f>
        <v>нд</v>
      </c>
      <c r="P44" s="548" t="str">
        <f>'13квОС'!CT45</f>
        <v>нд</v>
      </c>
      <c r="Q44" s="548" t="str">
        <f>'13квОС'!CU45</f>
        <v>нд</v>
      </c>
      <c r="R44" s="548" t="str">
        <f>'13квОС'!CV45</f>
        <v>нд</v>
      </c>
      <c r="S44" s="548" t="str">
        <f>'13квОС'!CW45</f>
        <v>нд</v>
      </c>
      <c r="T44" s="548" t="str">
        <f>'13квОС'!CX45</f>
        <v>нд</v>
      </c>
      <c r="U44" s="548" t="str">
        <f>'13квОС'!CY45</f>
        <v>нд</v>
      </c>
      <c r="V44" s="548" t="str">
        <f>'13квОС'!CZ45</f>
        <v>нд</v>
      </c>
      <c r="W44" s="570" t="s">
        <v>1003</v>
      </c>
      <c r="X44" s="548" t="s">
        <v>1003</v>
      </c>
      <c r="Y44" s="548" t="s">
        <v>1003</v>
      </c>
      <c r="Z44" s="548" t="s">
        <v>1003</v>
      </c>
      <c r="AA44" s="548" t="s">
        <v>1003</v>
      </c>
      <c r="AB44" s="548" t="s">
        <v>1003</v>
      </c>
      <c r="AC44" s="548" t="s">
        <v>1003</v>
      </c>
      <c r="AD44" s="548" t="s">
        <v>1003</v>
      </c>
      <c r="AE44" s="548" t="s">
        <v>1003</v>
      </c>
      <c r="AF44" s="548" t="s">
        <v>1003</v>
      </c>
      <c r="AG44" s="274"/>
      <c r="AH44" s="274"/>
    </row>
    <row r="45" spans="1:34" ht="78.75" x14ac:dyDescent="0.25">
      <c r="A45" s="541" t="str">
        <f>Пусконаладка!A45</f>
        <v>1.1.4</v>
      </c>
      <c r="B45" s="551" t="str">
        <f>Пусконаладка!B45</f>
        <v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v>
      </c>
      <c r="C45" s="541" t="str">
        <f>Пусконаладка!C45</f>
        <v>Г</v>
      </c>
      <c r="D45" s="548" t="s">
        <v>1003</v>
      </c>
      <c r="E45" s="548" t="str">
        <f>Пусконаладка!AB45</f>
        <v>нд</v>
      </c>
      <c r="F45" s="548" t="str">
        <f>Пусконаладка!AC45</f>
        <v>нд</v>
      </c>
      <c r="G45" s="548" t="str">
        <f>Пусконаладка!AD45</f>
        <v>нд</v>
      </c>
      <c r="H45" s="548" t="str">
        <f>Пусконаладка!AE45</f>
        <v>нд</v>
      </c>
      <c r="I45" s="548" t="str">
        <f>Пусконаладка!AF45</f>
        <v>нд</v>
      </c>
      <c r="J45" s="548" t="str">
        <f>Пусконаладка!AG45</f>
        <v>нд</v>
      </c>
      <c r="K45" s="548" t="str">
        <f>Пусконаладка!AH45</f>
        <v>нд</v>
      </c>
      <c r="L45" s="548" t="str">
        <f>Пусконаладка!AI45</f>
        <v>нд</v>
      </c>
      <c r="M45" s="568" t="str">
        <f>Пусконаладка!AJ45</f>
        <v>нд</v>
      </c>
      <c r="N45" s="548" t="str">
        <f t="shared" si="2"/>
        <v>нд</v>
      </c>
      <c r="O45" s="548" t="str">
        <f>'13квОС'!CS46</f>
        <v>нд</v>
      </c>
      <c r="P45" s="548" t="str">
        <f>'13квОС'!CT46</f>
        <v>нд</v>
      </c>
      <c r="Q45" s="548" t="str">
        <f>'13квОС'!CU46</f>
        <v>нд</v>
      </c>
      <c r="R45" s="548" t="str">
        <f>'13квОС'!CV46</f>
        <v>нд</v>
      </c>
      <c r="S45" s="548" t="str">
        <f>'13квОС'!CW46</f>
        <v>нд</v>
      </c>
      <c r="T45" s="548" t="str">
        <f>'13квОС'!CX46</f>
        <v>нд</v>
      </c>
      <c r="U45" s="548" t="str">
        <f>'13квОС'!CY46</f>
        <v>нд</v>
      </c>
      <c r="V45" s="548" t="str">
        <f>'13квОС'!CZ46</f>
        <v>нд</v>
      </c>
      <c r="W45" s="570" t="s">
        <v>1003</v>
      </c>
      <c r="X45" s="548" t="s">
        <v>1003</v>
      </c>
      <c r="Y45" s="548" t="s">
        <v>1003</v>
      </c>
      <c r="Z45" s="548" t="s">
        <v>1003</v>
      </c>
      <c r="AA45" s="548" t="s">
        <v>1003</v>
      </c>
      <c r="AB45" s="548" t="s">
        <v>1003</v>
      </c>
      <c r="AC45" s="548" t="s">
        <v>1003</v>
      </c>
      <c r="AD45" s="548" t="s">
        <v>1003</v>
      </c>
      <c r="AE45" s="548" t="s">
        <v>1003</v>
      </c>
      <c r="AF45" s="548" t="s">
        <v>1003</v>
      </c>
      <c r="AG45" s="274"/>
      <c r="AH45" s="274"/>
    </row>
    <row r="46" spans="1:34" ht="63" x14ac:dyDescent="0.25">
      <c r="A46" s="541" t="str">
        <f>Пусконаладка!A46</f>
        <v>1.1.4.1</v>
      </c>
      <c r="B46" s="551" t="str">
        <f>Пусконаладка!B46</f>
        <v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v>
      </c>
      <c r="C46" s="541" t="str">
        <f>Пусконаладка!C46</f>
        <v>Г</v>
      </c>
      <c r="D46" s="548" t="s">
        <v>1003</v>
      </c>
      <c r="E46" s="548" t="str">
        <f>Пусконаладка!AB46</f>
        <v>нд</v>
      </c>
      <c r="F46" s="548" t="str">
        <f>Пусконаладка!AC46</f>
        <v>нд</v>
      </c>
      <c r="G46" s="548" t="str">
        <f>Пусконаладка!AD46</f>
        <v>нд</v>
      </c>
      <c r="H46" s="548" t="str">
        <f>Пусконаладка!AE46</f>
        <v>нд</v>
      </c>
      <c r="I46" s="548" t="str">
        <f>Пусконаладка!AF46</f>
        <v>нд</v>
      </c>
      <c r="J46" s="548" t="str">
        <f>Пусконаладка!AG46</f>
        <v>нд</v>
      </c>
      <c r="K46" s="548" t="str">
        <f>Пусконаладка!AH46</f>
        <v>нд</v>
      </c>
      <c r="L46" s="548" t="str">
        <f>Пусконаладка!AI46</f>
        <v>нд</v>
      </c>
      <c r="M46" s="568" t="str">
        <f>Пусконаладка!AJ46</f>
        <v>нд</v>
      </c>
      <c r="N46" s="548" t="str">
        <f t="shared" si="2"/>
        <v>нд</v>
      </c>
      <c r="O46" s="548" t="str">
        <f>'13квОС'!CS47</f>
        <v>нд</v>
      </c>
      <c r="P46" s="548" t="str">
        <f>'13квОС'!CT47</f>
        <v>нд</v>
      </c>
      <c r="Q46" s="548" t="str">
        <f>'13квОС'!CU47</f>
        <v>нд</v>
      </c>
      <c r="R46" s="548" t="str">
        <f>'13квОС'!CV47</f>
        <v>нд</v>
      </c>
      <c r="S46" s="548" t="str">
        <f>'13квОС'!CW47</f>
        <v>нд</v>
      </c>
      <c r="T46" s="548" t="str">
        <f>'13квОС'!CX47</f>
        <v>нд</v>
      </c>
      <c r="U46" s="548" t="str">
        <f>'13квОС'!CY47</f>
        <v>нд</v>
      </c>
      <c r="V46" s="548" t="str">
        <f>'13квОС'!CZ47</f>
        <v>нд</v>
      </c>
      <c r="W46" s="570" t="s">
        <v>1003</v>
      </c>
      <c r="X46" s="548" t="s">
        <v>1003</v>
      </c>
      <c r="Y46" s="548" t="s">
        <v>1003</v>
      </c>
      <c r="Z46" s="548" t="s">
        <v>1003</v>
      </c>
      <c r="AA46" s="548" t="s">
        <v>1003</v>
      </c>
      <c r="AB46" s="548" t="s">
        <v>1003</v>
      </c>
      <c r="AC46" s="548" t="s">
        <v>1003</v>
      </c>
      <c r="AD46" s="548" t="s">
        <v>1003</v>
      </c>
      <c r="AE46" s="548" t="s">
        <v>1003</v>
      </c>
      <c r="AF46" s="548" t="s">
        <v>1003</v>
      </c>
      <c r="AG46" s="274"/>
      <c r="AH46" s="274"/>
    </row>
    <row r="47" spans="1:34" ht="78.75" x14ac:dyDescent="0.25">
      <c r="A47" s="541" t="str">
        <f>Пусконаладка!A47</f>
        <v>1.1.4.2</v>
      </c>
      <c r="B47" s="551" t="str">
        <f>Пусконаладка!B47</f>
        <v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v>
      </c>
      <c r="C47" s="541" t="str">
        <f>Пусконаладка!C47</f>
        <v>Г</v>
      </c>
      <c r="D47" s="548" t="s">
        <v>1003</v>
      </c>
      <c r="E47" s="548" t="str">
        <f>Пусконаладка!AB47</f>
        <v>нд</v>
      </c>
      <c r="F47" s="548" t="str">
        <f>Пусконаладка!AC47</f>
        <v>нд</v>
      </c>
      <c r="G47" s="548" t="str">
        <f>Пусконаладка!AD47</f>
        <v>нд</v>
      </c>
      <c r="H47" s="548" t="str">
        <f>Пусконаладка!AE47</f>
        <v>нд</v>
      </c>
      <c r="I47" s="548" t="str">
        <f>Пусконаладка!AF47</f>
        <v>нд</v>
      </c>
      <c r="J47" s="548" t="str">
        <f>Пусконаладка!AG47</f>
        <v>нд</v>
      </c>
      <c r="K47" s="548" t="str">
        <f>Пусконаладка!AH47</f>
        <v>нд</v>
      </c>
      <c r="L47" s="548" t="str">
        <f>Пусконаладка!AI47</f>
        <v>нд</v>
      </c>
      <c r="M47" s="568" t="str">
        <f>Пусконаладка!AJ47</f>
        <v>нд</v>
      </c>
      <c r="N47" s="548" t="str">
        <f t="shared" si="2"/>
        <v>нд</v>
      </c>
      <c r="O47" s="548" t="str">
        <f>'13квОС'!CS48</f>
        <v>нд</v>
      </c>
      <c r="P47" s="548" t="str">
        <f>'13квОС'!CT48</f>
        <v>нд</v>
      </c>
      <c r="Q47" s="548" t="str">
        <f>'13квОС'!CU48</f>
        <v>нд</v>
      </c>
      <c r="R47" s="548" t="str">
        <f>'13квОС'!CV48</f>
        <v>нд</v>
      </c>
      <c r="S47" s="548" t="str">
        <f>'13квОС'!CW48</f>
        <v>нд</v>
      </c>
      <c r="T47" s="548" t="str">
        <f>'13квОС'!CX48</f>
        <v>нд</v>
      </c>
      <c r="U47" s="548" t="str">
        <f>'13квОС'!CY48</f>
        <v>нд</v>
      </c>
      <c r="V47" s="548" t="str">
        <f>'13квОС'!CZ48</f>
        <v>нд</v>
      </c>
      <c r="W47" s="570" t="s">
        <v>1003</v>
      </c>
      <c r="X47" s="548" t="s">
        <v>1003</v>
      </c>
      <c r="Y47" s="548" t="s">
        <v>1003</v>
      </c>
      <c r="Z47" s="548" t="s">
        <v>1003</v>
      </c>
      <c r="AA47" s="548" t="s">
        <v>1003</v>
      </c>
      <c r="AB47" s="548" t="s">
        <v>1003</v>
      </c>
      <c r="AC47" s="548" t="s">
        <v>1003</v>
      </c>
      <c r="AD47" s="548" t="s">
        <v>1003</v>
      </c>
      <c r="AE47" s="548" t="s">
        <v>1003</v>
      </c>
      <c r="AF47" s="548" t="s">
        <v>1003</v>
      </c>
      <c r="AG47" s="274"/>
      <c r="AH47" s="274"/>
    </row>
    <row r="48" spans="1:34" s="562" customFormat="1" ht="31.5" x14ac:dyDescent="0.25">
      <c r="A48" s="559" t="str">
        <f>Пусконаладка!A48</f>
        <v>1.2</v>
      </c>
      <c r="B48" s="560" t="str">
        <f>Пусконаладка!B48</f>
        <v>Реконструкция, модернизация, техническое перевооружение всего, в том числе:</v>
      </c>
      <c r="C48" s="559" t="str">
        <f>Пусконаладка!C48</f>
        <v>Г</v>
      </c>
      <c r="D48" s="561" t="s">
        <v>1003</v>
      </c>
      <c r="E48" s="561">
        <f>Пусконаладка!AB48</f>
        <v>0</v>
      </c>
      <c r="F48" s="561">
        <f t="shared" ref="F48:M48" si="4">SUM(F49,F52)</f>
        <v>0</v>
      </c>
      <c r="G48" s="561">
        <f t="shared" si="4"/>
        <v>0</v>
      </c>
      <c r="H48" s="561">
        <f t="shared" si="4"/>
        <v>0</v>
      </c>
      <c r="I48" s="561">
        <f t="shared" si="4"/>
        <v>0</v>
      </c>
      <c r="J48" s="561">
        <f t="shared" si="4"/>
        <v>0</v>
      </c>
      <c r="K48" s="561">
        <f t="shared" si="4"/>
        <v>0</v>
      </c>
      <c r="L48" s="561">
        <f t="shared" si="4"/>
        <v>0</v>
      </c>
      <c r="M48" s="561">
        <f t="shared" si="4"/>
        <v>0</v>
      </c>
      <c r="N48" s="561">
        <f t="shared" si="2"/>
        <v>0</v>
      </c>
      <c r="O48" s="561">
        <f t="shared" ref="O48:V48" si="5">O49+O52</f>
        <v>0</v>
      </c>
      <c r="P48" s="561">
        <f t="shared" si="5"/>
        <v>0</v>
      </c>
      <c r="Q48" s="561">
        <f t="shared" si="5"/>
        <v>0</v>
      </c>
      <c r="R48" s="561">
        <f t="shared" si="5"/>
        <v>0</v>
      </c>
      <c r="S48" s="561">
        <f t="shared" si="5"/>
        <v>0</v>
      </c>
      <c r="T48" s="561">
        <f t="shared" si="5"/>
        <v>0</v>
      </c>
      <c r="U48" s="561">
        <f t="shared" si="5"/>
        <v>0</v>
      </c>
      <c r="V48" s="561">
        <f t="shared" si="5"/>
        <v>0</v>
      </c>
      <c r="W48" s="571">
        <f t="shared" ref="W48:AE49" si="6">N48-E48</f>
        <v>0</v>
      </c>
      <c r="X48" s="561">
        <f t="shared" si="6"/>
        <v>0</v>
      </c>
      <c r="Y48" s="561">
        <f t="shared" si="6"/>
        <v>0</v>
      </c>
      <c r="Z48" s="561">
        <f t="shared" si="6"/>
        <v>0</v>
      </c>
      <c r="AA48" s="561">
        <f t="shared" si="6"/>
        <v>0</v>
      </c>
      <c r="AB48" s="561">
        <f t="shared" si="6"/>
        <v>0</v>
      </c>
      <c r="AC48" s="561">
        <f t="shared" si="6"/>
        <v>0</v>
      </c>
      <c r="AD48" s="561">
        <f t="shared" si="6"/>
        <v>0</v>
      </c>
      <c r="AE48" s="561">
        <f t="shared" si="6"/>
        <v>0</v>
      </c>
      <c r="AF48" s="561" t="str">
        <f>AF20</f>
        <v>нд</v>
      </c>
    </row>
    <row r="49" spans="1:34" s="555" customFormat="1" ht="63" x14ac:dyDescent="0.25">
      <c r="A49" s="552" t="str">
        <f>Пусконаладка!A49</f>
        <v>1.2.1</v>
      </c>
      <c r="B49" s="553" t="str">
        <f>Пусконаладка!B49</f>
        <v>Реконструкция, модернизация, техническое перевооружение  трансформаторных и иных подстанций, распределительных пунктов, всего, в том числе:</v>
      </c>
      <c r="C49" s="552" t="str">
        <f>Пусконаладка!C49</f>
        <v>Г</v>
      </c>
      <c r="D49" s="554" t="s">
        <v>1003</v>
      </c>
      <c r="E49" s="554">
        <f>Пусконаладка!AB49</f>
        <v>0</v>
      </c>
      <c r="F49" s="554">
        <f>SUM(F50,F51)</f>
        <v>0</v>
      </c>
      <c r="G49" s="554">
        <f t="shared" ref="G49:M49" si="7">SUM(G50,G51)</f>
        <v>0</v>
      </c>
      <c r="H49" s="554">
        <f t="shared" si="7"/>
        <v>0</v>
      </c>
      <c r="I49" s="554">
        <f t="shared" si="7"/>
        <v>0</v>
      </c>
      <c r="J49" s="554">
        <f t="shared" si="7"/>
        <v>0</v>
      </c>
      <c r="K49" s="554">
        <f t="shared" si="7"/>
        <v>0</v>
      </c>
      <c r="L49" s="554">
        <f t="shared" si="7"/>
        <v>0</v>
      </c>
      <c r="M49" s="554">
        <f t="shared" si="7"/>
        <v>0</v>
      </c>
      <c r="N49" s="554">
        <f t="shared" si="2"/>
        <v>0</v>
      </c>
      <c r="O49" s="554">
        <f>'13квОС'!CS50</f>
        <v>0</v>
      </c>
      <c r="P49" s="554">
        <f>'13квОС'!CT50</f>
        <v>0</v>
      </c>
      <c r="Q49" s="554">
        <f>'13квОС'!CU50</f>
        <v>0</v>
      </c>
      <c r="R49" s="554">
        <f>'13квОС'!CV50</f>
        <v>0</v>
      </c>
      <c r="S49" s="554">
        <f>'13квОС'!CW50</f>
        <v>0</v>
      </c>
      <c r="T49" s="554">
        <f>'13квОС'!CX50</f>
        <v>0</v>
      </c>
      <c r="U49" s="554">
        <f>'13квОС'!CY50</f>
        <v>0</v>
      </c>
      <c r="V49" s="554">
        <f>'13квОС'!CZ50</f>
        <v>0</v>
      </c>
      <c r="W49" s="572">
        <f t="shared" si="6"/>
        <v>0</v>
      </c>
      <c r="X49" s="554">
        <f t="shared" si="6"/>
        <v>0</v>
      </c>
      <c r="Y49" s="554">
        <f t="shared" si="6"/>
        <v>0</v>
      </c>
      <c r="Z49" s="554">
        <f t="shared" si="6"/>
        <v>0</v>
      </c>
      <c r="AA49" s="554">
        <f t="shared" si="6"/>
        <v>0</v>
      </c>
      <c r="AB49" s="554">
        <f t="shared" si="6"/>
        <v>0</v>
      </c>
      <c r="AC49" s="554">
        <f t="shared" si="6"/>
        <v>0</v>
      </c>
      <c r="AD49" s="554">
        <f t="shared" si="6"/>
        <v>0</v>
      </c>
      <c r="AE49" s="554">
        <f t="shared" si="6"/>
        <v>0</v>
      </c>
      <c r="AF49" s="554" t="str">
        <f>AF20</f>
        <v>нд</v>
      </c>
    </row>
    <row r="50" spans="1:34" ht="31.5" x14ac:dyDescent="0.25">
      <c r="A50" s="541" t="str">
        <f>Пусконаладка!A50</f>
        <v>1.2.1.1</v>
      </c>
      <c r="B50" s="551" t="str">
        <f>Пусконаладка!B50</f>
        <v>Реконструкция трансформаторных и иных подстанций, всего, в том числе:</v>
      </c>
      <c r="C50" s="541" t="str">
        <f>Пусконаладка!C50</f>
        <v>Г</v>
      </c>
      <c r="D50" s="548" t="s">
        <v>1003</v>
      </c>
      <c r="E50" s="548" t="s">
        <v>1003</v>
      </c>
      <c r="F50" s="548" t="s">
        <v>1003</v>
      </c>
      <c r="G50" s="548" t="s">
        <v>1003</v>
      </c>
      <c r="H50" s="548" t="s">
        <v>1003</v>
      </c>
      <c r="I50" s="548" t="s">
        <v>1003</v>
      </c>
      <c r="J50" s="548" t="s">
        <v>1003</v>
      </c>
      <c r="K50" s="548" t="s">
        <v>1003</v>
      </c>
      <c r="L50" s="548" t="s">
        <v>1003</v>
      </c>
      <c r="M50" s="568" t="s">
        <v>1003</v>
      </c>
      <c r="N50" s="548" t="str">
        <f t="shared" si="2"/>
        <v>нд</v>
      </c>
      <c r="O50" s="548" t="s">
        <v>1003</v>
      </c>
      <c r="P50" s="548" t="s">
        <v>1003</v>
      </c>
      <c r="Q50" s="548" t="s">
        <v>1003</v>
      </c>
      <c r="R50" s="548" t="s">
        <v>1003</v>
      </c>
      <c r="S50" s="548" t="s">
        <v>1003</v>
      </c>
      <c r="T50" s="548" t="s">
        <v>1003</v>
      </c>
      <c r="U50" s="548" t="s">
        <v>1003</v>
      </c>
      <c r="V50" s="548" t="s">
        <v>1003</v>
      </c>
      <c r="W50" s="570" t="s">
        <v>1003</v>
      </c>
      <c r="X50" s="548" t="s">
        <v>1003</v>
      </c>
      <c r="Y50" s="548" t="s">
        <v>1003</v>
      </c>
      <c r="Z50" s="548" t="s">
        <v>1003</v>
      </c>
      <c r="AA50" s="548" t="s">
        <v>1003</v>
      </c>
      <c r="AB50" s="548" t="s">
        <v>1003</v>
      </c>
      <c r="AC50" s="548" t="s">
        <v>1003</v>
      </c>
      <c r="AD50" s="548" t="s">
        <v>1003</v>
      </c>
      <c r="AE50" s="548" t="s">
        <v>1003</v>
      </c>
      <c r="AF50" s="547" t="s">
        <v>1003</v>
      </c>
      <c r="AG50" s="274"/>
      <c r="AH50" s="274"/>
    </row>
    <row r="51" spans="1:34" ht="283.5" x14ac:dyDescent="0.25">
      <c r="A51" s="541" t="str">
        <f>'1Ф год'!A52</f>
        <v>1.2.1.2</v>
      </c>
      <c r="B51" s="541" t="str">
        <f>'1Ф год'!B52</f>
        <v>Модернизация оборудования трансформаторной подстанции № 614, расположенной по ул. 26 Бакинских комиссаров, 50 Г, в следующем объеме: а) замена силового трансформатора марки ТМ-400 кВА 6/0,4 кВ на силовой трансформатор марки ТМГ-630 кВА 6/0,4 кВ; б) замена высоковольтного оборудования в составе: масляный выключатель ВМГ-16 - 1 шт., высоковольтный разъединитель марки РВ - 2 шт, на высоковольтное оборудование в составе: ячейки КСО 366-3н (с выключателем нагрузки (ВН)) - 4 шт.; ячейка КСО 366-4н (с ВН и ПТ) - 1 шт.; в) замена низковольтного оборудования в составе: панели марки ЩО-70 на отходящие линии с рубильниками (2 шт), на низковольтное оборудование в составе: линейная панель ЩО-70-1-03 (с РПС-250 - 2 шт., РПС-400 - 2 шт.) - 4 шт; вводная панель ЩО-70-1-34 (с вводным автоматом на 630 А и вводным рубильником на 1000А - 2 шт.) - 1 шт.</v>
      </c>
      <c r="C51" s="541" t="str">
        <f>'1Ф год'!C52</f>
        <v>К_СТР13213</v>
      </c>
      <c r="D51" s="548" t="s">
        <v>1003</v>
      </c>
      <c r="E51" s="548" t="s">
        <v>1003</v>
      </c>
      <c r="F51" s="548" t="s">
        <v>1003</v>
      </c>
      <c r="G51" s="548" t="s">
        <v>1003</v>
      </c>
      <c r="H51" s="548" t="s">
        <v>1003</v>
      </c>
      <c r="I51" s="548" t="s">
        <v>1003</v>
      </c>
      <c r="J51" s="548" t="s">
        <v>1003</v>
      </c>
      <c r="K51" s="548" t="s">
        <v>1003</v>
      </c>
      <c r="L51" s="548" t="s">
        <v>1003</v>
      </c>
      <c r="M51" s="548" t="s">
        <v>1003</v>
      </c>
      <c r="N51" s="548" t="s">
        <v>1003</v>
      </c>
      <c r="O51" s="548" t="s">
        <v>1003</v>
      </c>
      <c r="P51" s="548" t="s">
        <v>1003</v>
      </c>
      <c r="Q51" s="548" t="s">
        <v>1003</v>
      </c>
      <c r="R51" s="548" t="s">
        <v>1003</v>
      </c>
      <c r="S51" s="548" t="s">
        <v>1003</v>
      </c>
      <c r="T51" s="548" t="s">
        <v>1003</v>
      </c>
      <c r="U51" s="548" t="s">
        <v>1003</v>
      </c>
      <c r="V51" s="548" t="s">
        <v>1003</v>
      </c>
      <c r="W51" s="548" t="s">
        <v>1003</v>
      </c>
      <c r="X51" s="548" t="s">
        <v>1003</v>
      </c>
      <c r="Y51" s="548" t="s">
        <v>1003</v>
      </c>
      <c r="Z51" s="548" t="s">
        <v>1003</v>
      </c>
      <c r="AA51" s="548" t="s">
        <v>1003</v>
      </c>
      <c r="AB51" s="548" t="s">
        <v>1003</v>
      </c>
      <c r="AC51" s="548" t="s">
        <v>1003</v>
      </c>
      <c r="AD51" s="548" t="s">
        <v>1003</v>
      </c>
      <c r="AE51" s="548" t="s">
        <v>1003</v>
      </c>
      <c r="AF51" s="548" t="s">
        <v>1003</v>
      </c>
      <c r="AG51" s="274"/>
      <c r="AH51" s="274"/>
    </row>
    <row r="52" spans="1:34" s="294" customFormat="1" ht="47.25" x14ac:dyDescent="0.25">
      <c r="A52" s="556" t="str">
        <f>Пусконаладка!A53</f>
        <v>1.2.2</v>
      </c>
      <c r="B52" s="557" t="str">
        <f>Пусконаладка!B53</f>
        <v>Реконструкция, модернизация, техническое перевооружение линий электропередачи, всего, в том числе:</v>
      </c>
      <c r="C52" s="556" t="str">
        <f>Пусконаладка!C53</f>
        <v>Г</v>
      </c>
      <c r="D52" s="558" t="s">
        <v>1003</v>
      </c>
      <c r="E52" s="558">
        <f>Пусконаладка!AB53</f>
        <v>0</v>
      </c>
      <c r="F52" s="558">
        <f>SUM(F53,F54)</f>
        <v>0</v>
      </c>
      <c r="G52" s="558">
        <f t="shared" ref="G52:M52" si="8">SUM(G53,G54)</f>
        <v>0</v>
      </c>
      <c r="H52" s="558">
        <f t="shared" si="8"/>
        <v>0</v>
      </c>
      <c r="I52" s="558">
        <f t="shared" si="8"/>
        <v>0</v>
      </c>
      <c r="J52" s="558">
        <f t="shared" si="8"/>
        <v>0</v>
      </c>
      <c r="K52" s="558">
        <f t="shared" si="8"/>
        <v>0</v>
      </c>
      <c r="L52" s="558">
        <f t="shared" si="8"/>
        <v>0</v>
      </c>
      <c r="M52" s="558">
        <f t="shared" si="8"/>
        <v>0</v>
      </c>
      <c r="N52" s="558">
        <f>E52</f>
        <v>0</v>
      </c>
      <c r="O52" s="558">
        <f>SUM(O53,O54)</f>
        <v>0</v>
      </c>
      <c r="P52" s="558">
        <f t="shared" ref="P52:V52" si="9">SUM(P53,P54)</f>
        <v>0</v>
      </c>
      <c r="Q52" s="558">
        <f t="shared" si="9"/>
        <v>0</v>
      </c>
      <c r="R52" s="558">
        <f t="shared" si="9"/>
        <v>0</v>
      </c>
      <c r="S52" s="558">
        <f t="shared" si="9"/>
        <v>0</v>
      </c>
      <c r="T52" s="558">
        <f t="shared" si="9"/>
        <v>0</v>
      </c>
      <c r="U52" s="558">
        <f t="shared" si="9"/>
        <v>0</v>
      </c>
      <c r="V52" s="558">
        <f t="shared" si="9"/>
        <v>0</v>
      </c>
      <c r="W52" s="578" t="s">
        <v>1003</v>
      </c>
      <c r="X52" s="558">
        <f t="shared" ref="X52:AE52" si="10">O52-F52</f>
        <v>0</v>
      </c>
      <c r="Y52" s="558">
        <f t="shared" si="10"/>
        <v>0</v>
      </c>
      <c r="Z52" s="558">
        <f t="shared" si="10"/>
        <v>0</v>
      </c>
      <c r="AA52" s="558">
        <f t="shared" si="10"/>
        <v>0</v>
      </c>
      <c r="AB52" s="558">
        <f t="shared" si="10"/>
        <v>0</v>
      </c>
      <c r="AC52" s="558">
        <f t="shared" si="10"/>
        <v>0</v>
      </c>
      <c r="AD52" s="558">
        <f t="shared" si="10"/>
        <v>0</v>
      </c>
      <c r="AE52" s="558">
        <f t="shared" si="10"/>
        <v>0</v>
      </c>
      <c r="AF52" s="558" t="s">
        <v>1003</v>
      </c>
    </row>
    <row r="53" spans="1:34" ht="31.5" x14ac:dyDescent="0.25">
      <c r="A53" s="541" t="str">
        <f>Пусконаладка!A54</f>
        <v>1.2.2.1</v>
      </c>
      <c r="B53" s="551" t="str">
        <f>Пусконаладка!B54</f>
        <v>Реконструкция линий электропередачи, всего, в том числе:</v>
      </c>
      <c r="C53" s="541" t="str">
        <f>Пусконаладка!C54</f>
        <v>Г</v>
      </c>
      <c r="D53" s="548" t="s">
        <v>1003</v>
      </c>
      <c r="E53" s="548" t="s">
        <v>1003</v>
      </c>
      <c r="F53" s="548" t="s">
        <v>1003</v>
      </c>
      <c r="G53" s="548" t="s">
        <v>1003</v>
      </c>
      <c r="H53" s="548" t="s">
        <v>1003</v>
      </c>
      <c r="I53" s="548" t="s">
        <v>1003</v>
      </c>
      <c r="J53" s="548" t="s">
        <v>1003</v>
      </c>
      <c r="K53" s="548" t="s">
        <v>1003</v>
      </c>
      <c r="L53" s="548" t="s">
        <v>1003</v>
      </c>
      <c r="M53" s="568" t="s">
        <v>1003</v>
      </c>
      <c r="N53" s="548" t="str">
        <f>E53</f>
        <v>нд</v>
      </c>
      <c r="O53" s="548">
        <f>'13квОС'!CS55</f>
        <v>0</v>
      </c>
      <c r="P53" s="548">
        <f>'13квОС'!CT55</f>
        <v>0</v>
      </c>
      <c r="Q53" s="548">
        <f>'13квОС'!CU55</f>
        <v>0</v>
      </c>
      <c r="R53" s="548">
        <f>'13квОС'!CV55</f>
        <v>0</v>
      </c>
      <c r="S53" s="548">
        <f>'13квОС'!CW55</f>
        <v>0</v>
      </c>
      <c r="T53" s="548">
        <f>'13квОС'!CX55</f>
        <v>0</v>
      </c>
      <c r="U53" s="548">
        <f>'13квОС'!CY55</f>
        <v>0</v>
      </c>
      <c r="V53" s="548">
        <f>'13квОС'!CZ55</f>
        <v>0</v>
      </c>
      <c r="W53" s="570" t="s">
        <v>1003</v>
      </c>
      <c r="X53" s="548" t="s">
        <v>1003</v>
      </c>
      <c r="Y53" s="548" t="s">
        <v>1003</v>
      </c>
      <c r="Z53" s="548" t="s">
        <v>1003</v>
      </c>
      <c r="AA53" s="548" t="s">
        <v>1003</v>
      </c>
      <c r="AB53" s="548" t="s">
        <v>1003</v>
      </c>
      <c r="AC53" s="548" t="s">
        <v>1003</v>
      </c>
      <c r="AD53" s="548" t="s">
        <v>1003</v>
      </c>
      <c r="AE53" s="548" t="s">
        <v>1003</v>
      </c>
      <c r="AF53" s="547" t="s">
        <v>1003</v>
      </c>
      <c r="AG53" s="274"/>
      <c r="AH53" s="274"/>
    </row>
    <row r="54" spans="1:34" ht="31.5" x14ac:dyDescent="0.25">
      <c r="A54" s="541" t="str">
        <f>Пусконаладка!A55</f>
        <v>1.2.2.2</v>
      </c>
      <c r="B54" s="551" t="str">
        <f>Пусконаладка!B55</f>
        <v>Модернизация, техническое перевооружение линий электропередачи, всего, в том числе:</v>
      </c>
      <c r="C54" s="541" t="str">
        <f>Пусконаладка!C55</f>
        <v>Г</v>
      </c>
      <c r="D54" s="548">
        <v>0</v>
      </c>
      <c r="E54" s="548">
        <v>0</v>
      </c>
      <c r="F54" s="548">
        <v>0</v>
      </c>
      <c r="G54" s="548">
        <v>0</v>
      </c>
      <c r="H54" s="548">
        <v>0</v>
      </c>
      <c r="I54" s="548">
        <v>0</v>
      </c>
      <c r="J54" s="548">
        <v>0</v>
      </c>
      <c r="K54" s="548">
        <v>0</v>
      </c>
      <c r="L54" s="548">
        <v>0</v>
      </c>
      <c r="M54" s="548">
        <v>0</v>
      </c>
      <c r="N54" s="548">
        <v>0</v>
      </c>
      <c r="O54" s="548">
        <v>0</v>
      </c>
      <c r="P54" s="548">
        <v>0</v>
      </c>
      <c r="Q54" s="548">
        <v>0</v>
      </c>
      <c r="R54" s="548">
        <v>0</v>
      </c>
      <c r="S54" s="548">
        <v>0</v>
      </c>
      <c r="T54" s="548">
        <v>0</v>
      </c>
      <c r="U54" s="548">
        <v>0</v>
      </c>
      <c r="V54" s="548">
        <v>0</v>
      </c>
      <c r="W54" s="548">
        <v>0</v>
      </c>
      <c r="X54" s="548">
        <v>0</v>
      </c>
      <c r="Y54" s="548">
        <v>0</v>
      </c>
      <c r="Z54" s="548">
        <v>0</v>
      </c>
      <c r="AA54" s="548">
        <v>0</v>
      </c>
      <c r="AB54" s="548">
        <v>0</v>
      </c>
      <c r="AC54" s="548">
        <v>0</v>
      </c>
      <c r="AD54" s="548">
        <v>0</v>
      </c>
      <c r="AE54" s="548">
        <v>0</v>
      </c>
      <c r="AF54" s="547" t="s">
        <v>1003</v>
      </c>
      <c r="AG54" s="274"/>
      <c r="AH54" s="274"/>
    </row>
    <row r="55" spans="1:34" s="1844" customFormat="1" ht="31.5" x14ac:dyDescent="0.25">
      <c r="A55" s="1841" t="str">
        <f>'1Ф год'!A56</f>
        <v>1.2.2.2</v>
      </c>
      <c r="B55" s="1842" t="str">
        <f>'1Ф год'!B56</f>
        <v>Модернизация, техническое перевооружение линий электропередачи, всего, в том числе:</v>
      </c>
      <c r="C55" s="1841" t="str">
        <f>'1Ф год'!C56</f>
        <v>Г</v>
      </c>
      <c r="D55" s="1843">
        <v>0</v>
      </c>
      <c r="E55" s="1843">
        <v>0</v>
      </c>
      <c r="F55" s="1843">
        <v>0</v>
      </c>
      <c r="G55" s="1843">
        <v>0</v>
      </c>
      <c r="H55" s="1843">
        <v>0</v>
      </c>
      <c r="I55" s="1843">
        <v>0</v>
      </c>
      <c r="J55" s="1843">
        <v>0</v>
      </c>
      <c r="K55" s="1843">
        <v>0</v>
      </c>
      <c r="L55" s="1843">
        <v>0</v>
      </c>
      <c r="M55" s="1843">
        <v>0</v>
      </c>
      <c r="N55" s="1843">
        <v>0</v>
      </c>
      <c r="O55" s="1843">
        <v>0</v>
      </c>
      <c r="P55" s="1843">
        <v>0</v>
      </c>
      <c r="Q55" s="1843">
        <v>0</v>
      </c>
      <c r="R55" s="1843">
        <v>0</v>
      </c>
      <c r="S55" s="1843">
        <v>0</v>
      </c>
      <c r="T55" s="1843">
        <v>0</v>
      </c>
      <c r="U55" s="1843">
        <v>0</v>
      </c>
      <c r="V55" s="1843">
        <v>0</v>
      </c>
      <c r="W55" s="1843">
        <v>0</v>
      </c>
      <c r="X55" s="1843">
        <v>0</v>
      </c>
      <c r="Y55" s="1843">
        <v>0</v>
      </c>
      <c r="Z55" s="1843">
        <v>0</v>
      </c>
      <c r="AA55" s="1843">
        <v>0</v>
      </c>
      <c r="AB55" s="1843">
        <v>0</v>
      </c>
      <c r="AC55" s="1843">
        <v>0</v>
      </c>
      <c r="AD55" s="1843">
        <v>0</v>
      </c>
      <c r="AE55" s="1843">
        <v>0</v>
      </c>
      <c r="AF55" s="1843" t="s">
        <v>1003</v>
      </c>
    </row>
    <row r="56" spans="1:34" ht="220.5" x14ac:dyDescent="0.25">
      <c r="A56" s="541" t="str">
        <f>'1Ф год'!A57</f>
        <v>1.2.2.2</v>
      </c>
      <c r="B56" s="551" t="str">
        <f>'1Ф год'!B57</f>
        <v>Модернизация воздушной линии 0,4 кВ от ТП 325 до жилых домов по пер. Водометный, 2, 4, в следующем объеме: а) демонтаж деревянных опор - 4 шт, монтаж железобетонных одностоечных опор - 4 шт.; б) замена провода марки 4А-35 мм², протяженностью 0,120 км, на самонесущий провод марки СИП-4 (4х70) мм², протяженностью 0,120 км; в) замена провода марки 4А-35 мм², протяженностью 0,040 км, на самонесущий провод марки СИП-4 (4х25) мм², протяженностью 0,040 км; г) замена кабельной линии от ТП 325 до опоры № 1 марки АВВГ (4х35) мм², протяженностью 0,060 км, на кабельную линию марки АВВГ (4х95) мм², протяженностью 0,060 км</v>
      </c>
      <c r="C56" s="541" t="str">
        <f>'1Ф год'!C57</f>
        <v>К_ИНФ05015</v>
      </c>
      <c r="D56" s="548">
        <v>0</v>
      </c>
      <c r="E56" s="548">
        <v>0</v>
      </c>
      <c r="F56" s="548">
        <v>0</v>
      </c>
      <c r="G56" s="548">
        <v>0</v>
      </c>
      <c r="H56" s="548">
        <v>0</v>
      </c>
      <c r="I56" s="548">
        <v>0</v>
      </c>
      <c r="J56" s="548">
        <v>0</v>
      </c>
      <c r="K56" s="548">
        <v>0</v>
      </c>
      <c r="L56" s="548">
        <v>0</v>
      </c>
      <c r="M56" s="548">
        <v>0</v>
      </c>
      <c r="N56" s="548">
        <v>0</v>
      </c>
      <c r="O56" s="548">
        <v>0</v>
      </c>
      <c r="P56" s="548">
        <v>0</v>
      </c>
      <c r="Q56" s="548">
        <v>0</v>
      </c>
      <c r="R56" s="548">
        <v>0</v>
      </c>
      <c r="S56" s="548">
        <v>0</v>
      </c>
      <c r="T56" s="548">
        <v>0</v>
      </c>
      <c r="U56" s="548">
        <v>0</v>
      </c>
      <c r="V56" s="548">
        <v>0</v>
      </c>
      <c r="W56" s="548">
        <v>0</v>
      </c>
      <c r="X56" s="548">
        <v>0</v>
      </c>
      <c r="Y56" s="548">
        <v>0</v>
      </c>
      <c r="Z56" s="548">
        <v>0</v>
      </c>
      <c r="AA56" s="548">
        <v>0</v>
      </c>
      <c r="AB56" s="548">
        <v>0</v>
      </c>
      <c r="AC56" s="548">
        <v>0</v>
      </c>
      <c r="AD56" s="548">
        <v>0</v>
      </c>
      <c r="AE56" s="548">
        <v>0</v>
      </c>
      <c r="AF56" s="547" t="s">
        <v>1003</v>
      </c>
      <c r="AG56" s="274"/>
      <c r="AH56" s="274"/>
    </row>
    <row r="57" spans="1:34" ht="297" customHeight="1" x14ac:dyDescent="0.25">
      <c r="A57" s="541" t="str">
        <f>'1Ф год'!A58</f>
        <v>1.2.2.2</v>
      </c>
      <c r="B57" s="551" t="str">
        <f>'1Ф год'!B58</f>
        <v>Модернизация электрических сетей 0,4 кВ от ТП 703 до жилого дома по ул. Бебеля, 61А, в следующем объеме: замена кабельной линии марки ААБШВ (3х70+1х35) мм², протяженностью 0,180 км, на кабельную линию марки АВВГ (4х95) мм², протяженностью 0,180 км</v>
      </c>
      <c r="C57" s="541" t="str">
        <f>'1Ф год'!C58</f>
        <v>К_ИНФ07979</v>
      </c>
      <c r="D57" s="548">
        <v>0</v>
      </c>
      <c r="E57" s="548">
        <v>0</v>
      </c>
      <c r="F57" s="548">
        <v>0</v>
      </c>
      <c r="G57" s="548">
        <v>0</v>
      </c>
      <c r="H57" s="548">
        <v>0</v>
      </c>
      <c r="I57" s="548">
        <v>0</v>
      </c>
      <c r="J57" s="548">
        <v>0</v>
      </c>
      <c r="K57" s="548">
        <v>0</v>
      </c>
      <c r="L57" s="548">
        <v>0</v>
      </c>
      <c r="M57" s="548">
        <v>0</v>
      </c>
      <c r="N57" s="548">
        <v>0</v>
      </c>
      <c r="O57" s="548">
        <v>0</v>
      </c>
      <c r="P57" s="548">
        <v>0</v>
      </c>
      <c r="Q57" s="548">
        <v>0</v>
      </c>
      <c r="R57" s="548">
        <v>0</v>
      </c>
      <c r="S57" s="548">
        <v>0</v>
      </c>
      <c r="T57" s="548">
        <v>0</v>
      </c>
      <c r="U57" s="548">
        <v>0</v>
      </c>
      <c r="V57" s="548">
        <v>0</v>
      </c>
      <c r="W57" s="548">
        <v>0</v>
      </c>
      <c r="X57" s="548">
        <v>0</v>
      </c>
      <c r="Y57" s="548">
        <v>0</v>
      </c>
      <c r="Z57" s="548">
        <v>0</v>
      </c>
      <c r="AA57" s="548">
        <v>0</v>
      </c>
      <c r="AB57" s="548">
        <v>0</v>
      </c>
      <c r="AC57" s="548">
        <v>0</v>
      </c>
      <c r="AD57" s="548">
        <v>0</v>
      </c>
      <c r="AE57" s="548">
        <v>0</v>
      </c>
      <c r="AF57" s="547" t="s">
        <v>1003</v>
      </c>
      <c r="AG57" s="274"/>
      <c r="AH57" s="274"/>
    </row>
    <row r="58" spans="1:34" s="1844" customFormat="1" ht="93.75" customHeight="1" x14ac:dyDescent="0.25">
      <c r="A58" s="1841" t="str">
        <f>'1Ф год'!A59</f>
        <v>1.2.3</v>
      </c>
      <c r="B58" s="1842" t="str">
        <f>'1Ф год'!B59</f>
        <v>Развитие и модернизация учета электрической энергии (мощности), всего, в том числе:</v>
      </c>
      <c r="C58" s="1841" t="str">
        <f>'1Ф год'!C59</f>
        <v>Г</v>
      </c>
      <c r="D58" s="1843">
        <v>0</v>
      </c>
      <c r="E58" s="1843">
        <v>0</v>
      </c>
      <c r="F58" s="1843">
        <v>0</v>
      </c>
      <c r="G58" s="1843">
        <v>0</v>
      </c>
      <c r="H58" s="1843">
        <v>0</v>
      </c>
      <c r="I58" s="1843">
        <v>0</v>
      </c>
      <c r="J58" s="1843">
        <v>0</v>
      </c>
      <c r="K58" s="1843">
        <v>0</v>
      </c>
      <c r="L58" s="1843">
        <v>0</v>
      </c>
      <c r="M58" s="1843">
        <v>0</v>
      </c>
      <c r="N58" s="1843">
        <v>0</v>
      </c>
      <c r="O58" s="1843">
        <v>0</v>
      </c>
      <c r="P58" s="1843">
        <v>0</v>
      </c>
      <c r="Q58" s="1843">
        <v>0</v>
      </c>
      <c r="R58" s="1843">
        <v>0</v>
      </c>
      <c r="S58" s="1843">
        <v>0</v>
      </c>
      <c r="T58" s="1843">
        <v>0</v>
      </c>
      <c r="U58" s="1843">
        <v>0</v>
      </c>
      <c r="V58" s="1843">
        <v>0</v>
      </c>
      <c r="W58" s="1843">
        <v>0</v>
      </c>
      <c r="X58" s="1843">
        <v>0</v>
      </c>
      <c r="Y58" s="1843">
        <v>0</v>
      </c>
      <c r="Z58" s="1843">
        <v>0</v>
      </c>
      <c r="AA58" s="1843">
        <v>0</v>
      </c>
      <c r="AB58" s="1843">
        <v>0</v>
      </c>
      <c r="AC58" s="1843">
        <v>0</v>
      </c>
      <c r="AD58" s="1843">
        <v>0</v>
      </c>
      <c r="AE58" s="1843">
        <v>0</v>
      </c>
      <c r="AF58" s="1843" t="s">
        <v>1003</v>
      </c>
    </row>
    <row r="59" spans="1:34" ht="31.5" x14ac:dyDescent="0.25">
      <c r="A59" s="541" t="str">
        <f>'1Ф год'!A60</f>
        <v>1.2.3.1</v>
      </c>
      <c r="B59" s="551" t="str">
        <f>'1Ф год'!B60</f>
        <v>«Установка приборов учета, класс напряжения 0,22 (0,4) кВ, всего, в том числе:»</v>
      </c>
      <c r="C59" s="541" t="str">
        <f>'1Ф год'!C60</f>
        <v>Г</v>
      </c>
      <c r="D59" s="548">
        <v>0</v>
      </c>
      <c r="E59" s="548">
        <v>0</v>
      </c>
      <c r="F59" s="548">
        <v>0</v>
      </c>
      <c r="G59" s="548">
        <v>0</v>
      </c>
      <c r="H59" s="548">
        <v>0</v>
      </c>
      <c r="I59" s="548">
        <v>0</v>
      </c>
      <c r="J59" s="548">
        <v>0</v>
      </c>
      <c r="K59" s="548">
        <v>0</v>
      </c>
      <c r="L59" s="548">
        <v>0</v>
      </c>
      <c r="M59" s="548">
        <v>0</v>
      </c>
      <c r="N59" s="548">
        <v>0</v>
      </c>
      <c r="O59" s="548">
        <v>0</v>
      </c>
      <c r="P59" s="548">
        <v>0</v>
      </c>
      <c r="Q59" s="548">
        <v>0</v>
      </c>
      <c r="R59" s="548">
        <v>0</v>
      </c>
      <c r="S59" s="548">
        <v>0</v>
      </c>
      <c r="T59" s="548">
        <v>0</v>
      </c>
      <c r="U59" s="548">
        <v>0</v>
      </c>
      <c r="V59" s="548">
        <v>0</v>
      </c>
      <c r="W59" s="548">
        <v>0</v>
      </c>
      <c r="X59" s="548">
        <v>0</v>
      </c>
      <c r="Y59" s="548">
        <v>0</v>
      </c>
      <c r="Z59" s="548">
        <v>0</v>
      </c>
      <c r="AA59" s="548">
        <v>0</v>
      </c>
      <c r="AB59" s="548">
        <v>0</v>
      </c>
      <c r="AC59" s="548">
        <v>0</v>
      </c>
      <c r="AD59" s="548">
        <v>0</v>
      </c>
      <c r="AE59" s="548">
        <v>0</v>
      </c>
      <c r="AF59" s="547" t="s">
        <v>1003</v>
      </c>
      <c r="AG59" s="274"/>
      <c r="AH59" s="274"/>
    </row>
    <row r="60" spans="1:34" ht="31.5" x14ac:dyDescent="0.25">
      <c r="A60" s="541" t="str">
        <f>'1Ф год'!A61</f>
        <v>1.2.3.2</v>
      </c>
      <c r="B60" s="551" t="str">
        <f>'1Ф год'!B61</f>
        <v>«Установка приборов учета, класс напряжения 6 (10) кВ, всего, в том числе:»</v>
      </c>
      <c r="C60" s="541" t="str">
        <f>'1Ф год'!C61</f>
        <v>Г</v>
      </c>
      <c r="D60" s="548">
        <v>0</v>
      </c>
      <c r="E60" s="548">
        <v>0</v>
      </c>
      <c r="F60" s="548">
        <v>0</v>
      </c>
      <c r="G60" s="548">
        <v>0</v>
      </c>
      <c r="H60" s="548">
        <v>0</v>
      </c>
      <c r="I60" s="548">
        <v>0</v>
      </c>
      <c r="J60" s="548">
        <v>0</v>
      </c>
      <c r="K60" s="548">
        <v>0</v>
      </c>
      <c r="L60" s="548">
        <v>0</v>
      </c>
      <c r="M60" s="548">
        <v>0</v>
      </c>
      <c r="N60" s="548">
        <v>0</v>
      </c>
      <c r="O60" s="548">
        <v>0</v>
      </c>
      <c r="P60" s="548">
        <v>0</v>
      </c>
      <c r="Q60" s="548">
        <v>0</v>
      </c>
      <c r="R60" s="548">
        <v>0</v>
      </c>
      <c r="S60" s="548">
        <v>0</v>
      </c>
      <c r="T60" s="548">
        <v>0</v>
      </c>
      <c r="U60" s="548">
        <v>0</v>
      </c>
      <c r="V60" s="548">
        <v>0</v>
      </c>
      <c r="W60" s="548">
        <v>0</v>
      </c>
      <c r="X60" s="548">
        <v>0</v>
      </c>
      <c r="Y60" s="548">
        <v>0</v>
      </c>
      <c r="Z60" s="548">
        <v>0</v>
      </c>
      <c r="AA60" s="548">
        <v>0</v>
      </c>
      <c r="AB60" s="548">
        <v>0</v>
      </c>
      <c r="AC60" s="548">
        <v>0</v>
      </c>
      <c r="AD60" s="548">
        <v>0</v>
      </c>
      <c r="AE60" s="548">
        <v>0</v>
      </c>
      <c r="AF60" s="547" t="s">
        <v>1003</v>
      </c>
      <c r="AG60" s="274"/>
      <c r="AH60" s="274"/>
    </row>
    <row r="61" spans="1:34" ht="31.5" x14ac:dyDescent="0.25">
      <c r="A61" s="541" t="str">
        <f>'1Ф год'!A62</f>
        <v>1.2.3.3</v>
      </c>
      <c r="B61" s="551" t="str">
        <f>'1Ф год'!B62</f>
        <v>«Установка приборов учета, класс напряжения 35 кВ, всего, в том числе:»</v>
      </c>
      <c r="C61" s="541" t="str">
        <f>'1Ф год'!C62</f>
        <v>Г</v>
      </c>
      <c r="D61" s="548">
        <v>0</v>
      </c>
      <c r="E61" s="548">
        <v>0</v>
      </c>
      <c r="F61" s="548">
        <v>0</v>
      </c>
      <c r="G61" s="548">
        <v>0</v>
      </c>
      <c r="H61" s="548">
        <v>0</v>
      </c>
      <c r="I61" s="548">
        <v>0</v>
      </c>
      <c r="J61" s="548">
        <v>0</v>
      </c>
      <c r="K61" s="548">
        <v>0</v>
      </c>
      <c r="L61" s="548">
        <v>0</v>
      </c>
      <c r="M61" s="548">
        <v>0</v>
      </c>
      <c r="N61" s="548">
        <v>0</v>
      </c>
      <c r="O61" s="548">
        <v>0</v>
      </c>
      <c r="P61" s="548">
        <v>0</v>
      </c>
      <c r="Q61" s="548">
        <v>0</v>
      </c>
      <c r="R61" s="548">
        <v>0</v>
      </c>
      <c r="S61" s="548">
        <v>0</v>
      </c>
      <c r="T61" s="548">
        <v>0</v>
      </c>
      <c r="U61" s="548">
        <v>0</v>
      </c>
      <c r="V61" s="548">
        <v>0</v>
      </c>
      <c r="W61" s="548">
        <v>0</v>
      </c>
      <c r="X61" s="548">
        <v>0</v>
      </c>
      <c r="Y61" s="548">
        <v>0</v>
      </c>
      <c r="Z61" s="548">
        <v>0</v>
      </c>
      <c r="AA61" s="548">
        <v>0</v>
      </c>
      <c r="AB61" s="548">
        <v>0</v>
      </c>
      <c r="AC61" s="548">
        <v>0</v>
      </c>
      <c r="AD61" s="548">
        <v>0</v>
      </c>
      <c r="AE61" s="548">
        <v>0</v>
      </c>
      <c r="AF61" s="547" t="s">
        <v>1003</v>
      </c>
      <c r="AG61" s="274"/>
      <c r="AH61" s="274"/>
    </row>
    <row r="62" spans="1:34" ht="31.5" x14ac:dyDescent="0.25">
      <c r="A62" s="541" t="str">
        <f>'1Ф год'!A63</f>
        <v>1.2.3.4</v>
      </c>
      <c r="B62" s="551" t="str">
        <f>'1Ф год'!B63</f>
        <v>«Установка приборов учета, класс напряжения 110 кВ и выше, всего, в том числе:»</v>
      </c>
      <c r="C62" s="541" t="str">
        <f>'1Ф год'!C63</f>
        <v>Г</v>
      </c>
      <c r="D62" s="548">
        <v>0</v>
      </c>
      <c r="E62" s="548">
        <v>0</v>
      </c>
      <c r="F62" s="548">
        <v>0</v>
      </c>
      <c r="G62" s="548">
        <v>0</v>
      </c>
      <c r="H62" s="548">
        <v>0</v>
      </c>
      <c r="I62" s="548">
        <v>0</v>
      </c>
      <c r="J62" s="548">
        <v>0</v>
      </c>
      <c r="K62" s="548">
        <v>0</v>
      </c>
      <c r="L62" s="548">
        <v>0</v>
      </c>
      <c r="M62" s="548">
        <v>0</v>
      </c>
      <c r="N62" s="548">
        <v>0</v>
      </c>
      <c r="O62" s="548">
        <v>0</v>
      </c>
      <c r="P62" s="548">
        <v>0</v>
      </c>
      <c r="Q62" s="548">
        <v>0</v>
      </c>
      <c r="R62" s="548">
        <v>0</v>
      </c>
      <c r="S62" s="548">
        <v>0</v>
      </c>
      <c r="T62" s="548">
        <v>0</v>
      </c>
      <c r="U62" s="548">
        <v>0</v>
      </c>
      <c r="V62" s="548">
        <v>0</v>
      </c>
      <c r="W62" s="548">
        <v>0</v>
      </c>
      <c r="X62" s="548">
        <v>0</v>
      </c>
      <c r="Y62" s="548">
        <v>0</v>
      </c>
      <c r="Z62" s="548">
        <v>0</v>
      </c>
      <c r="AA62" s="548">
        <v>0</v>
      </c>
      <c r="AB62" s="548">
        <v>0</v>
      </c>
      <c r="AC62" s="548">
        <v>0</v>
      </c>
      <c r="AD62" s="548">
        <v>0</v>
      </c>
      <c r="AE62" s="548">
        <v>0</v>
      </c>
      <c r="AF62" s="547" t="s">
        <v>1003</v>
      </c>
      <c r="AG62" s="274"/>
      <c r="AH62" s="274"/>
    </row>
    <row r="63" spans="1:34" ht="47.25" x14ac:dyDescent="0.25">
      <c r="A63" s="541" t="str">
        <f>'1Ф год'!A64</f>
        <v>1.2.3.5</v>
      </c>
      <c r="B63" s="551" t="str">
        <f>'1Ф год'!B64</f>
        <v>«Включение приборов учета в систему сбора и передачи данных, класс напряжения 0,22 (0,4) кВ, всего, в том числе:»</v>
      </c>
      <c r="C63" s="541" t="str">
        <f>'1Ф год'!C64</f>
        <v>Г</v>
      </c>
      <c r="D63" s="548">
        <v>0</v>
      </c>
      <c r="E63" s="548">
        <v>0</v>
      </c>
      <c r="F63" s="548">
        <v>0</v>
      </c>
      <c r="G63" s="548">
        <v>0</v>
      </c>
      <c r="H63" s="548">
        <v>0</v>
      </c>
      <c r="I63" s="548">
        <v>0</v>
      </c>
      <c r="J63" s="548">
        <v>0</v>
      </c>
      <c r="K63" s="548">
        <v>0</v>
      </c>
      <c r="L63" s="548">
        <v>0</v>
      </c>
      <c r="M63" s="548">
        <v>0</v>
      </c>
      <c r="N63" s="548">
        <v>0</v>
      </c>
      <c r="O63" s="548">
        <v>0</v>
      </c>
      <c r="P63" s="548">
        <v>0</v>
      </c>
      <c r="Q63" s="548">
        <v>0</v>
      </c>
      <c r="R63" s="548">
        <v>0</v>
      </c>
      <c r="S63" s="548">
        <v>0</v>
      </c>
      <c r="T63" s="548">
        <v>0</v>
      </c>
      <c r="U63" s="548">
        <v>0</v>
      </c>
      <c r="V63" s="548">
        <v>0</v>
      </c>
      <c r="W63" s="548">
        <v>0</v>
      </c>
      <c r="X63" s="548">
        <v>0</v>
      </c>
      <c r="Y63" s="548">
        <v>0</v>
      </c>
      <c r="Z63" s="548">
        <v>0</v>
      </c>
      <c r="AA63" s="548">
        <v>0</v>
      </c>
      <c r="AB63" s="548">
        <v>0</v>
      </c>
      <c r="AC63" s="548">
        <v>0</v>
      </c>
      <c r="AD63" s="548">
        <v>0</v>
      </c>
      <c r="AE63" s="548">
        <v>0</v>
      </c>
      <c r="AF63" s="547" t="s">
        <v>1003</v>
      </c>
      <c r="AG63" s="274"/>
      <c r="AH63" s="274"/>
    </row>
    <row r="64" spans="1:34" ht="47.25" x14ac:dyDescent="0.25">
      <c r="A64" s="541" t="str">
        <f>'1Ф год'!A65</f>
        <v>1.2.3.6</v>
      </c>
      <c r="B64" s="551" t="str">
        <f>'1Ф год'!B65</f>
        <v>«Включение приборов учета в систему сбора и передачи данных, класс напряжения 6 (10) кВ, всего, в том числе:»</v>
      </c>
      <c r="C64" s="541" t="str">
        <f>'1Ф год'!C65</f>
        <v>Г</v>
      </c>
      <c r="D64" s="548">
        <v>0</v>
      </c>
      <c r="E64" s="548">
        <v>0</v>
      </c>
      <c r="F64" s="548">
        <v>0</v>
      </c>
      <c r="G64" s="548">
        <v>0</v>
      </c>
      <c r="H64" s="548">
        <v>0</v>
      </c>
      <c r="I64" s="548">
        <v>0</v>
      </c>
      <c r="J64" s="548">
        <v>0</v>
      </c>
      <c r="K64" s="548">
        <v>0</v>
      </c>
      <c r="L64" s="548">
        <v>0</v>
      </c>
      <c r="M64" s="548">
        <v>0</v>
      </c>
      <c r="N64" s="548">
        <v>0</v>
      </c>
      <c r="O64" s="548">
        <v>0</v>
      </c>
      <c r="P64" s="548">
        <v>0</v>
      </c>
      <c r="Q64" s="548">
        <v>0</v>
      </c>
      <c r="R64" s="548">
        <v>0</v>
      </c>
      <c r="S64" s="548">
        <v>0</v>
      </c>
      <c r="T64" s="548">
        <v>0</v>
      </c>
      <c r="U64" s="548">
        <v>0</v>
      </c>
      <c r="V64" s="548">
        <v>0</v>
      </c>
      <c r="W64" s="548">
        <v>0</v>
      </c>
      <c r="X64" s="548">
        <v>0</v>
      </c>
      <c r="Y64" s="548">
        <v>0</v>
      </c>
      <c r="Z64" s="548">
        <v>0</v>
      </c>
      <c r="AA64" s="548">
        <v>0</v>
      </c>
      <c r="AB64" s="548">
        <v>0</v>
      </c>
      <c r="AC64" s="548">
        <v>0</v>
      </c>
      <c r="AD64" s="548">
        <v>0</v>
      </c>
      <c r="AE64" s="548">
        <v>0</v>
      </c>
      <c r="AF64" s="547" t="s">
        <v>1003</v>
      </c>
      <c r="AG64" s="274"/>
      <c r="AH64" s="274"/>
    </row>
    <row r="65" spans="1:34" ht="47.25" x14ac:dyDescent="0.25">
      <c r="A65" s="541" t="str">
        <f>'1Ф год'!A66</f>
        <v>1.2.3.7</v>
      </c>
      <c r="B65" s="551" t="str">
        <f>'1Ф год'!B66</f>
        <v>«Включение приборов учета в систему сбора и передачи данных, класс напряжения 35 кВ, всего, в том числе:»</v>
      </c>
      <c r="C65" s="541" t="str">
        <f>'1Ф год'!C66</f>
        <v>Г</v>
      </c>
      <c r="D65" s="548">
        <v>0</v>
      </c>
      <c r="E65" s="548">
        <v>0</v>
      </c>
      <c r="F65" s="548">
        <v>0</v>
      </c>
      <c r="G65" s="548">
        <v>0</v>
      </c>
      <c r="H65" s="548">
        <v>0</v>
      </c>
      <c r="I65" s="548">
        <v>0</v>
      </c>
      <c r="J65" s="548">
        <v>0</v>
      </c>
      <c r="K65" s="548">
        <v>0</v>
      </c>
      <c r="L65" s="548">
        <v>0</v>
      </c>
      <c r="M65" s="548">
        <v>0</v>
      </c>
      <c r="N65" s="548">
        <v>0</v>
      </c>
      <c r="O65" s="548">
        <v>0</v>
      </c>
      <c r="P65" s="548">
        <v>0</v>
      </c>
      <c r="Q65" s="548">
        <v>0</v>
      </c>
      <c r="R65" s="548">
        <v>0</v>
      </c>
      <c r="S65" s="548">
        <v>0</v>
      </c>
      <c r="T65" s="548">
        <v>0</v>
      </c>
      <c r="U65" s="548">
        <v>0</v>
      </c>
      <c r="V65" s="548">
        <v>0</v>
      </c>
      <c r="W65" s="548">
        <v>0</v>
      </c>
      <c r="X65" s="548">
        <v>0</v>
      </c>
      <c r="Y65" s="548">
        <v>0</v>
      </c>
      <c r="Z65" s="548">
        <v>0</v>
      </c>
      <c r="AA65" s="548">
        <v>0</v>
      </c>
      <c r="AB65" s="548">
        <v>0</v>
      </c>
      <c r="AC65" s="548">
        <v>0</v>
      </c>
      <c r="AD65" s="548">
        <v>0</v>
      </c>
      <c r="AE65" s="548">
        <v>0</v>
      </c>
      <c r="AF65" s="547" t="s">
        <v>1003</v>
      </c>
      <c r="AG65" s="274"/>
      <c r="AH65" s="274"/>
    </row>
    <row r="66" spans="1:34" ht="47.25" x14ac:dyDescent="0.25">
      <c r="A66" s="541" t="str">
        <f>'1Ф год'!A67</f>
        <v>1.2.3.8</v>
      </c>
      <c r="B66" s="551" t="str">
        <f>'1Ф год'!B67</f>
        <v>«Включение приборов учета в систему сбора и передачи данных, класс напряжения 110 кВ и выше, всего, в том числе:»</v>
      </c>
      <c r="C66" s="541" t="str">
        <f>'1Ф год'!C67</f>
        <v>Г</v>
      </c>
      <c r="D66" s="548">
        <v>0</v>
      </c>
      <c r="E66" s="548">
        <v>0</v>
      </c>
      <c r="F66" s="548">
        <v>0</v>
      </c>
      <c r="G66" s="548">
        <v>0</v>
      </c>
      <c r="H66" s="548">
        <v>0</v>
      </c>
      <c r="I66" s="548">
        <v>0</v>
      </c>
      <c r="J66" s="548">
        <v>0</v>
      </c>
      <c r="K66" s="548">
        <v>0</v>
      </c>
      <c r="L66" s="548">
        <v>0</v>
      </c>
      <c r="M66" s="548">
        <v>0</v>
      </c>
      <c r="N66" s="548">
        <v>0</v>
      </c>
      <c r="O66" s="548">
        <v>0</v>
      </c>
      <c r="P66" s="548">
        <v>0</v>
      </c>
      <c r="Q66" s="548">
        <v>0</v>
      </c>
      <c r="R66" s="548">
        <v>0</v>
      </c>
      <c r="S66" s="548">
        <v>0</v>
      </c>
      <c r="T66" s="548">
        <v>0</v>
      </c>
      <c r="U66" s="548">
        <v>0</v>
      </c>
      <c r="V66" s="548">
        <v>0</v>
      </c>
      <c r="W66" s="548">
        <v>0</v>
      </c>
      <c r="X66" s="548">
        <v>0</v>
      </c>
      <c r="Y66" s="548">
        <v>0</v>
      </c>
      <c r="Z66" s="548">
        <v>0</v>
      </c>
      <c r="AA66" s="548">
        <v>0</v>
      </c>
      <c r="AB66" s="548">
        <v>0</v>
      </c>
      <c r="AC66" s="548">
        <v>0</v>
      </c>
      <c r="AD66" s="548">
        <v>0</v>
      </c>
      <c r="AE66" s="548">
        <v>0</v>
      </c>
      <c r="AF66" s="547" t="s">
        <v>1003</v>
      </c>
      <c r="AG66" s="274"/>
      <c r="AH66" s="274"/>
    </row>
    <row r="67" spans="1:34" s="1840" customFormat="1" ht="47.25" x14ac:dyDescent="0.25">
      <c r="A67" s="1837" t="str">
        <f>'1Ф год'!A68</f>
        <v>1.2.4</v>
      </c>
      <c r="B67" s="1838" t="str">
        <f>'1Ф год'!B68</f>
        <v>Реконструкция, модернизация, техническое перевооружение прочих объектов основных средств, всего, в том числе:</v>
      </c>
      <c r="C67" s="1837" t="str">
        <f>'1Ф год'!C68</f>
        <v>Г</v>
      </c>
      <c r="D67" s="1839" t="s">
        <v>1003</v>
      </c>
      <c r="E67" s="1839" t="s">
        <v>1003</v>
      </c>
      <c r="F67" s="1839" t="s">
        <v>1003</v>
      </c>
      <c r="G67" s="1839" t="s">
        <v>1003</v>
      </c>
      <c r="H67" s="1839" t="s">
        <v>1003</v>
      </c>
      <c r="I67" s="1839" t="s">
        <v>1003</v>
      </c>
      <c r="J67" s="1839" t="s">
        <v>1003</v>
      </c>
      <c r="K67" s="1839" t="s">
        <v>1003</v>
      </c>
      <c r="L67" s="1839" t="s">
        <v>1003</v>
      </c>
      <c r="M67" s="1839" t="s">
        <v>1003</v>
      </c>
      <c r="N67" s="1839" t="s">
        <v>1003</v>
      </c>
      <c r="O67" s="1839" t="s">
        <v>1003</v>
      </c>
      <c r="P67" s="1839" t="s">
        <v>1003</v>
      </c>
      <c r="Q67" s="1839" t="s">
        <v>1003</v>
      </c>
      <c r="R67" s="1839" t="s">
        <v>1003</v>
      </c>
      <c r="S67" s="1839" t="s">
        <v>1003</v>
      </c>
      <c r="T67" s="1839" t="s">
        <v>1003</v>
      </c>
      <c r="U67" s="1839" t="s">
        <v>1003</v>
      </c>
      <c r="V67" s="1839" t="s">
        <v>1003</v>
      </c>
      <c r="W67" s="1839" t="s">
        <v>1003</v>
      </c>
      <c r="X67" s="1839" t="s">
        <v>1003</v>
      </c>
      <c r="Y67" s="1839" t="s">
        <v>1003</v>
      </c>
      <c r="Z67" s="1839" t="s">
        <v>1003</v>
      </c>
      <c r="AA67" s="1839" t="s">
        <v>1003</v>
      </c>
      <c r="AB67" s="1839" t="s">
        <v>1003</v>
      </c>
      <c r="AC67" s="1839" t="s">
        <v>1003</v>
      </c>
      <c r="AD67" s="1839" t="s">
        <v>1003</v>
      </c>
      <c r="AE67" s="1839" t="s">
        <v>1003</v>
      </c>
      <c r="AF67" s="1839" t="s">
        <v>1003</v>
      </c>
    </row>
    <row r="68" spans="1:34" s="1840" customFormat="1" ht="31.5" x14ac:dyDescent="0.25">
      <c r="A68" s="1837" t="str">
        <f>'1Ф год'!A69</f>
        <v>1.2.4.1</v>
      </c>
      <c r="B68" s="1838" t="str">
        <f>'1Ф год'!B69</f>
        <v>Реконструкция прочих объектов основных средств, всего, в том числе:</v>
      </c>
      <c r="C68" s="1837" t="str">
        <f>'1Ф год'!C69</f>
        <v>Г</v>
      </c>
      <c r="D68" s="1839" t="s">
        <v>1003</v>
      </c>
      <c r="E68" s="1839" t="s">
        <v>1003</v>
      </c>
      <c r="F68" s="1839" t="s">
        <v>1003</v>
      </c>
      <c r="G68" s="1839" t="s">
        <v>1003</v>
      </c>
      <c r="H68" s="1839" t="s">
        <v>1003</v>
      </c>
      <c r="I68" s="1839" t="s">
        <v>1003</v>
      </c>
      <c r="J68" s="1839" t="s">
        <v>1003</v>
      </c>
      <c r="K68" s="1839" t="s">
        <v>1003</v>
      </c>
      <c r="L68" s="1839" t="s">
        <v>1003</v>
      </c>
      <c r="M68" s="1839" t="s">
        <v>1003</v>
      </c>
      <c r="N68" s="1839" t="s">
        <v>1003</v>
      </c>
      <c r="O68" s="1839" t="s">
        <v>1003</v>
      </c>
      <c r="P68" s="1839" t="s">
        <v>1003</v>
      </c>
      <c r="Q68" s="1839" t="s">
        <v>1003</v>
      </c>
      <c r="R68" s="1839" t="s">
        <v>1003</v>
      </c>
      <c r="S68" s="1839" t="s">
        <v>1003</v>
      </c>
      <c r="T68" s="1839" t="s">
        <v>1003</v>
      </c>
      <c r="U68" s="1839" t="s">
        <v>1003</v>
      </c>
      <c r="V68" s="1839" t="s">
        <v>1003</v>
      </c>
      <c r="W68" s="1839" t="s">
        <v>1003</v>
      </c>
      <c r="X68" s="1839" t="s">
        <v>1003</v>
      </c>
      <c r="Y68" s="1839" t="s">
        <v>1003</v>
      </c>
      <c r="Z68" s="1839" t="s">
        <v>1003</v>
      </c>
      <c r="AA68" s="1839" t="s">
        <v>1003</v>
      </c>
      <c r="AB68" s="1839" t="s">
        <v>1003</v>
      </c>
      <c r="AC68" s="1839" t="s">
        <v>1003</v>
      </c>
      <c r="AD68" s="1839" t="s">
        <v>1003</v>
      </c>
      <c r="AE68" s="1839" t="s">
        <v>1003</v>
      </c>
      <c r="AF68" s="1839" t="s">
        <v>1003</v>
      </c>
    </row>
    <row r="69" spans="1:34" ht="47.25" x14ac:dyDescent="0.25">
      <c r="A69" s="541" t="str">
        <f>'1Ф год'!A70</f>
        <v>1.2.4.2</v>
      </c>
      <c r="B69" s="551" t="str">
        <f>'1Ф год'!B70</f>
        <v>Модернизация, техническое перевооружение прочих объектов основных средств, всего, в том числе:</v>
      </c>
      <c r="C69" s="541" t="str">
        <f>'1Ф год'!C70</f>
        <v>Г</v>
      </c>
      <c r="D69" s="548">
        <v>0</v>
      </c>
      <c r="E69" s="548">
        <v>0</v>
      </c>
      <c r="F69" s="548">
        <v>0</v>
      </c>
      <c r="G69" s="548">
        <v>0</v>
      </c>
      <c r="H69" s="548">
        <v>0</v>
      </c>
      <c r="I69" s="548">
        <v>0</v>
      </c>
      <c r="J69" s="548">
        <v>0</v>
      </c>
      <c r="K69" s="548">
        <v>0</v>
      </c>
      <c r="L69" s="548">
        <v>0</v>
      </c>
      <c r="M69" s="548">
        <v>0</v>
      </c>
      <c r="N69" s="548">
        <v>0</v>
      </c>
      <c r="O69" s="548">
        <v>0</v>
      </c>
      <c r="P69" s="548">
        <v>0</v>
      </c>
      <c r="Q69" s="548">
        <v>0</v>
      </c>
      <c r="R69" s="548">
        <v>0</v>
      </c>
      <c r="S69" s="548">
        <v>0</v>
      </c>
      <c r="T69" s="548">
        <v>0</v>
      </c>
      <c r="U69" s="548">
        <v>0</v>
      </c>
      <c r="V69" s="548">
        <v>0</v>
      </c>
      <c r="W69" s="548">
        <v>0</v>
      </c>
      <c r="X69" s="548">
        <v>0</v>
      </c>
      <c r="Y69" s="548">
        <v>0</v>
      </c>
      <c r="Z69" s="548">
        <v>0</v>
      </c>
      <c r="AA69" s="548">
        <v>0</v>
      </c>
      <c r="AB69" s="548">
        <v>0</v>
      </c>
      <c r="AC69" s="548">
        <v>0</v>
      </c>
      <c r="AD69" s="548">
        <v>0</v>
      </c>
      <c r="AE69" s="548">
        <v>0</v>
      </c>
      <c r="AF69" s="547" t="s">
        <v>1003</v>
      </c>
      <c r="AG69" s="274"/>
      <c r="AH69" s="274"/>
    </row>
    <row r="70" spans="1:34" s="1840" customFormat="1" ht="63" x14ac:dyDescent="0.25">
      <c r="A70" s="1837" t="str">
        <f>'1Ф год'!A71</f>
        <v>1.3</v>
      </c>
      <c r="B70" s="1838" t="str">
        <f>'1Ф год'!B71</f>
        <v>Инвестиционные проекты, реализация которых обуславливается схемами и программами перспективного развития электроэнергетики, всего, в том числе:</v>
      </c>
      <c r="C70" s="1837" t="str">
        <f>'1Ф год'!C71</f>
        <v>Г</v>
      </c>
      <c r="D70" s="1839" t="s">
        <v>1003</v>
      </c>
      <c r="E70" s="1839" t="s">
        <v>1003</v>
      </c>
      <c r="F70" s="1839" t="s">
        <v>1003</v>
      </c>
      <c r="G70" s="1839" t="s">
        <v>1003</v>
      </c>
      <c r="H70" s="1839" t="s">
        <v>1003</v>
      </c>
      <c r="I70" s="1839" t="s">
        <v>1003</v>
      </c>
      <c r="J70" s="1839" t="s">
        <v>1003</v>
      </c>
      <c r="K70" s="1839" t="s">
        <v>1003</v>
      </c>
      <c r="L70" s="1839" t="s">
        <v>1003</v>
      </c>
      <c r="M70" s="1839" t="s">
        <v>1003</v>
      </c>
      <c r="N70" s="1839" t="s">
        <v>1003</v>
      </c>
      <c r="O70" s="1839" t="s">
        <v>1003</v>
      </c>
      <c r="P70" s="1839" t="s">
        <v>1003</v>
      </c>
      <c r="Q70" s="1839" t="s">
        <v>1003</v>
      </c>
      <c r="R70" s="1839" t="s">
        <v>1003</v>
      </c>
      <c r="S70" s="1839" t="s">
        <v>1003</v>
      </c>
      <c r="T70" s="1839" t="s">
        <v>1003</v>
      </c>
      <c r="U70" s="1839" t="s">
        <v>1003</v>
      </c>
      <c r="V70" s="1839" t="s">
        <v>1003</v>
      </c>
      <c r="W70" s="1839" t="s">
        <v>1003</v>
      </c>
      <c r="X70" s="1839" t="s">
        <v>1003</v>
      </c>
      <c r="Y70" s="1839" t="s">
        <v>1003</v>
      </c>
      <c r="Z70" s="1839" t="s">
        <v>1003</v>
      </c>
      <c r="AA70" s="1839" t="s">
        <v>1003</v>
      </c>
      <c r="AB70" s="1839" t="s">
        <v>1003</v>
      </c>
      <c r="AC70" s="1839" t="s">
        <v>1003</v>
      </c>
      <c r="AD70" s="1839" t="s">
        <v>1003</v>
      </c>
      <c r="AE70" s="1839" t="s">
        <v>1003</v>
      </c>
      <c r="AF70" s="1839" t="s">
        <v>1003</v>
      </c>
    </row>
    <row r="71" spans="1:34" s="274" customFormat="1" ht="180" customHeight="1" x14ac:dyDescent="0.25">
      <c r="A71" s="1837" t="str">
        <f>'1Ф год'!A72</f>
        <v>1.3.1</v>
      </c>
      <c r="B71" s="1838" t="str">
        <f>'1Ф год'!B72</f>
        <v>Инвестиционные проекты, предусмотренные схемой и программой развития Единой энергетической системы России, всего, в том числе:</v>
      </c>
      <c r="C71" s="1837" t="str">
        <f>'1Ф год'!C72</f>
        <v>Г</v>
      </c>
      <c r="D71" s="1839" t="s">
        <v>1003</v>
      </c>
      <c r="E71" s="1839" t="s">
        <v>1003</v>
      </c>
      <c r="F71" s="1839" t="s">
        <v>1003</v>
      </c>
      <c r="G71" s="1839" t="s">
        <v>1003</v>
      </c>
      <c r="H71" s="1839" t="s">
        <v>1003</v>
      </c>
      <c r="I71" s="1839" t="s">
        <v>1003</v>
      </c>
      <c r="J71" s="1839" t="s">
        <v>1003</v>
      </c>
      <c r="K71" s="1839" t="s">
        <v>1003</v>
      </c>
      <c r="L71" s="1839" t="s">
        <v>1003</v>
      </c>
      <c r="M71" s="1839" t="s">
        <v>1003</v>
      </c>
      <c r="N71" s="1839" t="s">
        <v>1003</v>
      </c>
      <c r="O71" s="1839" t="s">
        <v>1003</v>
      </c>
      <c r="P71" s="1839" t="s">
        <v>1003</v>
      </c>
      <c r="Q71" s="1839" t="s">
        <v>1003</v>
      </c>
      <c r="R71" s="1839" t="s">
        <v>1003</v>
      </c>
      <c r="S71" s="1839" t="s">
        <v>1003</v>
      </c>
      <c r="T71" s="1839" t="s">
        <v>1003</v>
      </c>
      <c r="U71" s="1839" t="s">
        <v>1003</v>
      </c>
      <c r="V71" s="1839" t="s">
        <v>1003</v>
      </c>
      <c r="W71" s="1839" t="s">
        <v>1003</v>
      </c>
      <c r="X71" s="1839" t="s">
        <v>1003</v>
      </c>
      <c r="Y71" s="1839" t="s">
        <v>1003</v>
      </c>
      <c r="Z71" s="1839" t="s">
        <v>1003</v>
      </c>
      <c r="AA71" s="1839" t="s">
        <v>1003</v>
      </c>
      <c r="AB71" s="1839" t="s">
        <v>1003</v>
      </c>
      <c r="AC71" s="1839" t="s">
        <v>1003</v>
      </c>
      <c r="AD71" s="1839" t="s">
        <v>1003</v>
      </c>
      <c r="AE71" s="1839" t="s">
        <v>1003</v>
      </c>
      <c r="AF71" s="1839" t="s">
        <v>1003</v>
      </c>
    </row>
    <row r="72" spans="1:34" s="274" customFormat="1" ht="141.75" customHeight="1" x14ac:dyDescent="0.25">
      <c r="A72" s="541" t="str">
        <f>'1Ф год'!A73</f>
        <v>1.3.2</v>
      </c>
      <c r="B72" s="551" t="str">
        <f>'1Ф год'!B73</f>
        <v>Инвестиционные проекты, предусмотренные схемой и программой развития субъекта Российской Федерации, всего, в том числе:</v>
      </c>
      <c r="C72" s="541" t="str">
        <f>'1Ф год'!C73</f>
        <v>Г</v>
      </c>
      <c r="D72" s="547" t="s">
        <v>1003</v>
      </c>
      <c r="E72" s="547" t="s">
        <v>1003</v>
      </c>
      <c r="F72" s="547" t="s">
        <v>1003</v>
      </c>
      <c r="G72" s="547" t="s">
        <v>1003</v>
      </c>
      <c r="H72" s="547" t="s">
        <v>1003</v>
      </c>
      <c r="I72" s="547" t="s">
        <v>1003</v>
      </c>
      <c r="J72" s="547" t="s">
        <v>1003</v>
      </c>
      <c r="K72" s="547" t="s">
        <v>1003</v>
      </c>
      <c r="L72" s="547" t="s">
        <v>1003</v>
      </c>
      <c r="M72" s="547" t="s">
        <v>1003</v>
      </c>
      <c r="N72" s="547" t="s">
        <v>1003</v>
      </c>
      <c r="O72" s="547" t="s">
        <v>1003</v>
      </c>
      <c r="P72" s="547" t="s">
        <v>1003</v>
      </c>
      <c r="Q72" s="547" t="s">
        <v>1003</v>
      </c>
      <c r="R72" s="547" t="s">
        <v>1003</v>
      </c>
      <c r="S72" s="547" t="s">
        <v>1003</v>
      </c>
      <c r="T72" s="547" t="s">
        <v>1003</v>
      </c>
      <c r="U72" s="547" t="s">
        <v>1003</v>
      </c>
      <c r="V72" s="547" t="s">
        <v>1003</v>
      </c>
      <c r="W72" s="547" t="s">
        <v>1003</v>
      </c>
      <c r="X72" s="547" t="s">
        <v>1003</v>
      </c>
      <c r="Y72" s="547" t="s">
        <v>1003</v>
      </c>
      <c r="Z72" s="547" t="s">
        <v>1003</v>
      </c>
      <c r="AA72" s="547" t="s">
        <v>1003</v>
      </c>
      <c r="AB72" s="547" t="s">
        <v>1003</v>
      </c>
      <c r="AC72" s="547" t="s">
        <v>1003</v>
      </c>
      <c r="AD72" s="547" t="s">
        <v>1003</v>
      </c>
      <c r="AE72" s="547" t="s">
        <v>1003</v>
      </c>
      <c r="AF72" s="547" t="s">
        <v>1003</v>
      </c>
    </row>
    <row r="73" spans="1:34" s="274" customFormat="1" ht="31.5" x14ac:dyDescent="0.25">
      <c r="A73" s="1837" t="str">
        <f>'1Ф год'!A74</f>
        <v>1.4</v>
      </c>
      <c r="B73" s="1838" t="str">
        <f>'1Ф год'!B74</f>
        <v>Прочее новое строительство объектов электросетевого хозяйства, всего, в том числе:</v>
      </c>
      <c r="C73" s="1837" t="str">
        <f>'1Ф год'!C74</f>
        <v>Г</v>
      </c>
      <c r="D73" s="1839" t="s">
        <v>1003</v>
      </c>
      <c r="E73" s="1839" t="s">
        <v>1003</v>
      </c>
      <c r="F73" s="1839" t="s">
        <v>1003</v>
      </c>
      <c r="G73" s="1839" t="s">
        <v>1003</v>
      </c>
      <c r="H73" s="1839" t="s">
        <v>1003</v>
      </c>
      <c r="I73" s="1839" t="s">
        <v>1003</v>
      </c>
      <c r="J73" s="1839" t="s">
        <v>1003</v>
      </c>
      <c r="K73" s="1839" t="s">
        <v>1003</v>
      </c>
      <c r="L73" s="1839" t="s">
        <v>1003</v>
      </c>
      <c r="M73" s="1839" t="s">
        <v>1003</v>
      </c>
      <c r="N73" s="1839" t="s">
        <v>1003</v>
      </c>
      <c r="O73" s="1839" t="s">
        <v>1003</v>
      </c>
      <c r="P73" s="1839" t="s">
        <v>1003</v>
      </c>
      <c r="Q73" s="1839" t="s">
        <v>1003</v>
      </c>
      <c r="R73" s="1839" t="s">
        <v>1003</v>
      </c>
      <c r="S73" s="1839" t="s">
        <v>1003</v>
      </c>
      <c r="T73" s="1839" t="s">
        <v>1003</v>
      </c>
      <c r="U73" s="1839" t="s">
        <v>1003</v>
      </c>
      <c r="V73" s="1839" t="s">
        <v>1003</v>
      </c>
      <c r="W73" s="1839" t="s">
        <v>1003</v>
      </c>
      <c r="X73" s="1839" t="s">
        <v>1003</v>
      </c>
      <c r="Y73" s="1839" t="s">
        <v>1003</v>
      </c>
      <c r="Z73" s="1839" t="s">
        <v>1003</v>
      </c>
      <c r="AA73" s="1839" t="s">
        <v>1003</v>
      </c>
      <c r="AB73" s="1839" t="s">
        <v>1003</v>
      </c>
      <c r="AC73" s="1839" t="s">
        <v>1003</v>
      </c>
      <c r="AD73" s="1839" t="s">
        <v>1003</v>
      </c>
      <c r="AE73" s="1839" t="s">
        <v>1003</v>
      </c>
      <c r="AF73" s="1839" t="s">
        <v>1003</v>
      </c>
    </row>
    <row r="74" spans="1:34" s="274" customFormat="1" ht="276.75" customHeight="1" x14ac:dyDescent="0.25">
      <c r="A74" s="541" t="str">
        <f>'1Ф год'!A75</f>
        <v>1.5</v>
      </c>
      <c r="B74" s="551" t="str">
        <f>'1Ф год'!B75</f>
        <v>Покупка земельных участков для целей реализации инвестиционных проектов, всего, в том числе:</v>
      </c>
      <c r="C74" s="541" t="str">
        <f>'1Ф год'!C75</f>
        <v>Г</v>
      </c>
      <c r="D74" s="547" t="s">
        <v>1003</v>
      </c>
      <c r="E74" s="547" t="s">
        <v>1003</v>
      </c>
      <c r="F74" s="547" t="s">
        <v>1003</v>
      </c>
      <c r="G74" s="547" t="s">
        <v>1003</v>
      </c>
      <c r="H74" s="547" t="s">
        <v>1003</v>
      </c>
      <c r="I74" s="547" t="s">
        <v>1003</v>
      </c>
      <c r="J74" s="547" t="s">
        <v>1003</v>
      </c>
      <c r="K74" s="547" t="s">
        <v>1003</v>
      </c>
      <c r="L74" s="547" t="s">
        <v>1003</v>
      </c>
      <c r="M74" s="547" t="s">
        <v>1003</v>
      </c>
      <c r="N74" s="547" t="s">
        <v>1003</v>
      </c>
      <c r="O74" s="547" t="s">
        <v>1003</v>
      </c>
      <c r="P74" s="547" t="s">
        <v>1003</v>
      </c>
      <c r="Q74" s="547" t="s">
        <v>1003</v>
      </c>
      <c r="R74" s="547" t="s">
        <v>1003</v>
      </c>
      <c r="S74" s="547" t="s">
        <v>1003</v>
      </c>
      <c r="T74" s="547" t="s">
        <v>1003</v>
      </c>
      <c r="U74" s="547" t="s">
        <v>1003</v>
      </c>
      <c r="V74" s="547" t="s">
        <v>1003</v>
      </c>
      <c r="W74" s="547" t="s">
        <v>1003</v>
      </c>
      <c r="X74" s="547" t="s">
        <v>1003</v>
      </c>
      <c r="Y74" s="547" t="s">
        <v>1003</v>
      </c>
      <c r="Z74" s="547" t="s">
        <v>1003</v>
      </c>
      <c r="AA74" s="547" t="s">
        <v>1003</v>
      </c>
      <c r="AB74" s="547" t="s">
        <v>1003</v>
      </c>
      <c r="AC74" s="547" t="s">
        <v>1003</v>
      </c>
      <c r="AD74" s="547" t="s">
        <v>1003</v>
      </c>
      <c r="AE74" s="547" t="s">
        <v>1003</v>
      </c>
      <c r="AF74" s="547" t="s">
        <v>1003</v>
      </c>
    </row>
    <row r="75" spans="1:34" x14ac:dyDescent="0.25">
      <c r="A75" s="541" t="str">
        <f>'1Ф год'!A76</f>
        <v>…</v>
      </c>
      <c r="B75" s="541"/>
      <c r="C75" s="541"/>
      <c r="D75" s="548"/>
      <c r="E75" s="548"/>
      <c r="F75" s="548"/>
      <c r="G75" s="548"/>
      <c r="H75" s="548"/>
      <c r="I75" s="548"/>
      <c r="J75" s="548"/>
      <c r="K75" s="548"/>
      <c r="L75" s="548"/>
      <c r="M75" s="568"/>
      <c r="N75" s="548"/>
      <c r="O75" s="548"/>
      <c r="P75" s="548"/>
      <c r="Q75" s="548"/>
      <c r="R75" s="548"/>
      <c r="S75" s="548"/>
      <c r="T75" s="548"/>
      <c r="U75" s="548"/>
      <c r="V75" s="548"/>
      <c r="W75" s="570"/>
      <c r="X75" s="548"/>
      <c r="Y75" s="548"/>
      <c r="Z75" s="548"/>
      <c r="AA75" s="548"/>
      <c r="AB75" s="548"/>
      <c r="AC75" s="548"/>
      <c r="AD75" s="548"/>
      <c r="AE75" s="548"/>
      <c r="AF75" s="547"/>
      <c r="AG75" s="274"/>
      <c r="AH75" s="274"/>
    </row>
    <row r="76" spans="1:34" ht="31.5" x14ac:dyDescent="0.25">
      <c r="A76" s="541" t="str">
        <f>Пусконаладка!A86</f>
        <v>1.2.3</v>
      </c>
      <c r="B76" s="551" t="str">
        <f>Пусконаладка!B86</f>
        <v>Развитие и модернизация учета электрической энергии (мощности), всего, в том числе:</v>
      </c>
      <c r="C76" s="541" t="str">
        <f>Пусконаладка!C86</f>
        <v>Г</v>
      </c>
      <c r="D76" s="548" t="s">
        <v>1003</v>
      </c>
      <c r="E76" s="548" t="s">
        <v>1003</v>
      </c>
      <c r="F76" s="548" t="s">
        <v>1003</v>
      </c>
      <c r="G76" s="548" t="s">
        <v>1003</v>
      </c>
      <c r="H76" s="548" t="s">
        <v>1003</v>
      </c>
      <c r="I76" s="548" t="s">
        <v>1003</v>
      </c>
      <c r="J76" s="548" t="s">
        <v>1003</v>
      </c>
      <c r="K76" s="548" t="s">
        <v>1003</v>
      </c>
      <c r="L76" s="548" t="s">
        <v>1003</v>
      </c>
      <c r="M76" s="568" t="s">
        <v>1003</v>
      </c>
      <c r="N76" s="548" t="str">
        <f t="shared" ref="N76:N84" si="11">E76</f>
        <v>нд</v>
      </c>
      <c r="O76" s="548" t="s">
        <v>1003</v>
      </c>
      <c r="P76" s="548" t="s">
        <v>1003</v>
      </c>
      <c r="Q76" s="548" t="s">
        <v>1003</v>
      </c>
      <c r="R76" s="548" t="s">
        <v>1003</v>
      </c>
      <c r="S76" s="548" t="s">
        <v>1003</v>
      </c>
      <c r="T76" s="548" t="s">
        <v>1003</v>
      </c>
      <c r="U76" s="548" t="s">
        <v>1003</v>
      </c>
      <c r="V76" s="548" t="s">
        <v>1003</v>
      </c>
      <c r="W76" s="570" t="s">
        <v>1003</v>
      </c>
      <c r="X76" s="548" t="s">
        <v>1003</v>
      </c>
      <c r="Y76" s="548" t="s">
        <v>1003</v>
      </c>
      <c r="Z76" s="548" t="s">
        <v>1003</v>
      </c>
      <c r="AA76" s="548" t="s">
        <v>1003</v>
      </c>
      <c r="AB76" s="548" t="s">
        <v>1003</v>
      </c>
      <c r="AC76" s="548" t="s">
        <v>1003</v>
      </c>
      <c r="AD76" s="548" t="s">
        <v>1003</v>
      </c>
      <c r="AE76" s="548" t="s">
        <v>1003</v>
      </c>
      <c r="AF76" s="548" t="s">
        <v>1003</v>
      </c>
      <c r="AG76" s="274"/>
      <c r="AH76" s="274"/>
    </row>
    <row r="77" spans="1:34" ht="31.5" x14ac:dyDescent="0.25">
      <c r="A77" s="541" t="str">
        <f>Пусконаладка!A87</f>
        <v>1.2.3.1</v>
      </c>
      <c r="B77" s="551" t="str">
        <f>Пусконаладка!B87</f>
        <v>«Установка приборов учета, класс напряжения 0,22 (0,4) кВ, всего, в том числе:»</v>
      </c>
      <c r="C77" s="541" t="str">
        <f>Пусконаладка!C87</f>
        <v>Г</v>
      </c>
      <c r="D77" s="548" t="s">
        <v>1003</v>
      </c>
      <c r="E77" s="548" t="s">
        <v>1003</v>
      </c>
      <c r="F77" s="548" t="s">
        <v>1003</v>
      </c>
      <c r="G77" s="548" t="s">
        <v>1003</v>
      </c>
      <c r="H77" s="548" t="s">
        <v>1003</v>
      </c>
      <c r="I77" s="548" t="s">
        <v>1003</v>
      </c>
      <c r="J77" s="548" t="s">
        <v>1003</v>
      </c>
      <c r="K77" s="548" t="s">
        <v>1003</v>
      </c>
      <c r="L77" s="548" t="s">
        <v>1003</v>
      </c>
      <c r="M77" s="568" t="s">
        <v>1003</v>
      </c>
      <c r="N77" s="548" t="str">
        <f t="shared" si="11"/>
        <v>нд</v>
      </c>
      <c r="O77" s="548" t="s">
        <v>1003</v>
      </c>
      <c r="P77" s="548" t="s">
        <v>1003</v>
      </c>
      <c r="Q77" s="548" t="s">
        <v>1003</v>
      </c>
      <c r="R77" s="548" t="s">
        <v>1003</v>
      </c>
      <c r="S77" s="548" t="s">
        <v>1003</v>
      </c>
      <c r="T77" s="548" t="s">
        <v>1003</v>
      </c>
      <c r="U77" s="548" t="s">
        <v>1003</v>
      </c>
      <c r="V77" s="548" t="s">
        <v>1003</v>
      </c>
      <c r="W77" s="570" t="s">
        <v>1003</v>
      </c>
      <c r="X77" s="548" t="s">
        <v>1003</v>
      </c>
      <c r="Y77" s="548" t="s">
        <v>1003</v>
      </c>
      <c r="Z77" s="548" t="s">
        <v>1003</v>
      </c>
      <c r="AA77" s="548" t="s">
        <v>1003</v>
      </c>
      <c r="AB77" s="548" t="s">
        <v>1003</v>
      </c>
      <c r="AC77" s="548" t="s">
        <v>1003</v>
      </c>
      <c r="AD77" s="548" t="s">
        <v>1003</v>
      </c>
      <c r="AE77" s="548" t="s">
        <v>1003</v>
      </c>
      <c r="AF77" s="548" t="s">
        <v>1003</v>
      </c>
      <c r="AG77" s="274"/>
      <c r="AH77" s="274"/>
    </row>
    <row r="78" spans="1:34" ht="31.5" x14ac:dyDescent="0.25">
      <c r="A78" s="541" t="str">
        <f>Пусконаладка!A88</f>
        <v>1.2.3.2</v>
      </c>
      <c r="B78" s="551" t="str">
        <f>Пусконаладка!B88</f>
        <v>«Установка приборов учета, класс напряжения 6 (10) кВ, всего, в том числе:»</v>
      </c>
      <c r="C78" s="541" t="str">
        <f>Пусконаладка!C88</f>
        <v>Г</v>
      </c>
      <c r="D78" s="548" t="s">
        <v>1003</v>
      </c>
      <c r="E78" s="548" t="s">
        <v>1003</v>
      </c>
      <c r="F78" s="548" t="s">
        <v>1003</v>
      </c>
      <c r="G78" s="548" t="s">
        <v>1003</v>
      </c>
      <c r="H78" s="548" t="s">
        <v>1003</v>
      </c>
      <c r="I78" s="548" t="s">
        <v>1003</v>
      </c>
      <c r="J78" s="548" t="s">
        <v>1003</v>
      </c>
      <c r="K78" s="548" t="s">
        <v>1003</v>
      </c>
      <c r="L78" s="548" t="s">
        <v>1003</v>
      </c>
      <c r="M78" s="568" t="s">
        <v>1003</v>
      </c>
      <c r="N78" s="548" t="str">
        <f t="shared" si="11"/>
        <v>нд</v>
      </c>
      <c r="O78" s="548" t="s">
        <v>1003</v>
      </c>
      <c r="P78" s="548" t="s">
        <v>1003</v>
      </c>
      <c r="Q78" s="548" t="s">
        <v>1003</v>
      </c>
      <c r="R78" s="548" t="s">
        <v>1003</v>
      </c>
      <c r="S78" s="548" t="s">
        <v>1003</v>
      </c>
      <c r="T78" s="548" t="s">
        <v>1003</v>
      </c>
      <c r="U78" s="548" t="s">
        <v>1003</v>
      </c>
      <c r="V78" s="548" t="s">
        <v>1003</v>
      </c>
      <c r="W78" s="570" t="s">
        <v>1003</v>
      </c>
      <c r="X78" s="548" t="s">
        <v>1003</v>
      </c>
      <c r="Y78" s="548" t="s">
        <v>1003</v>
      </c>
      <c r="Z78" s="548" t="s">
        <v>1003</v>
      </c>
      <c r="AA78" s="548" t="s">
        <v>1003</v>
      </c>
      <c r="AB78" s="548" t="s">
        <v>1003</v>
      </c>
      <c r="AC78" s="548" t="s">
        <v>1003</v>
      </c>
      <c r="AD78" s="548" t="s">
        <v>1003</v>
      </c>
      <c r="AE78" s="548" t="s">
        <v>1003</v>
      </c>
      <c r="AF78" s="548" t="s">
        <v>1003</v>
      </c>
      <c r="AG78" s="274"/>
      <c r="AH78" s="274"/>
    </row>
    <row r="79" spans="1:34" ht="31.5" x14ac:dyDescent="0.25">
      <c r="A79" s="541" t="str">
        <f>Пусконаладка!A89</f>
        <v>1.2.3.3</v>
      </c>
      <c r="B79" s="551" t="str">
        <f>Пусконаладка!B89</f>
        <v>«Установка приборов учета, класс напряжения 35 кВ, всего, в том числе:»</v>
      </c>
      <c r="C79" s="541" t="str">
        <f>Пусконаладка!C89</f>
        <v>Г</v>
      </c>
      <c r="D79" s="548" t="s">
        <v>1003</v>
      </c>
      <c r="E79" s="548" t="s">
        <v>1003</v>
      </c>
      <c r="F79" s="548" t="s">
        <v>1003</v>
      </c>
      <c r="G79" s="548" t="s">
        <v>1003</v>
      </c>
      <c r="H79" s="548" t="s">
        <v>1003</v>
      </c>
      <c r="I79" s="548" t="s">
        <v>1003</v>
      </c>
      <c r="J79" s="548" t="s">
        <v>1003</v>
      </c>
      <c r="K79" s="548" t="s">
        <v>1003</v>
      </c>
      <c r="L79" s="548" t="s">
        <v>1003</v>
      </c>
      <c r="M79" s="568" t="s">
        <v>1003</v>
      </c>
      <c r="N79" s="548" t="str">
        <f t="shared" si="11"/>
        <v>нд</v>
      </c>
      <c r="O79" s="548" t="s">
        <v>1003</v>
      </c>
      <c r="P79" s="548" t="s">
        <v>1003</v>
      </c>
      <c r="Q79" s="548" t="s">
        <v>1003</v>
      </c>
      <c r="R79" s="548" t="s">
        <v>1003</v>
      </c>
      <c r="S79" s="548" t="s">
        <v>1003</v>
      </c>
      <c r="T79" s="548" t="s">
        <v>1003</v>
      </c>
      <c r="U79" s="548" t="s">
        <v>1003</v>
      </c>
      <c r="V79" s="548" t="s">
        <v>1003</v>
      </c>
      <c r="W79" s="570" t="s">
        <v>1003</v>
      </c>
      <c r="X79" s="548" t="s">
        <v>1003</v>
      </c>
      <c r="Y79" s="548" t="s">
        <v>1003</v>
      </c>
      <c r="Z79" s="548" t="s">
        <v>1003</v>
      </c>
      <c r="AA79" s="548" t="s">
        <v>1003</v>
      </c>
      <c r="AB79" s="548" t="s">
        <v>1003</v>
      </c>
      <c r="AC79" s="548" t="s">
        <v>1003</v>
      </c>
      <c r="AD79" s="548" t="s">
        <v>1003</v>
      </c>
      <c r="AE79" s="548" t="s">
        <v>1003</v>
      </c>
      <c r="AF79" s="548" t="s">
        <v>1003</v>
      </c>
      <c r="AG79" s="274"/>
      <c r="AH79" s="274"/>
    </row>
    <row r="80" spans="1:34" ht="31.5" x14ac:dyDescent="0.25">
      <c r="A80" s="541" t="str">
        <f>Пусконаладка!A90</f>
        <v>1.2.3.4</v>
      </c>
      <c r="B80" s="551" t="str">
        <f>Пусконаладка!B90</f>
        <v>«Установка приборов учета, класс напряжения 110 кВ и выше, всего, в том числе:»</v>
      </c>
      <c r="C80" s="541" t="str">
        <f>Пусконаладка!C90</f>
        <v>Г</v>
      </c>
      <c r="D80" s="548" t="s">
        <v>1003</v>
      </c>
      <c r="E80" s="548" t="s">
        <v>1003</v>
      </c>
      <c r="F80" s="548" t="s">
        <v>1003</v>
      </c>
      <c r="G80" s="548" t="s">
        <v>1003</v>
      </c>
      <c r="H80" s="548" t="s">
        <v>1003</v>
      </c>
      <c r="I80" s="548" t="s">
        <v>1003</v>
      </c>
      <c r="J80" s="548" t="s">
        <v>1003</v>
      </c>
      <c r="K80" s="548" t="s">
        <v>1003</v>
      </c>
      <c r="L80" s="548" t="s">
        <v>1003</v>
      </c>
      <c r="M80" s="568" t="s">
        <v>1003</v>
      </c>
      <c r="N80" s="548" t="str">
        <f t="shared" si="11"/>
        <v>нд</v>
      </c>
      <c r="O80" s="548" t="s">
        <v>1003</v>
      </c>
      <c r="P80" s="548" t="s">
        <v>1003</v>
      </c>
      <c r="Q80" s="548" t="s">
        <v>1003</v>
      </c>
      <c r="R80" s="548" t="s">
        <v>1003</v>
      </c>
      <c r="S80" s="548" t="s">
        <v>1003</v>
      </c>
      <c r="T80" s="548" t="s">
        <v>1003</v>
      </c>
      <c r="U80" s="548" t="s">
        <v>1003</v>
      </c>
      <c r="V80" s="548" t="s">
        <v>1003</v>
      </c>
      <c r="W80" s="570" t="s">
        <v>1003</v>
      </c>
      <c r="X80" s="548" t="s">
        <v>1003</v>
      </c>
      <c r="Y80" s="548" t="s">
        <v>1003</v>
      </c>
      <c r="Z80" s="548" t="s">
        <v>1003</v>
      </c>
      <c r="AA80" s="548" t="s">
        <v>1003</v>
      </c>
      <c r="AB80" s="548" t="s">
        <v>1003</v>
      </c>
      <c r="AC80" s="548" t="s">
        <v>1003</v>
      </c>
      <c r="AD80" s="548" t="s">
        <v>1003</v>
      </c>
      <c r="AE80" s="548" t="s">
        <v>1003</v>
      </c>
      <c r="AF80" s="548" t="s">
        <v>1003</v>
      </c>
      <c r="AG80" s="274"/>
      <c r="AH80" s="274"/>
    </row>
    <row r="81" spans="1:41" ht="47.25" x14ac:dyDescent="0.25">
      <c r="A81" s="541" t="str">
        <f>Пусконаладка!A91</f>
        <v>1.2.3.5</v>
      </c>
      <c r="B81" s="551" t="str">
        <f>Пусконаладка!B91</f>
        <v>«Включение приборов учета в систему сбора и передачи данных, класс напряжения 0,22 (0,4) кВ, всего, в том числе:»</v>
      </c>
      <c r="C81" s="541" t="str">
        <f>Пусконаладка!C91</f>
        <v>Г</v>
      </c>
      <c r="D81" s="548" t="s">
        <v>1003</v>
      </c>
      <c r="E81" s="548" t="s">
        <v>1003</v>
      </c>
      <c r="F81" s="548" t="s">
        <v>1003</v>
      </c>
      <c r="G81" s="548" t="s">
        <v>1003</v>
      </c>
      <c r="H81" s="548" t="s">
        <v>1003</v>
      </c>
      <c r="I81" s="548" t="s">
        <v>1003</v>
      </c>
      <c r="J81" s="548" t="s">
        <v>1003</v>
      </c>
      <c r="K81" s="548" t="s">
        <v>1003</v>
      </c>
      <c r="L81" s="548" t="s">
        <v>1003</v>
      </c>
      <c r="M81" s="568" t="s">
        <v>1003</v>
      </c>
      <c r="N81" s="548" t="str">
        <f t="shared" si="11"/>
        <v>нд</v>
      </c>
      <c r="O81" s="548" t="s">
        <v>1003</v>
      </c>
      <c r="P81" s="548" t="s">
        <v>1003</v>
      </c>
      <c r="Q81" s="548" t="s">
        <v>1003</v>
      </c>
      <c r="R81" s="548" t="s">
        <v>1003</v>
      </c>
      <c r="S81" s="548" t="s">
        <v>1003</v>
      </c>
      <c r="T81" s="548" t="s">
        <v>1003</v>
      </c>
      <c r="U81" s="548" t="s">
        <v>1003</v>
      </c>
      <c r="V81" s="548" t="s">
        <v>1003</v>
      </c>
      <c r="W81" s="570" t="s">
        <v>1003</v>
      </c>
      <c r="X81" s="548" t="s">
        <v>1003</v>
      </c>
      <c r="Y81" s="548" t="s">
        <v>1003</v>
      </c>
      <c r="Z81" s="548" t="s">
        <v>1003</v>
      </c>
      <c r="AA81" s="548" t="s">
        <v>1003</v>
      </c>
      <c r="AB81" s="548" t="s">
        <v>1003</v>
      </c>
      <c r="AC81" s="548" t="s">
        <v>1003</v>
      </c>
      <c r="AD81" s="548" t="s">
        <v>1003</v>
      </c>
      <c r="AE81" s="548" t="s">
        <v>1003</v>
      </c>
      <c r="AF81" s="548" t="s">
        <v>1003</v>
      </c>
      <c r="AG81" s="274"/>
      <c r="AH81" s="274"/>
    </row>
    <row r="82" spans="1:41" ht="47.25" x14ac:dyDescent="0.25">
      <c r="A82" s="541" t="str">
        <f>Пусконаладка!A92</f>
        <v>1.2.3.6</v>
      </c>
      <c r="B82" s="551" t="str">
        <f>Пусконаладка!B92</f>
        <v>«Включение приборов учета в систему сбора и передачи данных, класс напряжения 6 (10) кВ, всего, в том числе:»</v>
      </c>
      <c r="C82" s="541" t="str">
        <f>Пусконаладка!C92</f>
        <v>Г</v>
      </c>
      <c r="D82" s="548" t="s">
        <v>1003</v>
      </c>
      <c r="E82" s="548" t="s">
        <v>1003</v>
      </c>
      <c r="F82" s="548" t="s">
        <v>1003</v>
      </c>
      <c r="G82" s="548" t="s">
        <v>1003</v>
      </c>
      <c r="H82" s="548" t="s">
        <v>1003</v>
      </c>
      <c r="I82" s="548" t="s">
        <v>1003</v>
      </c>
      <c r="J82" s="548" t="s">
        <v>1003</v>
      </c>
      <c r="K82" s="548" t="s">
        <v>1003</v>
      </c>
      <c r="L82" s="548" t="s">
        <v>1003</v>
      </c>
      <c r="M82" s="568" t="s">
        <v>1003</v>
      </c>
      <c r="N82" s="548" t="str">
        <f t="shared" si="11"/>
        <v>нд</v>
      </c>
      <c r="O82" s="548" t="s">
        <v>1003</v>
      </c>
      <c r="P82" s="548" t="s">
        <v>1003</v>
      </c>
      <c r="Q82" s="548" t="s">
        <v>1003</v>
      </c>
      <c r="R82" s="548" t="s">
        <v>1003</v>
      </c>
      <c r="S82" s="548" t="s">
        <v>1003</v>
      </c>
      <c r="T82" s="548" t="s">
        <v>1003</v>
      </c>
      <c r="U82" s="548" t="s">
        <v>1003</v>
      </c>
      <c r="V82" s="548" t="s">
        <v>1003</v>
      </c>
      <c r="W82" s="570" t="s">
        <v>1003</v>
      </c>
      <c r="X82" s="548" t="s">
        <v>1003</v>
      </c>
      <c r="Y82" s="548" t="s">
        <v>1003</v>
      </c>
      <c r="Z82" s="548" t="s">
        <v>1003</v>
      </c>
      <c r="AA82" s="548" t="s">
        <v>1003</v>
      </c>
      <c r="AB82" s="548" t="s">
        <v>1003</v>
      </c>
      <c r="AC82" s="548" t="s">
        <v>1003</v>
      </c>
      <c r="AD82" s="548" t="s">
        <v>1003</v>
      </c>
      <c r="AE82" s="548" t="s">
        <v>1003</v>
      </c>
      <c r="AF82" s="548" t="s">
        <v>1003</v>
      </c>
      <c r="AG82" s="274"/>
      <c r="AH82" s="274"/>
    </row>
    <row r="83" spans="1:41" ht="47.25" x14ac:dyDescent="0.25">
      <c r="A83" s="541" t="str">
        <f>Пусконаладка!A93</f>
        <v>1.2.3.7</v>
      </c>
      <c r="B83" s="551" t="str">
        <f>Пусконаладка!B93</f>
        <v>«Включение приборов учета в систему сбора и передачи данных, класс напряжения 35 кВ, всего, в том числе:»</v>
      </c>
      <c r="C83" s="541" t="str">
        <f>Пусконаладка!C93</f>
        <v>Г</v>
      </c>
      <c r="D83" s="548" t="s">
        <v>1003</v>
      </c>
      <c r="E83" s="548" t="s">
        <v>1003</v>
      </c>
      <c r="F83" s="548" t="s">
        <v>1003</v>
      </c>
      <c r="G83" s="548" t="s">
        <v>1003</v>
      </c>
      <c r="H83" s="548" t="s">
        <v>1003</v>
      </c>
      <c r="I83" s="548" t="s">
        <v>1003</v>
      </c>
      <c r="J83" s="548" t="s">
        <v>1003</v>
      </c>
      <c r="K83" s="548" t="s">
        <v>1003</v>
      </c>
      <c r="L83" s="548" t="s">
        <v>1003</v>
      </c>
      <c r="M83" s="568" t="s">
        <v>1003</v>
      </c>
      <c r="N83" s="548" t="str">
        <f t="shared" si="11"/>
        <v>нд</v>
      </c>
      <c r="O83" s="548" t="s">
        <v>1003</v>
      </c>
      <c r="P83" s="548" t="s">
        <v>1003</v>
      </c>
      <c r="Q83" s="548" t="s">
        <v>1003</v>
      </c>
      <c r="R83" s="548" t="s">
        <v>1003</v>
      </c>
      <c r="S83" s="548" t="s">
        <v>1003</v>
      </c>
      <c r="T83" s="548" t="s">
        <v>1003</v>
      </c>
      <c r="U83" s="548" t="s">
        <v>1003</v>
      </c>
      <c r="V83" s="548" t="s">
        <v>1003</v>
      </c>
      <c r="W83" s="570" t="s">
        <v>1003</v>
      </c>
      <c r="X83" s="548" t="s">
        <v>1003</v>
      </c>
      <c r="Y83" s="548" t="s">
        <v>1003</v>
      </c>
      <c r="Z83" s="548" t="s">
        <v>1003</v>
      </c>
      <c r="AA83" s="548" t="s">
        <v>1003</v>
      </c>
      <c r="AB83" s="548" t="s">
        <v>1003</v>
      </c>
      <c r="AC83" s="548" t="s">
        <v>1003</v>
      </c>
      <c r="AD83" s="548" t="s">
        <v>1003</v>
      </c>
      <c r="AE83" s="548" t="s">
        <v>1003</v>
      </c>
      <c r="AF83" s="548" t="s">
        <v>1003</v>
      </c>
      <c r="AG83" s="274"/>
      <c r="AH83" s="274"/>
    </row>
    <row r="84" spans="1:41" ht="47.25" x14ac:dyDescent="0.25">
      <c r="A84" s="541" t="str">
        <f>Пусконаладка!A94</f>
        <v>1.2.3.8</v>
      </c>
      <c r="B84" s="551" t="str">
        <f>Пусконаладка!B94</f>
        <v>«Включение приборов учета в систему сбора и передачи данных, класс напряжения 110 кВ и выше, всего, в том числе:»</v>
      </c>
      <c r="C84" s="541" t="str">
        <f>Пусконаладка!C94</f>
        <v>Г</v>
      </c>
      <c r="D84" s="548" t="s">
        <v>1003</v>
      </c>
      <c r="E84" s="548" t="s">
        <v>1003</v>
      </c>
      <c r="F84" s="548" t="s">
        <v>1003</v>
      </c>
      <c r="G84" s="548" t="s">
        <v>1003</v>
      </c>
      <c r="H84" s="548" t="s">
        <v>1003</v>
      </c>
      <c r="I84" s="548" t="s">
        <v>1003</v>
      </c>
      <c r="J84" s="548" t="s">
        <v>1003</v>
      </c>
      <c r="K84" s="548" t="s">
        <v>1003</v>
      </c>
      <c r="L84" s="548" t="s">
        <v>1003</v>
      </c>
      <c r="M84" s="568" t="s">
        <v>1003</v>
      </c>
      <c r="N84" s="548" t="str">
        <f t="shared" si="11"/>
        <v>нд</v>
      </c>
      <c r="O84" s="548" t="s">
        <v>1003</v>
      </c>
      <c r="P84" s="548" t="s">
        <v>1003</v>
      </c>
      <c r="Q84" s="548" t="s">
        <v>1003</v>
      </c>
      <c r="R84" s="548" t="s">
        <v>1003</v>
      </c>
      <c r="S84" s="548" t="s">
        <v>1003</v>
      </c>
      <c r="T84" s="548" t="s">
        <v>1003</v>
      </c>
      <c r="U84" s="548" t="s">
        <v>1003</v>
      </c>
      <c r="V84" s="548" t="s">
        <v>1003</v>
      </c>
      <c r="W84" s="570" t="s">
        <v>1003</v>
      </c>
      <c r="X84" s="548" t="s">
        <v>1003</v>
      </c>
      <c r="Y84" s="548" t="s">
        <v>1003</v>
      </c>
      <c r="Z84" s="548" t="s">
        <v>1003</v>
      </c>
      <c r="AA84" s="548" t="s">
        <v>1003</v>
      </c>
      <c r="AB84" s="548" t="s">
        <v>1003</v>
      </c>
      <c r="AC84" s="548" t="s">
        <v>1003</v>
      </c>
      <c r="AD84" s="548" t="s">
        <v>1003</v>
      </c>
      <c r="AE84" s="548" t="s">
        <v>1003</v>
      </c>
      <c r="AF84" s="548" t="s">
        <v>1003</v>
      </c>
      <c r="AG84" s="274"/>
      <c r="AH84" s="274"/>
    </row>
    <row r="85" spans="1:41" x14ac:dyDescent="0.25">
      <c r="A85" s="2743" t="s">
        <v>81</v>
      </c>
      <c r="B85" s="2743"/>
      <c r="C85" s="2743"/>
      <c r="D85" s="2743"/>
      <c r="E85" s="2743"/>
      <c r="F85" s="2743"/>
      <c r="G85" s="2743"/>
      <c r="H85" s="2743"/>
      <c r="I85" s="2743"/>
      <c r="J85" s="2743"/>
      <c r="K85" s="2743"/>
      <c r="L85" s="2743"/>
      <c r="M85" s="2743"/>
      <c r="N85" s="2744"/>
      <c r="O85" s="2744"/>
      <c r="P85" s="2744"/>
      <c r="Q85" s="2744"/>
      <c r="R85" s="2744"/>
      <c r="S85" s="2744"/>
      <c r="T85" s="2744"/>
      <c r="U85" s="2744"/>
      <c r="V85" s="2744"/>
      <c r="W85" s="2743"/>
      <c r="X85" s="2743"/>
      <c r="Y85" s="2743"/>
      <c r="Z85" s="2743"/>
      <c r="AA85" s="2743"/>
      <c r="AB85" s="2743"/>
      <c r="AC85" s="2743"/>
      <c r="AD85" s="2743"/>
      <c r="AE85" s="2743"/>
      <c r="AF85" s="2743"/>
      <c r="AG85" s="549"/>
      <c r="AH85" s="549"/>
      <c r="AI85" s="274"/>
      <c r="AO85" s="550"/>
    </row>
    <row r="86" spans="1:41" x14ac:dyDescent="0.25">
      <c r="A86" s="274"/>
      <c r="B86" s="274"/>
      <c r="C86" s="274"/>
      <c r="D86" s="274"/>
      <c r="E86" s="274"/>
      <c r="F86" s="274"/>
      <c r="G86" s="274"/>
      <c r="H86" s="274"/>
      <c r="I86" s="274"/>
      <c r="J86" s="274"/>
      <c r="K86" s="274"/>
      <c r="L86" s="274"/>
      <c r="M86" s="274"/>
      <c r="N86" s="274"/>
      <c r="O86" s="274"/>
      <c r="P86" s="274"/>
      <c r="Q86" s="274"/>
      <c r="R86" s="274"/>
      <c r="S86" s="274"/>
      <c r="T86" s="274"/>
      <c r="U86" s="274"/>
      <c r="V86" s="274"/>
      <c r="W86" s="274"/>
      <c r="X86" s="274"/>
      <c r="Y86" s="274"/>
      <c r="Z86" s="274"/>
      <c r="AA86" s="274"/>
      <c r="AB86" s="274"/>
      <c r="AC86" s="274"/>
      <c r="AD86" s="274"/>
      <c r="AE86" s="274"/>
      <c r="AF86" s="274"/>
      <c r="AG86" s="274"/>
      <c r="AH86" s="274"/>
    </row>
    <row r="87" spans="1:41" x14ac:dyDescent="0.25">
      <c r="A87" s="274"/>
      <c r="B87" s="274"/>
      <c r="C87" s="274"/>
      <c r="D87" s="274"/>
      <c r="E87" s="274"/>
      <c r="F87" s="274"/>
      <c r="G87" s="274"/>
      <c r="H87" s="274"/>
      <c r="I87" s="274"/>
      <c r="J87" s="274"/>
      <c r="K87" s="274"/>
      <c r="L87" s="274"/>
      <c r="M87" s="274"/>
      <c r="N87" s="274"/>
      <c r="O87" s="274"/>
      <c r="P87" s="274"/>
      <c r="Q87" s="274"/>
      <c r="R87" s="274"/>
      <c r="S87" s="274"/>
      <c r="T87" s="274"/>
      <c r="U87" s="274"/>
      <c r="V87" s="274"/>
      <c r="W87" s="274"/>
      <c r="X87" s="274"/>
      <c r="Y87" s="274"/>
      <c r="Z87" s="274"/>
      <c r="AA87" s="274"/>
      <c r="AB87" s="274"/>
      <c r="AC87" s="274"/>
      <c r="AD87" s="274"/>
      <c r="AE87" s="274"/>
      <c r="AF87" s="274"/>
      <c r="AG87" s="274"/>
      <c r="AH87" s="274"/>
    </row>
    <row r="88" spans="1:41" x14ac:dyDescent="0.25">
      <c r="A88" s="274"/>
      <c r="B88" s="274"/>
      <c r="C88" s="274"/>
      <c r="D88" s="274"/>
      <c r="E88" s="274"/>
      <c r="F88" s="274"/>
      <c r="G88" s="274"/>
      <c r="H88" s="274"/>
      <c r="I88" s="274"/>
      <c r="J88" s="274"/>
      <c r="K88" s="274"/>
      <c r="L88" s="274"/>
      <c r="M88" s="274"/>
      <c r="N88" s="274"/>
      <c r="O88" s="274"/>
      <c r="P88" s="274"/>
      <c r="Q88" s="274"/>
      <c r="R88" s="274"/>
      <c r="S88" s="274"/>
      <c r="T88" s="274"/>
      <c r="U88" s="274"/>
      <c r="V88" s="274"/>
      <c r="W88" s="274"/>
      <c r="X88" s="274"/>
      <c r="Y88" s="274"/>
      <c r="Z88" s="274"/>
      <c r="AA88" s="274"/>
      <c r="AB88" s="274"/>
      <c r="AC88" s="274"/>
      <c r="AD88" s="274"/>
      <c r="AE88" s="274"/>
      <c r="AF88" s="274"/>
      <c r="AG88" s="274"/>
      <c r="AH88" s="274"/>
    </row>
    <row r="89" spans="1:41" x14ac:dyDescent="0.25">
      <c r="A89" s="274"/>
      <c r="B89" s="274"/>
      <c r="C89" s="274"/>
      <c r="D89" s="274"/>
      <c r="E89" s="274"/>
      <c r="F89" s="274"/>
      <c r="G89" s="274"/>
      <c r="H89" s="274"/>
      <c r="I89" s="274"/>
      <c r="J89" s="274"/>
      <c r="K89" s="274"/>
      <c r="L89" s="274"/>
      <c r="M89" s="274"/>
      <c r="N89" s="274"/>
      <c r="O89" s="274"/>
      <c r="P89" s="274"/>
      <c r="Q89" s="274"/>
      <c r="R89" s="274"/>
      <c r="S89" s="274"/>
      <c r="T89" s="274"/>
      <c r="U89" s="274"/>
      <c r="V89" s="274"/>
      <c r="W89" s="274"/>
      <c r="X89" s="274"/>
      <c r="Y89" s="274"/>
      <c r="Z89" s="274"/>
      <c r="AA89" s="274"/>
      <c r="AB89" s="274"/>
      <c r="AC89" s="274"/>
      <c r="AD89" s="274"/>
      <c r="AE89" s="274"/>
      <c r="AF89" s="274"/>
      <c r="AG89" s="274"/>
      <c r="AH89" s="274"/>
    </row>
    <row r="90" spans="1:41" x14ac:dyDescent="0.25">
      <c r="A90" s="274"/>
      <c r="B90" s="274"/>
      <c r="C90" s="274"/>
      <c r="D90" s="274"/>
      <c r="E90" s="274"/>
      <c r="F90" s="274"/>
      <c r="G90" s="274"/>
      <c r="H90" s="274"/>
      <c r="I90" s="274"/>
      <c r="J90" s="274"/>
      <c r="K90" s="274"/>
      <c r="L90" s="274"/>
      <c r="M90" s="274"/>
      <c r="N90" s="274"/>
      <c r="O90" s="274"/>
      <c r="P90" s="274"/>
      <c r="Q90" s="274"/>
      <c r="R90" s="274"/>
      <c r="S90" s="274"/>
      <c r="T90" s="274"/>
      <c r="U90" s="274"/>
      <c r="V90" s="274"/>
      <c r="W90" s="274"/>
      <c r="X90" s="274"/>
      <c r="Y90" s="274"/>
      <c r="Z90" s="274"/>
      <c r="AA90" s="274"/>
      <c r="AB90" s="274"/>
      <c r="AC90" s="274"/>
      <c r="AD90" s="274"/>
      <c r="AE90" s="274"/>
      <c r="AF90" s="274"/>
      <c r="AG90" s="274"/>
      <c r="AH90" s="274"/>
    </row>
    <row r="91" spans="1:41" x14ac:dyDescent="0.25">
      <c r="A91" s="274"/>
      <c r="B91" s="274"/>
      <c r="C91" s="274"/>
      <c r="D91" s="274"/>
      <c r="E91" s="274"/>
      <c r="F91" s="274"/>
      <c r="G91" s="274"/>
      <c r="H91" s="274"/>
      <c r="I91" s="274"/>
      <c r="J91" s="274"/>
      <c r="K91" s="274"/>
      <c r="L91" s="274"/>
      <c r="M91" s="274"/>
      <c r="N91" s="274"/>
      <c r="O91" s="274"/>
      <c r="P91" s="274"/>
      <c r="Q91" s="274"/>
      <c r="R91" s="274"/>
      <c r="S91" s="274"/>
      <c r="T91" s="274"/>
      <c r="U91" s="274"/>
      <c r="V91" s="274"/>
      <c r="W91" s="274"/>
      <c r="X91" s="274"/>
      <c r="Y91" s="274"/>
      <c r="Z91" s="274"/>
      <c r="AA91" s="274"/>
      <c r="AB91" s="274"/>
      <c r="AC91" s="274"/>
      <c r="AD91" s="274"/>
      <c r="AE91" s="274"/>
      <c r="AF91" s="274"/>
      <c r="AG91" s="274"/>
      <c r="AH91" s="274"/>
    </row>
  </sheetData>
  <customSheetViews>
    <customSheetView guid="{500C2F4F-1743-499A-A051-20565DBF52B2}" scale="80" showPageBreaks="1" printArea="1" view="pageBreakPreview">
      <selection activeCell="A23" sqref="A23"/>
      <pageMargins left="0.78740157480314965" right="0.39370078740157483" top="0.78740157480314965" bottom="0.78740157480314965" header="0.51181102362204722" footer="0.51181102362204722"/>
      <printOptions horizontalCentered="1"/>
      <pageSetup paperSize="9" scale="80" fitToHeight="0" orientation="landscape" r:id="rId1"/>
      <headerFooter alignWithMargins="0"/>
    </customSheetView>
  </customSheetViews>
  <mergeCells count="20">
    <mergeCell ref="A85:AF85"/>
    <mergeCell ref="A14:AF14"/>
    <mergeCell ref="A15:A18"/>
    <mergeCell ref="B15:B18"/>
    <mergeCell ref="C15:C18"/>
    <mergeCell ref="D15:D18"/>
    <mergeCell ref="E17:M17"/>
    <mergeCell ref="N17:V17"/>
    <mergeCell ref="E15:V16"/>
    <mergeCell ref="W15:AE17"/>
    <mergeCell ref="A4:AF4"/>
    <mergeCell ref="A10:AF10"/>
    <mergeCell ref="A5:AF5"/>
    <mergeCell ref="A7:D7"/>
    <mergeCell ref="E8:AB8"/>
    <mergeCell ref="E13:AB13"/>
    <mergeCell ref="E7:AB7"/>
    <mergeCell ref="A12:D12"/>
    <mergeCell ref="E12:AB12"/>
    <mergeCell ref="AF15:AF18"/>
  </mergeCells>
  <printOptions horizontalCentered="1"/>
  <pageMargins left="0.78740157480314965" right="0.39370078740157483" top="0.78740157480314965" bottom="0.78740157480314965" header="0.51181102362204722" footer="0.51181102362204722"/>
  <pageSetup paperSize="9" scale="34" fitToHeight="0" orientation="landscape" r:id="rId2"/>
  <headerFooter alignWithMargins="0"/>
  <rowBreaks count="1" manualBreakCount="1">
    <brk id="65" max="31" man="1"/>
  </rowBreaks>
  <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5" tint="0.59999389629810485"/>
  </sheetPr>
  <dimension ref="A1:AS90"/>
  <sheetViews>
    <sheetView view="pageBreakPreview" topLeftCell="A76" zoomScale="80" zoomScaleSheetLayoutView="80" workbookViewId="0">
      <selection activeCell="L14" sqref="L14"/>
    </sheetView>
  </sheetViews>
  <sheetFormatPr defaultColWidth="9" defaultRowHeight="15.75" x14ac:dyDescent="0.25"/>
  <cols>
    <col min="1" max="1" width="9.75" style="273" customWidth="1"/>
    <col min="2" max="2" width="42.75" style="273" customWidth="1"/>
    <col min="3" max="3" width="17.75" style="273" customWidth="1"/>
    <col min="4" max="4" width="31.625" style="273" customWidth="1"/>
    <col min="5" max="10" width="6.375" style="273" customWidth="1"/>
    <col min="11" max="11" width="7" style="273" customWidth="1"/>
    <col min="12" max="14" width="6.375" style="273" customWidth="1"/>
    <col min="15" max="15" width="10" style="273" customWidth="1"/>
    <col min="16" max="19" width="6.375" style="273" customWidth="1"/>
    <col min="20" max="35" width="11.375" style="273" customWidth="1"/>
    <col min="36" max="36" width="19.25" style="273" customWidth="1"/>
    <col min="37" max="16384" width="9" style="273"/>
  </cols>
  <sheetData>
    <row r="1" spans="1:45" ht="15.75" customHeight="1" x14ac:dyDescent="0.25">
      <c r="A1" s="274"/>
      <c r="B1" s="274"/>
      <c r="C1" s="274"/>
      <c r="D1" s="274"/>
      <c r="E1" s="274"/>
      <c r="F1" s="274"/>
      <c r="G1" s="274"/>
      <c r="H1" s="274"/>
      <c r="I1" s="274"/>
      <c r="J1" s="274"/>
      <c r="K1" s="274"/>
      <c r="L1" s="274"/>
      <c r="M1" s="274"/>
      <c r="N1" s="274"/>
      <c r="O1" s="274"/>
      <c r="P1" s="274"/>
      <c r="Q1" s="274"/>
      <c r="R1" s="274"/>
      <c r="S1" s="274"/>
      <c r="T1" s="274"/>
      <c r="U1" s="274"/>
      <c r="V1" s="274"/>
      <c r="W1" s="274"/>
      <c r="X1" s="274"/>
      <c r="Y1" s="274"/>
      <c r="Z1" s="274"/>
      <c r="AA1" s="274"/>
      <c r="AB1" s="274"/>
      <c r="AC1" s="274"/>
      <c r="AD1" s="2759" t="s">
        <v>60</v>
      </c>
      <c r="AE1" s="2759"/>
      <c r="AF1" s="2759"/>
      <c r="AG1" s="2759"/>
      <c r="AH1" s="2759"/>
      <c r="AI1" s="2759"/>
      <c r="AJ1" s="2759"/>
      <c r="AK1" s="274"/>
      <c r="AL1" s="275"/>
      <c r="AN1" s="542"/>
    </row>
    <row r="2" spans="1:45" ht="15.75" customHeight="1" x14ac:dyDescent="0.3">
      <c r="A2" s="274"/>
      <c r="B2" s="274"/>
      <c r="C2" s="274"/>
      <c r="D2" s="274"/>
      <c r="E2" s="274"/>
      <c r="F2" s="274"/>
      <c r="G2" s="274"/>
      <c r="H2" s="274"/>
      <c r="I2" s="274"/>
      <c r="J2" s="274"/>
      <c r="K2" s="274"/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W2" s="274"/>
      <c r="X2" s="274"/>
      <c r="Y2" s="274"/>
      <c r="Z2" s="274"/>
      <c r="AA2" s="274"/>
      <c r="AB2" s="274"/>
      <c r="AC2" s="274"/>
      <c r="AD2" s="2760" t="s">
        <v>0</v>
      </c>
      <c r="AE2" s="2760"/>
      <c r="AF2" s="2760"/>
      <c r="AG2" s="2760"/>
      <c r="AH2" s="2760"/>
      <c r="AI2" s="2760"/>
      <c r="AJ2" s="2760"/>
      <c r="AK2" s="274"/>
      <c r="AL2" s="275"/>
      <c r="AN2" s="542"/>
    </row>
    <row r="3" spans="1:45" ht="15.75" customHeight="1" x14ac:dyDescent="0.3">
      <c r="A3" s="274"/>
      <c r="B3" s="274"/>
      <c r="C3" s="274"/>
      <c r="D3" s="274"/>
      <c r="E3" s="274"/>
      <c r="F3" s="274"/>
      <c r="G3" s="274"/>
      <c r="H3" s="274"/>
      <c r="I3" s="274"/>
      <c r="J3" s="274"/>
      <c r="K3" s="274"/>
      <c r="L3" s="274"/>
      <c r="M3" s="274"/>
      <c r="N3" s="274"/>
      <c r="O3" s="274"/>
      <c r="P3" s="274"/>
      <c r="Q3" s="274"/>
      <c r="R3" s="274"/>
      <c r="S3" s="274"/>
      <c r="T3" s="274"/>
      <c r="U3" s="274"/>
      <c r="V3" s="274"/>
      <c r="W3" s="274"/>
      <c r="X3" s="274"/>
      <c r="Y3" s="274"/>
      <c r="Z3" s="274"/>
      <c r="AA3" s="274"/>
      <c r="AB3" s="274"/>
      <c r="AC3" s="274"/>
      <c r="AD3" s="2760" t="s">
        <v>911</v>
      </c>
      <c r="AE3" s="2760"/>
      <c r="AF3" s="2760"/>
      <c r="AG3" s="2760"/>
      <c r="AH3" s="2760"/>
      <c r="AI3" s="2760"/>
      <c r="AJ3" s="2760"/>
      <c r="AK3" s="274"/>
      <c r="AL3" s="275"/>
      <c r="AN3" s="542"/>
    </row>
    <row r="4" spans="1:45" s="276" customFormat="1" ht="18.75" x14ac:dyDescent="0.25">
      <c r="A4" s="2740" t="s">
        <v>242</v>
      </c>
      <c r="B4" s="2740"/>
      <c r="C4" s="2740"/>
      <c r="D4" s="2740"/>
      <c r="E4" s="2740"/>
      <c r="F4" s="2740"/>
      <c r="G4" s="2740"/>
      <c r="H4" s="2740"/>
      <c r="I4" s="2740"/>
      <c r="J4" s="2740"/>
      <c r="K4" s="2740"/>
      <c r="L4" s="2740"/>
      <c r="M4" s="2740"/>
      <c r="N4" s="2740"/>
      <c r="O4" s="2740"/>
      <c r="P4" s="2740"/>
      <c r="Q4" s="2740"/>
      <c r="R4" s="2740"/>
      <c r="S4" s="2740"/>
      <c r="T4" s="2740"/>
      <c r="U4" s="2740"/>
      <c r="V4" s="2740"/>
      <c r="W4" s="2740"/>
      <c r="X4" s="2740"/>
      <c r="Y4" s="2740"/>
      <c r="Z4" s="2740"/>
      <c r="AA4" s="2740"/>
      <c r="AB4" s="2740"/>
      <c r="AC4" s="2740"/>
      <c r="AD4" s="2740"/>
      <c r="AE4" s="2740"/>
      <c r="AF4" s="2740"/>
      <c r="AG4" s="2740"/>
      <c r="AH4" s="2740"/>
      <c r="AI4" s="2740"/>
      <c r="AJ4" s="2740"/>
      <c r="AK4" s="86"/>
      <c r="AL4" s="86"/>
      <c r="AM4" s="86"/>
      <c r="AN4" s="86"/>
      <c r="AO4" s="86"/>
    </row>
    <row r="5" spans="1:45" s="277" customFormat="1" ht="18.75" x14ac:dyDescent="0.3"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2678" t="s">
        <v>1450</v>
      </c>
      <c r="N5" s="2678"/>
      <c r="O5" s="494">
        <v>2020</v>
      </c>
      <c r="P5" s="69" t="s">
        <v>1018</v>
      </c>
      <c r="Q5" s="69"/>
      <c r="R5" s="69"/>
      <c r="S5" s="69"/>
      <c r="T5" s="69"/>
      <c r="U5" s="69"/>
      <c r="V5" s="69"/>
      <c r="W5" s="69"/>
      <c r="X5" s="69"/>
      <c r="Y5" s="69"/>
      <c r="Z5" s="69"/>
      <c r="AA5" s="69"/>
      <c r="AB5" s="69"/>
      <c r="AC5" s="69"/>
      <c r="AD5" s="69"/>
      <c r="AE5" s="69"/>
      <c r="AF5" s="69"/>
      <c r="AG5" s="69"/>
      <c r="AH5" s="69"/>
      <c r="AI5" s="69"/>
      <c r="AJ5" s="69"/>
      <c r="AK5" s="69"/>
      <c r="AL5" s="69"/>
      <c r="AM5" s="69"/>
      <c r="AN5" s="69"/>
      <c r="AO5" s="69"/>
      <c r="AP5" s="69"/>
    </row>
    <row r="6" spans="1:45" s="277" customFormat="1" ht="18.75" x14ac:dyDescent="0.3">
      <c r="A6" s="189"/>
      <c r="B6" s="189"/>
      <c r="C6" s="189"/>
      <c r="D6" s="189"/>
      <c r="E6" s="189"/>
      <c r="F6" s="189"/>
      <c r="G6" s="189"/>
      <c r="H6" s="189"/>
      <c r="I6" s="189"/>
      <c r="J6" s="189"/>
      <c r="K6" s="189"/>
      <c r="L6" s="189"/>
      <c r="M6" s="189"/>
      <c r="N6" s="189"/>
      <c r="O6" s="189"/>
      <c r="P6" s="189"/>
      <c r="Q6" s="189"/>
      <c r="R6" s="189"/>
      <c r="S6" s="189"/>
      <c r="T6" s="189"/>
      <c r="U6" s="189"/>
      <c r="V6" s="189"/>
      <c r="W6" s="189"/>
      <c r="X6" s="189"/>
      <c r="Y6" s="189"/>
      <c r="Z6" s="189"/>
      <c r="AA6" s="189"/>
      <c r="AB6" s="189"/>
      <c r="AC6" s="189"/>
      <c r="AD6" s="189"/>
      <c r="AE6" s="189"/>
      <c r="AF6" s="189"/>
      <c r="AG6" s="189"/>
      <c r="AH6" s="189"/>
      <c r="AI6" s="189"/>
      <c r="AJ6" s="189"/>
      <c r="AK6" s="189"/>
      <c r="AL6" s="189"/>
      <c r="AM6" s="189"/>
      <c r="AN6" s="189"/>
      <c r="AO6" s="189"/>
    </row>
    <row r="7" spans="1:45" s="277" customFormat="1" ht="18.75" x14ac:dyDescent="0.3">
      <c r="E7" s="69"/>
      <c r="F7" s="69"/>
      <c r="G7" s="2678" t="s">
        <v>1334</v>
      </c>
      <c r="H7" s="2678"/>
      <c r="I7" s="2678"/>
      <c r="J7" s="2678"/>
      <c r="K7" s="2678"/>
      <c r="L7" s="2678"/>
      <c r="M7" s="2678"/>
      <c r="N7" s="2678"/>
      <c r="O7" s="2680" t="str">
        <f>'1Ф год'!G7</f>
        <v>Общество с ограниченной ответственностью "Красноярский жилищно-коммунальный комплекс"</v>
      </c>
      <c r="P7" s="2680"/>
      <c r="Q7" s="2680"/>
      <c r="R7" s="2680"/>
      <c r="S7" s="2680"/>
      <c r="T7" s="2680"/>
      <c r="U7" s="2680"/>
      <c r="V7" s="2680"/>
      <c r="W7" s="2680"/>
      <c r="X7" s="2680"/>
      <c r="Y7" s="2680"/>
      <c r="Z7" s="2680"/>
      <c r="AA7" s="2680"/>
      <c r="AB7" s="2680"/>
      <c r="AC7" s="2680"/>
      <c r="AD7" s="2680"/>
      <c r="AE7" s="2680"/>
      <c r="AF7" s="2680"/>
      <c r="AG7" s="2680"/>
      <c r="AH7" s="2680"/>
      <c r="AI7" s="69"/>
      <c r="AJ7" s="69"/>
      <c r="AK7" s="69"/>
      <c r="AL7" s="69"/>
      <c r="AM7" s="69"/>
      <c r="AN7" s="69"/>
      <c r="AO7" s="69"/>
    </row>
    <row r="8" spans="1:45" x14ac:dyDescent="0.25">
      <c r="A8" s="19" t="s">
        <v>1449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2735" t="s">
        <v>939</v>
      </c>
      <c r="P8" s="2735"/>
      <c r="Q8" s="2735"/>
      <c r="R8" s="2735"/>
      <c r="S8" s="2735"/>
      <c r="T8" s="2735"/>
      <c r="U8" s="2735"/>
      <c r="V8" s="2735"/>
      <c r="W8" s="2735"/>
      <c r="X8" s="2735"/>
      <c r="Y8" s="2735"/>
      <c r="Z8" s="2735"/>
      <c r="AA8" s="2735"/>
      <c r="AB8" s="2735"/>
      <c r="AC8" s="2735"/>
      <c r="AD8" s="2735"/>
      <c r="AE8" s="2735"/>
      <c r="AF8" s="2735"/>
      <c r="AG8" s="2735"/>
      <c r="AH8" s="2735"/>
      <c r="AI8" s="2735"/>
      <c r="AJ8" s="19"/>
      <c r="AK8" s="19"/>
      <c r="AL8" s="19"/>
      <c r="AM8" s="19"/>
      <c r="AN8" s="19"/>
      <c r="AO8" s="19"/>
    </row>
    <row r="9" spans="1:45" x14ac:dyDescent="0.25">
      <c r="A9" s="498"/>
      <c r="B9" s="498"/>
      <c r="C9" s="498"/>
      <c r="D9" s="498"/>
      <c r="E9" s="498"/>
      <c r="F9" s="498"/>
      <c r="G9" s="498"/>
      <c r="H9" s="498"/>
      <c r="I9" s="498"/>
      <c r="J9" s="498"/>
      <c r="K9" s="498"/>
      <c r="L9" s="498"/>
      <c r="M9" s="498"/>
      <c r="N9" s="498"/>
      <c r="O9" s="498"/>
      <c r="P9" s="498"/>
      <c r="Q9" s="498"/>
      <c r="R9" s="498"/>
      <c r="S9" s="498"/>
      <c r="T9" s="498"/>
      <c r="U9" s="498"/>
      <c r="V9" s="498"/>
      <c r="W9" s="498"/>
      <c r="X9" s="498"/>
      <c r="Y9" s="498"/>
      <c r="Z9" s="498"/>
      <c r="AA9" s="498"/>
      <c r="AB9" s="498"/>
      <c r="AC9" s="498"/>
      <c r="AD9" s="498"/>
      <c r="AE9" s="498"/>
      <c r="AF9" s="498"/>
      <c r="AG9" s="498"/>
      <c r="AH9" s="498"/>
      <c r="AI9" s="498"/>
      <c r="AJ9" s="498"/>
      <c r="AK9" s="498"/>
      <c r="AL9" s="498"/>
      <c r="AM9" s="498"/>
      <c r="AN9" s="498"/>
      <c r="AO9" s="498"/>
    </row>
    <row r="10" spans="1:45" ht="18.75" x14ac:dyDescent="0.3">
      <c r="A10" s="218"/>
      <c r="B10" s="218"/>
      <c r="C10" s="218"/>
      <c r="D10" s="218"/>
      <c r="E10" s="2763" t="s">
        <v>1017</v>
      </c>
      <c r="F10" s="2763"/>
      <c r="G10" s="2763"/>
      <c r="H10" s="2763"/>
      <c r="I10" s="2763"/>
      <c r="J10" s="2763"/>
      <c r="K10" s="2763"/>
      <c r="L10" s="2763"/>
      <c r="M10" s="2763"/>
      <c r="N10" s="2763"/>
      <c r="O10" s="576">
        <v>2021</v>
      </c>
      <c r="P10" s="218" t="s">
        <v>1018</v>
      </c>
      <c r="Q10" s="218"/>
      <c r="R10" s="218"/>
      <c r="S10" s="218"/>
      <c r="T10" s="218"/>
      <c r="U10" s="218"/>
      <c r="V10" s="218"/>
      <c r="W10" s="218"/>
      <c r="X10" s="218"/>
      <c r="Y10" s="218"/>
      <c r="Z10" s="218"/>
      <c r="AA10" s="218"/>
      <c r="AB10" s="218"/>
      <c r="AC10" s="218"/>
      <c r="AD10" s="218"/>
      <c r="AE10" s="218"/>
      <c r="AF10" s="218"/>
      <c r="AG10" s="218"/>
      <c r="AH10" s="218"/>
      <c r="AI10" s="218"/>
      <c r="AJ10" s="218"/>
      <c r="AK10" s="218"/>
      <c r="AL10" s="218"/>
      <c r="AM10" s="218"/>
      <c r="AN10" s="218"/>
      <c r="AO10" s="218"/>
    </row>
    <row r="11" spans="1:45" ht="18.75" x14ac:dyDescent="0.3">
      <c r="AO11" s="269"/>
    </row>
    <row r="12" spans="1:45" ht="38.25" customHeight="1" x14ac:dyDescent="0.3">
      <c r="A12" s="2762" t="s">
        <v>1030</v>
      </c>
      <c r="B12" s="2762"/>
      <c r="C12" s="2762"/>
      <c r="D12" s="2762"/>
      <c r="E12" s="2762"/>
      <c r="F12" s="2762"/>
      <c r="G12" s="2762"/>
      <c r="H12" s="2762"/>
      <c r="I12" s="2762"/>
      <c r="J12" s="2762"/>
      <c r="K12" s="2762"/>
      <c r="L12" s="2762"/>
      <c r="M12" s="2762"/>
      <c r="N12" s="2762"/>
      <c r="O12" s="2761" t="str">
        <f>'1Ф год'!G12</f>
        <v>Приказом Министерства промышленности, энергетики и ЖКХ Красноярского края от 09.07.2020 № 08-99</v>
      </c>
      <c r="P12" s="2761"/>
      <c r="Q12" s="2761"/>
      <c r="R12" s="2761"/>
      <c r="S12" s="2761"/>
      <c r="T12" s="2761"/>
      <c r="U12" s="2761"/>
      <c r="V12" s="2761"/>
      <c r="W12" s="2761"/>
      <c r="X12" s="2761"/>
      <c r="Y12" s="2761"/>
      <c r="Z12" s="2761"/>
      <c r="AA12" s="2761"/>
      <c r="AB12" s="2761"/>
      <c r="AC12" s="2761"/>
      <c r="AD12" s="2761"/>
      <c r="AE12" s="2761"/>
      <c r="AF12" s="2761"/>
      <c r="AG12" s="2761"/>
      <c r="AH12" s="2761"/>
      <c r="AI12" s="2761"/>
      <c r="AJ12" s="2761"/>
      <c r="AK12" s="215"/>
      <c r="AL12" s="543"/>
      <c r="AM12" s="543"/>
      <c r="AN12" s="543"/>
      <c r="AO12" s="543"/>
    </row>
    <row r="13" spans="1:45" x14ac:dyDescent="0.25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2742" t="s">
        <v>941</v>
      </c>
      <c r="P13" s="2742"/>
      <c r="Q13" s="2742"/>
      <c r="R13" s="2742"/>
      <c r="S13" s="2742"/>
      <c r="T13" s="2742"/>
      <c r="U13" s="2742"/>
      <c r="V13" s="2742"/>
      <c r="W13" s="2742"/>
      <c r="X13" s="2742"/>
      <c r="Y13" s="2742"/>
      <c r="Z13" s="2742"/>
      <c r="AA13" s="2742"/>
      <c r="AB13" s="2742"/>
      <c r="AC13" s="2742"/>
      <c r="AD13" s="2742"/>
      <c r="AE13" s="2742"/>
      <c r="AF13" s="2742"/>
      <c r="AG13" s="2742"/>
      <c r="AH13" s="2742"/>
      <c r="AI13" s="19"/>
      <c r="AJ13" s="19"/>
      <c r="AK13" s="19"/>
      <c r="AL13" s="19"/>
      <c r="AM13" s="19"/>
      <c r="AN13" s="19"/>
      <c r="AO13" s="19"/>
    </row>
    <row r="14" spans="1:45" x14ac:dyDescent="0.25">
      <c r="A14" s="274"/>
      <c r="B14" s="574"/>
      <c r="C14" s="575"/>
      <c r="D14" s="575"/>
      <c r="E14" s="491"/>
      <c r="F14" s="549"/>
      <c r="G14" s="549"/>
      <c r="H14" s="549"/>
      <c r="I14" s="549"/>
      <c r="J14" s="549"/>
      <c r="K14" s="549"/>
      <c r="L14" s="549"/>
      <c r="M14" s="549"/>
      <c r="N14" s="549"/>
      <c r="O14" s="549"/>
      <c r="P14" s="549"/>
      <c r="Q14" s="549"/>
      <c r="R14" s="549"/>
      <c r="S14" s="549"/>
      <c r="T14" s="549"/>
      <c r="U14" s="549"/>
      <c r="V14" s="549"/>
      <c r="W14" s="549"/>
      <c r="X14" s="549"/>
      <c r="Y14" s="549"/>
      <c r="Z14" s="549"/>
      <c r="AA14" s="549"/>
      <c r="AB14" s="549"/>
      <c r="AC14" s="549"/>
      <c r="AD14" s="549"/>
      <c r="AE14" s="549"/>
      <c r="AF14" s="549"/>
      <c r="AG14" s="549"/>
      <c r="AH14" s="549"/>
      <c r="AI14" s="549"/>
      <c r="AJ14" s="549"/>
      <c r="AK14" s="549"/>
      <c r="AL14" s="549"/>
      <c r="AM14" s="274"/>
      <c r="AS14" s="550"/>
    </row>
    <row r="15" spans="1:45" x14ac:dyDescent="0.25">
      <c r="A15" s="2746" t="s">
        <v>71</v>
      </c>
      <c r="B15" s="2649" t="s">
        <v>20</v>
      </c>
      <c r="C15" s="2649" t="s">
        <v>5</v>
      </c>
      <c r="D15" s="2746" t="s">
        <v>165</v>
      </c>
      <c r="E15" s="2649" t="s">
        <v>1676</v>
      </c>
      <c r="F15" s="2649"/>
      <c r="G15" s="2649"/>
      <c r="H15" s="2649"/>
      <c r="I15" s="2649"/>
      <c r="J15" s="2649"/>
      <c r="K15" s="2649"/>
      <c r="L15" s="2649"/>
      <c r="M15" s="2649"/>
      <c r="N15" s="2649"/>
      <c r="O15" s="2649"/>
      <c r="P15" s="2649"/>
      <c r="Q15" s="2649"/>
      <c r="R15" s="2649"/>
      <c r="S15" s="2649"/>
      <c r="T15" s="2649"/>
      <c r="U15" s="2649"/>
      <c r="V15" s="2649"/>
      <c r="W15" s="2649"/>
      <c r="X15" s="2649"/>
      <c r="Y15" s="2649"/>
      <c r="Z15" s="2750" t="s">
        <v>1675</v>
      </c>
      <c r="AA15" s="2751"/>
      <c r="AB15" s="2751"/>
      <c r="AC15" s="2751"/>
      <c r="AD15" s="2751"/>
      <c r="AE15" s="2751"/>
      <c r="AF15" s="2751"/>
      <c r="AG15" s="2751"/>
      <c r="AH15" s="2751"/>
      <c r="AI15" s="2752"/>
      <c r="AJ15" s="2662" t="s">
        <v>7</v>
      </c>
      <c r="AK15" s="274"/>
      <c r="AL15" s="274"/>
    </row>
    <row r="16" spans="1:45" x14ac:dyDescent="0.25">
      <c r="A16" s="2747"/>
      <c r="B16" s="2649"/>
      <c r="C16" s="2649"/>
      <c r="D16" s="2747"/>
      <c r="E16" s="2649"/>
      <c r="F16" s="2649"/>
      <c r="G16" s="2649"/>
      <c r="H16" s="2649"/>
      <c r="I16" s="2649"/>
      <c r="J16" s="2649"/>
      <c r="K16" s="2649"/>
      <c r="L16" s="2649"/>
      <c r="M16" s="2649"/>
      <c r="N16" s="2649"/>
      <c r="O16" s="2649"/>
      <c r="P16" s="2649"/>
      <c r="Q16" s="2649"/>
      <c r="R16" s="2649"/>
      <c r="S16" s="2649"/>
      <c r="T16" s="2649"/>
      <c r="U16" s="2649"/>
      <c r="V16" s="2649"/>
      <c r="W16" s="2649"/>
      <c r="X16" s="2649"/>
      <c r="Y16" s="2649"/>
      <c r="Z16" s="2757"/>
      <c r="AA16" s="2755"/>
      <c r="AB16" s="2755"/>
      <c r="AC16" s="2755"/>
      <c r="AD16" s="2755"/>
      <c r="AE16" s="2755"/>
      <c r="AF16" s="2755"/>
      <c r="AG16" s="2755"/>
      <c r="AH16" s="2755"/>
      <c r="AI16" s="2756"/>
      <c r="AJ16" s="2662"/>
      <c r="AK16" s="274"/>
      <c r="AL16" s="274"/>
    </row>
    <row r="17" spans="1:38" x14ac:dyDescent="0.25">
      <c r="A17" s="2747"/>
      <c r="B17" s="2649"/>
      <c r="C17" s="2649"/>
      <c r="D17" s="2747"/>
      <c r="E17" s="2649" t="s">
        <v>9</v>
      </c>
      <c r="F17" s="2649"/>
      <c r="G17" s="2649"/>
      <c r="H17" s="2649"/>
      <c r="I17" s="2649"/>
      <c r="J17" s="2649"/>
      <c r="K17" s="2649"/>
      <c r="L17" s="2649"/>
      <c r="M17" s="2649"/>
      <c r="N17" s="2649"/>
      <c r="O17" s="2649" t="s">
        <v>10</v>
      </c>
      <c r="P17" s="2649"/>
      <c r="Q17" s="2649"/>
      <c r="R17" s="2649"/>
      <c r="S17" s="2649"/>
      <c r="T17" s="2649"/>
      <c r="U17" s="2649"/>
      <c r="V17" s="2649"/>
      <c r="W17" s="2649"/>
      <c r="X17" s="2649"/>
      <c r="Y17" s="2649"/>
      <c r="Z17" s="2753"/>
      <c r="AA17" s="2754"/>
      <c r="AB17" s="2754"/>
      <c r="AC17" s="2754"/>
      <c r="AD17" s="2754"/>
      <c r="AE17" s="2754"/>
      <c r="AF17" s="2754"/>
      <c r="AG17" s="2754"/>
      <c r="AH17" s="2754"/>
      <c r="AI17" s="2758"/>
      <c r="AJ17" s="2662"/>
      <c r="AK17" s="274"/>
      <c r="AL17" s="274"/>
    </row>
    <row r="18" spans="1:38" ht="110.25" customHeight="1" x14ac:dyDescent="0.25">
      <c r="A18" s="2748"/>
      <c r="B18" s="2649"/>
      <c r="C18" s="2649"/>
      <c r="D18" s="2748"/>
      <c r="E18" s="493" t="s">
        <v>2</v>
      </c>
      <c r="F18" s="493" t="s">
        <v>3</v>
      </c>
      <c r="G18" s="493" t="s">
        <v>11</v>
      </c>
      <c r="H18" s="493" t="s">
        <v>12</v>
      </c>
      <c r="I18" s="493" t="s">
        <v>6</v>
      </c>
      <c r="J18" s="493" t="s">
        <v>1</v>
      </c>
      <c r="K18" s="43" t="s">
        <v>1041</v>
      </c>
      <c r="L18" s="43" t="s">
        <v>1042</v>
      </c>
      <c r="M18" s="43" t="s">
        <v>1040</v>
      </c>
      <c r="N18" s="43" t="s">
        <v>1289</v>
      </c>
      <c r="O18" s="44" t="s">
        <v>266</v>
      </c>
      <c r="P18" s="493" t="s">
        <v>2</v>
      </c>
      <c r="Q18" s="493" t="s">
        <v>3</v>
      </c>
      <c r="R18" s="493" t="s">
        <v>11</v>
      </c>
      <c r="S18" s="493" t="s">
        <v>12</v>
      </c>
      <c r="T18" s="493" t="s">
        <v>6</v>
      </c>
      <c r="U18" s="493" t="s">
        <v>1</v>
      </c>
      <c r="V18" s="43" t="s">
        <v>1041</v>
      </c>
      <c r="W18" s="43" t="s">
        <v>1042</v>
      </c>
      <c r="X18" s="43" t="s">
        <v>1040</v>
      </c>
      <c r="Y18" s="43" t="s">
        <v>1289</v>
      </c>
      <c r="Z18" s="493" t="s">
        <v>2</v>
      </c>
      <c r="AA18" s="493" t="s">
        <v>3</v>
      </c>
      <c r="AB18" s="493" t="s">
        <v>11</v>
      </c>
      <c r="AC18" s="493" t="s">
        <v>12</v>
      </c>
      <c r="AD18" s="493" t="s">
        <v>6</v>
      </c>
      <c r="AE18" s="493" t="s">
        <v>1</v>
      </c>
      <c r="AF18" s="43" t="s">
        <v>1041</v>
      </c>
      <c r="AG18" s="43" t="s">
        <v>1042</v>
      </c>
      <c r="AH18" s="43" t="s">
        <v>1040</v>
      </c>
      <c r="AI18" s="43" t="s">
        <v>1289</v>
      </c>
      <c r="AJ18" s="2662"/>
      <c r="AK18" s="274"/>
      <c r="AL18" s="274"/>
    </row>
    <row r="19" spans="1:38" x14ac:dyDescent="0.25">
      <c r="A19" s="547">
        <v>1</v>
      </c>
      <c r="B19" s="547">
        <v>2</v>
      </c>
      <c r="C19" s="547">
        <v>3</v>
      </c>
      <c r="D19" s="548">
        <f>C19+1</f>
        <v>4</v>
      </c>
      <c r="E19" s="547">
        <f t="shared" ref="E19:J19" si="0">D19+1</f>
        <v>5</v>
      </c>
      <c r="F19" s="547">
        <f t="shared" si="0"/>
        <v>6</v>
      </c>
      <c r="G19" s="547">
        <f t="shared" si="0"/>
        <v>7</v>
      </c>
      <c r="H19" s="547">
        <f t="shared" si="0"/>
        <v>8</v>
      </c>
      <c r="I19" s="547">
        <f t="shared" si="0"/>
        <v>9</v>
      </c>
      <c r="J19" s="547">
        <f t="shared" si="0"/>
        <v>10</v>
      </c>
      <c r="K19" s="547">
        <f t="shared" ref="K19:AJ19" si="1">J19+1</f>
        <v>11</v>
      </c>
      <c r="L19" s="547">
        <f t="shared" si="1"/>
        <v>12</v>
      </c>
      <c r="M19" s="547">
        <f t="shared" si="1"/>
        <v>13</v>
      </c>
      <c r="N19" s="547">
        <f t="shared" si="1"/>
        <v>14</v>
      </c>
      <c r="O19" s="547">
        <f t="shared" si="1"/>
        <v>15</v>
      </c>
      <c r="P19" s="547">
        <f t="shared" si="1"/>
        <v>16</v>
      </c>
      <c r="Q19" s="547">
        <f t="shared" si="1"/>
        <v>17</v>
      </c>
      <c r="R19" s="547">
        <f t="shared" si="1"/>
        <v>18</v>
      </c>
      <c r="S19" s="547">
        <f t="shared" si="1"/>
        <v>19</v>
      </c>
      <c r="T19" s="547">
        <f t="shared" si="1"/>
        <v>20</v>
      </c>
      <c r="U19" s="547">
        <f t="shared" si="1"/>
        <v>21</v>
      </c>
      <c r="V19" s="547">
        <f t="shared" si="1"/>
        <v>22</v>
      </c>
      <c r="W19" s="547">
        <f t="shared" si="1"/>
        <v>23</v>
      </c>
      <c r="X19" s="547">
        <f t="shared" si="1"/>
        <v>24</v>
      </c>
      <c r="Y19" s="547">
        <f t="shared" si="1"/>
        <v>25</v>
      </c>
      <c r="Z19" s="547">
        <f t="shared" si="1"/>
        <v>26</v>
      </c>
      <c r="AA19" s="547">
        <f t="shared" si="1"/>
        <v>27</v>
      </c>
      <c r="AB19" s="547">
        <f t="shared" si="1"/>
        <v>28</v>
      </c>
      <c r="AC19" s="547">
        <f t="shared" si="1"/>
        <v>29</v>
      </c>
      <c r="AD19" s="547">
        <f t="shared" si="1"/>
        <v>30</v>
      </c>
      <c r="AE19" s="547">
        <f t="shared" si="1"/>
        <v>31</v>
      </c>
      <c r="AF19" s="547">
        <f t="shared" si="1"/>
        <v>32</v>
      </c>
      <c r="AG19" s="547">
        <f t="shared" si="1"/>
        <v>33</v>
      </c>
      <c r="AH19" s="547">
        <f t="shared" si="1"/>
        <v>34</v>
      </c>
      <c r="AI19" s="547">
        <f t="shared" si="1"/>
        <v>35</v>
      </c>
      <c r="AJ19" s="547">
        <f t="shared" si="1"/>
        <v>36</v>
      </c>
      <c r="AK19" s="274"/>
      <c r="AL19" s="274"/>
    </row>
    <row r="20" spans="1:38" s="566" customFormat="1" ht="31.5" x14ac:dyDescent="0.25">
      <c r="A20" s="563" t="str">
        <f>'1Ф год'!A20</f>
        <v>0</v>
      </c>
      <c r="B20" s="564" t="str">
        <f>'1Ф год'!B20</f>
        <v>ВСЕГО по инвестиционной программе, в том числе:</v>
      </c>
      <c r="C20" s="563" t="str">
        <f>'1Ф год'!C20</f>
        <v>Г</v>
      </c>
      <c r="D20" s="565" t="s">
        <v>1003</v>
      </c>
      <c r="E20" s="579">
        <f t="shared" ref="E20:Y20" si="2">SUM(E21:E26)</f>
        <v>0</v>
      </c>
      <c r="F20" s="579">
        <f t="shared" si="2"/>
        <v>0</v>
      </c>
      <c r="G20" s="579">
        <f t="shared" si="2"/>
        <v>0</v>
      </c>
      <c r="H20" s="579">
        <f t="shared" si="2"/>
        <v>0</v>
      </c>
      <c r="I20" s="579">
        <f t="shared" si="2"/>
        <v>0</v>
      </c>
      <c r="J20" s="579">
        <f t="shared" si="2"/>
        <v>0</v>
      </c>
      <c r="K20" s="579">
        <f t="shared" si="2"/>
        <v>0</v>
      </c>
      <c r="L20" s="579">
        <f t="shared" si="2"/>
        <v>0</v>
      </c>
      <c r="M20" s="579">
        <f t="shared" si="2"/>
        <v>0</v>
      </c>
      <c r="N20" s="579">
        <f t="shared" si="2"/>
        <v>0</v>
      </c>
      <c r="O20" s="579">
        <f t="shared" si="2"/>
        <v>0</v>
      </c>
      <c r="P20" s="579">
        <f t="shared" si="2"/>
        <v>0</v>
      </c>
      <c r="Q20" s="579">
        <f t="shared" si="2"/>
        <v>0</v>
      </c>
      <c r="R20" s="579">
        <f t="shared" si="2"/>
        <v>0</v>
      </c>
      <c r="S20" s="579">
        <f t="shared" si="2"/>
        <v>0</v>
      </c>
      <c r="T20" s="579">
        <f t="shared" si="2"/>
        <v>0</v>
      </c>
      <c r="U20" s="579">
        <f t="shared" si="2"/>
        <v>0</v>
      </c>
      <c r="V20" s="579">
        <f t="shared" si="2"/>
        <v>0</v>
      </c>
      <c r="W20" s="579">
        <f t="shared" si="2"/>
        <v>0</v>
      </c>
      <c r="X20" s="579">
        <f t="shared" si="2"/>
        <v>0</v>
      </c>
      <c r="Y20" s="579">
        <f t="shared" si="2"/>
        <v>0</v>
      </c>
      <c r="Z20" s="579">
        <f>P20-E20</f>
        <v>0</v>
      </c>
      <c r="AA20" s="579">
        <f t="shared" ref="AA20:AI20" si="3">Q20-F20</f>
        <v>0</v>
      </c>
      <c r="AB20" s="579">
        <f t="shared" si="3"/>
        <v>0</v>
      </c>
      <c r="AC20" s="579">
        <f t="shared" si="3"/>
        <v>0</v>
      </c>
      <c r="AD20" s="579">
        <f t="shared" si="3"/>
        <v>0</v>
      </c>
      <c r="AE20" s="579">
        <f t="shared" si="3"/>
        <v>0</v>
      </c>
      <c r="AF20" s="579">
        <f t="shared" si="3"/>
        <v>0</v>
      </c>
      <c r="AG20" s="579">
        <f t="shared" si="3"/>
        <v>0</v>
      </c>
      <c r="AH20" s="579">
        <f t="shared" si="3"/>
        <v>0</v>
      </c>
      <c r="AI20" s="579">
        <f t="shared" si="3"/>
        <v>0</v>
      </c>
      <c r="AJ20" s="580" t="s">
        <v>1003</v>
      </c>
    </row>
    <row r="21" spans="1:38" x14ac:dyDescent="0.25">
      <c r="A21" s="541" t="str">
        <f>'1Ф год'!A21</f>
        <v>0.1</v>
      </c>
      <c r="B21" s="551" t="str">
        <f>'1Ф год'!B21</f>
        <v>Технологическое присоединение, всего</v>
      </c>
      <c r="C21" s="541" t="str">
        <f>'1Ф год'!C21</f>
        <v>Г</v>
      </c>
      <c r="D21" s="548" t="s">
        <v>1003</v>
      </c>
      <c r="E21" s="548" t="s">
        <v>1003</v>
      </c>
      <c r="F21" s="548" t="s">
        <v>1003</v>
      </c>
      <c r="G21" s="548" t="s">
        <v>1003</v>
      </c>
      <c r="H21" s="548" t="s">
        <v>1003</v>
      </c>
      <c r="I21" s="548" t="s">
        <v>1003</v>
      </c>
      <c r="J21" s="548" t="s">
        <v>1003</v>
      </c>
      <c r="K21" s="548" t="s">
        <v>1003</v>
      </c>
      <c r="L21" s="568" t="s">
        <v>1003</v>
      </c>
      <c r="M21" s="568" t="s">
        <v>1003</v>
      </c>
      <c r="N21" s="568" t="s">
        <v>1003</v>
      </c>
      <c r="O21" s="568" t="s">
        <v>1003</v>
      </c>
      <c r="P21" s="568" t="s">
        <v>1003</v>
      </c>
      <c r="Q21" s="568" t="s">
        <v>1003</v>
      </c>
      <c r="R21" s="568" t="s">
        <v>1003</v>
      </c>
      <c r="S21" s="568" t="s">
        <v>1003</v>
      </c>
      <c r="T21" s="568" t="s">
        <v>1003</v>
      </c>
      <c r="U21" s="568" t="s">
        <v>1003</v>
      </c>
      <c r="V21" s="568" t="s">
        <v>1003</v>
      </c>
      <c r="W21" s="568" t="s">
        <v>1003</v>
      </c>
      <c r="X21" s="568" t="s">
        <v>1003</v>
      </c>
      <c r="Y21" s="568" t="s">
        <v>1003</v>
      </c>
      <c r="Z21" s="568" t="s">
        <v>1003</v>
      </c>
      <c r="AA21" s="568" t="s">
        <v>1003</v>
      </c>
      <c r="AB21" s="568" t="s">
        <v>1003</v>
      </c>
      <c r="AC21" s="568" t="s">
        <v>1003</v>
      </c>
      <c r="AD21" s="568" t="s">
        <v>1003</v>
      </c>
      <c r="AE21" s="568" t="s">
        <v>1003</v>
      </c>
      <c r="AF21" s="568" t="s">
        <v>1003</v>
      </c>
      <c r="AG21" s="568" t="s">
        <v>1003</v>
      </c>
      <c r="AH21" s="568" t="s">
        <v>1003</v>
      </c>
      <c r="AI21" s="548" t="s">
        <v>1003</v>
      </c>
      <c r="AJ21" s="573" t="s">
        <v>1003</v>
      </c>
      <c r="AK21" s="274"/>
      <c r="AL21" s="274"/>
    </row>
    <row r="22" spans="1:38" s="555" customFormat="1" ht="31.5" x14ac:dyDescent="0.25">
      <c r="A22" s="552" t="str">
        <f>'1Ф год'!A22</f>
        <v>0.2</v>
      </c>
      <c r="B22" s="553" t="str">
        <f>'1Ф год'!B22</f>
        <v>Реконструкция, модернизация, техническое перевооружение, всего</v>
      </c>
      <c r="C22" s="552" t="str">
        <f>'1Ф год'!C22</f>
        <v>Г</v>
      </c>
      <c r="D22" s="554" t="s">
        <v>1003</v>
      </c>
      <c r="E22" s="577">
        <f t="shared" ref="E22:L22" si="4">E48</f>
        <v>0</v>
      </c>
      <c r="F22" s="577">
        <f t="shared" si="4"/>
        <v>0</v>
      </c>
      <c r="G22" s="577">
        <f t="shared" si="4"/>
        <v>0</v>
      </c>
      <c r="H22" s="577">
        <f t="shared" si="4"/>
        <v>0</v>
      </c>
      <c r="I22" s="577">
        <f t="shared" si="4"/>
        <v>0</v>
      </c>
      <c r="J22" s="577">
        <f t="shared" si="4"/>
        <v>0</v>
      </c>
      <c r="K22" s="577">
        <f t="shared" si="4"/>
        <v>0</v>
      </c>
      <c r="L22" s="577">
        <f t="shared" si="4"/>
        <v>0</v>
      </c>
      <c r="M22" s="577">
        <f t="shared" ref="M22:AI22" si="5">M48</f>
        <v>0</v>
      </c>
      <c r="N22" s="577">
        <f t="shared" si="5"/>
        <v>0</v>
      </c>
      <c r="O22" s="577">
        <f t="shared" si="5"/>
        <v>0</v>
      </c>
      <c r="P22" s="577">
        <f t="shared" si="5"/>
        <v>0</v>
      </c>
      <c r="Q22" s="577">
        <f t="shared" si="5"/>
        <v>0</v>
      </c>
      <c r="R22" s="577">
        <f t="shared" si="5"/>
        <v>0</v>
      </c>
      <c r="S22" s="577">
        <f t="shared" si="5"/>
        <v>0</v>
      </c>
      <c r="T22" s="577">
        <f t="shared" si="5"/>
        <v>0</v>
      </c>
      <c r="U22" s="577">
        <f t="shared" si="5"/>
        <v>0</v>
      </c>
      <c r="V22" s="577">
        <f t="shared" si="5"/>
        <v>0</v>
      </c>
      <c r="W22" s="577">
        <f t="shared" si="5"/>
        <v>0</v>
      </c>
      <c r="X22" s="577">
        <f t="shared" si="5"/>
        <v>0</v>
      </c>
      <c r="Y22" s="577">
        <f t="shared" si="5"/>
        <v>0</v>
      </c>
      <c r="Z22" s="577">
        <f t="shared" si="5"/>
        <v>0</v>
      </c>
      <c r="AA22" s="577">
        <f t="shared" si="5"/>
        <v>0</v>
      </c>
      <c r="AB22" s="577">
        <f t="shared" si="5"/>
        <v>0</v>
      </c>
      <c r="AC22" s="577">
        <f t="shared" si="5"/>
        <v>0</v>
      </c>
      <c r="AD22" s="577">
        <f t="shared" si="5"/>
        <v>0</v>
      </c>
      <c r="AE22" s="577">
        <f t="shared" si="5"/>
        <v>0</v>
      </c>
      <c r="AF22" s="577">
        <f t="shared" si="5"/>
        <v>0</v>
      </c>
      <c r="AG22" s="577">
        <f t="shared" si="5"/>
        <v>0</v>
      </c>
      <c r="AH22" s="577">
        <f t="shared" si="5"/>
        <v>0</v>
      </c>
      <c r="AI22" s="577">
        <f t="shared" si="5"/>
        <v>0</v>
      </c>
      <c r="AJ22" s="572" t="s">
        <v>1003</v>
      </c>
    </row>
    <row r="23" spans="1:38" ht="63" x14ac:dyDescent="0.25">
      <c r="A23" s="541" t="str">
        <f>'1Ф год'!A23</f>
        <v>0.3</v>
      </c>
      <c r="B23" s="551" t="str">
        <f>'1Ф год'!B23</f>
        <v>Инвестиционные проекты, реализация которых обуславливается схемами и программами перспективного развития электроэнергетики, всего</v>
      </c>
      <c r="C23" s="541" t="str">
        <f>'1Ф год'!C23</f>
        <v>Г</v>
      </c>
      <c r="D23" s="548" t="s">
        <v>1003</v>
      </c>
      <c r="E23" s="548" t="s">
        <v>1003</v>
      </c>
      <c r="F23" s="548" t="s">
        <v>1003</v>
      </c>
      <c r="G23" s="548" t="s">
        <v>1003</v>
      </c>
      <c r="H23" s="548" t="s">
        <v>1003</v>
      </c>
      <c r="I23" s="548" t="s">
        <v>1003</v>
      </c>
      <c r="J23" s="548" t="s">
        <v>1003</v>
      </c>
      <c r="K23" s="548" t="s">
        <v>1003</v>
      </c>
      <c r="L23" s="548" t="s">
        <v>1003</v>
      </c>
      <c r="M23" s="548" t="s">
        <v>1003</v>
      </c>
      <c r="N23" s="548" t="s">
        <v>1003</v>
      </c>
      <c r="O23" s="548" t="s">
        <v>1003</v>
      </c>
      <c r="P23" s="548" t="s">
        <v>1003</v>
      </c>
      <c r="Q23" s="548" t="s">
        <v>1003</v>
      </c>
      <c r="R23" s="548" t="s">
        <v>1003</v>
      </c>
      <c r="S23" s="548" t="s">
        <v>1003</v>
      </c>
      <c r="T23" s="548" t="s">
        <v>1003</v>
      </c>
      <c r="U23" s="548" t="s">
        <v>1003</v>
      </c>
      <c r="V23" s="548" t="s">
        <v>1003</v>
      </c>
      <c r="W23" s="548" t="s">
        <v>1003</v>
      </c>
      <c r="X23" s="548" t="s">
        <v>1003</v>
      </c>
      <c r="Y23" s="548" t="s">
        <v>1003</v>
      </c>
      <c r="Z23" s="548" t="s">
        <v>1003</v>
      </c>
      <c r="AA23" s="548" t="s">
        <v>1003</v>
      </c>
      <c r="AB23" s="548" t="s">
        <v>1003</v>
      </c>
      <c r="AC23" s="548" t="s">
        <v>1003</v>
      </c>
      <c r="AD23" s="548" t="s">
        <v>1003</v>
      </c>
      <c r="AE23" s="548" t="s">
        <v>1003</v>
      </c>
      <c r="AF23" s="548" t="s">
        <v>1003</v>
      </c>
      <c r="AG23" s="548" t="s">
        <v>1003</v>
      </c>
      <c r="AH23" s="548" t="s">
        <v>1003</v>
      </c>
      <c r="AI23" s="548" t="s">
        <v>1003</v>
      </c>
      <c r="AJ23" s="573" t="s">
        <v>1003</v>
      </c>
      <c r="AK23" s="274"/>
      <c r="AL23" s="274"/>
    </row>
    <row r="24" spans="1:38" ht="31.5" x14ac:dyDescent="0.25">
      <c r="A24" s="541" t="str">
        <f>'1Ф год'!A24</f>
        <v>0.4</v>
      </c>
      <c r="B24" s="551" t="str">
        <f>'1Ф год'!B24</f>
        <v>Прочее новое строительство объектов электросетевого хозяйства, всего</v>
      </c>
      <c r="C24" s="541" t="str">
        <f>'1Ф год'!C24</f>
        <v>Г</v>
      </c>
      <c r="D24" s="548" t="s">
        <v>1003</v>
      </c>
      <c r="E24" s="548" t="s">
        <v>1003</v>
      </c>
      <c r="F24" s="548" t="s">
        <v>1003</v>
      </c>
      <c r="G24" s="548" t="s">
        <v>1003</v>
      </c>
      <c r="H24" s="548" t="s">
        <v>1003</v>
      </c>
      <c r="I24" s="548" t="s">
        <v>1003</v>
      </c>
      <c r="J24" s="548" t="s">
        <v>1003</v>
      </c>
      <c r="K24" s="548" t="s">
        <v>1003</v>
      </c>
      <c r="L24" s="548" t="s">
        <v>1003</v>
      </c>
      <c r="M24" s="548" t="s">
        <v>1003</v>
      </c>
      <c r="N24" s="548" t="s">
        <v>1003</v>
      </c>
      <c r="O24" s="548" t="s">
        <v>1003</v>
      </c>
      <c r="P24" s="548" t="s">
        <v>1003</v>
      </c>
      <c r="Q24" s="548" t="s">
        <v>1003</v>
      </c>
      <c r="R24" s="548" t="s">
        <v>1003</v>
      </c>
      <c r="S24" s="548" t="s">
        <v>1003</v>
      </c>
      <c r="T24" s="548" t="s">
        <v>1003</v>
      </c>
      <c r="U24" s="548" t="s">
        <v>1003</v>
      </c>
      <c r="V24" s="548" t="s">
        <v>1003</v>
      </c>
      <c r="W24" s="548" t="s">
        <v>1003</v>
      </c>
      <c r="X24" s="548" t="s">
        <v>1003</v>
      </c>
      <c r="Y24" s="548" t="s">
        <v>1003</v>
      </c>
      <c r="Z24" s="548" t="s">
        <v>1003</v>
      </c>
      <c r="AA24" s="548" t="s">
        <v>1003</v>
      </c>
      <c r="AB24" s="548" t="s">
        <v>1003</v>
      </c>
      <c r="AC24" s="548" t="s">
        <v>1003</v>
      </c>
      <c r="AD24" s="548" t="s">
        <v>1003</v>
      </c>
      <c r="AE24" s="548" t="s">
        <v>1003</v>
      </c>
      <c r="AF24" s="548" t="s">
        <v>1003</v>
      </c>
      <c r="AG24" s="548" t="s">
        <v>1003</v>
      </c>
      <c r="AH24" s="548" t="s">
        <v>1003</v>
      </c>
      <c r="AI24" s="548" t="s">
        <v>1003</v>
      </c>
      <c r="AJ24" s="573" t="s">
        <v>1003</v>
      </c>
      <c r="AK24" s="274"/>
      <c r="AL24" s="274"/>
    </row>
    <row r="25" spans="1:38" ht="31.5" x14ac:dyDescent="0.25">
      <c r="A25" s="541" t="str">
        <f>'1Ф год'!A25</f>
        <v>0.5</v>
      </c>
      <c r="B25" s="551" t="str">
        <f>'1Ф год'!B25</f>
        <v>Покупка земельных участков для целей реализации инвестиционных проектов, всего</v>
      </c>
      <c r="C25" s="541" t="str">
        <f>'1Ф год'!C25</f>
        <v>Г</v>
      </c>
      <c r="D25" s="548" t="s">
        <v>1003</v>
      </c>
      <c r="E25" s="548" t="s">
        <v>1003</v>
      </c>
      <c r="F25" s="548" t="s">
        <v>1003</v>
      </c>
      <c r="G25" s="548" t="s">
        <v>1003</v>
      </c>
      <c r="H25" s="548" t="s">
        <v>1003</v>
      </c>
      <c r="I25" s="548" t="s">
        <v>1003</v>
      </c>
      <c r="J25" s="548" t="s">
        <v>1003</v>
      </c>
      <c r="K25" s="548" t="s">
        <v>1003</v>
      </c>
      <c r="L25" s="548" t="s">
        <v>1003</v>
      </c>
      <c r="M25" s="548" t="s">
        <v>1003</v>
      </c>
      <c r="N25" s="548" t="s">
        <v>1003</v>
      </c>
      <c r="O25" s="548" t="s">
        <v>1003</v>
      </c>
      <c r="P25" s="548" t="s">
        <v>1003</v>
      </c>
      <c r="Q25" s="548" t="s">
        <v>1003</v>
      </c>
      <c r="R25" s="548" t="s">
        <v>1003</v>
      </c>
      <c r="S25" s="548" t="s">
        <v>1003</v>
      </c>
      <c r="T25" s="548" t="s">
        <v>1003</v>
      </c>
      <c r="U25" s="548" t="s">
        <v>1003</v>
      </c>
      <c r="V25" s="548" t="s">
        <v>1003</v>
      </c>
      <c r="W25" s="548" t="s">
        <v>1003</v>
      </c>
      <c r="X25" s="548" t="s">
        <v>1003</v>
      </c>
      <c r="Y25" s="548" t="s">
        <v>1003</v>
      </c>
      <c r="Z25" s="548" t="s">
        <v>1003</v>
      </c>
      <c r="AA25" s="548" t="s">
        <v>1003</v>
      </c>
      <c r="AB25" s="548" t="s">
        <v>1003</v>
      </c>
      <c r="AC25" s="548" t="s">
        <v>1003</v>
      </c>
      <c r="AD25" s="548" t="s">
        <v>1003</v>
      </c>
      <c r="AE25" s="548" t="s">
        <v>1003</v>
      </c>
      <c r="AF25" s="548" t="s">
        <v>1003</v>
      </c>
      <c r="AG25" s="548" t="s">
        <v>1003</v>
      </c>
      <c r="AH25" s="548" t="s">
        <v>1003</v>
      </c>
      <c r="AI25" s="548" t="s">
        <v>1003</v>
      </c>
      <c r="AJ25" s="573" t="s">
        <v>1003</v>
      </c>
      <c r="AK25" s="274"/>
      <c r="AL25" s="274"/>
    </row>
    <row r="26" spans="1:38" x14ac:dyDescent="0.25">
      <c r="A26" s="541" t="str">
        <f>'1Ф год'!A26</f>
        <v>0.6</v>
      </c>
      <c r="B26" s="551" t="str">
        <f>'1Ф год'!B26</f>
        <v>Прочие инвестиционные проекты, всего</v>
      </c>
      <c r="C26" s="541" t="str">
        <f>'1Ф год'!C26</f>
        <v>Г</v>
      </c>
      <c r="D26" s="548" t="s">
        <v>1003</v>
      </c>
      <c r="E26" s="548" t="s">
        <v>1003</v>
      </c>
      <c r="F26" s="548" t="s">
        <v>1003</v>
      </c>
      <c r="G26" s="548" t="s">
        <v>1003</v>
      </c>
      <c r="H26" s="548" t="s">
        <v>1003</v>
      </c>
      <c r="I26" s="548" t="s">
        <v>1003</v>
      </c>
      <c r="J26" s="548" t="s">
        <v>1003</v>
      </c>
      <c r="K26" s="548" t="s">
        <v>1003</v>
      </c>
      <c r="L26" s="548" t="s">
        <v>1003</v>
      </c>
      <c r="M26" s="548" t="s">
        <v>1003</v>
      </c>
      <c r="N26" s="548" t="s">
        <v>1003</v>
      </c>
      <c r="O26" s="548" t="s">
        <v>1003</v>
      </c>
      <c r="P26" s="548" t="s">
        <v>1003</v>
      </c>
      <c r="Q26" s="548" t="s">
        <v>1003</v>
      </c>
      <c r="R26" s="548" t="s">
        <v>1003</v>
      </c>
      <c r="S26" s="548" t="s">
        <v>1003</v>
      </c>
      <c r="T26" s="548" t="s">
        <v>1003</v>
      </c>
      <c r="U26" s="548" t="s">
        <v>1003</v>
      </c>
      <c r="V26" s="548" t="s">
        <v>1003</v>
      </c>
      <c r="W26" s="548" t="s">
        <v>1003</v>
      </c>
      <c r="X26" s="548" t="s">
        <v>1003</v>
      </c>
      <c r="Y26" s="548" t="s">
        <v>1003</v>
      </c>
      <c r="Z26" s="548" t="s">
        <v>1003</v>
      </c>
      <c r="AA26" s="548" t="s">
        <v>1003</v>
      </c>
      <c r="AB26" s="548" t="s">
        <v>1003</v>
      </c>
      <c r="AC26" s="548" t="s">
        <v>1003</v>
      </c>
      <c r="AD26" s="548" t="s">
        <v>1003</v>
      </c>
      <c r="AE26" s="548" t="s">
        <v>1003</v>
      </c>
      <c r="AF26" s="548" t="s">
        <v>1003</v>
      </c>
      <c r="AG26" s="548" t="s">
        <v>1003</v>
      </c>
      <c r="AH26" s="548" t="s">
        <v>1003</v>
      </c>
      <c r="AI26" s="548" t="s">
        <v>1003</v>
      </c>
      <c r="AJ26" s="573" t="s">
        <v>1003</v>
      </c>
      <c r="AK26" s="274"/>
      <c r="AL26" s="274"/>
    </row>
    <row r="27" spans="1:38" x14ac:dyDescent="0.25">
      <c r="A27" s="541" t="str">
        <f>'1Ф год'!A27</f>
        <v>1</v>
      </c>
      <c r="B27" s="551" t="str">
        <f>'1Ф год'!B27</f>
        <v>Красноярский край</v>
      </c>
      <c r="C27" s="541" t="str">
        <f>'1Ф год'!C27</f>
        <v>Г</v>
      </c>
      <c r="D27" s="548" t="s">
        <v>1003</v>
      </c>
      <c r="E27" s="548" t="str">
        <f>Пусконаладка!AB27</f>
        <v>нд</v>
      </c>
      <c r="F27" s="548" t="str">
        <f>Пусконаладка!AC27</f>
        <v>нд</v>
      </c>
      <c r="G27" s="548" t="str">
        <f>Пусконаладка!AD27</f>
        <v>нд</v>
      </c>
      <c r="H27" s="548" t="str">
        <f>Пусконаладка!AE27</f>
        <v>нд</v>
      </c>
      <c r="I27" s="548" t="str">
        <f>Пусконаладка!AF27</f>
        <v>нд</v>
      </c>
      <c r="J27" s="548" t="str">
        <f>Пусконаладка!AG27</f>
        <v>нд</v>
      </c>
      <c r="K27" s="548" t="str">
        <f>Пусконаладка!AH27</f>
        <v>нд</v>
      </c>
      <c r="L27" s="568" t="str">
        <f>Пусконаладка!AI27</f>
        <v>нд</v>
      </c>
      <c r="M27" s="568" t="str">
        <f>Пусконаладка!AJ27</f>
        <v>нд</v>
      </c>
      <c r="N27" s="568" t="str">
        <f>Пусконаладка!AK27</f>
        <v>нд</v>
      </c>
      <c r="O27" s="568" t="str">
        <f>Пусконаладка!AL27</f>
        <v>нд</v>
      </c>
      <c r="P27" s="568" t="str">
        <f>Пусконаладка!AM27</f>
        <v>нд</v>
      </c>
      <c r="Q27" s="568" t="str">
        <f>Пусконаладка!AN27</f>
        <v>нд</v>
      </c>
      <c r="R27" s="568" t="str">
        <f>Пусконаладка!AO27</f>
        <v>нд</v>
      </c>
      <c r="S27" s="568" t="str">
        <f>Пусконаладка!AP27</f>
        <v>нд</v>
      </c>
      <c r="T27" s="568" t="str">
        <f>Пусконаладка!AQ27</f>
        <v>нд</v>
      </c>
      <c r="U27" s="568" t="str">
        <f>Пусконаладка!AR27</f>
        <v>нд</v>
      </c>
      <c r="V27" s="568" t="str">
        <f>Пусконаладка!AS27</f>
        <v>нд</v>
      </c>
      <c r="W27" s="568" t="str">
        <f>Пусконаладка!AT27</f>
        <v>нд</v>
      </c>
      <c r="X27" s="568" t="str">
        <f>Пусконаладка!AU27</f>
        <v>нд</v>
      </c>
      <c r="Y27" s="568" t="str">
        <f>Пусконаладка!AV27</f>
        <v>нд</v>
      </c>
      <c r="Z27" s="568" t="str">
        <f>Пусконаладка!AW27</f>
        <v>нд</v>
      </c>
      <c r="AA27" s="568" t="str">
        <f>Пусконаладка!AX27</f>
        <v>нд</v>
      </c>
      <c r="AB27" s="568" t="str">
        <f>Пусконаладка!AY27</f>
        <v>нд</v>
      </c>
      <c r="AC27" s="568" t="str">
        <f>Пусконаладка!AZ27</f>
        <v>нд</v>
      </c>
      <c r="AD27" s="568" t="str">
        <f>Пусконаладка!BA27</f>
        <v>нд</v>
      </c>
      <c r="AE27" s="568" t="str">
        <f>Пусконаладка!BB27</f>
        <v>нд</v>
      </c>
      <c r="AF27" s="568" t="str">
        <f>Пусконаладка!BC27</f>
        <v>нд</v>
      </c>
      <c r="AG27" s="568" t="str">
        <f>Пусконаладка!BD27</f>
        <v>нд</v>
      </c>
      <c r="AH27" s="568" t="str">
        <f>Пусконаладка!BE27</f>
        <v>нд</v>
      </c>
      <c r="AI27" s="548" t="str">
        <f>Пусконаладка!BF27</f>
        <v>нд</v>
      </c>
      <c r="AJ27" s="573" t="s">
        <v>1003</v>
      </c>
      <c r="AK27" s="274"/>
      <c r="AL27" s="274"/>
    </row>
    <row r="28" spans="1:38" ht="31.5" x14ac:dyDescent="0.25">
      <c r="A28" s="541" t="str">
        <f>'1Ф год'!A28</f>
        <v>1.1</v>
      </c>
      <c r="B28" s="551" t="str">
        <f>'1Ф год'!B28</f>
        <v>Технологическое присоединение, всего, в том числе:</v>
      </c>
      <c r="C28" s="541" t="str">
        <f>'1Ф год'!C28</f>
        <v>Г</v>
      </c>
      <c r="D28" s="548" t="s">
        <v>1003</v>
      </c>
      <c r="E28" s="548" t="str">
        <f>Пусконаладка!AB28</f>
        <v>нд</v>
      </c>
      <c r="F28" s="548" t="str">
        <f>Пусконаладка!AC28</f>
        <v>нд</v>
      </c>
      <c r="G28" s="548" t="str">
        <f>Пусконаладка!AD28</f>
        <v>нд</v>
      </c>
      <c r="H28" s="548" t="str">
        <f>Пусконаладка!AE28</f>
        <v>нд</v>
      </c>
      <c r="I28" s="548" t="str">
        <f>Пусконаладка!AF28</f>
        <v>нд</v>
      </c>
      <c r="J28" s="548" t="str">
        <f>Пусконаладка!AG28</f>
        <v>нд</v>
      </c>
      <c r="K28" s="548" t="str">
        <f>Пусконаладка!AH28</f>
        <v>нд</v>
      </c>
      <c r="L28" s="568" t="str">
        <f>Пусконаладка!AI28</f>
        <v>нд</v>
      </c>
      <c r="M28" s="568" t="str">
        <f>Пусконаладка!AJ28</f>
        <v>нд</v>
      </c>
      <c r="N28" s="568" t="str">
        <f>Пусконаладка!AK28</f>
        <v>нд</v>
      </c>
      <c r="O28" s="568" t="str">
        <f>Пусконаладка!AL28</f>
        <v>нд</v>
      </c>
      <c r="P28" s="568" t="str">
        <f>Пусконаладка!AM28</f>
        <v>нд</v>
      </c>
      <c r="Q28" s="568" t="str">
        <f>Пусконаладка!AN28</f>
        <v>нд</v>
      </c>
      <c r="R28" s="568" t="str">
        <f>Пусконаладка!AO28</f>
        <v>нд</v>
      </c>
      <c r="S28" s="568" t="str">
        <f>Пусконаладка!AP28</f>
        <v>нд</v>
      </c>
      <c r="T28" s="568" t="str">
        <f>Пусконаладка!AQ28</f>
        <v>нд</v>
      </c>
      <c r="U28" s="568" t="str">
        <f>Пусконаладка!AR28</f>
        <v>нд</v>
      </c>
      <c r="V28" s="568" t="str">
        <f>Пусконаладка!AS28</f>
        <v>нд</v>
      </c>
      <c r="W28" s="568" t="str">
        <f>Пусконаладка!AT28</f>
        <v>нд</v>
      </c>
      <c r="X28" s="568" t="str">
        <f>Пусконаладка!AU28</f>
        <v>нд</v>
      </c>
      <c r="Y28" s="568" t="str">
        <f>Пусконаладка!AV28</f>
        <v>нд</v>
      </c>
      <c r="Z28" s="568" t="str">
        <f>Пусконаладка!AW28</f>
        <v>нд</v>
      </c>
      <c r="AA28" s="568" t="str">
        <f>Пусконаладка!AX28</f>
        <v>нд</v>
      </c>
      <c r="AB28" s="568" t="str">
        <f>Пусконаладка!AY28</f>
        <v>нд</v>
      </c>
      <c r="AC28" s="568" t="str">
        <f>Пусконаладка!AZ28</f>
        <v>нд</v>
      </c>
      <c r="AD28" s="568" t="str">
        <f>Пусконаладка!BA28</f>
        <v>нд</v>
      </c>
      <c r="AE28" s="568" t="str">
        <f>Пусконаладка!BB28</f>
        <v>нд</v>
      </c>
      <c r="AF28" s="568" t="str">
        <f>Пусконаладка!BC28</f>
        <v>нд</v>
      </c>
      <c r="AG28" s="568" t="str">
        <f>Пусконаладка!BD28</f>
        <v>нд</v>
      </c>
      <c r="AH28" s="568" t="str">
        <f>Пусконаладка!BE28</f>
        <v>нд</v>
      </c>
      <c r="AI28" s="548" t="str">
        <f>Пусконаладка!BF28</f>
        <v>нд</v>
      </c>
      <c r="AJ28" s="573" t="s">
        <v>1003</v>
      </c>
      <c r="AK28" s="274"/>
      <c r="AL28" s="274"/>
    </row>
    <row r="29" spans="1:38" ht="47.25" x14ac:dyDescent="0.25">
      <c r="A29" s="541" t="str">
        <f>'1Ф год'!A29</f>
        <v>1.1.1</v>
      </c>
      <c r="B29" s="551" t="str">
        <f>'1Ф год'!B29</f>
        <v>Технологическое присоединение энергопринимающих устройств потребителей, всего, в том числе:</v>
      </c>
      <c r="C29" s="541" t="str">
        <f>'1Ф год'!C29</f>
        <v>Г</v>
      </c>
      <c r="D29" s="548" t="s">
        <v>1003</v>
      </c>
      <c r="E29" s="548" t="str">
        <f>Пусконаладка!AB29</f>
        <v>нд</v>
      </c>
      <c r="F29" s="548" t="str">
        <f>Пусконаладка!AC29</f>
        <v>нд</v>
      </c>
      <c r="G29" s="548" t="str">
        <f>Пусконаладка!AD29</f>
        <v>нд</v>
      </c>
      <c r="H29" s="548" t="str">
        <f>Пусконаладка!AE29</f>
        <v>нд</v>
      </c>
      <c r="I29" s="548" t="str">
        <f>Пусконаладка!AF29</f>
        <v>нд</v>
      </c>
      <c r="J29" s="548" t="str">
        <f>Пусконаладка!AG29</f>
        <v>нд</v>
      </c>
      <c r="K29" s="548" t="str">
        <f>Пусконаладка!AH29</f>
        <v>нд</v>
      </c>
      <c r="L29" s="568" t="str">
        <f>Пусконаладка!AI29</f>
        <v>нд</v>
      </c>
      <c r="M29" s="568" t="str">
        <f>Пусконаладка!AJ29</f>
        <v>нд</v>
      </c>
      <c r="N29" s="568" t="str">
        <f>Пусконаладка!AK29</f>
        <v>нд</v>
      </c>
      <c r="O29" s="568" t="str">
        <f>Пусконаладка!AL29</f>
        <v>нд</v>
      </c>
      <c r="P29" s="568" t="str">
        <f>Пусконаладка!AM29</f>
        <v>нд</v>
      </c>
      <c r="Q29" s="568" t="str">
        <f>Пусконаладка!AN29</f>
        <v>нд</v>
      </c>
      <c r="R29" s="568" t="str">
        <f>Пусконаладка!AO29</f>
        <v>нд</v>
      </c>
      <c r="S29" s="568" t="str">
        <f>Пусконаладка!AP29</f>
        <v>нд</v>
      </c>
      <c r="T29" s="568" t="str">
        <f>Пусконаладка!AQ29</f>
        <v>нд</v>
      </c>
      <c r="U29" s="568" t="str">
        <f>Пусконаладка!AR29</f>
        <v>нд</v>
      </c>
      <c r="V29" s="568" t="str">
        <f>Пусконаладка!AS29</f>
        <v>нд</v>
      </c>
      <c r="W29" s="568" t="str">
        <f>Пусконаладка!AT29</f>
        <v>нд</v>
      </c>
      <c r="X29" s="568" t="str">
        <f>Пусконаладка!AU29</f>
        <v>нд</v>
      </c>
      <c r="Y29" s="568" t="str">
        <f>Пусконаладка!AV29</f>
        <v>нд</v>
      </c>
      <c r="Z29" s="568" t="str">
        <f>Пусконаладка!AW29</f>
        <v>нд</v>
      </c>
      <c r="AA29" s="568" t="str">
        <f>Пусконаладка!AX29</f>
        <v>нд</v>
      </c>
      <c r="AB29" s="568" t="str">
        <f>Пусконаладка!AY29</f>
        <v>нд</v>
      </c>
      <c r="AC29" s="568" t="str">
        <f>Пусконаладка!AZ29</f>
        <v>нд</v>
      </c>
      <c r="AD29" s="568" t="str">
        <f>Пусконаладка!BA29</f>
        <v>нд</v>
      </c>
      <c r="AE29" s="568" t="str">
        <f>Пусконаладка!BB29</f>
        <v>нд</v>
      </c>
      <c r="AF29" s="568" t="str">
        <f>Пусконаладка!BC29</f>
        <v>нд</v>
      </c>
      <c r="AG29" s="568" t="str">
        <f>Пусконаладка!BD29</f>
        <v>нд</v>
      </c>
      <c r="AH29" s="568" t="str">
        <f>Пусконаладка!BE29</f>
        <v>нд</v>
      </c>
      <c r="AI29" s="548" t="str">
        <f>Пусконаладка!BF29</f>
        <v>нд</v>
      </c>
      <c r="AJ29" s="573" t="s">
        <v>1003</v>
      </c>
      <c r="AK29" s="274"/>
      <c r="AL29" s="274"/>
    </row>
    <row r="30" spans="1:38" ht="63" x14ac:dyDescent="0.25">
      <c r="A30" s="541" t="str">
        <f>'1Ф год'!A30</f>
        <v>1.1.1.1</v>
      </c>
      <c r="B30" s="551" t="str">
        <f>'1Ф год'!B30</f>
        <v>Технологическое присоединение энергопринимающих устройств потребителей максимальной мощностью до 15 кВт включительно, всего</v>
      </c>
      <c r="C30" s="541" t="str">
        <f>'1Ф год'!C30</f>
        <v>Г</v>
      </c>
      <c r="D30" s="548" t="s">
        <v>1003</v>
      </c>
      <c r="E30" s="548" t="str">
        <f>Пусконаладка!AB30</f>
        <v>нд</v>
      </c>
      <c r="F30" s="548" t="str">
        <f>Пусконаладка!AC30</f>
        <v>нд</v>
      </c>
      <c r="G30" s="548" t="str">
        <f>Пусконаладка!AD30</f>
        <v>нд</v>
      </c>
      <c r="H30" s="548" t="str">
        <f>Пусконаладка!AE30</f>
        <v>нд</v>
      </c>
      <c r="I30" s="548" t="str">
        <f>Пусконаладка!AF30</f>
        <v>нд</v>
      </c>
      <c r="J30" s="548" t="str">
        <f>Пусконаладка!AG30</f>
        <v>нд</v>
      </c>
      <c r="K30" s="548" t="str">
        <f>Пусконаладка!AH30</f>
        <v>нд</v>
      </c>
      <c r="L30" s="568" t="str">
        <f>Пусконаладка!AI30</f>
        <v>нд</v>
      </c>
      <c r="M30" s="568" t="str">
        <f>Пусконаладка!AJ30</f>
        <v>нд</v>
      </c>
      <c r="N30" s="568" t="str">
        <f>Пусконаладка!AK30</f>
        <v>нд</v>
      </c>
      <c r="O30" s="568" t="str">
        <f>Пусконаладка!AL30</f>
        <v>нд</v>
      </c>
      <c r="P30" s="568" t="str">
        <f>Пусконаладка!AM30</f>
        <v>нд</v>
      </c>
      <c r="Q30" s="568" t="str">
        <f>Пусконаладка!AN30</f>
        <v>нд</v>
      </c>
      <c r="R30" s="568" t="str">
        <f>Пусконаладка!AO30</f>
        <v>нд</v>
      </c>
      <c r="S30" s="568" t="str">
        <f>Пусконаладка!AP30</f>
        <v>нд</v>
      </c>
      <c r="T30" s="568" t="str">
        <f>Пусконаладка!AQ30</f>
        <v>нд</v>
      </c>
      <c r="U30" s="568" t="str">
        <f>Пусконаладка!AR30</f>
        <v>нд</v>
      </c>
      <c r="V30" s="568" t="str">
        <f>Пусконаладка!AS30</f>
        <v>нд</v>
      </c>
      <c r="W30" s="568" t="str">
        <f>Пусконаладка!AT30</f>
        <v>нд</v>
      </c>
      <c r="X30" s="568" t="str">
        <f>Пусконаладка!AU30</f>
        <v>нд</v>
      </c>
      <c r="Y30" s="568" t="str">
        <f>Пусконаладка!AV30</f>
        <v>нд</v>
      </c>
      <c r="Z30" s="568" t="str">
        <f>Пусконаладка!AW30</f>
        <v>нд</v>
      </c>
      <c r="AA30" s="568" t="str">
        <f>Пусконаладка!AX30</f>
        <v>нд</v>
      </c>
      <c r="AB30" s="568" t="str">
        <f>Пусконаладка!AY30</f>
        <v>нд</v>
      </c>
      <c r="AC30" s="568" t="str">
        <f>Пусконаладка!AZ30</f>
        <v>нд</v>
      </c>
      <c r="AD30" s="568" t="str">
        <f>Пусконаладка!BA30</f>
        <v>нд</v>
      </c>
      <c r="AE30" s="568" t="str">
        <f>Пусконаладка!BB30</f>
        <v>нд</v>
      </c>
      <c r="AF30" s="568" t="str">
        <f>Пусконаладка!BC30</f>
        <v>нд</v>
      </c>
      <c r="AG30" s="568" t="str">
        <f>Пусконаладка!BD30</f>
        <v>нд</v>
      </c>
      <c r="AH30" s="568" t="str">
        <f>Пусконаладка!BE30</f>
        <v>нд</v>
      </c>
      <c r="AI30" s="548" t="str">
        <f>Пусконаладка!BF30</f>
        <v>нд</v>
      </c>
      <c r="AJ30" s="573" t="s">
        <v>1003</v>
      </c>
      <c r="AK30" s="274"/>
      <c r="AL30" s="274"/>
    </row>
    <row r="31" spans="1:38" ht="63" x14ac:dyDescent="0.25">
      <c r="A31" s="541" t="str">
        <f>'1Ф год'!A31</f>
        <v>1.1.1.2</v>
      </c>
      <c r="B31" s="551" t="str">
        <f>'1Ф год'!B31</f>
        <v>Технологическое присоединение энергопринимающих устройств потребителей максимальной мощностью до 150 кВт включительно, всего</v>
      </c>
      <c r="C31" s="541" t="str">
        <f>'1Ф год'!C31</f>
        <v>Г</v>
      </c>
      <c r="D31" s="548" t="s">
        <v>1003</v>
      </c>
      <c r="E31" s="548" t="str">
        <f>Пусконаладка!AB31</f>
        <v>нд</v>
      </c>
      <c r="F31" s="548" t="str">
        <f>Пусконаладка!AC31</f>
        <v>нд</v>
      </c>
      <c r="G31" s="548" t="str">
        <f>Пусконаладка!AD31</f>
        <v>нд</v>
      </c>
      <c r="H31" s="548" t="str">
        <f>Пусконаладка!AE31</f>
        <v>нд</v>
      </c>
      <c r="I31" s="548" t="str">
        <f>Пусконаладка!AF31</f>
        <v>нд</v>
      </c>
      <c r="J31" s="548" t="str">
        <f>Пусконаладка!AG31</f>
        <v>нд</v>
      </c>
      <c r="K31" s="548" t="str">
        <f>Пусконаладка!AH31</f>
        <v>нд</v>
      </c>
      <c r="L31" s="568" t="str">
        <f>Пусконаладка!AI31</f>
        <v>нд</v>
      </c>
      <c r="M31" s="568" t="str">
        <f>Пусконаладка!AJ31</f>
        <v>нд</v>
      </c>
      <c r="N31" s="568" t="str">
        <f>Пусконаладка!AK31</f>
        <v>нд</v>
      </c>
      <c r="O31" s="568" t="str">
        <f>Пусконаладка!AL31</f>
        <v>нд</v>
      </c>
      <c r="P31" s="568" t="str">
        <f>Пусконаладка!AM31</f>
        <v>нд</v>
      </c>
      <c r="Q31" s="568" t="str">
        <f>Пусконаладка!AN31</f>
        <v>нд</v>
      </c>
      <c r="R31" s="568" t="str">
        <f>Пусконаладка!AO31</f>
        <v>нд</v>
      </c>
      <c r="S31" s="568" t="str">
        <f>Пусконаладка!AP31</f>
        <v>нд</v>
      </c>
      <c r="T31" s="568" t="str">
        <f>Пусконаладка!AQ31</f>
        <v>нд</v>
      </c>
      <c r="U31" s="568" t="str">
        <f>Пусконаладка!AR31</f>
        <v>нд</v>
      </c>
      <c r="V31" s="568" t="str">
        <f>Пусконаладка!AS31</f>
        <v>нд</v>
      </c>
      <c r="W31" s="568" t="str">
        <f>Пусконаладка!AT31</f>
        <v>нд</v>
      </c>
      <c r="X31" s="568" t="str">
        <f>Пусконаладка!AU31</f>
        <v>нд</v>
      </c>
      <c r="Y31" s="568" t="str">
        <f>Пусконаладка!AV31</f>
        <v>нд</v>
      </c>
      <c r="Z31" s="568" t="str">
        <f>Пусконаладка!AW31</f>
        <v>нд</v>
      </c>
      <c r="AA31" s="568" t="str">
        <f>Пусконаладка!AX31</f>
        <v>нд</v>
      </c>
      <c r="AB31" s="568" t="str">
        <f>Пусконаладка!AY31</f>
        <v>нд</v>
      </c>
      <c r="AC31" s="568" t="str">
        <f>Пусконаладка!AZ31</f>
        <v>нд</v>
      </c>
      <c r="AD31" s="568" t="str">
        <f>Пусконаладка!BA31</f>
        <v>нд</v>
      </c>
      <c r="AE31" s="568" t="str">
        <f>Пусконаладка!BB31</f>
        <v>нд</v>
      </c>
      <c r="AF31" s="568" t="str">
        <f>Пусконаладка!BC31</f>
        <v>нд</v>
      </c>
      <c r="AG31" s="568" t="str">
        <f>Пусконаладка!BD31</f>
        <v>нд</v>
      </c>
      <c r="AH31" s="568" t="str">
        <f>Пусконаладка!BE31</f>
        <v>нд</v>
      </c>
      <c r="AI31" s="548" t="str">
        <f>Пусконаладка!BF31</f>
        <v>нд</v>
      </c>
      <c r="AJ31" s="573" t="s">
        <v>1003</v>
      </c>
      <c r="AK31" s="274"/>
      <c r="AL31" s="274"/>
    </row>
    <row r="32" spans="1:38" ht="47.25" x14ac:dyDescent="0.25">
      <c r="A32" s="541" t="str">
        <f>'1Ф год'!A32</f>
        <v>1.1.1.3</v>
      </c>
      <c r="B32" s="551" t="str">
        <f>'1Ф год'!B32</f>
        <v>Технологическое присоединение энергопринимающих устройств потребителей свыше 150 кВт, всего, в том числе:</v>
      </c>
      <c r="C32" s="541" t="str">
        <f>'1Ф год'!C32</f>
        <v>Г</v>
      </c>
      <c r="D32" s="548" t="s">
        <v>1003</v>
      </c>
      <c r="E32" s="548" t="str">
        <f>Пусконаладка!AB32</f>
        <v>нд</v>
      </c>
      <c r="F32" s="548" t="str">
        <f>Пусконаладка!AC32</f>
        <v>нд</v>
      </c>
      <c r="G32" s="548" t="str">
        <f>Пусконаладка!AD32</f>
        <v>нд</v>
      </c>
      <c r="H32" s="548" t="str">
        <f>Пусконаладка!AE32</f>
        <v>нд</v>
      </c>
      <c r="I32" s="548" t="str">
        <f>Пусконаладка!AF32</f>
        <v>нд</v>
      </c>
      <c r="J32" s="548" t="str">
        <f>Пусконаладка!AG32</f>
        <v>нд</v>
      </c>
      <c r="K32" s="548" t="str">
        <f>Пусконаладка!AH32</f>
        <v>нд</v>
      </c>
      <c r="L32" s="568" t="str">
        <f>Пусконаладка!AI32</f>
        <v>нд</v>
      </c>
      <c r="M32" s="568" t="str">
        <f>Пусконаладка!AJ32</f>
        <v>нд</v>
      </c>
      <c r="N32" s="568" t="str">
        <f>Пусконаладка!AK32</f>
        <v>нд</v>
      </c>
      <c r="O32" s="568" t="str">
        <f>Пусконаладка!AL32</f>
        <v>нд</v>
      </c>
      <c r="P32" s="568" t="str">
        <f>Пусконаладка!AM32</f>
        <v>нд</v>
      </c>
      <c r="Q32" s="568" t="str">
        <f>Пусконаладка!AN32</f>
        <v>нд</v>
      </c>
      <c r="R32" s="568" t="str">
        <f>Пусконаладка!AO32</f>
        <v>нд</v>
      </c>
      <c r="S32" s="568" t="str">
        <f>Пусконаладка!AP32</f>
        <v>нд</v>
      </c>
      <c r="T32" s="568" t="str">
        <f>Пусконаладка!AQ32</f>
        <v>нд</v>
      </c>
      <c r="U32" s="568" t="str">
        <f>Пусконаладка!AR32</f>
        <v>нд</v>
      </c>
      <c r="V32" s="568" t="str">
        <f>Пусконаладка!AS32</f>
        <v>нд</v>
      </c>
      <c r="W32" s="568" t="str">
        <f>Пусконаладка!AT32</f>
        <v>нд</v>
      </c>
      <c r="X32" s="568" t="str">
        <f>Пусконаладка!AU32</f>
        <v>нд</v>
      </c>
      <c r="Y32" s="568" t="str">
        <f>Пусконаладка!AV32</f>
        <v>нд</v>
      </c>
      <c r="Z32" s="568" t="str">
        <f>Пусконаладка!AW32</f>
        <v>нд</v>
      </c>
      <c r="AA32" s="568" t="str">
        <f>Пусконаладка!AX32</f>
        <v>нд</v>
      </c>
      <c r="AB32" s="568" t="str">
        <f>Пусконаладка!AY32</f>
        <v>нд</v>
      </c>
      <c r="AC32" s="568" t="str">
        <f>Пусконаладка!AZ32</f>
        <v>нд</v>
      </c>
      <c r="AD32" s="568" t="str">
        <f>Пусконаладка!BA32</f>
        <v>нд</v>
      </c>
      <c r="AE32" s="568" t="str">
        <f>Пусконаладка!BB32</f>
        <v>нд</v>
      </c>
      <c r="AF32" s="568" t="str">
        <f>Пусконаладка!BC32</f>
        <v>нд</v>
      </c>
      <c r="AG32" s="568" t="str">
        <f>Пусконаладка!BD32</f>
        <v>нд</v>
      </c>
      <c r="AH32" s="568" t="str">
        <f>Пусконаладка!BE32</f>
        <v>нд</v>
      </c>
      <c r="AI32" s="548" t="str">
        <f>Пусконаладка!BF32</f>
        <v>нд</v>
      </c>
      <c r="AJ32" s="573" t="s">
        <v>1003</v>
      </c>
      <c r="AK32" s="274"/>
      <c r="AL32" s="274"/>
    </row>
    <row r="33" spans="1:38" ht="31.5" x14ac:dyDescent="0.25">
      <c r="A33" s="541" t="str">
        <f>'1Ф год'!A33</f>
        <v>1.1.2</v>
      </c>
      <c r="B33" s="551" t="str">
        <f>'1Ф год'!B33</f>
        <v>Технологическое присоединение объектов электросетевого хозяйства, всего, в том числе:</v>
      </c>
      <c r="C33" s="541" t="str">
        <f>'1Ф год'!C33</f>
        <v>Г</v>
      </c>
      <c r="D33" s="548" t="s">
        <v>1003</v>
      </c>
      <c r="E33" s="548" t="str">
        <f>Пусконаладка!AB33</f>
        <v>нд</v>
      </c>
      <c r="F33" s="548" t="str">
        <f>Пусконаладка!AC33</f>
        <v>нд</v>
      </c>
      <c r="G33" s="548" t="str">
        <f>Пусконаладка!AD33</f>
        <v>нд</v>
      </c>
      <c r="H33" s="548" t="str">
        <f>Пусконаладка!AE33</f>
        <v>нд</v>
      </c>
      <c r="I33" s="548" t="str">
        <f>Пусконаладка!AF33</f>
        <v>нд</v>
      </c>
      <c r="J33" s="548" t="str">
        <f>Пусконаладка!AG33</f>
        <v>нд</v>
      </c>
      <c r="K33" s="548" t="str">
        <f>Пусконаладка!AH33</f>
        <v>нд</v>
      </c>
      <c r="L33" s="568" t="str">
        <f>Пусконаладка!AI33</f>
        <v>нд</v>
      </c>
      <c r="M33" s="568" t="str">
        <f>Пусконаладка!AJ33</f>
        <v>нд</v>
      </c>
      <c r="N33" s="568" t="str">
        <f>Пусконаладка!AK33</f>
        <v>нд</v>
      </c>
      <c r="O33" s="568" t="str">
        <f>Пусконаладка!AL33</f>
        <v>нд</v>
      </c>
      <c r="P33" s="568" t="str">
        <f>Пусконаладка!AM33</f>
        <v>нд</v>
      </c>
      <c r="Q33" s="568" t="str">
        <f>Пусконаладка!AN33</f>
        <v>нд</v>
      </c>
      <c r="R33" s="568" t="str">
        <f>Пусконаладка!AO33</f>
        <v>нд</v>
      </c>
      <c r="S33" s="568" t="str">
        <f>Пусконаладка!AP33</f>
        <v>нд</v>
      </c>
      <c r="T33" s="568" t="str">
        <f>Пусконаладка!AQ33</f>
        <v>нд</v>
      </c>
      <c r="U33" s="568" t="str">
        <f>Пусконаладка!AR33</f>
        <v>нд</v>
      </c>
      <c r="V33" s="568" t="str">
        <f>Пусконаладка!AS33</f>
        <v>нд</v>
      </c>
      <c r="W33" s="568" t="str">
        <f>Пусконаладка!AT33</f>
        <v>нд</v>
      </c>
      <c r="X33" s="568" t="str">
        <f>Пусконаладка!AU33</f>
        <v>нд</v>
      </c>
      <c r="Y33" s="568" t="str">
        <f>Пусконаладка!AV33</f>
        <v>нд</v>
      </c>
      <c r="Z33" s="568" t="str">
        <f>Пусконаладка!AW33</f>
        <v>нд</v>
      </c>
      <c r="AA33" s="568" t="str">
        <f>Пусконаладка!AX33</f>
        <v>нд</v>
      </c>
      <c r="AB33" s="568" t="str">
        <f>Пусконаладка!AY33</f>
        <v>нд</v>
      </c>
      <c r="AC33" s="568" t="str">
        <f>Пусконаладка!AZ33</f>
        <v>нд</v>
      </c>
      <c r="AD33" s="568" t="str">
        <f>Пусконаладка!BA33</f>
        <v>нд</v>
      </c>
      <c r="AE33" s="568" t="str">
        <f>Пусконаладка!BB33</f>
        <v>нд</v>
      </c>
      <c r="AF33" s="568" t="str">
        <f>Пусконаладка!BC33</f>
        <v>нд</v>
      </c>
      <c r="AG33" s="568" t="str">
        <f>Пусконаладка!BD33</f>
        <v>нд</v>
      </c>
      <c r="AH33" s="568" t="str">
        <f>Пусконаладка!BE33</f>
        <v>нд</v>
      </c>
      <c r="AI33" s="548" t="str">
        <f>Пусконаладка!BF33</f>
        <v>нд</v>
      </c>
      <c r="AJ33" s="573" t="s">
        <v>1003</v>
      </c>
      <c r="AK33" s="274"/>
      <c r="AL33" s="274"/>
    </row>
    <row r="34" spans="1:38" ht="63" x14ac:dyDescent="0.25">
      <c r="A34" s="541" t="str">
        <f>'1Ф год'!A34</f>
        <v>1.1.2.1</v>
      </c>
      <c r="B34" s="551" t="str">
        <f>'1Ф год'!B34</f>
        <v>Технологическое присоединение объектов электросетевого хозяйства, принадлежащих  иным сетевым организациям и иным лицам, всего, в том числе:</v>
      </c>
      <c r="C34" s="541" t="str">
        <f>'1Ф год'!C34</f>
        <v>Г</v>
      </c>
      <c r="D34" s="548" t="s">
        <v>1003</v>
      </c>
      <c r="E34" s="548" t="str">
        <f>Пусконаладка!AB34</f>
        <v>нд</v>
      </c>
      <c r="F34" s="548" t="str">
        <f>Пусконаладка!AC34</f>
        <v>нд</v>
      </c>
      <c r="G34" s="548" t="str">
        <f>Пусконаладка!AD34</f>
        <v>нд</v>
      </c>
      <c r="H34" s="548" t="str">
        <f>Пусконаладка!AE34</f>
        <v>нд</v>
      </c>
      <c r="I34" s="548" t="str">
        <f>Пусконаладка!AF34</f>
        <v>нд</v>
      </c>
      <c r="J34" s="548" t="str">
        <f>Пусконаладка!AG34</f>
        <v>нд</v>
      </c>
      <c r="K34" s="548" t="str">
        <f>Пусконаладка!AH34</f>
        <v>нд</v>
      </c>
      <c r="L34" s="568" t="str">
        <f>Пусконаладка!AI34</f>
        <v>нд</v>
      </c>
      <c r="M34" s="568" t="str">
        <f>Пусконаладка!AJ34</f>
        <v>нд</v>
      </c>
      <c r="N34" s="568" t="str">
        <f>Пусконаладка!AK34</f>
        <v>нд</v>
      </c>
      <c r="O34" s="568" t="str">
        <f>Пусконаладка!AL34</f>
        <v>нд</v>
      </c>
      <c r="P34" s="568" t="str">
        <f>Пусконаладка!AM34</f>
        <v>нд</v>
      </c>
      <c r="Q34" s="568" t="str">
        <f>Пусконаладка!AN34</f>
        <v>нд</v>
      </c>
      <c r="R34" s="568" t="str">
        <f>Пусконаладка!AO34</f>
        <v>нд</v>
      </c>
      <c r="S34" s="568" t="str">
        <f>Пусконаладка!AP34</f>
        <v>нд</v>
      </c>
      <c r="T34" s="568" t="str">
        <f>Пусконаладка!AQ34</f>
        <v>нд</v>
      </c>
      <c r="U34" s="568" t="str">
        <f>Пусконаладка!AR34</f>
        <v>нд</v>
      </c>
      <c r="V34" s="568" t="str">
        <f>Пусконаладка!AS34</f>
        <v>нд</v>
      </c>
      <c r="W34" s="568" t="str">
        <f>Пусконаладка!AT34</f>
        <v>нд</v>
      </c>
      <c r="X34" s="568" t="str">
        <f>Пусконаладка!AU34</f>
        <v>нд</v>
      </c>
      <c r="Y34" s="568" t="str">
        <f>Пусконаладка!AV34</f>
        <v>нд</v>
      </c>
      <c r="Z34" s="568" t="str">
        <f>Пусконаладка!AW34</f>
        <v>нд</v>
      </c>
      <c r="AA34" s="568" t="str">
        <f>Пусконаладка!AX34</f>
        <v>нд</v>
      </c>
      <c r="AB34" s="568" t="str">
        <f>Пусконаладка!AY34</f>
        <v>нд</v>
      </c>
      <c r="AC34" s="568" t="str">
        <f>Пусконаладка!AZ34</f>
        <v>нд</v>
      </c>
      <c r="AD34" s="568" t="str">
        <f>Пусконаладка!BA34</f>
        <v>нд</v>
      </c>
      <c r="AE34" s="568" t="str">
        <f>Пусконаладка!BB34</f>
        <v>нд</v>
      </c>
      <c r="AF34" s="568" t="str">
        <f>Пусконаладка!BC34</f>
        <v>нд</v>
      </c>
      <c r="AG34" s="568" t="str">
        <f>Пусконаладка!BD34</f>
        <v>нд</v>
      </c>
      <c r="AH34" s="568" t="str">
        <f>Пусконаладка!BE34</f>
        <v>нд</v>
      </c>
      <c r="AI34" s="548" t="str">
        <f>Пусконаладка!BF34</f>
        <v>нд</v>
      </c>
      <c r="AJ34" s="573" t="s">
        <v>1003</v>
      </c>
      <c r="AK34" s="274"/>
      <c r="AL34" s="274"/>
    </row>
    <row r="35" spans="1:38" ht="47.25" x14ac:dyDescent="0.25">
      <c r="A35" s="541" t="str">
        <f>'1Ф год'!A35</f>
        <v>1.1.2.2</v>
      </c>
      <c r="B35" s="551" t="str">
        <f>'1Ф год'!B35</f>
        <v>Технологическое присоединение к электрическим сетям иных сетевых организаций, всего, в том числе:</v>
      </c>
      <c r="C35" s="541" t="str">
        <f>'1Ф год'!C35</f>
        <v>Г</v>
      </c>
      <c r="D35" s="548" t="s">
        <v>1003</v>
      </c>
      <c r="E35" s="548" t="str">
        <f>Пусконаладка!AB35</f>
        <v>нд</v>
      </c>
      <c r="F35" s="548" t="str">
        <f>Пусконаладка!AC35</f>
        <v>нд</v>
      </c>
      <c r="G35" s="548" t="str">
        <f>Пусконаладка!AD35</f>
        <v>нд</v>
      </c>
      <c r="H35" s="548" t="str">
        <f>Пусконаладка!AE35</f>
        <v>нд</v>
      </c>
      <c r="I35" s="548" t="str">
        <f>Пусконаладка!AF35</f>
        <v>нд</v>
      </c>
      <c r="J35" s="548" t="str">
        <f>Пусконаладка!AG35</f>
        <v>нд</v>
      </c>
      <c r="K35" s="548" t="str">
        <f>Пусконаладка!AH35</f>
        <v>нд</v>
      </c>
      <c r="L35" s="568" t="str">
        <f>Пусконаладка!AI35</f>
        <v>нд</v>
      </c>
      <c r="M35" s="568" t="str">
        <f>Пусконаладка!AJ35</f>
        <v>нд</v>
      </c>
      <c r="N35" s="568" t="str">
        <f>Пусконаладка!AK35</f>
        <v>нд</v>
      </c>
      <c r="O35" s="568" t="str">
        <f>Пусконаладка!AL35</f>
        <v>нд</v>
      </c>
      <c r="P35" s="568" t="str">
        <f>Пусконаладка!AM35</f>
        <v>нд</v>
      </c>
      <c r="Q35" s="568" t="str">
        <f>Пусконаладка!AN35</f>
        <v>нд</v>
      </c>
      <c r="R35" s="568" t="str">
        <f>Пусконаладка!AO35</f>
        <v>нд</v>
      </c>
      <c r="S35" s="568" t="str">
        <f>Пусконаладка!AP35</f>
        <v>нд</v>
      </c>
      <c r="T35" s="568" t="str">
        <f>Пусконаладка!AQ35</f>
        <v>нд</v>
      </c>
      <c r="U35" s="568" t="str">
        <f>Пусконаладка!AR35</f>
        <v>нд</v>
      </c>
      <c r="V35" s="568" t="str">
        <f>Пусконаладка!AS35</f>
        <v>нд</v>
      </c>
      <c r="W35" s="568" t="str">
        <f>Пусконаладка!AT35</f>
        <v>нд</v>
      </c>
      <c r="X35" s="568" t="str">
        <f>Пусконаладка!AU35</f>
        <v>нд</v>
      </c>
      <c r="Y35" s="568" t="str">
        <f>Пусконаладка!AV35</f>
        <v>нд</v>
      </c>
      <c r="Z35" s="568" t="str">
        <f>Пусконаладка!AW35</f>
        <v>нд</v>
      </c>
      <c r="AA35" s="568" t="str">
        <f>Пусконаладка!AX35</f>
        <v>нд</v>
      </c>
      <c r="AB35" s="568" t="str">
        <f>Пусконаладка!AY35</f>
        <v>нд</v>
      </c>
      <c r="AC35" s="568" t="str">
        <f>Пусконаладка!AZ35</f>
        <v>нд</v>
      </c>
      <c r="AD35" s="568" t="str">
        <f>Пусконаладка!BA35</f>
        <v>нд</v>
      </c>
      <c r="AE35" s="568" t="str">
        <f>Пусконаладка!BB35</f>
        <v>нд</v>
      </c>
      <c r="AF35" s="568" t="str">
        <f>Пусконаладка!BC35</f>
        <v>нд</v>
      </c>
      <c r="AG35" s="568" t="str">
        <f>Пусконаладка!BD35</f>
        <v>нд</v>
      </c>
      <c r="AH35" s="568" t="str">
        <f>Пусконаладка!BE35</f>
        <v>нд</v>
      </c>
      <c r="AI35" s="548" t="str">
        <f>Пусконаладка!BF35</f>
        <v>нд</v>
      </c>
      <c r="AJ35" s="573" t="s">
        <v>1003</v>
      </c>
      <c r="AK35" s="274"/>
      <c r="AL35" s="274"/>
    </row>
    <row r="36" spans="1:38" ht="47.25" x14ac:dyDescent="0.25">
      <c r="A36" s="541" t="str">
        <f>'1Ф год'!A36</f>
        <v>1.1.3</v>
      </c>
      <c r="B36" s="551" t="str">
        <f>'1Ф год'!B36</f>
        <v>Технологическое присоединение объектов по производству электрической энергии всего, в том числе:</v>
      </c>
      <c r="C36" s="541" t="str">
        <f>'1Ф год'!C36</f>
        <v>Г</v>
      </c>
      <c r="D36" s="548" t="s">
        <v>1003</v>
      </c>
      <c r="E36" s="548" t="str">
        <f>Пусконаладка!AB36</f>
        <v>нд</v>
      </c>
      <c r="F36" s="548" t="str">
        <f>Пусконаладка!AC36</f>
        <v>нд</v>
      </c>
      <c r="G36" s="548" t="str">
        <f>Пусконаладка!AD36</f>
        <v>нд</v>
      </c>
      <c r="H36" s="548" t="str">
        <f>Пусконаладка!AE36</f>
        <v>нд</v>
      </c>
      <c r="I36" s="548" t="str">
        <f>Пусконаладка!AF36</f>
        <v>нд</v>
      </c>
      <c r="J36" s="548" t="str">
        <f>Пусконаладка!AG36</f>
        <v>нд</v>
      </c>
      <c r="K36" s="548" t="str">
        <f>Пусконаладка!AH36</f>
        <v>нд</v>
      </c>
      <c r="L36" s="568" t="str">
        <f>Пусконаладка!AI36</f>
        <v>нд</v>
      </c>
      <c r="M36" s="568" t="str">
        <f>Пусконаладка!AJ36</f>
        <v>нд</v>
      </c>
      <c r="N36" s="568" t="str">
        <f>Пусконаладка!AK36</f>
        <v>нд</v>
      </c>
      <c r="O36" s="568" t="str">
        <f>Пусконаладка!AL36</f>
        <v>нд</v>
      </c>
      <c r="P36" s="568" t="str">
        <f>Пусконаладка!AM36</f>
        <v>нд</v>
      </c>
      <c r="Q36" s="568" t="str">
        <f>Пусконаладка!AN36</f>
        <v>нд</v>
      </c>
      <c r="R36" s="568" t="str">
        <f>Пусконаладка!AO36</f>
        <v>нд</v>
      </c>
      <c r="S36" s="568" t="str">
        <f>Пусконаладка!AP36</f>
        <v>нд</v>
      </c>
      <c r="T36" s="568" t="str">
        <f>Пусконаладка!AQ36</f>
        <v>нд</v>
      </c>
      <c r="U36" s="568" t="str">
        <f>Пусконаладка!AR36</f>
        <v>нд</v>
      </c>
      <c r="V36" s="568" t="str">
        <f>Пусконаладка!AS36</f>
        <v>нд</v>
      </c>
      <c r="W36" s="568" t="str">
        <f>Пусконаладка!AT36</f>
        <v>нд</v>
      </c>
      <c r="X36" s="568" t="str">
        <f>Пусконаладка!AU36</f>
        <v>нд</v>
      </c>
      <c r="Y36" s="568" t="str">
        <f>Пусконаладка!AV36</f>
        <v>нд</v>
      </c>
      <c r="Z36" s="568" t="str">
        <f>Пусконаладка!AW36</f>
        <v>нд</v>
      </c>
      <c r="AA36" s="568" t="str">
        <f>Пусконаладка!AX36</f>
        <v>нд</v>
      </c>
      <c r="AB36" s="568" t="str">
        <f>Пусконаладка!AY36</f>
        <v>нд</v>
      </c>
      <c r="AC36" s="568" t="str">
        <f>Пусконаладка!AZ36</f>
        <v>нд</v>
      </c>
      <c r="AD36" s="568" t="str">
        <f>Пусконаладка!BA36</f>
        <v>нд</v>
      </c>
      <c r="AE36" s="568" t="str">
        <f>Пусконаладка!BB36</f>
        <v>нд</v>
      </c>
      <c r="AF36" s="568" t="str">
        <f>Пусконаладка!BC36</f>
        <v>нд</v>
      </c>
      <c r="AG36" s="568" t="str">
        <f>Пусконаладка!BD36</f>
        <v>нд</v>
      </c>
      <c r="AH36" s="568" t="str">
        <f>Пусконаладка!BE36</f>
        <v>нд</v>
      </c>
      <c r="AI36" s="548" t="str">
        <f>Пусконаладка!BF36</f>
        <v>нд</v>
      </c>
      <c r="AJ36" s="573" t="s">
        <v>1003</v>
      </c>
      <c r="AK36" s="274"/>
      <c r="AL36" s="274"/>
    </row>
    <row r="37" spans="1:38" ht="31.5" x14ac:dyDescent="0.25">
      <c r="A37" s="541" t="str">
        <f>'1Ф год'!A37</f>
        <v>1.1.3.1</v>
      </c>
      <c r="B37" s="551" t="str">
        <f>'1Ф год'!B37</f>
        <v>Наименование объекта по производству электрической энергии, всего, в том числе:</v>
      </c>
      <c r="C37" s="541" t="str">
        <f>'1Ф год'!C37</f>
        <v>Г</v>
      </c>
      <c r="D37" s="548" t="s">
        <v>1003</v>
      </c>
      <c r="E37" s="548" t="str">
        <f>Пусконаладка!AB37</f>
        <v>нд</v>
      </c>
      <c r="F37" s="548" t="str">
        <f>Пусконаладка!AC37</f>
        <v>нд</v>
      </c>
      <c r="G37" s="548" t="str">
        <f>Пусконаладка!AD37</f>
        <v>нд</v>
      </c>
      <c r="H37" s="548" t="str">
        <f>Пусконаладка!AE37</f>
        <v>нд</v>
      </c>
      <c r="I37" s="548" t="str">
        <f>Пусконаладка!AF37</f>
        <v>нд</v>
      </c>
      <c r="J37" s="548" t="str">
        <f>Пусконаладка!AG37</f>
        <v>нд</v>
      </c>
      <c r="K37" s="548" t="str">
        <f>Пусконаладка!AH37</f>
        <v>нд</v>
      </c>
      <c r="L37" s="568" t="str">
        <f>Пусконаладка!AI37</f>
        <v>нд</v>
      </c>
      <c r="M37" s="568" t="str">
        <f>Пусконаладка!AJ37</f>
        <v>нд</v>
      </c>
      <c r="N37" s="568" t="str">
        <f>Пусконаладка!AK37</f>
        <v>нд</v>
      </c>
      <c r="O37" s="568" t="str">
        <f>Пусконаладка!AL37</f>
        <v>нд</v>
      </c>
      <c r="P37" s="568" t="str">
        <f>Пусконаладка!AM37</f>
        <v>нд</v>
      </c>
      <c r="Q37" s="568" t="str">
        <f>Пусконаладка!AN37</f>
        <v>нд</v>
      </c>
      <c r="R37" s="568" t="str">
        <f>Пусконаладка!AO37</f>
        <v>нд</v>
      </c>
      <c r="S37" s="568" t="str">
        <f>Пусконаладка!AP37</f>
        <v>нд</v>
      </c>
      <c r="T37" s="568" t="str">
        <f>Пусконаладка!AQ37</f>
        <v>нд</v>
      </c>
      <c r="U37" s="568" t="str">
        <f>Пусконаладка!AR37</f>
        <v>нд</v>
      </c>
      <c r="V37" s="568" t="str">
        <f>Пусконаладка!AS37</f>
        <v>нд</v>
      </c>
      <c r="W37" s="568" t="str">
        <f>Пусконаладка!AT37</f>
        <v>нд</v>
      </c>
      <c r="X37" s="568" t="str">
        <f>Пусконаладка!AU37</f>
        <v>нд</v>
      </c>
      <c r="Y37" s="568" t="str">
        <f>Пусконаладка!AV37</f>
        <v>нд</v>
      </c>
      <c r="Z37" s="568" t="str">
        <f>Пусконаладка!AW37</f>
        <v>нд</v>
      </c>
      <c r="AA37" s="568" t="str">
        <f>Пусконаладка!AX37</f>
        <v>нд</v>
      </c>
      <c r="AB37" s="568" t="str">
        <f>Пусконаладка!AY37</f>
        <v>нд</v>
      </c>
      <c r="AC37" s="568" t="str">
        <f>Пусконаладка!AZ37</f>
        <v>нд</v>
      </c>
      <c r="AD37" s="568" t="str">
        <f>Пусконаладка!BA37</f>
        <v>нд</v>
      </c>
      <c r="AE37" s="568" t="str">
        <f>Пусконаладка!BB37</f>
        <v>нд</v>
      </c>
      <c r="AF37" s="568" t="str">
        <f>Пусконаладка!BC37</f>
        <v>нд</v>
      </c>
      <c r="AG37" s="568" t="str">
        <f>Пусконаладка!BD37</f>
        <v>нд</v>
      </c>
      <c r="AH37" s="568" t="str">
        <f>Пусконаладка!BE37</f>
        <v>нд</v>
      </c>
      <c r="AI37" s="548" t="str">
        <f>Пусконаладка!BF37</f>
        <v>нд</v>
      </c>
      <c r="AJ37" s="573" t="s">
        <v>1003</v>
      </c>
      <c r="AK37" s="274"/>
      <c r="AL37" s="274"/>
    </row>
    <row r="38" spans="1:38" ht="94.5" x14ac:dyDescent="0.25">
      <c r="A38" s="541" t="str">
        <f>'1Ф год'!A38</f>
        <v>1.1.3.1</v>
      </c>
      <c r="B38" s="551" t="str">
        <f>'1Ф год'!B38</f>
        <v>Строительство новых объектов электросетевого хозяйства  (за исключением усиления существующей электрической сети) в целях осуществления технологического присоединения объекта по производству электрической энергии, всего, в том числе:</v>
      </c>
      <c r="C38" s="541" t="str">
        <f>'1Ф год'!C38</f>
        <v>Г</v>
      </c>
      <c r="D38" s="548" t="s">
        <v>1003</v>
      </c>
      <c r="E38" s="548" t="str">
        <f>Пусконаладка!AB38</f>
        <v>нд</v>
      </c>
      <c r="F38" s="548" t="str">
        <f>Пусконаладка!AC38</f>
        <v>нд</v>
      </c>
      <c r="G38" s="548" t="str">
        <f>Пусконаладка!AD38</f>
        <v>нд</v>
      </c>
      <c r="H38" s="548" t="str">
        <f>Пусконаладка!AE38</f>
        <v>нд</v>
      </c>
      <c r="I38" s="548" t="str">
        <f>Пусконаладка!AF38</f>
        <v>нд</v>
      </c>
      <c r="J38" s="548" t="str">
        <f>Пусконаладка!AG38</f>
        <v>нд</v>
      </c>
      <c r="K38" s="548" t="str">
        <f>Пусконаладка!AH38</f>
        <v>нд</v>
      </c>
      <c r="L38" s="568" t="str">
        <f>Пусконаладка!AI38</f>
        <v>нд</v>
      </c>
      <c r="M38" s="568" t="str">
        <f>Пусконаладка!AJ38</f>
        <v>нд</v>
      </c>
      <c r="N38" s="568" t="str">
        <f>Пусконаладка!AK38</f>
        <v>нд</v>
      </c>
      <c r="O38" s="568" t="str">
        <f>Пусконаладка!AL38</f>
        <v>нд</v>
      </c>
      <c r="P38" s="568" t="str">
        <f>Пусконаладка!AM38</f>
        <v>нд</v>
      </c>
      <c r="Q38" s="568" t="str">
        <f>Пусконаладка!AN38</f>
        <v>нд</v>
      </c>
      <c r="R38" s="568" t="str">
        <f>Пусконаладка!AO38</f>
        <v>нд</v>
      </c>
      <c r="S38" s="568" t="str">
        <f>Пусконаладка!AP38</f>
        <v>нд</v>
      </c>
      <c r="T38" s="568" t="str">
        <f>Пусконаладка!AQ38</f>
        <v>нд</v>
      </c>
      <c r="U38" s="568" t="str">
        <f>Пусконаладка!AR38</f>
        <v>нд</v>
      </c>
      <c r="V38" s="568" t="str">
        <f>Пусконаладка!AS38</f>
        <v>нд</v>
      </c>
      <c r="W38" s="568" t="str">
        <f>Пусконаладка!AT38</f>
        <v>нд</v>
      </c>
      <c r="X38" s="568" t="str">
        <f>Пусконаладка!AU38</f>
        <v>нд</v>
      </c>
      <c r="Y38" s="568" t="str">
        <f>Пусконаладка!AV38</f>
        <v>нд</v>
      </c>
      <c r="Z38" s="568" t="str">
        <f>Пусконаладка!AW38</f>
        <v>нд</v>
      </c>
      <c r="AA38" s="568" t="str">
        <f>Пусконаладка!AX38</f>
        <v>нд</v>
      </c>
      <c r="AB38" s="568" t="str">
        <f>Пусконаладка!AY38</f>
        <v>нд</v>
      </c>
      <c r="AC38" s="568" t="str">
        <f>Пусконаладка!AZ38</f>
        <v>нд</v>
      </c>
      <c r="AD38" s="568" t="str">
        <f>Пусконаладка!BA38</f>
        <v>нд</v>
      </c>
      <c r="AE38" s="568" t="str">
        <f>Пусконаладка!BB38</f>
        <v>нд</v>
      </c>
      <c r="AF38" s="568" t="str">
        <f>Пусконаладка!BC38</f>
        <v>нд</v>
      </c>
      <c r="AG38" s="568" t="str">
        <f>Пусконаладка!BD38</f>
        <v>нд</v>
      </c>
      <c r="AH38" s="568" t="str">
        <f>Пусконаладка!BE38</f>
        <v>нд</v>
      </c>
      <c r="AI38" s="548" t="str">
        <f>Пусконаладка!BF38</f>
        <v>нд</v>
      </c>
      <c r="AJ38" s="573" t="s">
        <v>1003</v>
      </c>
      <c r="AK38" s="274"/>
      <c r="AL38" s="274"/>
    </row>
    <row r="39" spans="1:38" ht="94.5" x14ac:dyDescent="0.25">
      <c r="A39" s="541" t="str">
        <f>'1Ф год'!A39</f>
        <v>1.1.3.1</v>
      </c>
      <c r="B39" s="551" t="str">
        <f>'1Ф год'!B39</f>
        <v>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v>
      </c>
      <c r="C39" s="541" t="str">
        <f>'1Ф год'!C39</f>
        <v>Г</v>
      </c>
      <c r="D39" s="548" t="s">
        <v>1003</v>
      </c>
      <c r="E39" s="548" t="str">
        <f>Пусконаладка!AB39</f>
        <v>нд</v>
      </c>
      <c r="F39" s="548" t="str">
        <f>Пусконаладка!AC39</f>
        <v>нд</v>
      </c>
      <c r="G39" s="548" t="str">
        <f>Пусконаладка!AD39</f>
        <v>нд</v>
      </c>
      <c r="H39" s="548" t="str">
        <f>Пусконаладка!AE39</f>
        <v>нд</v>
      </c>
      <c r="I39" s="548" t="str">
        <f>Пусконаладка!AF39</f>
        <v>нд</v>
      </c>
      <c r="J39" s="548" t="str">
        <f>Пусконаладка!AG39</f>
        <v>нд</v>
      </c>
      <c r="K39" s="548" t="str">
        <f>Пусконаладка!AH39</f>
        <v>нд</v>
      </c>
      <c r="L39" s="568" t="str">
        <f>Пусконаладка!AI39</f>
        <v>нд</v>
      </c>
      <c r="M39" s="568" t="str">
        <f>Пусконаладка!AJ39</f>
        <v>нд</v>
      </c>
      <c r="N39" s="568" t="str">
        <f>Пусконаладка!AK39</f>
        <v>нд</v>
      </c>
      <c r="O39" s="568" t="str">
        <f>Пусконаладка!AL39</f>
        <v>нд</v>
      </c>
      <c r="P39" s="568" t="str">
        <f>Пусконаладка!AM39</f>
        <v>нд</v>
      </c>
      <c r="Q39" s="568" t="str">
        <f>Пусконаладка!AN39</f>
        <v>нд</v>
      </c>
      <c r="R39" s="568" t="str">
        <f>Пусконаладка!AO39</f>
        <v>нд</v>
      </c>
      <c r="S39" s="568" t="str">
        <f>Пусконаладка!AP39</f>
        <v>нд</v>
      </c>
      <c r="T39" s="568" t="str">
        <f>Пусконаладка!AQ39</f>
        <v>нд</v>
      </c>
      <c r="U39" s="568" t="str">
        <f>Пусконаладка!AR39</f>
        <v>нд</v>
      </c>
      <c r="V39" s="568" t="str">
        <f>Пусконаладка!AS39</f>
        <v>нд</v>
      </c>
      <c r="W39" s="568" t="str">
        <f>Пусконаладка!AT39</f>
        <v>нд</v>
      </c>
      <c r="X39" s="568" t="str">
        <f>Пусконаладка!AU39</f>
        <v>нд</v>
      </c>
      <c r="Y39" s="568" t="str">
        <f>Пусконаладка!AV39</f>
        <v>нд</v>
      </c>
      <c r="Z39" s="568" t="str">
        <f>Пусконаладка!AW39</f>
        <v>нд</v>
      </c>
      <c r="AA39" s="568" t="str">
        <f>Пусконаладка!AX39</f>
        <v>нд</v>
      </c>
      <c r="AB39" s="568" t="str">
        <f>Пусконаладка!AY39</f>
        <v>нд</v>
      </c>
      <c r="AC39" s="568" t="str">
        <f>Пусконаладка!AZ39</f>
        <v>нд</v>
      </c>
      <c r="AD39" s="568" t="str">
        <f>Пусконаладка!BA39</f>
        <v>нд</v>
      </c>
      <c r="AE39" s="568" t="str">
        <f>Пусконаладка!BB39</f>
        <v>нд</v>
      </c>
      <c r="AF39" s="568" t="str">
        <f>Пусконаладка!BC39</f>
        <v>нд</v>
      </c>
      <c r="AG39" s="568" t="str">
        <f>Пусконаладка!BD39</f>
        <v>нд</v>
      </c>
      <c r="AH39" s="568" t="str">
        <f>Пусконаладка!BE39</f>
        <v>нд</v>
      </c>
      <c r="AI39" s="548" t="str">
        <f>Пусконаладка!BF39</f>
        <v>нд</v>
      </c>
      <c r="AJ39" s="573" t="s">
        <v>1003</v>
      </c>
      <c r="AK39" s="274"/>
      <c r="AL39" s="274"/>
    </row>
    <row r="40" spans="1:38" ht="94.5" x14ac:dyDescent="0.25">
      <c r="A40" s="541" t="str">
        <f>'1Ф год'!A40</f>
        <v>1.1.3.1</v>
      </c>
      <c r="B40" s="551" t="str">
        <f>'1Ф год'!B40</f>
        <v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всего, в том числе:</v>
      </c>
      <c r="C40" s="541" t="str">
        <f>'1Ф год'!C40</f>
        <v>Г</v>
      </c>
      <c r="D40" s="548" t="s">
        <v>1003</v>
      </c>
      <c r="E40" s="548" t="str">
        <f>Пусконаладка!AB40</f>
        <v>нд</v>
      </c>
      <c r="F40" s="548" t="str">
        <f>Пусконаладка!AC40</f>
        <v>нд</v>
      </c>
      <c r="G40" s="548" t="str">
        <f>Пусконаладка!AD40</f>
        <v>нд</v>
      </c>
      <c r="H40" s="548" t="str">
        <f>Пусконаладка!AE40</f>
        <v>нд</v>
      </c>
      <c r="I40" s="548" t="str">
        <f>Пусконаладка!AF40</f>
        <v>нд</v>
      </c>
      <c r="J40" s="548" t="str">
        <f>Пусконаладка!AG40</f>
        <v>нд</v>
      </c>
      <c r="K40" s="548" t="str">
        <f>Пусконаладка!AH40</f>
        <v>нд</v>
      </c>
      <c r="L40" s="568" t="str">
        <f>Пусконаладка!AI40</f>
        <v>нд</v>
      </c>
      <c r="M40" s="568" t="str">
        <f>Пусконаладка!AJ40</f>
        <v>нд</v>
      </c>
      <c r="N40" s="568" t="str">
        <f>Пусконаладка!AK40</f>
        <v>нд</v>
      </c>
      <c r="O40" s="568" t="str">
        <f>Пусконаладка!AL40</f>
        <v>нд</v>
      </c>
      <c r="P40" s="568" t="str">
        <f>Пусконаладка!AM40</f>
        <v>нд</v>
      </c>
      <c r="Q40" s="568" t="str">
        <f>Пусконаладка!AN40</f>
        <v>нд</v>
      </c>
      <c r="R40" s="568" t="str">
        <f>Пусконаладка!AO40</f>
        <v>нд</v>
      </c>
      <c r="S40" s="568" t="str">
        <f>Пусконаладка!AP40</f>
        <v>нд</v>
      </c>
      <c r="T40" s="568" t="str">
        <f>Пусконаладка!AQ40</f>
        <v>нд</v>
      </c>
      <c r="U40" s="568" t="str">
        <f>Пусконаладка!AR40</f>
        <v>нд</v>
      </c>
      <c r="V40" s="568" t="str">
        <f>Пусконаладка!AS40</f>
        <v>нд</v>
      </c>
      <c r="W40" s="568" t="str">
        <f>Пусконаладка!AT40</f>
        <v>нд</v>
      </c>
      <c r="X40" s="568" t="str">
        <f>Пусконаладка!AU40</f>
        <v>нд</v>
      </c>
      <c r="Y40" s="568" t="str">
        <f>Пусконаладка!AV40</f>
        <v>нд</v>
      </c>
      <c r="Z40" s="568" t="str">
        <f>Пусконаладка!AW40</f>
        <v>нд</v>
      </c>
      <c r="AA40" s="568" t="str">
        <f>Пусконаладка!AX40</f>
        <v>нд</v>
      </c>
      <c r="AB40" s="568" t="str">
        <f>Пусконаладка!AY40</f>
        <v>нд</v>
      </c>
      <c r="AC40" s="568" t="str">
        <f>Пусконаладка!AZ40</f>
        <v>нд</v>
      </c>
      <c r="AD40" s="568" t="str">
        <f>Пусконаладка!BA40</f>
        <v>нд</v>
      </c>
      <c r="AE40" s="568" t="str">
        <f>Пусконаладка!BB40</f>
        <v>нд</v>
      </c>
      <c r="AF40" s="568" t="str">
        <f>Пусконаладка!BC40</f>
        <v>нд</v>
      </c>
      <c r="AG40" s="568" t="str">
        <f>Пусконаладка!BD40</f>
        <v>нд</v>
      </c>
      <c r="AH40" s="568" t="str">
        <f>Пусконаладка!BE40</f>
        <v>нд</v>
      </c>
      <c r="AI40" s="548" t="str">
        <f>Пусконаладка!BF40</f>
        <v>нд</v>
      </c>
      <c r="AJ40" s="573" t="s">
        <v>1003</v>
      </c>
      <c r="AK40" s="274"/>
      <c r="AL40" s="274"/>
    </row>
    <row r="41" spans="1:38" ht="31.5" x14ac:dyDescent="0.25">
      <c r="A41" s="541" t="str">
        <f>'1Ф год'!A41</f>
        <v>1.1.3.2</v>
      </c>
      <c r="B41" s="551" t="str">
        <f>'1Ф год'!B41</f>
        <v>Наименование объекта по производству электрической энергии, всего, в том числе:</v>
      </c>
      <c r="C41" s="541" t="str">
        <f>'1Ф год'!C41</f>
        <v>Г</v>
      </c>
      <c r="D41" s="548" t="s">
        <v>1003</v>
      </c>
      <c r="E41" s="548" t="str">
        <f>Пусконаладка!AB41</f>
        <v>нд</v>
      </c>
      <c r="F41" s="548" t="str">
        <f>Пусконаладка!AC41</f>
        <v>нд</v>
      </c>
      <c r="G41" s="548" t="str">
        <f>Пусконаладка!AD41</f>
        <v>нд</v>
      </c>
      <c r="H41" s="548" t="str">
        <f>Пусконаладка!AE41</f>
        <v>нд</v>
      </c>
      <c r="I41" s="548" t="str">
        <f>Пусконаладка!AF41</f>
        <v>нд</v>
      </c>
      <c r="J41" s="548" t="str">
        <f>Пусконаладка!AG41</f>
        <v>нд</v>
      </c>
      <c r="K41" s="548" t="str">
        <f>Пусконаладка!AH41</f>
        <v>нд</v>
      </c>
      <c r="L41" s="568" t="str">
        <f>Пусконаладка!AI41</f>
        <v>нд</v>
      </c>
      <c r="M41" s="568" t="str">
        <f>Пусконаладка!AJ41</f>
        <v>нд</v>
      </c>
      <c r="N41" s="568" t="str">
        <f>Пусконаладка!AK41</f>
        <v>нд</v>
      </c>
      <c r="O41" s="568" t="str">
        <f>Пусконаладка!AL41</f>
        <v>нд</v>
      </c>
      <c r="P41" s="568" t="str">
        <f>Пусконаладка!AM41</f>
        <v>нд</v>
      </c>
      <c r="Q41" s="568" t="str">
        <f>Пусконаладка!AN41</f>
        <v>нд</v>
      </c>
      <c r="R41" s="568" t="str">
        <f>Пусконаладка!AO41</f>
        <v>нд</v>
      </c>
      <c r="S41" s="568" t="str">
        <f>Пусконаладка!AP41</f>
        <v>нд</v>
      </c>
      <c r="T41" s="568" t="str">
        <f>Пусконаладка!AQ41</f>
        <v>нд</v>
      </c>
      <c r="U41" s="568" t="str">
        <f>Пусконаладка!AR41</f>
        <v>нд</v>
      </c>
      <c r="V41" s="568" t="str">
        <f>Пусконаладка!AS41</f>
        <v>нд</v>
      </c>
      <c r="W41" s="568" t="str">
        <f>Пусконаладка!AT41</f>
        <v>нд</v>
      </c>
      <c r="X41" s="568" t="str">
        <f>Пусконаладка!AU41</f>
        <v>нд</v>
      </c>
      <c r="Y41" s="568" t="str">
        <f>Пусконаладка!AV41</f>
        <v>нд</v>
      </c>
      <c r="Z41" s="568" t="str">
        <f>Пусконаладка!AW41</f>
        <v>нд</v>
      </c>
      <c r="AA41" s="568" t="str">
        <f>Пусконаладка!AX41</f>
        <v>нд</v>
      </c>
      <c r="AB41" s="568" t="str">
        <f>Пусконаладка!AY41</f>
        <v>нд</v>
      </c>
      <c r="AC41" s="568" t="str">
        <f>Пусконаладка!AZ41</f>
        <v>нд</v>
      </c>
      <c r="AD41" s="568" t="str">
        <f>Пусконаладка!BA41</f>
        <v>нд</v>
      </c>
      <c r="AE41" s="568" t="str">
        <f>Пусконаладка!BB41</f>
        <v>нд</v>
      </c>
      <c r="AF41" s="568" t="str">
        <f>Пусконаладка!BC41</f>
        <v>нд</v>
      </c>
      <c r="AG41" s="568" t="str">
        <f>Пусконаладка!BD41</f>
        <v>нд</v>
      </c>
      <c r="AH41" s="568" t="str">
        <f>Пусконаладка!BE41</f>
        <v>нд</v>
      </c>
      <c r="AI41" s="548" t="str">
        <f>Пусконаладка!BF41</f>
        <v>нд</v>
      </c>
      <c r="AJ41" s="573" t="s">
        <v>1003</v>
      </c>
      <c r="AK41" s="274"/>
      <c r="AL41" s="274"/>
    </row>
    <row r="42" spans="1:38" ht="94.5" x14ac:dyDescent="0.25">
      <c r="A42" s="541" t="str">
        <f>'1Ф год'!A42</f>
        <v>1.1.3.2</v>
      </c>
      <c r="B42" s="551" t="str">
        <f>'1Ф год'!B42</f>
        <v>Строительство новых объектов электросетевого хозяйства  (за исключением усиления существующей электрической сети) в целях осуществления технологического присоединения объекта по производству электрической энергии, всего, в том числе:</v>
      </c>
      <c r="C42" s="541" t="str">
        <f>'1Ф год'!C42</f>
        <v>Г</v>
      </c>
      <c r="D42" s="548" t="s">
        <v>1003</v>
      </c>
      <c r="E42" s="548" t="str">
        <f>Пусконаладка!AB42</f>
        <v>нд</v>
      </c>
      <c r="F42" s="548" t="str">
        <f>Пусконаладка!AC42</f>
        <v>нд</v>
      </c>
      <c r="G42" s="548" t="str">
        <f>Пусконаладка!AD42</f>
        <v>нд</v>
      </c>
      <c r="H42" s="548" t="str">
        <f>Пусконаладка!AE42</f>
        <v>нд</v>
      </c>
      <c r="I42" s="548" t="str">
        <f>Пусконаладка!AF42</f>
        <v>нд</v>
      </c>
      <c r="J42" s="548" t="str">
        <f>Пусконаладка!AG42</f>
        <v>нд</v>
      </c>
      <c r="K42" s="548" t="str">
        <f>Пусконаладка!AH42</f>
        <v>нд</v>
      </c>
      <c r="L42" s="568" t="str">
        <f>Пусконаладка!AI42</f>
        <v>нд</v>
      </c>
      <c r="M42" s="568" t="str">
        <f>Пусконаладка!AJ42</f>
        <v>нд</v>
      </c>
      <c r="N42" s="568" t="str">
        <f>Пусконаладка!AK42</f>
        <v>нд</v>
      </c>
      <c r="O42" s="568" t="str">
        <f>Пусконаладка!AL42</f>
        <v>нд</v>
      </c>
      <c r="P42" s="568" t="str">
        <f>Пусконаладка!AM42</f>
        <v>нд</v>
      </c>
      <c r="Q42" s="568" t="str">
        <f>Пусконаладка!AN42</f>
        <v>нд</v>
      </c>
      <c r="R42" s="568" t="str">
        <f>Пусконаладка!AO42</f>
        <v>нд</v>
      </c>
      <c r="S42" s="568" t="str">
        <f>Пусконаладка!AP42</f>
        <v>нд</v>
      </c>
      <c r="T42" s="568" t="str">
        <f>Пусконаладка!AQ42</f>
        <v>нд</v>
      </c>
      <c r="U42" s="568" t="str">
        <f>Пусконаладка!AR42</f>
        <v>нд</v>
      </c>
      <c r="V42" s="568" t="str">
        <f>Пусконаладка!AS42</f>
        <v>нд</v>
      </c>
      <c r="W42" s="568" t="str">
        <f>Пусконаладка!AT42</f>
        <v>нд</v>
      </c>
      <c r="X42" s="568" t="str">
        <f>Пусконаладка!AU42</f>
        <v>нд</v>
      </c>
      <c r="Y42" s="568" t="str">
        <f>Пусконаладка!AV42</f>
        <v>нд</v>
      </c>
      <c r="Z42" s="568" t="str">
        <f>Пусконаладка!AW42</f>
        <v>нд</v>
      </c>
      <c r="AA42" s="568" t="str">
        <f>Пусконаладка!AX42</f>
        <v>нд</v>
      </c>
      <c r="AB42" s="568" t="str">
        <f>Пусконаладка!AY42</f>
        <v>нд</v>
      </c>
      <c r="AC42" s="568" t="str">
        <f>Пусконаладка!AZ42</f>
        <v>нд</v>
      </c>
      <c r="AD42" s="568" t="str">
        <f>Пусконаладка!BA42</f>
        <v>нд</v>
      </c>
      <c r="AE42" s="568" t="str">
        <f>Пусконаладка!BB42</f>
        <v>нд</v>
      </c>
      <c r="AF42" s="568" t="str">
        <f>Пусконаладка!BC42</f>
        <v>нд</v>
      </c>
      <c r="AG42" s="568" t="str">
        <f>Пусконаладка!BD42</f>
        <v>нд</v>
      </c>
      <c r="AH42" s="568" t="str">
        <f>Пусконаладка!BE42</f>
        <v>нд</v>
      </c>
      <c r="AI42" s="548" t="str">
        <f>Пусконаладка!BF42</f>
        <v>нд</v>
      </c>
      <c r="AJ42" s="573" t="s">
        <v>1003</v>
      </c>
      <c r="AK42" s="274"/>
      <c r="AL42" s="274"/>
    </row>
    <row r="43" spans="1:38" ht="94.5" x14ac:dyDescent="0.25">
      <c r="A43" s="541" t="str">
        <f>'1Ф год'!A43</f>
        <v>1.1.3.2</v>
      </c>
      <c r="B43" s="551" t="str">
        <f>'1Ф год'!B43</f>
        <v>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v>
      </c>
      <c r="C43" s="541" t="str">
        <f>'1Ф год'!C43</f>
        <v>Г</v>
      </c>
      <c r="D43" s="548" t="s">
        <v>1003</v>
      </c>
      <c r="E43" s="548" t="str">
        <f>Пусконаладка!AB43</f>
        <v>нд</v>
      </c>
      <c r="F43" s="548" t="str">
        <f>Пусконаладка!AC43</f>
        <v>нд</v>
      </c>
      <c r="G43" s="548" t="str">
        <f>Пусконаладка!AD43</f>
        <v>нд</v>
      </c>
      <c r="H43" s="548" t="str">
        <f>Пусконаладка!AE43</f>
        <v>нд</v>
      </c>
      <c r="I43" s="548" t="str">
        <f>Пусконаладка!AF43</f>
        <v>нд</v>
      </c>
      <c r="J43" s="548" t="str">
        <f>Пусконаладка!AG43</f>
        <v>нд</v>
      </c>
      <c r="K43" s="548" t="str">
        <f>Пусконаладка!AH43</f>
        <v>нд</v>
      </c>
      <c r="L43" s="568" t="str">
        <f>Пусконаладка!AI43</f>
        <v>нд</v>
      </c>
      <c r="M43" s="568" t="str">
        <f>Пусконаладка!AJ43</f>
        <v>нд</v>
      </c>
      <c r="N43" s="568" t="str">
        <f>Пусконаладка!AK43</f>
        <v>нд</v>
      </c>
      <c r="O43" s="568" t="str">
        <f>Пусконаладка!AL43</f>
        <v>нд</v>
      </c>
      <c r="P43" s="568" t="str">
        <f>Пусконаладка!AM43</f>
        <v>нд</v>
      </c>
      <c r="Q43" s="568" t="str">
        <f>Пусконаладка!AN43</f>
        <v>нд</v>
      </c>
      <c r="R43" s="568" t="str">
        <f>Пусконаладка!AO43</f>
        <v>нд</v>
      </c>
      <c r="S43" s="568" t="str">
        <f>Пусконаладка!AP43</f>
        <v>нд</v>
      </c>
      <c r="T43" s="568" t="str">
        <f>Пусконаладка!AQ43</f>
        <v>нд</v>
      </c>
      <c r="U43" s="568" t="str">
        <f>Пусконаладка!AR43</f>
        <v>нд</v>
      </c>
      <c r="V43" s="568" t="str">
        <f>Пусконаладка!AS43</f>
        <v>нд</v>
      </c>
      <c r="W43" s="568" t="str">
        <f>Пусконаладка!AT43</f>
        <v>нд</v>
      </c>
      <c r="X43" s="568" t="str">
        <f>Пусконаладка!AU43</f>
        <v>нд</v>
      </c>
      <c r="Y43" s="568" t="str">
        <f>Пусконаладка!AV43</f>
        <v>нд</v>
      </c>
      <c r="Z43" s="568" t="str">
        <f>Пусконаладка!AW43</f>
        <v>нд</v>
      </c>
      <c r="AA43" s="568" t="str">
        <f>Пусконаладка!AX43</f>
        <v>нд</v>
      </c>
      <c r="AB43" s="568" t="str">
        <f>Пусконаладка!AY43</f>
        <v>нд</v>
      </c>
      <c r="AC43" s="568" t="str">
        <f>Пусконаладка!AZ43</f>
        <v>нд</v>
      </c>
      <c r="AD43" s="568" t="str">
        <f>Пусконаладка!BA43</f>
        <v>нд</v>
      </c>
      <c r="AE43" s="568" t="str">
        <f>Пусконаладка!BB43</f>
        <v>нд</v>
      </c>
      <c r="AF43" s="568" t="str">
        <f>Пусконаладка!BC43</f>
        <v>нд</v>
      </c>
      <c r="AG43" s="568" t="str">
        <f>Пусконаладка!BD43</f>
        <v>нд</v>
      </c>
      <c r="AH43" s="568" t="str">
        <f>Пусконаладка!BE43</f>
        <v>нд</v>
      </c>
      <c r="AI43" s="548" t="str">
        <f>Пусконаладка!BF43</f>
        <v>нд</v>
      </c>
      <c r="AJ43" s="573" t="s">
        <v>1003</v>
      </c>
      <c r="AK43" s="274"/>
      <c r="AL43" s="274"/>
    </row>
    <row r="44" spans="1:38" ht="94.5" x14ac:dyDescent="0.25">
      <c r="A44" s="541" t="str">
        <f>'1Ф год'!A44</f>
        <v>1.1.3.2</v>
      </c>
      <c r="B44" s="551" t="str">
        <f>'1Ф год'!B44</f>
        <v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v>
      </c>
      <c r="C44" s="541" t="str">
        <f>'1Ф год'!C44</f>
        <v>Г</v>
      </c>
      <c r="D44" s="548" t="s">
        <v>1003</v>
      </c>
      <c r="E44" s="548" t="str">
        <f>Пусконаладка!AB44</f>
        <v>нд</v>
      </c>
      <c r="F44" s="548" t="str">
        <f>Пусконаладка!AC44</f>
        <v>нд</v>
      </c>
      <c r="G44" s="548" t="str">
        <f>Пусконаладка!AD44</f>
        <v>нд</v>
      </c>
      <c r="H44" s="548" t="str">
        <f>Пусконаладка!AE44</f>
        <v>нд</v>
      </c>
      <c r="I44" s="548" t="str">
        <f>Пусконаладка!AF44</f>
        <v>нд</v>
      </c>
      <c r="J44" s="548" t="str">
        <f>Пусконаладка!AG44</f>
        <v>нд</v>
      </c>
      <c r="K44" s="548" t="str">
        <f>Пусконаладка!AH44</f>
        <v>нд</v>
      </c>
      <c r="L44" s="568" t="str">
        <f>Пусконаладка!AI44</f>
        <v>нд</v>
      </c>
      <c r="M44" s="568" t="str">
        <f>Пусконаладка!AJ44</f>
        <v>нд</v>
      </c>
      <c r="N44" s="568" t="str">
        <f>Пусконаладка!AK44</f>
        <v>нд</v>
      </c>
      <c r="O44" s="568" t="str">
        <f>Пусконаладка!AL44</f>
        <v>нд</v>
      </c>
      <c r="P44" s="568" t="str">
        <f>Пусконаладка!AM44</f>
        <v>нд</v>
      </c>
      <c r="Q44" s="568" t="str">
        <f>Пусконаладка!AN44</f>
        <v>нд</v>
      </c>
      <c r="R44" s="568" t="str">
        <f>Пусконаладка!AO44</f>
        <v>нд</v>
      </c>
      <c r="S44" s="568" t="str">
        <f>Пусконаладка!AP44</f>
        <v>нд</v>
      </c>
      <c r="T44" s="568" t="str">
        <f>Пусконаладка!AQ44</f>
        <v>нд</v>
      </c>
      <c r="U44" s="568" t="str">
        <f>Пусконаладка!AR44</f>
        <v>нд</v>
      </c>
      <c r="V44" s="568" t="str">
        <f>Пусконаладка!AS44</f>
        <v>нд</v>
      </c>
      <c r="W44" s="568" t="str">
        <f>Пусконаладка!AT44</f>
        <v>нд</v>
      </c>
      <c r="X44" s="568" t="str">
        <f>Пусконаладка!AU44</f>
        <v>нд</v>
      </c>
      <c r="Y44" s="568" t="str">
        <f>Пусконаладка!AV44</f>
        <v>нд</v>
      </c>
      <c r="Z44" s="568" t="str">
        <f>Пусконаладка!AW44</f>
        <v>нд</v>
      </c>
      <c r="AA44" s="568" t="str">
        <f>Пусконаладка!AX44</f>
        <v>нд</v>
      </c>
      <c r="AB44" s="568" t="str">
        <f>Пусконаладка!AY44</f>
        <v>нд</v>
      </c>
      <c r="AC44" s="568" t="str">
        <f>Пусконаладка!AZ44</f>
        <v>нд</v>
      </c>
      <c r="AD44" s="568" t="str">
        <f>Пусконаладка!BA44</f>
        <v>нд</v>
      </c>
      <c r="AE44" s="568" t="str">
        <f>Пусконаладка!BB44</f>
        <v>нд</v>
      </c>
      <c r="AF44" s="568" t="str">
        <f>Пусконаладка!BC44</f>
        <v>нд</v>
      </c>
      <c r="AG44" s="568" t="str">
        <f>Пусконаладка!BD44</f>
        <v>нд</v>
      </c>
      <c r="AH44" s="568" t="str">
        <f>Пусконаладка!BE44</f>
        <v>нд</v>
      </c>
      <c r="AI44" s="548" t="str">
        <f>Пусконаладка!BF44</f>
        <v>нд</v>
      </c>
      <c r="AJ44" s="573" t="s">
        <v>1003</v>
      </c>
      <c r="AK44" s="274"/>
      <c r="AL44" s="274"/>
    </row>
    <row r="45" spans="1:38" ht="78.75" x14ac:dyDescent="0.25">
      <c r="A45" s="541" t="str">
        <f>'1Ф год'!A45</f>
        <v>1.1.4</v>
      </c>
      <c r="B45" s="551" t="str">
        <f>'1Ф год'!B45</f>
        <v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v>
      </c>
      <c r="C45" s="541" t="str">
        <f>'1Ф год'!C45</f>
        <v>Г</v>
      </c>
      <c r="D45" s="548" t="s">
        <v>1003</v>
      </c>
      <c r="E45" s="548" t="str">
        <f>Пусконаладка!AB45</f>
        <v>нд</v>
      </c>
      <c r="F45" s="548" t="str">
        <f>Пусконаладка!AC45</f>
        <v>нд</v>
      </c>
      <c r="G45" s="548" t="str">
        <f>Пусконаладка!AD45</f>
        <v>нд</v>
      </c>
      <c r="H45" s="548" t="str">
        <f>Пусконаладка!AE45</f>
        <v>нд</v>
      </c>
      <c r="I45" s="548" t="str">
        <f>Пусконаладка!AF45</f>
        <v>нд</v>
      </c>
      <c r="J45" s="548" t="str">
        <f>Пусконаладка!AG45</f>
        <v>нд</v>
      </c>
      <c r="K45" s="548" t="str">
        <f>Пусконаладка!AH45</f>
        <v>нд</v>
      </c>
      <c r="L45" s="568" t="str">
        <f>Пусконаладка!AI45</f>
        <v>нд</v>
      </c>
      <c r="M45" s="568" t="str">
        <f>Пусконаладка!AJ45</f>
        <v>нд</v>
      </c>
      <c r="N45" s="568" t="str">
        <f>Пусконаладка!AK45</f>
        <v>нд</v>
      </c>
      <c r="O45" s="568" t="str">
        <f>Пусконаладка!AL45</f>
        <v>нд</v>
      </c>
      <c r="P45" s="568" t="str">
        <f>Пусконаладка!AM45</f>
        <v>нд</v>
      </c>
      <c r="Q45" s="568" t="str">
        <f>Пусконаладка!AN45</f>
        <v>нд</v>
      </c>
      <c r="R45" s="568" t="str">
        <f>Пусконаладка!AO45</f>
        <v>нд</v>
      </c>
      <c r="S45" s="568" t="str">
        <f>Пусконаладка!AP45</f>
        <v>нд</v>
      </c>
      <c r="T45" s="568" t="str">
        <f>Пусконаладка!AQ45</f>
        <v>нд</v>
      </c>
      <c r="U45" s="568" t="str">
        <f>Пусконаладка!AR45</f>
        <v>нд</v>
      </c>
      <c r="V45" s="568" t="str">
        <f>Пусконаладка!AS45</f>
        <v>нд</v>
      </c>
      <c r="W45" s="568" t="str">
        <f>Пусконаладка!AT45</f>
        <v>нд</v>
      </c>
      <c r="X45" s="568" t="str">
        <f>Пусконаладка!AU45</f>
        <v>нд</v>
      </c>
      <c r="Y45" s="568" t="str">
        <f>Пусконаладка!AV45</f>
        <v>нд</v>
      </c>
      <c r="Z45" s="568" t="str">
        <f>Пусконаладка!AW45</f>
        <v>нд</v>
      </c>
      <c r="AA45" s="568" t="str">
        <f>Пусконаладка!AX45</f>
        <v>нд</v>
      </c>
      <c r="AB45" s="568" t="str">
        <f>Пусконаладка!AY45</f>
        <v>нд</v>
      </c>
      <c r="AC45" s="568" t="str">
        <f>Пусконаладка!AZ45</f>
        <v>нд</v>
      </c>
      <c r="AD45" s="568" t="str">
        <f>Пусконаладка!BA45</f>
        <v>нд</v>
      </c>
      <c r="AE45" s="568" t="str">
        <f>Пусконаладка!BB45</f>
        <v>нд</v>
      </c>
      <c r="AF45" s="568" t="str">
        <f>Пусконаладка!BC45</f>
        <v>нд</v>
      </c>
      <c r="AG45" s="568" t="str">
        <f>Пусконаладка!BD45</f>
        <v>нд</v>
      </c>
      <c r="AH45" s="568" t="str">
        <f>Пусконаладка!BE45</f>
        <v>нд</v>
      </c>
      <c r="AI45" s="548" t="str">
        <f>Пусконаладка!BF45</f>
        <v>нд</v>
      </c>
      <c r="AJ45" s="573" t="s">
        <v>1003</v>
      </c>
      <c r="AK45" s="274"/>
      <c r="AL45" s="274"/>
    </row>
    <row r="46" spans="1:38" ht="78.75" x14ac:dyDescent="0.25">
      <c r="A46" s="541" t="str">
        <f>'1Ф год'!A46</f>
        <v>1.1.4.1</v>
      </c>
      <c r="B46" s="551" t="str">
        <f>'1Ф год'!B46</f>
        <v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v>
      </c>
      <c r="C46" s="541" t="str">
        <f>'1Ф год'!C46</f>
        <v>Г</v>
      </c>
      <c r="D46" s="548" t="s">
        <v>1003</v>
      </c>
      <c r="E46" s="548" t="str">
        <f>Пусконаладка!AB46</f>
        <v>нд</v>
      </c>
      <c r="F46" s="548" t="str">
        <f>Пусконаладка!AC46</f>
        <v>нд</v>
      </c>
      <c r="G46" s="548" t="str">
        <f>Пусконаладка!AD46</f>
        <v>нд</v>
      </c>
      <c r="H46" s="548" t="str">
        <f>Пусконаладка!AE46</f>
        <v>нд</v>
      </c>
      <c r="I46" s="548" t="str">
        <f>Пусконаладка!AF46</f>
        <v>нд</v>
      </c>
      <c r="J46" s="548" t="str">
        <f>Пусконаладка!AG46</f>
        <v>нд</v>
      </c>
      <c r="K46" s="548" t="str">
        <f>Пусконаладка!AH46</f>
        <v>нд</v>
      </c>
      <c r="L46" s="568" t="str">
        <f>Пусконаладка!AI46</f>
        <v>нд</v>
      </c>
      <c r="M46" s="568" t="str">
        <f>Пусконаладка!AJ46</f>
        <v>нд</v>
      </c>
      <c r="N46" s="568" t="str">
        <f>Пусконаладка!AK46</f>
        <v>нд</v>
      </c>
      <c r="O46" s="568" t="str">
        <f>Пусконаладка!AL46</f>
        <v>нд</v>
      </c>
      <c r="P46" s="568" t="str">
        <f>Пусконаладка!AM46</f>
        <v>нд</v>
      </c>
      <c r="Q46" s="568" t="str">
        <f>Пусконаладка!AN46</f>
        <v>нд</v>
      </c>
      <c r="R46" s="568" t="str">
        <f>Пусконаладка!AO46</f>
        <v>нд</v>
      </c>
      <c r="S46" s="568" t="str">
        <f>Пусконаладка!AP46</f>
        <v>нд</v>
      </c>
      <c r="T46" s="568" t="str">
        <f>Пусконаладка!AQ46</f>
        <v>нд</v>
      </c>
      <c r="U46" s="568" t="str">
        <f>Пусконаладка!AR46</f>
        <v>нд</v>
      </c>
      <c r="V46" s="568" t="str">
        <f>Пусконаладка!AS46</f>
        <v>нд</v>
      </c>
      <c r="W46" s="568" t="str">
        <f>Пусконаладка!AT46</f>
        <v>нд</v>
      </c>
      <c r="X46" s="568" t="str">
        <f>Пусконаладка!AU46</f>
        <v>нд</v>
      </c>
      <c r="Y46" s="568" t="str">
        <f>Пусконаладка!AV46</f>
        <v>нд</v>
      </c>
      <c r="Z46" s="568" t="str">
        <f>Пусконаладка!AW46</f>
        <v>нд</v>
      </c>
      <c r="AA46" s="568" t="str">
        <f>Пусконаладка!AX46</f>
        <v>нд</v>
      </c>
      <c r="AB46" s="568" t="str">
        <f>Пусконаладка!AY46</f>
        <v>нд</v>
      </c>
      <c r="AC46" s="568" t="str">
        <f>Пусконаладка!AZ46</f>
        <v>нд</v>
      </c>
      <c r="AD46" s="568" t="str">
        <f>Пусконаладка!BA46</f>
        <v>нд</v>
      </c>
      <c r="AE46" s="568" t="str">
        <f>Пусконаладка!BB46</f>
        <v>нд</v>
      </c>
      <c r="AF46" s="568" t="str">
        <f>Пусконаладка!BC46</f>
        <v>нд</v>
      </c>
      <c r="AG46" s="568" t="str">
        <f>Пусконаладка!BD46</f>
        <v>нд</v>
      </c>
      <c r="AH46" s="568" t="str">
        <f>Пусконаладка!BE46</f>
        <v>нд</v>
      </c>
      <c r="AI46" s="548" t="str">
        <f>Пусконаладка!BF46</f>
        <v>нд</v>
      </c>
      <c r="AJ46" s="573" t="s">
        <v>1003</v>
      </c>
      <c r="AK46" s="274"/>
      <c r="AL46" s="274"/>
    </row>
    <row r="47" spans="1:38" ht="78.75" x14ac:dyDescent="0.25">
      <c r="A47" s="541" t="str">
        <f>'1Ф год'!A47</f>
        <v>1.1.4.2</v>
      </c>
      <c r="B47" s="551" t="str">
        <f>'1Ф год'!B47</f>
        <v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v>
      </c>
      <c r="C47" s="541" t="str">
        <f>'1Ф год'!C47</f>
        <v>Г</v>
      </c>
      <c r="D47" s="548" t="s">
        <v>1003</v>
      </c>
      <c r="E47" s="548" t="str">
        <f>Пусконаладка!AB47</f>
        <v>нд</v>
      </c>
      <c r="F47" s="548" t="str">
        <f>Пусконаладка!AC47</f>
        <v>нд</v>
      </c>
      <c r="G47" s="548" t="str">
        <f>Пусконаладка!AD47</f>
        <v>нд</v>
      </c>
      <c r="H47" s="548" t="str">
        <f>Пусконаладка!AE47</f>
        <v>нд</v>
      </c>
      <c r="I47" s="548" t="str">
        <f>Пусконаладка!AF47</f>
        <v>нд</v>
      </c>
      <c r="J47" s="548" t="str">
        <f>Пусконаладка!AG47</f>
        <v>нд</v>
      </c>
      <c r="K47" s="548" t="str">
        <f>Пусконаладка!AH47</f>
        <v>нд</v>
      </c>
      <c r="L47" s="568" t="str">
        <f>Пусконаладка!AI47</f>
        <v>нд</v>
      </c>
      <c r="M47" s="568" t="str">
        <f>Пусконаладка!AJ47</f>
        <v>нд</v>
      </c>
      <c r="N47" s="568" t="str">
        <f>Пусконаладка!AK47</f>
        <v>нд</v>
      </c>
      <c r="O47" s="568" t="str">
        <f>Пусконаладка!AL47</f>
        <v>нд</v>
      </c>
      <c r="P47" s="568" t="str">
        <f>Пусконаладка!AM47</f>
        <v>нд</v>
      </c>
      <c r="Q47" s="568" t="str">
        <f>Пусконаладка!AN47</f>
        <v>нд</v>
      </c>
      <c r="R47" s="568" t="str">
        <f>Пусконаладка!AO47</f>
        <v>нд</v>
      </c>
      <c r="S47" s="568" t="str">
        <f>Пусконаладка!AP47</f>
        <v>нд</v>
      </c>
      <c r="T47" s="568" t="str">
        <f>Пусконаладка!AQ47</f>
        <v>нд</v>
      </c>
      <c r="U47" s="568" t="str">
        <f>Пусконаладка!AR47</f>
        <v>нд</v>
      </c>
      <c r="V47" s="568" t="str">
        <f>Пусконаладка!AS47</f>
        <v>нд</v>
      </c>
      <c r="W47" s="568" t="str">
        <f>Пусконаладка!AT47</f>
        <v>нд</v>
      </c>
      <c r="X47" s="568" t="str">
        <f>Пусконаладка!AU47</f>
        <v>нд</v>
      </c>
      <c r="Y47" s="568" t="str">
        <f>Пусконаладка!AV47</f>
        <v>нд</v>
      </c>
      <c r="Z47" s="568" t="str">
        <f>Пусконаладка!AW47</f>
        <v>нд</v>
      </c>
      <c r="AA47" s="568" t="str">
        <f>Пусконаладка!AX47</f>
        <v>нд</v>
      </c>
      <c r="AB47" s="568" t="str">
        <f>Пусконаладка!AY47</f>
        <v>нд</v>
      </c>
      <c r="AC47" s="568" t="str">
        <f>Пусконаладка!AZ47</f>
        <v>нд</v>
      </c>
      <c r="AD47" s="568" t="str">
        <f>Пусконаладка!BA47</f>
        <v>нд</v>
      </c>
      <c r="AE47" s="568" t="str">
        <f>Пусконаладка!BB47</f>
        <v>нд</v>
      </c>
      <c r="AF47" s="568" t="str">
        <f>Пусконаладка!BC47</f>
        <v>нд</v>
      </c>
      <c r="AG47" s="568" t="str">
        <f>Пусконаладка!BD47</f>
        <v>нд</v>
      </c>
      <c r="AH47" s="568" t="str">
        <f>Пусконаладка!BE47</f>
        <v>нд</v>
      </c>
      <c r="AI47" s="548" t="str">
        <f>Пусконаладка!BF47</f>
        <v>нд</v>
      </c>
      <c r="AJ47" s="573" t="s">
        <v>1003</v>
      </c>
      <c r="AK47" s="274"/>
      <c r="AL47" s="274"/>
    </row>
    <row r="48" spans="1:38" s="562" customFormat="1" ht="31.5" x14ac:dyDescent="0.25">
      <c r="A48" s="559" t="str">
        <f>'1Ф год'!A48</f>
        <v>1.2</v>
      </c>
      <c r="B48" s="560" t="str">
        <f>'1Ф год'!B48</f>
        <v>Реконструкция, модернизация, техническое перевооружение всего, в том числе:</v>
      </c>
      <c r="C48" s="559" t="str">
        <f>'1Ф год'!C48</f>
        <v>Г</v>
      </c>
      <c r="D48" s="561" t="s">
        <v>1003</v>
      </c>
      <c r="E48" s="561">
        <f>SUM(E49,E53)</f>
        <v>0</v>
      </c>
      <c r="F48" s="561">
        <f t="shared" ref="F48:L48" si="6">SUM(F49,F53)</f>
        <v>0</v>
      </c>
      <c r="G48" s="561">
        <f t="shared" si="6"/>
        <v>0</v>
      </c>
      <c r="H48" s="561">
        <f t="shared" si="6"/>
        <v>0</v>
      </c>
      <c r="I48" s="561">
        <f t="shared" si="6"/>
        <v>0</v>
      </c>
      <c r="J48" s="561">
        <f t="shared" si="6"/>
        <v>0</v>
      </c>
      <c r="K48" s="561">
        <f t="shared" si="6"/>
        <v>0</v>
      </c>
      <c r="L48" s="561">
        <f t="shared" si="6"/>
        <v>0</v>
      </c>
      <c r="M48" s="561">
        <f t="shared" ref="M48:AI48" si="7">SUM(M49,M53)</f>
        <v>0</v>
      </c>
      <c r="N48" s="561">
        <f t="shared" si="7"/>
        <v>0</v>
      </c>
      <c r="O48" s="561">
        <f t="shared" si="7"/>
        <v>0</v>
      </c>
      <c r="P48" s="561">
        <f t="shared" si="7"/>
        <v>0</v>
      </c>
      <c r="Q48" s="561">
        <f t="shared" si="7"/>
        <v>0</v>
      </c>
      <c r="R48" s="561">
        <f t="shared" si="7"/>
        <v>0</v>
      </c>
      <c r="S48" s="561">
        <f t="shared" si="7"/>
        <v>0</v>
      </c>
      <c r="T48" s="561">
        <f t="shared" si="7"/>
        <v>0</v>
      </c>
      <c r="U48" s="561">
        <f t="shared" si="7"/>
        <v>0</v>
      </c>
      <c r="V48" s="561">
        <f t="shared" si="7"/>
        <v>0</v>
      </c>
      <c r="W48" s="561">
        <f t="shared" si="7"/>
        <v>0</v>
      </c>
      <c r="X48" s="561">
        <f t="shared" si="7"/>
        <v>0</v>
      </c>
      <c r="Y48" s="561">
        <f t="shared" si="7"/>
        <v>0</v>
      </c>
      <c r="Z48" s="561">
        <f t="shared" si="7"/>
        <v>0</v>
      </c>
      <c r="AA48" s="561">
        <f t="shared" si="7"/>
        <v>0</v>
      </c>
      <c r="AB48" s="561">
        <f t="shared" si="7"/>
        <v>0</v>
      </c>
      <c r="AC48" s="561">
        <f t="shared" si="7"/>
        <v>0</v>
      </c>
      <c r="AD48" s="561">
        <f t="shared" si="7"/>
        <v>0</v>
      </c>
      <c r="AE48" s="561">
        <f t="shared" si="7"/>
        <v>0</v>
      </c>
      <c r="AF48" s="561">
        <f t="shared" si="7"/>
        <v>0</v>
      </c>
      <c r="AG48" s="561">
        <f t="shared" si="7"/>
        <v>0</v>
      </c>
      <c r="AH48" s="561">
        <f t="shared" si="7"/>
        <v>0</v>
      </c>
      <c r="AI48" s="561">
        <f t="shared" si="7"/>
        <v>0</v>
      </c>
      <c r="AJ48" s="571" t="s">
        <v>1003</v>
      </c>
    </row>
    <row r="49" spans="1:38" s="555" customFormat="1" ht="63" x14ac:dyDescent="0.25">
      <c r="A49" s="552" t="str">
        <f>'1Ф год'!A49</f>
        <v>1.2.1</v>
      </c>
      <c r="B49" s="553" t="str">
        <f>'1Ф год'!B49</f>
        <v>Реконструкция, модернизация, техническое перевооружение  трансформаторных и иных подстанций, распределительных пунктов, всего, в том числе:</v>
      </c>
      <c r="C49" s="552" t="str">
        <f>'1Ф год'!C49</f>
        <v>Г</v>
      </c>
      <c r="D49" s="554" t="s">
        <v>1003</v>
      </c>
      <c r="E49" s="554">
        <f>SUM(E50,E51)</f>
        <v>0</v>
      </c>
      <c r="F49" s="554">
        <f t="shared" ref="F49:L49" si="8">SUM(F50,F51)</f>
        <v>0</v>
      </c>
      <c r="G49" s="554">
        <f t="shared" si="8"/>
        <v>0</v>
      </c>
      <c r="H49" s="554">
        <f t="shared" si="8"/>
        <v>0</v>
      </c>
      <c r="I49" s="554">
        <f t="shared" si="8"/>
        <v>0</v>
      </c>
      <c r="J49" s="554">
        <f t="shared" si="8"/>
        <v>0</v>
      </c>
      <c r="K49" s="554">
        <f t="shared" si="8"/>
        <v>0</v>
      </c>
      <c r="L49" s="554">
        <f t="shared" si="8"/>
        <v>0</v>
      </c>
      <c r="M49" s="554">
        <f t="shared" ref="M49:AI49" si="9">SUM(M50,M51)</f>
        <v>0</v>
      </c>
      <c r="N49" s="554">
        <f t="shared" si="9"/>
        <v>0</v>
      </c>
      <c r="O49" s="554">
        <f t="shared" si="9"/>
        <v>0</v>
      </c>
      <c r="P49" s="554">
        <f t="shared" si="9"/>
        <v>0</v>
      </c>
      <c r="Q49" s="554">
        <f t="shared" si="9"/>
        <v>0</v>
      </c>
      <c r="R49" s="554">
        <f t="shared" si="9"/>
        <v>0</v>
      </c>
      <c r="S49" s="554">
        <f t="shared" si="9"/>
        <v>0</v>
      </c>
      <c r="T49" s="554">
        <f t="shared" si="9"/>
        <v>0</v>
      </c>
      <c r="U49" s="554">
        <f t="shared" si="9"/>
        <v>0</v>
      </c>
      <c r="V49" s="554">
        <f t="shared" si="9"/>
        <v>0</v>
      </c>
      <c r="W49" s="554">
        <f t="shared" si="9"/>
        <v>0</v>
      </c>
      <c r="X49" s="554">
        <f t="shared" si="9"/>
        <v>0</v>
      </c>
      <c r="Y49" s="554">
        <f t="shared" si="9"/>
        <v>0</v>
      </c>
      <c r="Z49" s="554">
        <f t="shared" si="9"/>
        <v>0</v>
      </c>
      <c r="AA49" s="554">
        <f t="shared" si="9"/>
        <v>0</v>
      </c>
      <c r="AB49" s="554">
        <f t="shared" si="9"/>
        <v>0</v>
      </c>
      <c r="AC49" s="554">
        <f t="shared" si="9"/>
        <v>0</v>
      </c>
      <c r="AD49" s="554">
        <f t="shared" si="9"/>
        <v>0</v>
      </c>
      <c r="AE49" s="554">
        <f t="shared" si="9"/>
        <v>0</v>
      </c>
      <c r="AF49" s="554">
        <f t="shared" si="9"/>
        <v>0</v>
      </c>
      <c r="AG49" s="554">
        <f t="shared" si="9"/>
        <v>0</v>
      </c>
      <c r="AH49" s="554">
        <f t="shared" si="9"/>
        <v>0</v>
      </c>
      <c r="AI49" s="554">
        <f t="shared" si="9"/>
        <v>0</v>
      </c>
      <c r="AJ49" s="572" t="s">
        <v>1003</v>
      </c>
    </row>
    <row r="50" spans="1:38" ht="31.5" x14ac:dyDescent="0.25">
      <c r="A50" s="541" t="str">
        <f>'1Ф год'!A50</f>
        <v>1.2.1.1</v>
      </c>
      <c r="B50" s="551" t="str">
        <f>'1Ф год'!B50</f>
        <v>Реконструкция трансформаторных и иных подстанций, всего, в том числе:</v>
      </c>
      <c r="C50" s="541" t="str">
        <f>'1Ф год'!C50</f>
        <v>Г</v>
      </c>
      <c r="D50" s="548" t="s">
        <v>1003</v>
      </c>
      <c r="E50" s="548" t="s">
        <v>1003</v>
      </c>
      <c r="F50" s="548" t="s">
        <v>1003</v>
      </c>
      <c r="G50" s="548" t="s">
        <v>1003</v>
      </c>
      <c r="H50" s="548" t="s">
        <v>1003</v>
      </c>
      <c r="I50" s="548" t="s">
        <v>1003</v>
      </c>
      <c r="J50" s="548" t="s">
        <v>1003</v>
      </c>
      <c r="K50" s="548" t="s">
        <v>1003</v>
      </c>
      <c r="L50" s="548" t="s">
        <v>1003</v>
      </c>
      <c r="M50" s="548" t="s">
        <v>1003</v>
      </c>
      <c r="N50" s="548" t="s">
        <v>1003</v>
      </c>
      <c r="O50" s="548" t="s">
        <v>1003</v>
      </c>
      <c r="P50" s="548" t="s">
        <v>1003</v>
      </c>
      <c r="Q50" s="548" t="s">
        <v>1003</v>
      </c>
      <c r="R50" s="548" t="s">
        <v>1003</v>
      </c>
      <c r="S50" s="548" t="s">
        <v>1003</v>
      </c>
      <c r="T50" s="548" t="s">
        <v>1003</v>
      </c>
      <c r="U50" s="548" t="s">
        <v>1003</v>
      </c>
      <c r="V50" s="548" t="s">
        <v>1003</v>
      </c>
      <c r="W50" s="548" t="s">
        <v>1003</v>
      </c>
      <c r="X50" s="548" t="s">
        <v>1003</v>
      </c>
      <c r="Y50" s="548" t="s">
        <v>1003</v>
      </c>
      <c r="Z50" s="548" t="s">
        <v>1003</v>
      </c>
      <c r="AA50" s="548" t="s">
        <v>1003</v>
      </c>
      <c r="AB50" s="548" t="s">
        <v>1003</v>
      </c>
      <c r="AC50" s="548" t="s">
        <v>1003</v>
      </c>
      <c r="AD50" s="548" t="s">
        <v>1003</v>
      </c>
      <c r="AE50" s="548" t="s">
        <v>1003</v>
      </c>
      <c r="AF50" s="548" t="s">
        <v>1003</v>
      </c>
      <c r="AG50" s="548" t="s">
        <v>1003</v>
      </c>
      <c r="AH50" s="548" t="s">
        <v>1003</v>
      </c>
      <c r="AI50" s="548" t="s">
        <v>1003</v>
      </c>
      <c r="AJ50" s="573" t="s">
        <v>1003</v>
      </c>
      <c r="AK50" s="274"/>
      <c r="AL50" s="274"/>
    </row>
    <row r="51" spans="1:38" s="294" customFormat="1" ht="63" x14ac:dyDescent="0.25">
      <c r="A51" s="556" t="str">
        <f>'1Ф год'!A51</f>
        <v>1.2.1.2</v>
      </c>
      <c r="B51" s="557" t="str">
        <f>'1Ф год'!B51</f>
        <v>Модернизация, техническое перевооружение трансформаторных и иных подстанций, распределительных пунктов, всего, в том числе:</v>
      </c>
      <c r="C51" s="556" t="str">
        <f>'1Ф год'!C51</f>
        <v>Г</v>
      </c>
      <c r="D51" s="558" t="s">
        <v>1003</v>
      </c>
      <c r="E51" s="558">
        <f>E52</f>
        <v>0</v>
      </c>
      <c r="F51" s="558">
        <f t="shared" ref="F51:AI51" si="10">F52</f>
        <v>0</v>
      </c>
      <c r="G51" s="558">
        <f t="shared" si="10"/>
        <v>0</v>
      </c>
      <c r="H51" s="558">
        <f t="shared" si="10"/>
        <v>0</v>
      </c>
      <c r="I51" s="558">
        <f t="shared" si="10"/>
        <v>0</v>
      </c>
      <c r="J51" s="558">
        <f t="shared" si="10"/>
        <v>0</v>
      </c>
      <c r="K51" s="558">
        <f t="shared" si="10"/>
        <v>0</v>
      </c>
      <c r="L51" s="558">
        <f t="shared" si="10"/>
        <v>0</v>
      </c>
      <c r="M51" s="558">
        <f t="shared" si="10"/>
        <v>0</v>
      </c>
      <c r="N51" s="558">
        <f t="shared" si="10"/>
        <v>0</v>
      </c>
      <c r="O51" s="558" t="str">
        <f t="shared" si="10"/>
        <v>нд</v>
      </c>
      <c r="P51" s="558">
        <f t="shared" si="10"/>
        <v>0</v>
      </c>
      <c r="Q51" s="558">
        <f t="shared" si="10"/>
        <v>0</v>
      </c>
      <c r="R51" s="558">
        <f t="shared" si="10"/>
        <v>0</v>
      </c>
      <c r="S51" s="558">
        <f t="shared" si="10"/>
        <v>0</v>
      </c>
      <c r="T51" s="558">
        <f t="shared" si="10"/>
        <v>0</v>
      </c>
      <c r="U51" s="558">
        <f t="shared" si="10"/>
        <v>0</v>
      </c>
      <c r="V51" s="558">
        <f t="shared" si="10"/>
        <v>0</v>
      </c>
      <c r="W51" s="558">
        <f t="shared" si="10"/>
        <v>0</v>
      </c>
      <c r="X51" s="558">
        <f t="shared" si="10"/>
        <v>0</v>
      </c>
      <c r="Y51" s="558">
        <f t="shared" si="10"/>
        <v>0</v>
      </c>
      <c r="Z51" s="558">
        <f t="shared" si="10"/>
        <v>0</v>
      </c>
      <c r="AA51" s="558">
        <f t="shared" si="10"/>
        <v>0</v>
      </c>
      <c r="AB51" s="558">
        <f t="shared" si="10"/>
        <v>0</v>
      </c>
      <c r="AC51" s="558">
        <f t="shared" si="10"/>
        <v>0</v>
      </c>
      <c r="AD51" s="558">
        <f t="shared" si="10"/>
        <v>0</v>
      </c>
      <c r="AE51" s="558">
        <f t="shared" si="10"/>
        <v>0</v>
      </c>
      <c r="AF51" s="558">
        <f t="shared" si="10"/>
        <v>0</v>
      </c>
      <c r="AG51" s="558">
        <f t="shared" si="10"/>
        <v>0</v>
      </c>
      <c r="AH51" s="558">
        <f t="shared" si="10"/>
        <v>0</v>
      </c>
      <c r="AI51" s="558">
        <f t="shared" si="10"/>
        <v>0</v>
      </c>
      <c r="AJ51" s="578" t="s">
        <v>1003</v>
      </c>
    </row>
    <row r="52" spans="1:38" ht="346.5" x14ac:dyDescent="0.25">
      <c r="A52" s="541" t="str">
        <f>'1Ф год'!A52</f>
        <v>1.2.1.2</v>
      </c>
      <c r="B52" s="551" t="str">
        <f>'1Ф год'!B52</f>
        <v>Модернизация оборудования трансформаторной подстанции № 614, расположенной по ул. 26 Бакинских комиссаров, 50 Г, в следующем объеме: а) замена силового трансформатора марки ТМ-400 кВА 6/0,4 кВ на силовой трансформатор марки ТМГ-630 кВА 6/0,4 кВ; б) замена высоковольтного оборудования в составе: масляный выключатель ВМГ-16 - 1 шт., высоковольтный разъединитель марки РВ - 2 шт, на высоковольтное оборудование в составе: ячейки КСО 366-3н (с выключателем нагрузки (ВН)) - 4 шт.; ячейка КСО 366-4н (с ВН и ПТ) - 1 шт.; в) замена низковольтного оборудования в составе: панели марки ЩО-70 на отходящие линии с рубильниками (2 шт), на низковольтное оборудование в составе: линейная панель ЩО-70-1-03 (с РПС-250 - 2 шт., РПС-400 - 2 шт.) - 4 шт; вводная панель ЩО-70-1-34 (с вводным автоматом на 630 А и вводным рубильником на 1000А - 2 шт.) - 1 шт.</v>
      </c>
      <c r="C52" s="541" t="str">
        <f>'1Ф год'!C52</f>
        <v>К_СТР13213</v>
      </c>
      <c r="D52" s="548" t="s">
        <v>1003</v>
      </c>
      <c r="E52" s="548">
        <f>'Ввод объектов'!AX51</f>
        <v>0</v>
      </c>
      <c r="F52" s="548">
        <f>'Ввод объектов'!AY51</f>
        <v>0</v>
      </c>
      <c r="G52" s="548">
        <f>'Ввод объектов'!AZ51</f>
        <v>0</v>
      </c>
      <c r="H52" s="548">
        <f>'Ввод объектов'!BA51</f>
        <v>0</v>
      </c>
      <c r="I52" s="548">
        <f>'Ввод объектов'!BB51</f>
        <v>0</v>
      </c>
      <c r="J52" s="548">
        <f>'Ввод объектов'!BC51</f>
        <v>0</v>
      </c>
      <c r="K52" s="548">
        <f>'Ввод объектов'!BD51</f>
        <v>0</v>
      </c>
      <c r="L52" s="548">
        <f>'Ввод объектов'!BE51</f>
        <v>0</v>
      </c>
      <c r="M52" s="548">
        <f>'Ввод объектов'!BF51</f>
        <v>0</v>
      </c>
      <c r="N52" s="548">
        <f>'Ввод объектов'!BG51</f>
        <v>0</v>
      </c>
      <c r="O52" s="547" t="s">
        <v>1003</v>
      </c>
      <c r="P52" s="547">
        <f>'15квВв'!BC53</f>
        <v>0</v>
      </c>
      <c r="Q52" s="547">
        <f>'15квВв'!BD53</f>
        <v>0</v>
      </c>
      <c r="R52" s="547">
        <f>'15квВв'!BE53</f>
        <v>0</v>
      </c>
      <c r="S52" s="547">
        <f>'15квВв'!BF53</f>
        <v>0</v>
      </c>
      <c r="T52" s="547">
        <f>'15квВв'!BG53</f>
        <v>0</v>
      </c>
      <c r="U52" s="547">
        <f>'15квВв'!BH53</f>
        <v>0</v>
      </c>
      <c r="V52" s="547">
        <f>'15квВв'!BI53</f>
        <v>0</v>
      </c>
      <c r="W52" s="547">
        <f>'15квВв'!BJ53</f>
        <v>0</v>
      </c>
      <c r="X52" s="547">
        <f>'15квВв'!BK53</f>
        <v>0</v>
      </c>
      <c r="Y52" s="547">
        <f>'15квВв'!BL53</f>
        <v>0</v>
      </c>
      <c r="Z52" s="492">
        <f t="shared" ref="Z52:AI52" si="11">P52-E52</f>
        <v>0</v>
      </c>
      <c r="AA52" s="492">
        <f t="shared" si="11"/>
        <v>0</v>
      </c>
      <c r="AB52" s="492">
        <f t="shared" si="11"/>
        <v>0</v>
      </c>
      <c r="AC52" s="492">
        <f t="shared" si="11"/>
        <v>0</v>
      </c>
      <c r="AD52" s="492">
        <f t="shared" si="11"/>
        <v>0</v>
      </c>
      <c r="AE52" s="492">
        <f t="shared" si="11"/>
        <v>0</v>
      </c>
      <c r="AF52" s="492">
        <f t="shared" si="11"/>
        <v>0</v>
      </c>
      <c r="AG52" s="492">
        <f t="shared" si="11"/>
        <v>0</v>
      </c>
      <c r="AH52" s="492">
        <f t="shared" si="11"/>
        <v>0</v>
      </c>
      <c r="AI52" s="492">
        <f t="shared" si="11"/>
        <v>0</v>
      </c>
      <c r="AJ52" s="573" t="s">
        <v>1003</v>
      </c>
      <c r="AK52" s="274"/>
      <c r="AL52" s="274"/>
    </row>
    <row r="53" spans="1:38" s="294" customFormat="1" ht="110.25" x14ac:dyDescent="0.25">
      <c r="A53" s="556" t="str">
        <f>'1Ф год'!A53</f>
        <v>1.2.1.2</v>
      </c>
      <c r="B53" s="557" t="str">
        <f>'1Ф год'!B53</f>
        <v>Модернизация комплектной трансформаторной подстанции № 981, расположенной по ул. Базайская, 76 г, в следующем объеме: замена силового трансформатора марки ТМ 400 кВА 6/0,4 кВ на силовой трансформатор марки ТМГ 630 кВА 6/0,4 кВ</v>
      </c>
      <c r="C53" s="556" t="str">
        <f>'1Ф год'!C53</f>
        <v>К_СТР09756</v>
      </c>
      <c r="D53" s="558" t="s">
        <v>1003</v>
      </c>
      <c r="E53" s="558">
        <f>SUM(E54,E55)</f>
        <v>0</v>
      </c>
      <c r="F53" s="558">
        <f t="shared" ref="F53:AI53" si="12">SUM(F54,F55)</f>
        <v>0</v>
      </c>
      <c r="G53" s="558">
        <f t="shared" si="12"/>
        <v>0</v>
      </c>
      <c r="H53" s="558">
        <f t="shared" si="12"/>
        <v>0</v>
      </c>
      <c r="I53" s="558">
        <f t="shared" si="12"/>
        <v>0</v>
      </c>
      <c r="J53" s="558">
        <f t="shared" si="12"/>
        <v>0</v>
      </c>
      <c r="K53" s="558">
        <f t="shared" si="12"/>
        <v>0</v>
      </c>
      <c r="L53" s="558">
        <f t="shared" si="12"/>
        <v>0</v>
      </c>
      <c r="M53" s="558">
        <f t="shared" si="12"/>
        <v>0</v>
      </c>
      <c r="N53" s="558">
        <f t="shared" si="12"/>
        <v>0</v>
      </c>
      <c r="O53" s="558">
        <f t="shared" si="12"/>
        <v>0</v>
      </c>
      <c r="P53" s="558">
        <f t="shared" si="12"/>
        <v>0</v>
      </c>
      <c r="Q53" s="558">
        <f t="shared" si="12"/>
        <v>0</v>
      </c>
      <c r="R53" s="558">
        <f t="shared" si="12"/>
        <v>0</v>
      </c>
      <c r="S53" s="558">
        <f t="shared" si="12"/>
        <v>0</v>
      </c>
      <c r="T53" s="558">
        <f t="shared" si="12"/>
        <v>0</v>
      </c>
      <c r="U53" s="558">
        <f t="shared" si="12"/>
        <v>0</v>
      </c>
      <c r="V53" s="558">
        <f t="shared" si="12"/>
        <v>0</v>
      </c>
      <c r="W53" s="558">
        <f t="shared" si="12"/>
        <v>0</v>
      </c>
      <c r="X53" s="558">
        <f t="shared" si="12"/>
        <v>0</v>
      </c>
      <c r="Y53" s="558">
        <f t="shared" si="12"/>
        <v>0</v>
      </c>
      <c r="Z53" s="558">
        <f t="shared" si="12"/>
        <v>0</v>
      </c>
      <c r="AA53" s="558">
        <f t="shared" si="12"/>
        <v>0</v>
      </c>
      <c r="AB53" s="558">
        <f t="shared" si="12"/>
        <v>0</v>
      </c>
      <c r="AC53" s="558">
        <f t="shared" si="12"/>
        <v>0</v>
      </c>
      <c r="AD53" s="558">
        <f t="shared" si="12"/>
        <v>0</v>
      </c>
      <c r="AE53" s="558">
        <f t="shared" si="12"/>
        <v>0</v>
      </c>
      <c r="AF53" s="558">
        <f t="shared" si="12"/>
        <v>0</v>
      </c>
      <c r="AG53" s="558">
        <f t="shared" si="12"/>
        <v>0</v>
      </c>
      <c r="AH53" s="558">
        <f t="shared" si="12"/>
        <v>0</v>
      </c>
      <c r="AI53" s="558">
        <f t="shared" si="12"/>
        <v>0</v>
      </c>
      <c r="AJ53" s="578" t="s">
        <v>1003</v>
      </c>
    </row>
    <row r="54" spans="1:38" ht="47.25" x14ac:dyDescent="0.25">
      <c r="A54" s="541" t="str">
        <f>'1Ф год'!A54</f>
        <v>1.2.2</v>
      </c>
      <c r="B54" s="551" t="str">
        <f>'1Ф год'!B54</f>
        <v>Реконструкция, модернизация, техническое перевооружение линий электропередачи, всего, в том числе:</v>
      </c>
      <c r="C54" s="541" t="str">
        <f>'1Ф год'!C54</f>
        <v>Г</v>
      </c>
      <c r="D54" s="548" t="s">
        <v>1003</v>
      </c>
      <c r="E54" s="548" t="s">
        <v>1003</v>
      </c>
      <c r="F54" s="548" t="s">
        <v>1003</v>
      </c>
      <c r="G54" s="548" t="s">
        <v>1003</v>
      </c>
      <c r="H54" s="548" t="s">
        <v>1003</v>
      </c>
      <c r="I54" s="548" t="s">
        <v>1003</v>
      </c>
      <c r="J54" s="548" t="s">
        <v>1003</v>
      </c>
      <c r="K54" s="548" t="s">
        <v>1003</v>
      </c>
      <c r="L54" s="548" t="s">
        <v>1003</v>
      </c>
      <c r="M54" s="548" t="s">
        <v>1003</v>
      </c>
      <c r="N54" s="548" t="s">
        <v>1003</v>
      </c>
      <c r="O54" s="548" t="s">
        <v>1003</v>
      </c>
      <c r="P54" s="548" t="s">
        <v>1003</v>
      </c>
      <c r="Q54" s="548" t="s">
        <v>1003</v>
      </c>
      <c r="R54" s="548" t="s">
        <v>1003</v>
      </c>
      <c r="S54" s="548" t="s">
        <v>1003</v>
      </c>
      <c r="T54" s="548" t="s">
        <v>1003</v>
      </c>
      <c r="U54" s="548" t="s">
        <v>1003</v>
      </c>
      <c r="V54" s="548" t="s">
        <v>1003</v>
      </c>
      <c r="W54" s="548" t="s">
        <v>1003</v>
      </c>
      <c r="X54" s="548" t="s">
        <v>1003</v>
      </c>
      <c r="Y54" s="548" t="s">
        <v>1003</v>
      </c>
      <c r="Z54" s="548" t="s">
        <v>1003</v>
      </c>
      <c r="AA54" s="548" t="s">
        <v>1003</v>
      </c>
      <c r="AB54" s="548" t="s">
        <v>1003</v>
      </c>
      <c r="AC54" s="548" t="s">
        <v>1003</v>
      </c>
      <c r="AD54" s="548" t="s">
        <v>1003</v>
      </c>
      <c r="AE54" s="548" t="s">
        <v>1003</v>
      </c>
      <c r="AF54" s="548" t="s">
        <v>1003</v>
      </c>
      <c r="AG54" s="548" t="s">
        <v>1003</v>
      </c>
      <c r="AH54" s="548" t="s">
        <v>1003</v>
      </c>
      <c r="AI54" s="548" t="s">
        <v>1003</v>
      </c>
      <c r="AJ54" s="573" t="s">
        <v>1003</v>
      </c>
      <c r="AK54" s="274"/>
      <c r="AL54" s="274"/>
    </row>
    <row r="55" spans="1:38" ht="31.5" x14ac:dyDescent="0.25">
      <c r="A55" s="541" t="str">
        <f>'1Ф год'!A55</f>
        <v>1.2.2.1</v>
      </c>
      <c r="B55" s="551" t="str">
        <f>'1Ф год'!B55</f>
        <v>Реконструкция линий электропередачи, всего, в том числе:</v>
      </c>
      <c r="C55" s="541" t="str">
        <f>'1Ф год'!C55</f>
        <v>Г</v>
      </c>
      <c r="D55" s="548" t="s">
        <v>1003</v>
      </c>
      <c r="E55" s="547">
        <f>SUM(E56:E63)</f>
        <v>0</v>
      </c>
      <c r="F55" s="547">
        <f t="shared" ref="F55:AI55" si="13">SUM(F56:F63)</f>
        <v>0</v>
      </c>
      <c r="G55" s="547">
        <f t="shared" si="13"/>
        <v>0</v>
      </c>
      <c r="H55" s="547">
        <f t="shared" si="13"/>
        <v>0</v>
      </c>
      <c r="I55" s="547">
        <f t="shared" si="13"/>
        <v>0</v>
      </c>
      <c r="J55" s="547">
        <f t="shared" si="13"/>
        <v>0</v>
      </c>
      <c r="K55" s="547">
        <f t="shared" si="13"/>
        <v>0</v>
      </c>
      <c r="L55" s="547">
        <f t="shared" si="13"/>
        <v>0</v>
      </c>
      <c r="M55" s="547">
        <f t="shared" si="13"/>
        <v>0</v>
      </c>
      <c r="N55" s="547">
        <f t="shared" si="13"/>
        <v>0</v>
      </c>
      <c r="O55" s="547">
        <f t="shared" si="13"/>
        <v>0</v>
      </c>
      <c r="P55" s="547">
        <f t="shared" si="13"/>
        <v>0</v>
      </c>
      <c r="Q55" s="547">
        <f t="shared" si="13"/>
        <v>0</v>
      </c>
      <c r="R55" s="547">
        <f t="shared" si="13"/>
        <v>0</v>
      </c>
      <c r="S55" s="547">
        <f t="shared" si="13"/>
        <v>0</v>
      </c>
      <c r="T55" s="547">
        <f t="shared" si="13"/>
        <v>0</v>
      </c>
      <c r="U55" s="547">
        <f t="shared" si="13"/>
        <v>0</v>
      </c>
      <c r="V55" s="547">
        <f t="shared" si="13"/>
        <v>0</v>
      </c>
      <c r="W55" s="547">
        <f t="shared" si="13"/>
        <v>0</v>
      </c>
      <c r="X55" s="547">
        <f t="shared" si="13"/>
        <v>0</v>
      </c>
      <c r="Y55" s="547">
        <f t="shared" si="13"/>
        <v>0</v>
      </c>
      <c r="Z55" s="547">
        <f t="shared" si="13"/>
        <v>0</v>
      </c>
      <c r="AA55" s="547">
        <f t="shared" si="13"/>
        <v>0</v>
      </c>
      <c r="AB55" s="547">
        <f t="shared" si="13"/>
        <v>0</v>
      </c>
      <c r="AC55" s="547">
        <f t="shared" si="13"/>
        <v>0</v>
      </c>
      <c r="AD55" s="547">
        <f t="shared" si="13"/>
        <v>0</v>
      </c>
      <c r="AE55" s="547">
        <f t="shared" si="13"/>
        <v>0</v>
      </c>
      <c r="AF55" s="547">
        <f t="shared" si="13"/>
        <v>0</v>
      </c>
      <c r="AG55" s="547">
        <f t="shared" si="13"/>
        <v>0</v>
      </c>
      <c r="AH55" s="547">
        <f t="shared" si="13"/>
        <v>0</v>
      </c>
      <c r="AI55" s="547">
        <f t="shared" si="13"/>
        <v>0</v>
      </c>
      <c r="AJ55" s="573" t="s">
        <v>1003</v>
      </c>
      <c r="AK55" s="274"/>
      <c r="AL55" s="274"/>
    </row>
    <row r="56" spans="1:38" s="1844" customFormat="1" ht="31.5" x14ac:dyDescent="0.25">
      <c r="A56" s="1841" t="str">
        <f>'1Ф год'!A56</f>
        <v>1.2.2.2</v>
      </c>
      <c r="B56" s="1842" t="str">
        <f>'1Ф год'!B56</f>
        <v>Модернизация, техническое перевооружение линий электропередачи, всего, в том числе:</v>
      </c>
      <c r="C56" s="1841" t="str">
        <f>'1Ф год'!C56</f>
        <v>Г</v>
      </c>
      <c r="D56" s="1843" t="s">
        <v>1003</v>
      </c>
      <c r="E56" s="1843">
        <v>0</v>
      </c>
      <c r="F56" s="1843">
        <v>0</v>
      </c>
      <c r="G56" s="1843">
        <v>0</v>
      </c>
      <c r="H56" s="1843">
        <v>0</v>
      </c>
      <c r="I56" s="1843">
        <v>0</v>
      </c>
      <c r="J56" s="1843">
        <v>0</v>
      </c>
      <c r="K56" s="1843">
        <v>0</v>
      </c>
      <c r="L56" s="1843">
        <v>0</v>
      </c>
      <c r="M56" s="1843">
        <v>0</v>
      </c>
      <c r="N56" s="1843">
        <v>0</v>
      </c>
      <c r="O56" s="1843">
        <v>0</v>
      </c>
      <c r="P56" s="1843">
        <v>0</v>
      </c>
      <c r="Q56" s="1843">
        <v>0</v>
      </c>
      <c r="R56" s="1843">
        <v>0</v>
      </c>
      <c r="S56" s="1843">
        <v>0</v>
      </c>
      <c r="T56" s="1843">
        <v>0</v>
      </c>
      <c r="U56" s="1843">
        <v>0</v>
      </c>
      <c r="V56" s="1843">
        <v>0</v>
      </c>
      <c r="W56" s="1843">
        <v>0</v>
      </c>
      <c r="X56" s="1843">
        <v>0</v>
      </c>
      <c r="Y56" s="1843">
        <v>0</v>
      </c>
      <c r="Z56" s="1843">
        <v>0</v>
      </c>
      <c r="AA56" s="2037">
        <f t="shared" ref="AA56:AI56" si="14">Q56-F56</f>
        <v>0</v>
      </c>
      <c r="AB56" s="2037">
        <f t="shared" si="14"/>
        <v>0</v>
      </c>
      <c r="AC56" s="2037">
        <f t="shared" si="14"/>
        <v>0</v>
      </c>
      <c r="AD56" s="2037">
        <f t="shared" si="14"/>
        <v>0</v>
      </c>
      <c r="AE56" s="2037">
        <f t="shared" si="14"/>
        <v>0</v>
      </c>
      <c r="AF56" s="2037">
        <f t="shared" si="14"/>
        <v>0</v>
      </c>
      <c r="AG56" s="2037">
        <f t="shared" si="14"/>
        <v>0</v>
      </c>
      <c r="AH56" s="2037">
        <f t="shared" si="14"/>
        <v>0</v>
      </c>
      <c r="AI56" s="2037">
        <f t="shared" si="14"/>
        <v>0</v>
      </c>
      <c r="AJ56" s="2038" t="s">
        <v>1003</v>
      </c>
    </row>
    <row r="57" spans="1:38" ht="252" x14ac:dyDescent="0.25">
      <c r="A57" s="541" t="str">
        <f>'1Ф год'!A57</f>
        <v>1.2.2.2</v>
      </c>
      <c r="B57" s="551" t="str">
        <f>'1Ф год'!B57</f>
        <v>Модернизация воздушной линии 0,4 кВ от ТП 325 до жилых домов по пер. Водометный, 2, 4, в следующем объеме: а) демонтаж деревянных опор - 4 шт, монтаж железобетонных одностоечных опор - 4 шт.; б) замена провода марки 4А-35 мм², протяженностью 0,120 км, на самонесущий провод марки СИП-4 (4х70) мм², протяженностью 0,120 км; в) замена провода марки 4А-35 мм², протяженностью 0,040 км, на самонесущий провод марки СИП-4 (4х25) мм², протяженностью 0,040 км; г) замена кабельной линии от ТП 325 до опоры № 1 марки АВВГ (4х35) мм², протяженностью 0,060 км, на кабельную линию марки АВВГ (4х95) мм², протяженностью 0,060 км</v>
      </c>
      <c r="C57" s="541" t="str">
        <f>'1Ф год'!C57</f>
        <v>К_ИНФ05015</v>
      </c>
      <c r="D57" s="548" t="s">
        <v>1003</v>
      </c>
      <c r="E57" s="548">
        <v>0</v>
      </c>
      <c r="F57" s="548">
        <v>0</v>
      </c>
      <c r="G57" s="548">
        <v>0</v>
      </c>
      <c r="H57" s="548">
        <v>0</v>
      </c>
      <c r="I57" s="548">
        <v>0</v>
      </c>
      <c r="J57" s="548">
        <v>0</v>
      </c>
      <c r="K57" s="548">
        <v>0</v>
      </c>
      <c r="L57" s="548">
        <v>0</v>
      </c>
      <c r="M57" s="548">
        <v>0</v>
      </c>
      <c r="N57" s="548">
        <v>0</v>
      </c>
      <c r="O57" s="548">
        <v>0</v>
      </c>
      <c r="P57" s="548">
        <v>0</v>
      </c>
      <c r="Q57" s="548">
        <v>0</v>
      </c>
      <c r="R57" s="548">
        <v>0</v>
      </c>
      <c r="S57" s="548">
        <v>0</v>
      </c>
      <c r="T57" s="548">
        <v>0</v>
      </c>
      <c r="U57" s="548">
        <v>0</v>
      </c>
      <c r="V57" s="548">
        <v>0</v>
      </c>
      <c r="W57" s="548">
        <v>0</v>
      </c>
      <c r="X57" s="548">
        <v>0</v>
      </c>
      <c r="Y57" s="548">
        <v>0</v>
      </c>
      <c r="Z57" s="548">
        <v>0</v>
      </c>
      <c r="AA57" s="1763">
        <f t="shared" ref="AA57:AA71" si="15">Q57-F57</f>
        <v>0</v>
      </c>
      <c r="AB57" s="1763">
        <f t="shared" ref="AB57:AB71" si="16">R57-G57</f>
        <v>0</v>
      </c>
      <c r="AC57" s="1763">
        <f t="shared" ref="AC57:AC71" si="17">S57-H57</f>
        <v>0</v>
      </c>
      <c r="AD57" s="1763">
        <f t="shared" ref="AD57:AD71" si="18">T57-I57</f>
        <v>0</v>
      </c>
      <c r="AE57" s="1763">
        <f t="shared" ref="AE57:AE71" si="19">U57-J57</f>
        <v>0</v>
      </c>
      <c r="AF57" s="1763">
        <f t="shared" ref="AF57:AF71" si="20">V57-K57</f>
        <v>0</v>
      </c>
      <c r="AG57" s="1763">
        <f t="shared" ref="AG57:AG71" si="21">W57-L57</f>
        <v>0</v>
      </c>
      <c r="AH57" s="1763">
        <f t="shared" ref="AH57:AH71" si="22">X57-M57</f>
        <v>0</v>
      </c>
      <c r="AI57" s="1763">
        <f t="shared" ref="AI57:AI71" si="23">Y57-N57</f>
        <v>0</v>
      </c>
      <c r="AJ57" s="573" t="s">
        <v>1003</v>
      </c>
      <c r="AK57" s="274"/>
      <c r="AL57" s="274"/>
    </row>
    <row r="58" spans="1:38" s="2044" customFormat="1" ht="110.25" x14ac:dyDescent="0.25">
      <c r="A58" s="2039" t="str">
        <f>'1Ф год'!A58</f>
        <v>1.2.2.2</v>
      </c>
      <c r="B58" s="2040" t="str">
        <f>'1Ф год'!B58</f>
        <v>Модернизация электрических сетей 0,4 кВ от ТП 703 до жилого дома по ул. Бебеля, 61А, в следующем объеме: замена кабельной линии марки ААБШВ (3х70+1х35) мм², протяженностью 0,180 км, на кабельную линию марки АВВГ (4х95) мм², протяженностью 0,180 км</v>
      </c>
      <c r="C58" s="2039" t="str">
        <f>'1Ф год'!C58</f>
        <v>К_ИНФ07979</v>
      </c>
      <c r="D58" s="2041" t="s">
        <v>1003</v>
      </c>
      <c r="E58" s="2041">
        <v>0</v>
      </c>
      <c r="F58" s="2041">
        <v>0</v>
      </c>
      <c r="G58" s="2041">
        <v>0</v>
      </c>
      <c r="H58" s="2041">
        <v>0</v>
      </c>
      <c r="I58" s="2041">
        <v>0</v>
      </c>
      <c r="J58" s="2041">
        <v>0</v>
      </c>
      <c r="K58" s="2041">
        <v>0</v>
      </c>
      <c r="L58" s="2041">
        <v>0</v>
      </c>
      <c r="M58" s="2041">
        <v>0</v>
      </c>
      <c r="N58" s="2041">
        <v>0</v>
      </c>
      <c r="O58" s="2041">
        <v>0</v>
      </c>
      <c r="P58" s="2041">
        <v>0</v>
      </c>
      <c r="Q58" s="2041">
        <v>0</v>
      </c>
      <c r="R58" s="2041">
        <v>0</v>
      </c>
      <c r="S58" s="2041">
        <v>0</v>
      </c>
      <c r="T58" s="2041">
        <v>0</v>
      </c>
      <c r="U58" s="2041">
        <v>0</v>
      </c>
      <c r="V58" s="2041">
        <v>0</v>
      </c>
      <c r="W58" s="2041">
        <v>0</v>
      </c>
      <c r="X58" s="2041">
        <v>0</v>
      </c>
      <c r="Y58" s="2041">
        <v>0</v>
      </c>
      <c r="Z58" s="2041">
        <v>0</v>
      </c>
      <c r="AA58" s="2042">
        <f t="shared" si="15"/>
        <v>0</v>
      </c>
      <c r="AB58" s="2042">
        <f t="shared" si="16"/>
        <v>0</v>
      </c>
      <c r="AC58" s="2042">
        <f t="shared" si="17"/>
        <v>0</v>
      </c>
      <c r="AD58" s="2042">
        <f t="shared" si="18"/>
        <v>0</v>
      </c>
      <c r="AE58" s="2042">
        <f t="shared" si="19"/>
        <v>0</v>
      </c>
      <c r="AF58" s="2042">
        <f t="shared" si="20"/>
        <v>0</v>
      </c>
      <c r="AG58" s="2042">
        <f t="shared" si="21"/>
        <v>0</v>
      </c>
      <c r="AH58" s="2042">
        <f t="shared" si="22"/>
        <v>0</v>
      </c>
      <c r="AI58" s="2042">
        <f t="shared" si="23"/>
        <v>0</v>
      </c>
      <c r="AJ58" s="2043" t="s">
        <v>1003</v>
      </c>
    </row>
    <row r="59" spans="1:38" s="1844" customFormat="1" ht="47.25" x14ac:dyDescent="0.25">
      <c r="A59" s="1841" t="str">
        <f>'1Ф год'!A59</f>
        <v>1.2.3</v>
      </c>
      <c r="B59" s="1842" t="str">
        <f>'1Ф год'!B59</f>
        <v>Развитие и модернизация учета электрической энергии (мощности), всего, в том числе:</v>
      </c>
      <c r="C59" s="1841" t="str">
        <f>'1Ф год'!C59</f>
        <v>Г</v>
      </c>
      <c r="D59" s="1843" t="s">
        <v>1003</v>
      </c>
      <c r="E59" s="1843">
        <v>0</v>
      </c>
      <c r="F59" s="1843">
        <v>0</v>
      </c>
      <c r="G59" s="1843">
        <v>0</v>
      </c>
      <c r="H59" s="1843">
        <v>0</v>
      </c>
      <c r="I59" s="1843">
        <v>0</v>
      </c>
      <c r="J59" s="1843">
        <v>0</v>
      </c>
      <c r="K59" s="1843">
        <v>0</v>
      </c>
      <c r="L59" s="1843">
        <v>0</v>
      </c>
      <c r="M59" s="1843">
        <v>0</v>
      </c>
      <c r="N59" s="1843">
        <v>0</v>
      </c>
      <c r="O59" s="1843">
        <v>0</v>
      </c>
      <c r="P59" s="1843">
        <v>0</v>
      </c>
      <c r="Q59" s="1843">
        <v>0</v>
      </c>
      <c r="R59" s="1843">
        <v>0</v>
      </c>
      <c r="S59" s="1843">
        <v>0</v>
      </c>
      <c r="T59" s="1843">
        <v>0</v>
      </c>
      <c r="U59" s="1843">
        <v>0</v>
      </c>
      <c r="V59" s="1843">
        <v>0</v>
      </c>
      <c r="W59" s="1843">
        <v>0</v>
      </c>
      <c r="X59" s="1843">
        <v>0</v>
      </c>
      <c r="Y59" s="1843">
        <v>0</v>
      </c>
      <c r="Z59" s="1843">
        <v>0</v>
      </c>
      <c r="AA59" s="2037">
        <f t="shared" si="15"/>
        <v>0</v>
      </c>
      <c r="AB59" s="2037">
        <f t="shared" si="16"/>
        <v>0</v>
      </c>
      <c r="AC59" s="2037">
        <f t="shared" si="17"/>
        <v>0</v>
      </c>
      <c r="AD59" s="2037">
        <f t="shared" si="18"/>
        <v>0</v>
      </c>
      <c r="AE59" s="2037">
        <f t="shared" si="19"/>
        <v>0</v>
      </c>
      <c r="AF59" s="2037">
        <f t="shared" si="20"/>
        <v>0</v>
      </c>
      <c r="AG59" s="2037">
        <f t="shared" si="21"/>
        <v>0</v>
      </c>
      <c r="AH59" s="2037">
        <f t="shared" si="22"/>
        <v>0</v>
      </c>
      <c r="AI59" s="2037">
        <f t="shared" si="23"/>
        <v>0</v>
      </c>
      <c r="AJ59" s="2038" t="s">
        <v>1003</v>
      </c>
    </row>
    <row r="60" spans="1:38" ht="31.5" x14ac:dyDescent="0.25">
      <c r="A60" s="541" t="str">
        <f>'1Ф год'!A60</f>
        <v>1.2.3.1</v>
      </c>
      <c r="B60" s="551" t="str">
        <f>'1Ф год'!B60</f>
        <v>«Установка приборов учета, класс напряжения 0,22 (0,4) кВ, всего, в том числе:»</v>
      </c>
      <c r="C60" s="541" t="str">
        <f>'1Ф год'!C60</f>
        <v>Г</v>
      </c>
      <c r="D60" s="548" t="s">
        <v>1003</v>
      </c>
      <c r="E60" s="548">
        <v>0</v>
      </c>
      <c r="F60" s="548">
        <v>0</v>
      </c>
      <c r="G60" s="548">
        <v>0</v>
      </c>
      <c r="H60" s="548">
        <v>0</v>
      </c>
      <c r="I60" s="548">
        <v>0</v>
      </c>
      <c r="J60" s="548">
        <v>0</v>
      </c>
      <c r="K60" s="548">
        <v>0</v>
      </c>
      <c r="L60" s="548">
        <v>0</v>
      </c>
      <c r="M60" s="548">
        <v>0</v>
      </c>
      <c r="N60" s="548">
        <v>0</v>
      </c>
      <c r="O60" s="548">
        <v>0</v>
      </c>
      <c r="P60" s="548">
        <v>0</v>
      </c>
      <c r="Q60" s="548">
        <v>0</v>
      </c>
      <c r="R60" s="548">
        <v>0</v>
      </c>
      <c r="S60" s="548">
        <v>0</v>
      </c>
      <c r="T60" s="548">
        <v>0</v>
      </c>
      <c r="U60" s="548">
        <v>0</v>
      </c>
      <c r="V60" s="548">
        <v>0</v>
      </c>
      <c r="W60" s="548">
        <v>0</v>
      </c>
      <c r="X60" s="548">
        <v>0</v>
      </c>
      <c r="Y60" s="548">
        <v>0</v>
      </c>
      <c r="Z60" s="548">
        <v>0</v>
      </c>
      <c r="AA60" s="1763">
        <f t="shared" si="15"/>
        <v>0</v>
      </c>
      <c r="AB60" s="1763">
        <f t="shared" si="16"/>
        <v>0</v>
      </c>
      <c r="AC60" s="1763">
        <f t="shared" si="17"/>
        <v>0</v>
      </c>
      <c r="AD60" s="1763">
        <f t="shared" si="18"/>
        <v>0</v>
      </c>
      <c r="AE60" s="1763">
        <f t="shared" si="19"/>
        <v>0</v>
      </c>
      <c r="AF60" s="1763">
        <f t="shared" si="20"/>
        <v>0</v>
      </c>
      <c r="AG60" s="1763">
        <f t="shared" si="21"/>
        <v>0</v>
      </c>
      <c r="AH60" s="1763">
        <f t="shared" si="22"/>
        <v>0</v>
      </c>
      <c r="AI60" s="1763">
        <f t="shared" si="23"/>
        <v>0</v>
      </c>
      <c r="AJ60" s="573" t="s">
        <v>1003</v>
      </c>
      <c r="AK60" s="274"/>
      <c r="AL60" s="274"/>
    </row>
    <row r="61" spans="1:38" s="2044" customFormat="1" ht="31.5" x14ac:dyDescent="0.25">
      <c r="A61" s="2039" t="str">
        <f>'1Ф год'!A61</f>
        <v>1.2.3.2</v>
      </c>
      <c r="B61" s="2040" t="str">
        <f>'1Ф год'!B61</f>
        <v>«Установка приборов учета, класс напряжения 6 (10) кВ, всего, в том числе:»</v>
      </c>
      <c r="C61" s="2039" t="str">
        <f>'1Ф год'!C61</f>
        <v>Г</v>
      </c>
      <c r="D61" s="2041" t="s">
        <v>1003</v>
      </c>
      <c r="E61" s="2041">
        <v>0</v>
      </c>
      <c r="F61" s="2041">
        <v>0</v>
      </c>
      <c r="G61" s="2041">
        <v>0</v>
      </c>
      <c r="H61" s="2041">
        <v>0</v>
      </c>
      <c r="I61" s="2041">
        <v>0</v>
      </c>
      <c r="J61" s="2041">
        <v>0</v>
      </c>
      <c r="K61" s="2041">
        <v>0</v>
      </c>
      <c r="L61" s="2041">
        <v>0</v>
      </c>
      <c r="M61" s="2041">
        <v>0</v>
      </c>
      <c r="N61" s="2041">
        <v>0</v>
      </c>
      <c r="O61" s="2041">
        <v>0</v>
      </c>
      <c r="P61" s="2041">
        <v>0</v>
      </c>
      <c r="Q61" s="2041">
        <v>0</v>
      </c>
      <c r="R61" s="2041">
        <v>0</v>
      </c>
      <c r="S61" s="2041">
        <v>0</v>
      </c>
      <c r="T61" s="2041">
        <v>0</v>
      </c>
      <c r="U61" s="2041">
        <v>0</v>
      </c>
      <c r="V61" s="2041">
        <v>0</v>
      </c>
      <c r="W61" s="2041">
        <v>0</v>
      </c>
      <c r="X61" s="2041">
        <v>0</v>
      </c>
      <c r="Y61" s="2041">
        <v>0</v>
      </c>
      <c r="Z61" s="2041">
        <v>0</v>
      </c>
      <c r="AA61" s="2042">
        <f t="shared" si="15"/>
        <v>0</v>
      </c>
      <c r="AB61" s="2042">
        <f t="shared" si="16"/>
        <v>0</v>
      </c>
      <c r="AC61" s="2042">
        <f t="shared" si="17"/>
        <v>0</v>
      </c>
      <c r="AD61" s="2042">
        <f t="shared" si="18"/>
        <v>0</v>
      </c>
      <c r="AE61" s="2042">
        <f t="shared" si="19"/>
        <v>0</v>
      </c>
      <c r="AF61" s="2042">
        <f t="shared" si="20"/>
        <v>0</v>
      </c>
      <c r="AG61" s="2042">
        <f t="shared" si="21"/>
        <v>0</v>
      </c>
      <c r="AH61" s="2042">
        <f t="shared" si="22"/>
        <v>0</v>
      </c>
      <c r="AI61" s="2042">
        <f t="shared" si="23"/>
        <v>0</v>
      </c>
      <c r="AJ61" s="2043" t="s">
        <v>1003</v>
      </c>
    </row>
    <row r="62" spans="1:38" ht="31.5" x14ac:dyDescent="0.25">
      <c r="A62" s="541" t="str">
        <f>'1Ф год'!A62</f>
        <v>1.2.3.3</v>
      </c>
      <c r="B62" s="551" t="str">
        <f>'1Ф год'!B62</f>
        <v>«Установка приборов учета, класс напряжения 35 кВ, всего, в том числе:»</v>
      </c>
      <c r="C62" s="541" t="str">
        <f>'1Ф год'!C62</f>
        <v>Г</v>
      </c>
      <c r="D62" s="548" t="s">
        <v>1003</v>
      </c>
      <c r="E62" s="548">
        <v>0</v>
      </c>
      <c r="F62" s="548">
        <v>0</v>
      </c>
      <c r="G62" s="548">
        <v>0</v>
      </c>
      <c r="H62" s="548">
        <v>0</v>
      </c>
      <c r="I62" s="548">
        <v>0</v>
      </c>
      <c r="J62" s="548">
        <v>0</v>
      </c>
      <c r="K62" s="548">
        <v>0</v>
      </c>
      <c r="L62" s="548">
        <v>0</v>
      </c>
      <c r="M62" s="548">
        <v>0</v>
      </c>
      <c r="N62" s="548">
        <v>0</v>
      </c>
      <c r="O62" s="548">
        <v>0</v>
      </c>
      <c r="P62" s="548">
        <v>0</v>
      </c>
      <c r="Q62" s="548">
        <v>0</v>
      </c>
      <c r="R62" s="548">
        <v>0</v>
      </c>
      <c r="S62" s="548">
        <v>0</v>
      </c>
      <c r="T62" s="548">
        <v>0</v>
      </c>
      <c r="U62" s="548">
        <v>0</v>
      </c>
      <c r="V62" s="548">
        <v>0</v>
      </c>
      <c r="W62" s="548">
        <v>0</v>
      </c>
      <c r="X62" s="548">
        <v>0</v>
      </c>
      <c r="Y62" s="548">
        <v>0</v>
      </c>
      <c r="Z62" s="548">
        <v>0</v>
      </c>
      <c r="AA62" s="1763">
        <f t="shared" si="15"/>
        <v>0</v>
      </c>
      <c r="AB62" s="1763">
        <f t="shared" si="16"/>
        <v>0</v>
      </c>
      <c r="AC62" s="1763">
        <f t="shared" si="17"/>
        <v>0</v>
      </c>
      <c r="AD62" s="1763">
        <f t="shared" si="18"/>
        <v>0</v>
      </c>
      <c r="AE62" s="1763">
        <f t="shared" si="19"/>
        <v>0</v>
      </c>
      <c r="AF62" s="1763">
        <f t="shared" si="20"/>
        <v>0</v>
      </c>
      <c r="AG62" s="1763">
        <f t="shared" si="21"/>
        <v>0</v>
      </c>
      <c r="AH62" s="1763">
        <f t="shared" si="22"/>
        <v>0</v>
      </c>
      <c r="AI62" s="1763">
        <f t="shared" si="23"/>
        <v>0</v>
      </c>
      <c r="AJ62" s="573" t="s">
        <v>1003</v>
      </c>
      <c r="AK62" s="274"/>
      <c r="AL62" s="274"/>
    </row>
    <row r="63" spans="1:38" ht="31.5" x14ac:dyDescent="0.25">
      <c r="A63" s="541" t="str">
        <f>'1Ф год'!A63</f>
        <v>1.2.3.4</v>
      </c>
      <c r="B63" s="551" t="str">
        <f>'1Ф год'!B63</f>
        <v>«Установка приборов учета, класс напряжения 110 кВ и выше, всего, в том числе:»</v>
      </c>
      <c r="C63" s="541" t="str">
        <f>'1Ф год'!C63</f>
        <v>Г</v>
      </c>
      <c r="D63" s="548" t="s">
        <v>1003</v>
      </c>
      <c r="E63" s="548">
        <v>0</v>
      </c>
      <c r="F63" s="548">
        <v>0</v>
      </c>
      <c r="G63" s="548">
        <v>0</v>
      </c>
      <c r="H63" s="548">
        <v>0</v>
      </c>
      <c r="I63" s="548">
        <v>0</v>
      </c>
      <c r="J63" s="548">
        <v>0</v>
      </c>
      <c r="K63" s="548">
        <v>0</v>
      </c>
      <c r="L63" s="548">
        <v>0</v>
      </c>
      <c r="M63" s="548">
        <v>0</v>
      </c>
      <c r="N63" s="548">
        <v>0</v>
      </c>
      <c r="O63" s="548">
        <v>0</v>
      </c>
      <c r="P63" s="548">
        <v>0</v>
      </c>
      <c r="Q63" s="548">
        <v>0</v>
      </c>
      <c r="R63" s="548">
        <v>0</v>
      </c>
      <c r="S63" s="548">
        <v>0</v>
      </c>
      <c r="T63" s="548">
        <v>0</v>
      </c>
      <c r="U63" s="548">
        <v>0</v>
      </c>
      <c r="V63" s="548">
        <v>0</v>
      </c>
      <c r="W63" s="548">
        <v>0</v>
      </c>
      <c r="X63" s="548">
        <v>0</v>
      </c>
      <c r="Y63" s="548">
        <v>0</v>
      </c>
      <c r="Z63" s="548">
        <v>0</v>
      </c>
      <c r="AA63" s="1763">
        <f t="shared" si="15"/>
        <v>0</v>
      </c>
      <c r="AB63" s="1763">
        <f t="shared" si="16"/>
        <v>0</v>
      </c>
      <c r="AC63" s="1763">
        <f t="shared" si="17"/>
        <v>0</v>
      </c>
      <c r="AD63" s="1763">
        <f t="shared" si="18"/>
        <v>0</v>
      </c>
      <c r="AE63" s="1763">
        <f t="shared" si="19"/>
        <v>0</v>
      </c>
      <c r="AF63" s="1763">
        <f t="shared" si="20"/>
        <v>0</v>
      </c>
      <c r="AG63" s="1763">
        <f t="shared" si="21"/>
        <v>0</v>
      </c>
      <c r="AH63" s="1763">
        <f t="shared" si="22"/>
        <v>0</v>
      </c>
      <c r="AI63" s="1763">
        <f t="shared" si="23"/>
        <v>0</v>
      </c>
      <c r="AJ63" s="573" t="s">
        <v>1003</v>
      </c>
      <c r="AK63" s="274"/>
      <c r="AL63" s="274"/>
    </row>
    <row r="64" spans="1:38" ht="47.25" x14ac:dyDescent="0.25">
      <c r="A64" s="541" t="str">
        <f>'1Ф год'!A64</f>
        <v>1.2.3.5</v>
      </c>
      <c r="B64" s="551" t="str">
        <f>'1Ф год'!B64</f>
        <v>«Включение приборов учета в систему сбора и передачи данных, класс напряжения 0,22 (0,4) кВ, всего, в том числе:»</v>
      </c>
      <c r="C64" s="541" t="str">
        <f>'1Ф год'!C64</f>
        <v>Г</v>
      </c>
      <c r="D64" s="548" t="s">
        <v>1003</v>
      </c>
      <c r="E64" s="548">
        <v>0</v>
      </c>
      <c r="F64" s="548">
        <v>0</v>
      </c>
      <c r="G64" s="548">
        <v>0</v>
      </c>
      <c r="H64" s="548">
        <v>0</v>
      </c>
      <c r="I64" s="548">
        <v>0</v>
      </c>
      <c r="J64" s="548">
        <v>0</v>
      </c>
      <c r="K64" s="548">
        <v>0</v>
      </c>
      <c r="L64" s="548">
        <v>0</v>
      </c>
      <c r="M64" s="548">
        <v>0</v>
      </c>
      <c r="N64" s="548">
        <v>0</v>
      </c>
      <c r="O64" s="548">
        <v>0</v>
      </c>
      <c r="P64" s="548">
        <v>0</v>
      </c>
      <c r="Q64" s="548">
        <v>0</v>
      </c>
      <c r="R64" s="548">
        <v>0</v>
      </c>
      <c r="S64" s="548">
        <v>0</v>
      </c>
      <c r="T64" s="548">
        <v>0</v>
      </c>
      <c r="U64" s="548">
        <v>0</v>
      </c>
      <c r="V64" s="548">
        <v>0</v>
      </c>
      <c r="W64" s="548">
        <v>0</v>
      </c>
      <c r="X64" s="548">
        <v>0</v>
      </c>
      <c r="Y64" s="548">
        <v>0</v>
      </c>
      <c r="Z64" s="548">
        <v>0</v>
      </c>
      <c r="AA64" s="1763">
        <f t="shared" si="15"/>
        <v>0</v>
      </c>
      <c r="AB64" s="1763">
        <f t="shared" si="16"/>
        <v>0</v>
      </c>
      <c r="AC64" s="1763">
        <f t="shared" si="17"/>
        <v>0</v>
      </c>
      <c r="AD64" s="1763">
        <f t="shared" si="18"/>
        <v>0</v>
      </c>
      <c r="AE64" s="1763">
        <f t="shared" si="19"/>
        <v>0</v>
      </c>
      <c r="AF64" s="1763">
        <f t="shared" si="20"/>
        <v>0</v>
      </c>
      <c r="AG64" s="1763">
        <f t="shared" si="21"/>
        <v>0</v>
      </c>
      <c r="AH64" s="1763">
        <f t="shared" si="22"/>
        <v>0</v>
      </c>
      <c r="AI64" s="1763">
        <f t="shared" si="23"/>
        <v>0</v>
      </c>
      <c r="AJ64" s="573" t="s">
        <v>1003</v>
      </c>
      <c r="AK64" s="274"/>
      <c r="AL64" s="274"/>
    </row>
    <row r="65" spans="1:38" ht="47.25" x14ac:dyDescent="0.25">
      <c r="A65" s="541" t="str">
        <f>'1Ф год'!A65</f>
        <v>1.2.3.6</v>
      </c>
      <c r="B65" s="551" t="str">
        <f>'1Ф год'!B65</f>
        <v>«Включение приборов учета в систему сбора и передачи данных, класс напряжения 6 (10) кВ, всего, в том числе:»</v>
      </c>
      <c r="C65" s="541" t="str">
        <f>'1Ф год'!C65</f>
        <v>Г</v>
      </c>
      <c r="D65" s="548" t="s">
        <v>1003</v>
      </c>
      <c r="E65" s="548">
        <v>0</v>
      </c>
      <c r="F65" s="548">
        <v>0</v>
      </c>
      <c r="G65" s="548">
        <v>0</v>
      </c>
      <c r="H65" s="548">
        <v>0</v>
      </c>
      <c r="I65" s="548">
        <v>0</v>
      </c>
      <c r="J65" s="548">
        <v>0</v>
      </c>
      <c r="K65" s="548">
        <v>0</v>
      </c>
      <c r="L65" s="548">
        <v>0</v>
      </c>
      <c r="M65" s="548">
        <v>0</v>
      </c>
      <c r="N65" s="548">
        <v>0</v>
      </c>
      <c r="O65" s="548">
        <v>0</v>
      </c>
      <c r="P65" s="548">
        <v>0</v>
      </c>
      <c r="Q65" s="548">
        <v>0</v>
      </c>
      <c r="R65" s="548">
        <v>0</v>
      </c>
      <c r="S65" s="548">
        <v>0</v>
      </c>
      <c r="T65" s="548">
        <v>0</v>
      </c>
      <c r="U65" s="548">
        <v>0</v>
      </c>
      <c r="V65" s="548">
        <v>0</v>
      </c>
      <c r="W65" s="548">
        <v>0</v>
      </c>
      <c r="X65" s="548">
        <v>0</v>
      </c>
      <c r="Y65" s="548">
        <v>0</v>
      </c>
      <c r="Z65" s="548">
        <v>0</v>
      </c>
      <c r="AA65" s="1763">
        <f t="shared" si="15"/>
        <v>0</v>
      </c>
      <c r="AB65" s="1763">
        <f t="shared" si="16"/>
        <v>0</v>
      </c>
      <c r="AC65" s="1763">
        <f t="shared" si="17"/>
        <v>0</v>
      </c>
      <c r="AD65" s="1763">
        <f t="shared" si="18"/>
        <v>0</v>
      </c>
      <c r="AE65" s="1763">
        <f t="shared" si="19"/>
        <v>0</v>
      </c>
      <c r="AF65" s="1763">
        <f t="shared" si="20"/>
        <v>0</v>
      </c>
      <c r="AG65" s="1763">
        <f t="shared" si="21"/>
        <v>0</v>
      </c>
      <c r="AH65" s="1763">
        <f t="shared" si="22"/>
        <v>0</v>
      </c>
      <c r="AI65" s="1763">
        <f t="shared" si="23"/>
        <v>0</v>
      </c>
      <c r="AJ65" s="573" t="s">
        <v>1003</v>
      </c>
      <c r="AK65" s="274"/>
      <c r="AL65" s="274"/>
    </row>
    <row r="66" spans="1:38" ht="47.25" x14ac:dyDescent="0.25">
      <c r="A66" s="541" t="str">
        <f>'1Ф год'!A66</f>
        <v>1.2.3.7</v>
      </c>
      <c r="B66" s="551" t="str">
        <f>'1Ф год'!B66</f>
        <v>«Включение приборов учета в систему сбора и передачи данных, класс напряжения 35 кВ, всего, в том числе:»</v>
      </c>
      <c r="C66" s="541" t="str">
        <f>'1Ф год'!C66</f>
        <v>Г</v>
      </c>
      <c r="D66" s="548" t="s">
        <v>1003</v>
      </c>
      <c r="E66" s="548">
        <v>0</v>
      </c>
      <c r="F66" s="548">
        <v>0</v>
      </c>
      <c r="G66" s="548">
        <v>0</v>
      </c>
      <c r="H66" s="548">
        <v>0</v>
      </c>
      <c r="I66" s="548">
        <v>0</v>
      </c>
      <c r="J66" s="548">
        <v>0</v>
      </c>
      <c r="K66" s="548">
        <v>0</v>
      </c>
      <c r="L66" s="548">
        <v>0</v>
      </c>
      <c r="M66" s="548">
        <v>0</v>
      </c>
      <c r="N66" s="548">
        <v>0</v>
      </c>
      <c r="O66" s="548">
        <v>0</v>
      </c>
      <c r="P66" s="548">
        <v>0</v>
      </c>
      <c r="Q66" s="548">
        <v>0</v>
      </c>
      <c r="R66" s="548">
        <v>0</v>
      </c>
      <c r="S66" s="548">
        <v>0</v>
      </c>
      <c r="T66" s="548">
        <v>0</v>
      </c>
      <c r="U66" s="548">
        <v>0</v>
      </c>
      <c r="V66" s="548">
        <v>0</v>
      </c>
      <c r="W66" s="548">
        <v>0</v>
      </c>
      <c r="X66" s="548">
        <v>0</v>
      </c>
      <c r="Y66" s="548">
        <v>0</v>
      </c>
      <c r="Z66" s="548">
        <v>0</v>
      </c>
      <c r="AA66" s="1763">
        <f t="shared" si="15"/>
        <v>0</v>
      </c>
      <c r="AB66" s="1763">
        <f t="shared" si="16"/>
        <v>0</v>
      </c>
      <c r="AC66" s="1763">
        <f t="shared" si="17"/>
        <v>0</v>
      </c>
      <c r="AD66" s="1763">
        <f t="shared" si="18"/>
        <v>0</v>
      </c>
      <c r="AE66" s="1763">
        <f t="shared" si="19"/>
        <v>0</v>
      </c>
      <c r="AF66" s="1763">
        <f t="shared" si="20"/>
        <v>0</v>
      </c>
      <c r="AG66" s="1763">
        <f t="shared" si="21"/>
        <v>0</v>
      </c>
      <c r="AH66" s="1763">
        <f t="shared" si="22"/>
        <v>0</v>
      </c>
      <c r="AI66" s="1763">
        <f t="shared" si="23"/>
        <v>0</v>
      </c>
      <c r="AJ66" s="573" t="s">
        <v>1003</v>
      </c>
      <c r="AK66" s="274"/>
      <c r="AL66" s="274"/>
    </row>
    <row r="67" spans="1:38" s="274" customFormat="1" ht="47.25" x14ac:dyDescent="0.25">
      <c r="A67" s="541" t="str">
        <f>'1Ф год'!A67</f>
        <v>1.2.3.8</v>
      </c>
      <c r="B67" s="551" t="str">
        <f>'1Ф год'!B67</f>
        <v>«Включение приборов учета в систему сбора и передачи данных, класс напряжения 110 кВ и выше, всего, в том числе:»</v>
      </c>
      <c r="C67" s="541" t="str">
        <f>'1Ф год'!C67</f>
        <v>Г</v>
      </c>
      <c r="D67" s="547" t="s">
        <v>1003</v>
      </c>
      <c r="E67" s="547" t="s">
        <v>1003</v>
      </c>
      <c r="F67" s="547" t="s">
        <v>1003</v>
      </c>
      <c r="G67" s="547" t="s">
        <v>1003</v>
      </c>
      <c r="H67" s="547" t="s">
        <v>1003</v>
      </c>
      <c r="I67" s="547" t="s">
        <v>1003</v>
      </c>
      <c r="J67" s="547" t="s">
        <v>1003</v>
      </c>
      <c r="K67" s="547" t="s">
        <v>1003</v>
      </c>
      <c r="L67" s="547" t="s">
        <v>1003</v>
      </c>
      <c r="M67" s="547" t="s">
        <v>1003</v>
      </c>
      <c r="N67" s="547" t="s">
        <v>1003</v>
      </c>
      <c r="O67" s="547" t="s">
        <v>1003</v>
      </c>
      <c r="P67" s="547" t="s">
        <v>1003</v>
      </c>
      <c r="Q67" s="547" t="s">
        <v>1003</v>
      </c>
      <c r="R67" s="547" t="s">
        <v>1003</v>
      </c>
      <c r="S67" s="547" t="s">
        <v>1003</v>
      </c>
      <c r="T67" s="547" t="s">
        <v>1003</v>
      </c>
      <c r="U67" s="547" t="s">
        <v>1003</v>
      </c>
      <c r="V67" s="547" t="s">
        <v>1003</v>
      </c>
      <c r="W67" s="547" t="s">
        <v>1003</v>
      </c>
      <c r="X67" s="547" t="s">
        <v>1003</v>
      </c>
      <c r="Y67" s="547" t="s">
        <v>1003</v>
      </c>
      <c r="Z67" s="547" t="s">
        <v>1003</v>
      </c>
      <c r="AA67" s="547" t="s">
        <v>1003</v>
      </c>
      <c r="AB67" s="547" t="s">
        <v>1003</v>
      </c>
      <c r="AC67" s="547" t="s">
        <v>1003</v>
      </c>
      <c r="AD67" s="547" t="s">
        <v>1003</v>
      </c>
      <c r="AE67" s="547" t="s">
        <v>1003</v>
      </c>
      <c r="AF67" s="547" t="s">
        <v>1003</v>
      </c>
      <c r="AG67" s="547" t="s">
        <v>1003</v>
      </c>
      <c r="AH67" s="547" t="s">
        <v>1003</v>
      </c>
      <c r="AI67" s="547" t="s">
        <v>1003</v>
      </c>
      <c r="AJ67" s="547" t="s">
        <v>1003</v>
      </c>
    </row>
    <row r="68" spans="1:38" s="1840" customFormat="1" ht="47.25" x14ac:dyDescent="0.25">
      <c r="A68" s="1837" t="str">
        <f>'1Ф год'!A68</f>
        <v>1.2.4</v>
      </c>
      <c r="B68" s="1838" t="str">
        <f>'1Ф год'!B68</f>
        <v>Реконструкция, модернизация, техническое перевооружение прочих объектов основных средств, всего, в том числе:</v>
      </c>
      <c r="C68" s="1837" t="str">
        <f>'1Ф год'!C68</f>
        <v>Г</v>
      </c>
      <c r="D68" s="1839" t="s">
        <v>1003</v>
      </c>
      <c r="E68" s="1839" t="s">
        <v>1003</v>
      </c>
      <c r="F68" s="1839" t="s">
        <v>1003</v>
      </c>
      <c r="G68" s="1839" t="s">
        <v>1003</v>
      </c>
      <c r="H68" s="1839" t="s">
        <v>1003</v>
      </c>
      <c r="I68" s="1839" t="s">
        <v>1003</v>
      </c>
      <c r="J68" s="1839" t="s">
        <v>1003</v>
      </c>
      <c r="K68" s="1839" t="s">
        <v>1003</v>
      </c>
      <c r="L68" s="1839" t="s">
        <v>1003</v>
      </c>
      <c r="M68" s="1839" t="s">
        <v>1003</v>
      </c>
      <c r="N68" s="1839" t="s">
        <v>1003</v>
      </c>
      <c r="O68" s="1839" t="s">
        <v>1003</v>
      </c>
      <c r="P68" s="1839" t="s">
        <v>1003</v>
      </c>
      <c r="Q68" s="1839" t="s">
        <v>1003</v>
      </c>
      <c r="R68" s="1839" t="s">
        <v>1003</v>
      </c>
      <c r="S68" s="1839" t="s">
        <v>1003</v>
      </c>
      <c r="T68" s="1839" t="s">
        <v>1003</v>
      </c>
      <c r="U68" s="1839" t="s">
        <v>1003</v>
      </c>
      <c r="V68" s="1839" t="s">
        <v>1003</v>
      </c>
      <c r="W68" s="1839" t="s">
        <v>1003</v>
      </c>
      <c r="X68" s="1839" t="s">
        <v>1003</v>
      </c>
      <c r="Y68" s="1839" t="s">
        <v>1003</v>
      </c>
      <c r="Z68" s="1839" t="s">
        <v>1003</v>
      </c>
      <c r="AA68" s="1839" t="s">
        <v>1003</v>
      </c>
      <c r="AB68" s="1839" t="s">
        <v>1003</v>
      </c>
      <c r="AC68" s="1839" t="s">
        <v>1003</v>
      </c>
      <c r="AD68" s="1839" t="s">
        <v>1003</v>
      </c>
      <c r="AE68" s="1839" t="s">
        <v>1003</v>
      </c>
      <c r="AF68" s="1839" t="s">
        <v>1003</v>
      </c>
      <c r="AG68" s="1839" t="s">
        <v>1003</v>
      </c>
      <c r="AH68" s="1839" t="s">
        <v>1003</v>
      </c>
      <c r="AI68" s="1839" t="s">
        <v>1003</v>
      </c>
      <c r="AJ68" s="1839" t="s">
        <v>1003</v>
      </c>
    </row>
    <row r="69" spans="1:38" s="1840" customFormat="1" ht="31.5" x14ac:dyDescent="0.25">
      <c r="A69" s="1837" t="str">
        <f>'1Ф год'!A69</f>
        <v>1.2.4.1</v>
      </c>
      <c r="B69" s="1838" t="str">
        <f>'1Ф год'!B69</f>
        <v>Реконструкция прочих объектов основных средств, всего, в том числе:</v>
      </c>
      <c r="C69" s="1837" t="str">
        <f>'1Ф год'!C69</f>
        <v>Г</v>
      </c>
      <c r="D69" s="1839" t="s">
        <v>1003</v>
      </c>
      <c r="E69" s="1839">
        <v>0</v>
      </c>
      <c r="F69" s="1839">
        <v>0</v>
      </c>
      <c r="G69" s="1839">
        <v>0</v>
      </c>
      <c r="H69" s="1839">
        <v>0</v>
      </c>
      <c r="I69" s="1839">
        <v>0</v>
      </c>
      <c r="J69" s="1839">
        <v>0</v>
      </c>
      <c r="K69" s="1839">
        <v>0</v>
      </c>
      <c r="L69" s="1839">
        <v>0</v>
      </c>
      <c r="M69" s="1839">
        <v>0</v>
      </c>
      <c r="N69" s="1839">
        <v>0</v>
      </c>
      <c r="O69" s="1839">
        <v>0</v>
      </c>
      <c r="P69" s="1839">
        <v>0</v>
      </c>
      <c r="Q69" s="1839">
        <v>0</v>
      </c>
      <c r="R69" s="1839">
        <v>0</v>
      </c>
      <c r="S69" s="1839">
        <v>0</v>
      </c>
      <c r="T69" s="1839">
        <v>0</v>
      </c>
      <c r="U69" s="1839">
        <v>0</v>
      </c>
      <c r="V69" s="1839">
        <v>0</v>
      </c>
      <c r="W69" s="1839">
        <v>0</v>
      </c>
      <c r="X69" s="1839">
        <v>0</v>
      </c>
      <c r="Y69" s="1839">
        <v>0</v>
      </c>
      <c r="Z69" s="1839">
        <v>0</v>
      </c>
      <c r="AA69" s="2036">
        <f t="shared" si="15"/>
        <v>0</v>
      </c>
      <c r="AB69" s="2036">
        <f t="shared" si="16"/>
        <v>0</v>
      </c>
      <c r="AC69" s="2036">
        <f t="shared" si="17"/>
        <v>0</v>
      </c>
      <c r="AD69" s="2036">
        <f t="shared" si="18"/>
        <v>0</v>
      </c>
      <c r="AE69" s="2036">
        <f t="shared" si="19"/>
        <v>0</v>
      </c>
      <c r="AF69" s="2036">
        <f t="shared" si="20"/>
        <v>0</v>
      </c>
      <c r="AG69" s="2036">
        <f t="shared" si="21"/>
        <v>0</v>
      </c>
      <c r="AH69" s="2036">
        <f t="shared" si="22"/>
        <v>0</v>
      </c>
      <c r="AI69" s="2036">
        <f t="shared" si="23"/>
        <v>0</v>
      </c>
      <c r="AJ69" s="2035" t="s">
        <v>1003</v>
      </c>
    </row>
    <row r="70" spans="1:38" s="274" customFormat="1" ht="91.5" customHeight="1" x14ac:dyDescent="0.25">
      <c r="A70" s="541" t="str">
        <f>'1Ф год'!A70</f>
        <v>1.2.4.2</v>
      </c>
      <c r="B70" s="551" t="str">
        <f>'1Ф год'!B70</f>
        <v>Модернизация, техническое перевооружение прочих объектов основных средств, всего, в том числе:</v>
      </c>
      <c r="C70" s="541" t="str">
        <f>'1Ф год'!C70</f>
        <v>Г</v>
      </c>
      <c r="D70" s="547" t="s">
        <v>1003</v>
      </c>
      <c r="E70" s="547" t="s">
        <v>1003</v>
      </c>
      <c r="F70" s="547" t="s">
        <v>1003</v>
      </c>
      <c r="G70" s="547" t="s">
        <v>1003</v>
      </c>
      <c r="H70" s="547" t="s">
        <v>1003</v>
      </c>
      <c r="I70" s="547" t="s">
        <v>1003</v>
      </c>
      <c r="J70" s="547" t="s">
        <v>1003</v>
      </c>
      <c r="K70" s="547" t="s">
        <v>1003</v>
      </c>
      <c r="L70" s="547" t="s">
        <v>1003</v>
      </c>
      <c r="M70" s="547" t="s">
        <v>1003</v>
      </c>
      <c r="N70" s="547" t="s">
        <v>1003</v>
      </c>
      <c r="O70" s="547" t="s">
        <v>1003</v>
      </c>
      <c r="P70" s="547" t="s">
        <v>1003</v>
      </c>
      <c r="Q70" s="547" t="s">
        <v>1003</v>
      </c>
      <c r="R70" s="547" t="s">
        <v>1003</v>
      </c>
      <c r="S70" s="547" t="s">
        <v>1003</v>
      </c>
      <c r="T70" s="547" t="s">
        <v>1003</v>
      </c>
      <c r="U70" s="547" t="s">
        <v>1003</v>
      </c>
      <c r="V70" s="547" t="s">
        <v>1003</v>
      </c>
      <c r="W70" s="547" t="s">
        <v>1003</v>
      </c>
      <c r="X70" s="547" t="s">
        <v>1003</v>
      </c>
      <c r="Y70" s="547" t="s">
        <v>1003</v>
      </c>
      <c r="Z70" s="547" t="s">
        <v>1003</v>
      </c>
      <c r="AA70" s="547" t="s">
        <v>1003</v>
      </c>
      <c r="AB70" s="547" t="s">
        <v>1003</v>
      </c>
      <c r="AC70" s="547" t="s">
        <v>1003</v>
      </c>
      <c r="AD70" s="547" t="s">
        <v>1003</v>
      </c>
      <c r="AE70" s="547" t="s">
        <v>1003</v>
      </c>
      <c r="AF70" s="547" t="s">
        <v>1003</v>
      </c>
      <c r="AG70" s="547" t="s">
        <v>1003</v>
      </c>
      <c r="AH70" s="547" t="s">
        <v>1003</v>
      </c>
      <c r="AI70" s="547" t="s">
        <v>1003</v>
      </c>
      <c r="AJ70" s="547" t="s">
        <v>1003</v>
      </c>
    </row>
    <row r="71" spans="1:38" s="1840" customFormat="1" ht="63" x14ac:dyDescent="0.25">
      <c r="A71" s="1837" t="str">
        <f>'1Ф год'!A71</f>
        <v>1.3</v>
      </c>
      <c r="B71" s="1838" t="str">
        <f>'1Ф год'!B71</f>
        <v>Инвестиционные проекты, реализация которых обуславливается схемами и программами перспективного развития электроэнергетики, всего, в том числе:</v>
      </c>
      <c r="C71" s="1837" t="str">
        <f>'1Ф год'!C71</f>
        <v>Г</v>
      </c>
      <c r="D71" s="1839" t="s">
        <v>1003</v>
      </c>
      <c r="E71" s="1839">
        <v>0</v>
      </c>
      <c r="F71" s="1839">
        <v>0</v>
      </c>
      <c r="G71" s="1839">
        <v>0</v>
      </c>
      <c r="H71" s="1839">
        <v>0</v>
      </c>
      <c r="I71" s="1839">
        <v>0</v>
      </c>
      <c r="J71" s="1839">
        <v>0</v>
      </c>
      <c r="K71" s="1839">
        <v>0</v>
      </c>
      <c r="L71" s="1839">
        <v>0</v>
      </c>
      <c r="M71" s="1839">
        <v>0</v>
      </c>
      <c r="N71" s="1839">
        <v>0</v>
      </c>
      <c r="O71" s="1839">
        <v>0</v>
      </c>
      <c r="P71" s="1839">
        <v>0</v>
      </c>
      <c r="Q71" s="1839">
        <v>0</v>
      </c>
      <c r="R71" s="1839">
        <v>0</v>
      </c>
      <c r="S71" s="1839">
        <v>0</v>
      </c>
      <c r="T71" s="1839">
        <v>0</v>
      </c>
      <c r="U71" s="1839">
        <v>0</v>
      </c>
      <c r="V71" s="1839">
        <v>0</v>
      </c>
      <c r="W71" s="1839">
        <v>0</v>
      </c>
      <c r="X71" s="1839">
        <v>0</v>
      </c>
      <c r="Y71" s="1839">
        <v>0</v>
      </c>
      <c r="Z71" s="1839">
        <v>0</v>
      </c>
      <c r="AA71" s="2036">
        <f t="shared" si="15"/>
        <v>0</v>
      </c>
      <c r="AB71" s="2036">
        <f t="shared" si="16"/>
        <v>0</v>
      </c>
      <c r="AC71" s="2036">
        <f t="shared" si="17"/>
        <v>0</v>
      </c>
      <c r="AD71" s="2036">
        <f t="shared" si="18"/>
        <v>0</v>
      </c>
      <c r="AE71" s="2036">
        <f t="shared" si="19"/>
        <v>0</v>
      </c>
      <c r="AF71" s="2036">
        <f t="shared" si="20"/>
        <v>0</v>
      </c>
      <c r="AG71" s="2036">
        <f t="shared" si="21"/>
        <v>0</v>
      </c>
      <c r="AH71" s="2036">
        <f t="shared" si="22"/>
        <v>0</v>
      </c>
      <c r="AI71" s="2036">
        <f t="shared" si="23"/>
        <v>0</v>
      </c>
      <c r="AJ71" s="2035" t="s">
        <v>1003</v>
      </c>
    </row>
    <row r="72" spans="1:38" s="1840" customFormat="1" ht="219" customHeight="1" x14ac:dyDescent="0.25">
      <c r="A72" s="1837" t="str">
        <f>'1Ф год'!A72</f>
        <v>1.3.1</v>
      </c>
      <c r="B72" s="1838" t="str">
        <f>'1Ф год'!B72</f>
        <v>Инвестиционные проекты, предусмотренные схемой и программой развития Единой энергетической системы России, всего, в том числе:</v>
      </c>
      <c r="C72" s="1837" t="str">
        <f>'1Ф год'!C72</f>
        <v>Г</v>
      </c>
      <c r="D72" s="1839" t="s">
        <v>1003</v>
      </c>
      <c r="E72" s="1839">
        <v>0</v>
      </c>
      <c r="F72" s="1839">
        <v>0</v>
      </c>
      <c r="G72" s="1839">
        <v>0</v>
      </c>
      <c r="H72" s="1839">
        <v>0</v>
      </c>
      <c r="I72" s="1839">
        <v>0</v>
      </c>
      <c r="J72" s="1839">
        <v>0</v>
      </c>
      <c r="K72" s="1839">
        <v>0</v>
      </c>
      <c r="L72" s="1839">
        <v>0</v>
      </c>
      <c r="M72" s="1839">
        <v>0</v>
      </c>
      <c r="N72" s="1839">
        <v>0</v>
      </c>
      <c r="O72" s="1839">
        <v>0</v>
      </c>
      <c r="P72" s="1839">
        <v>0</v>
      </c>
      <c r="Q72" s="1839">
        <v>0</v>
      </c>
      <c r="R72" s="1839">
        <v>0</v>
      </c>
      <c r="S72" s="1839">
        <v>0</v>
      </c>
      <c r="T72" s="1839">
        <v>0</v>
      </c>
      <c r="U72" s="1839">
        <v>0</v>
      </c>
      <c r="V72" s="1839">
        <v>0</v>
      </c>
      <c r="W72" s="1839">
        <v>0</v>
      </c>
      <c r="X72" s="1839">
        <v>0</v>
      </c>
      <c r="Y72" s="1839">
        <v>0</v>
      </c>
      <c r="Z72" s="1839">
        <v>0</v>
      </c>
      <c r="AA72" s="2036">
        <f t="shared" ref="AA72:AA75" si="24">Q72-F72</f>
        <v>0</v>
      </c>
      <c r="AB72" s="2036">
        <f t="shared" ref="AB72:AB75" si="25">R72-G72</f>
        <v>0</v>
      </c>
      <c r="AC72" s="2036">
        <f t="shared" ref="AC72:AC75" si="26">S72-H72</f>
        <v>0</v>
      </c>
      <c r="AD72" s="2036">
        <f t="shared" ref="AD72:AD75" si="27">T72-I72</f>
        <v>0</v>
      </c>
      <c r="AE72" s="2036">
        <f t="shared" ref="AE72:AE75" si="28">U72-J72</f>
        <v>0</v>
      </c>
      <c r="AF72" s="2036">
        <f t="shared" ref="AF72:AF75" si="29">V72-K72</f>
        <v>0</v>
      </c>
      <c r="AG72" s="2036">
        <f t="shared" ref="AG72:AG75" si="30">W72-L72</f>
        <v>0</v>
      </c>
      <c r="AH72" s="2036">
        <f t="shared" ref="AH72:AH75" si="31">X72-M72</f>
        <v>0</v>
      </c>
      <c r="AI72" s="2036">
        <f t="shared" ref="AI72:AI75" si="32">Y72-N72</f>
        <v>0</v>
      </c>
      <c r="AJ72" s="2035" t="s">
        <v>1003</v>
      </c>
    </row>
    <row r="73" spans="1:38" ht="162.75" customHeight="1" x14ac:dyDescent="0.25">
      <c r="A73" s="541" t="str">
        <f>'1Ф год'!A73</f>
        <v>1.3.2</v>
      </c>
      <c r="B73" s="551" t="str">
        <f>'1Ф год'!B73</f>
        <v>Инвестиционные проекты, предусмотренные схемой и программой развития субъекта Российской Федерации, всего, в том числе:</v>
      </c>
      <c r="C73" s="541" t="str">
        <f>'1Ф год'!C73</f>
        <v>Г</v>
      </c>
      <c r="D73" s="548" t="s">
        <v>1003</v>
      </c>
      <c r="E73" s="548">
        <v>0</v>
      </c>
      <c r="F73" s="548">
        <v>0</v>
      </c>
      <c r="G73" s="548">
        <v>0</v>
      </c>
      <c r="H73" s="548">
        <v>0</v>
      </c>
      <c r="I73" s="548">
        <v>0</v>
      </c>
      <c r="J73" s="548">
        <v>0</v>
      </c>
      <c r="K73" s="548">
        <v>0</v>
      </c>
      <c r="L73" s="548">
        <v>0</v>
      </c>
      <c r="M73" s="548">
        <v>0</v>
      </c>
      <c r="N73" s="548">
        <v>0</v>
      </c>
      <c r="O73" s="548">
        <v>0</v>
      </c>
      <c r="P73" s="548">
        <v>0</v>
      </c>
      <c r="Q73" s="548">
        <v>0</v>
      </c>
      <c r="R73" s="548">
        <v>0</v>
      </c>
      <c r="S73" s="548">
        <v>0</v>
      </c>
      <c r="T73" s="548">
        <v>0</v>
      </c>
      <c r="U73" s="548">
        <v>0</v>
      </c>
      <c r="V73" s="548">
        <v>0</v>
      </c>
      <c r="W73" s="548">
        <v>0</v>
      </c>
      <c r="X73" s="548">
        <v>0</v>
      </c>
      <c r="Y73" s="548">
        <v>0</v>
      </c>
      <c r="Z73" s="548">
        <v>0</v>
      </c>
      <c r="AA73" s="1987">
        <f t="shared" si="24"/>
        <v>0</v>
      </c>
      <c r="AB73" s="1987">
        <f t="shared" si="25"/>
        <v>0</v>
      </c>
      <c r="AC73" s="1987">
        <f t="shared" si="26"/>
        <v>0</v>
      </c>
      <c r="AD73" s="1987">
        <f t="shared" si="27"/>
        <v>0</v>
      </c>
      <c r="AE73" s="1987">
        <f t="shared" si="28"/>
        <v>0</v>
      </c>
      <c r="AF73" s="1987">
        <f t="shared" si="29"/>
        <v>0</v>
      </c>
      <c r="AG73" s="1987">
        <f t="shared" si="30"/>
        <v>0</v>
      </c>
      <c r="AH73" s="1987">
        <f t="shared" si="31"/>
        <v>0</v>
      </c>
      <c r="AI73" s="1987">
        <f t="shared" si="32"/>
        <v>0</v>
      </c>
      <c r="AJ73" s="573" t="s">
        <v>1003</v>
      </c>
      <c r="AK73" s="274"/>
      <c r="AL73" s="274"/>
    </row>
    <row r="74" spans="1:38" s="1840" customFormat="1" ht="31.5" x14ac:dyDescent="0.25">
      <c r="A74" s="1837" t="str">
        <f>'1Ф год'!A74</f>
        <v>1.4</v>
      </c>
      <c r="B74" s="1838" t="str">
        <f>'1Ф год'!B74</f>
        <v>Прочее новое строительство объектов электросетевого хозяйства, всего, в том числе:</v>
      </c>
      <c r="C74" s="1837" t="str">
        <f>'1Ф год'!C74</f>
        <v>Г</v>
      </c>
      <c r="D74" s="1839" t="s">
        <v>1003</v>
      </c>
      <c r="E74" s="1839">
        <v>0</v>
      </c>
      <c r="F74" s="1839">
        <v>0</v>
      </c>
      <c r="G74" s="1839">
        <v>0</v>
      </c>
      <c r="H74" s="1839">
        <v>0</v>
      </c>
      <c r="I74" s="1839">
        <v>0</v>
      </c>
      <c r="J74" s="1839">
        <v>0</v>
      </c>
      <c r="K74" s="1839">
        <v>0</v>
      </c>
      <c r="L74" s="1839">
        <v>0</v>
      </c>
      <c r="M74" s="1839">
        <v>0</v>
      </c>
      <c r="N74" s="1839">
        <v>0</v>
      </c>
      <c r="O74" s="1839">
        <v>0</v>
      </c>
      <c r="P74" s="1839">
        <v>0</v>
      </c>
      <c r="Q74" s="1839">
        <v>0</v>
      </c>
      <c r="R74" s="1839">
        <v>0</v>
      </c>
      <c r="S74" s="1839">
        <v>0</v>
      </c>
      <c r="T74" s="1839">
        <v>0</v>
      </c>
      <c r="U74" s="1839">
        <v>0</v>
      </c>
      <c r="V74" s="1839">
        <v>0</v>
      </c>
      <c r="W74" s="1839">
        <v>0</v>
      </c>
      <c r="X74" s="1839">
        <v>0</v>
      </c>
      <c r="Y74" s="1839">
        <v>0</v>
      </c>
      <c r="Z74" s="1839">
        <v>0</v>
      </c>
      <c r="AA74" s="2036">
        <f t="shared" si="24"/>
        <v>0</v>
      </c>
      <c r="AB74" s="2036">
        <f t="shared" si="25"/>
        <v>0</v>
      </c>
      <c r="AC74" s="2036">
        <f t="shared" si="26"/>
        <v>0</v>
      </c>
      <c r="AD74" s="2036">
        <f t="shared" si="27"/>
        <v>0</v>
      </c>
      <c r="AE74" s="2036">
        <f t="shared" si="28"/>
        <v>0</v>
      </c>
      <c r="AF74" s="2036">
        <f t="shared" si="29"/>
        <v>0</v>
      </c>
      <c r="AG74" s="2036">
        <f t="shared" si="30"/>
        <v>0</v>
      </c>
      <c r="AH74" s="2036">
        <f t="shared" si="31"/>
        <v>0</v>
      </c>
      <c r="AI74" s="2036">
        <f t="shared" si="32"/>
        <v>0</v>
      </c>
      <c r="AJ74" s="2035" t="s">
        <v>1003</v>
      </c>
    </row>
    <row r="75" spans="1:38" ht="309" customHeight="1" x14ac:dyDescent="0.25">
      <c r="A75" s="541" t="str">
        <f>'1Ф год'!A75</f>
        <v>1.5</v>
      </c>
      <c r="B75" s="551" t="str">
        <f>'1Ф год'!B75</f>
        <v>Покупка земельных участков для целей реализации инвестиционных проектов, всего, в том числе:</v>
      </c>
      <c r="C75" s="541" t="str">
        <f>'1Ф год'!C75</f>
        <v>Г</v>
      </c>
      <c r="D75" s="548" t="s">
        <v>1003</v>
      </c>
      <c r="E75" s="548">
        <v>0</v>
      </c>
      <c r="F75" s="548">
        <v>0</v>
      </c>
      <c r="G75" s="548">
        <v>0</v>
      </c>
      <c r="H75" s="548">
        <v>0</v>
      </c>
      <c r="I75" s="548">
        <v>0</v>
      </c>
      <c r="J75" s="548">
        <v>0</v>
      </c>
      <c r="K75" s="548">
        <v>0</v>
      </c>
      <c r="L75" s="548">
        <v>0</v>
      </c>
      <c r="M75" s="548">
        <v>0</v>
      </c>
      <c r="N75" s="548">
        <v>0</v>
      </c>
      <c r="O75" s="548">
        <v>0</v>
      </c>
      <c r="P75" s="548">
        <v>0</v>
      </c>
      <c r="Q75" s="548">
        <v>0</v>
      </c>
      <c r="R75" s="548">
        <v>0</v>
      </c>
      <c r="S75" s="548">
        <v>0</v>
      </c>
      <c r="T75" s="548">
        <v>0</v>
      </c>
      <c r="U75" s="548">
        <v>0</v>
      </c>
      <c r="V75" s="548">
        <v>0</v>
      </c>
      <c r="W75" s="548">
        <v>0</v>
      </c>
      <c r="X75" s="548">
        <v>0</v>
      </c>
      <c r="Y75" s="548">
        <v>0</v>
      </c>
      <c r="Z75" s="548">
        <v>0</v>
      </c>
      <c r="AA75" s="1987">
        <f t="shared" si="24"/>
        <v>0</v>
      </c>
      <c r="AB75" s="1987">
        <f t="shared" si="25"/>
        <v>0</v>
      </c>
      <c r="AC75" s="1987">
        <f t="shared" si="26"/>
        <v>0</v>
      </c>
      <c r="AD75" s="1987">
        <f t="shared" si="27"/>
        <v>0</v>
      </c>
      <c r="AE75" s="1987">
        <f t="shared" si="28"/>
        <v>0</v>
      </c>
      <c r="AF75" s="1987">
        <f t="shared" si="29"/>
        <v>0</v>
      </c>
      <c r="AG75" s="1987">
        <f t="shared" si="30"/>
        <v>0</v>
      </c>
      <c r="AH75" s="1987">
        <f t="shared" si="31"/>
        <v>0</v>
      </c>
      <c r="AI75" s="1987">
        <f t="shared" si="32"/>
        <v>0</v>
      </c>
      <c r="AJ75" s="573" t="s">
        <v>1003</v>
      </c>
      <c r="AK75" s="274"/>
      <c r="AL75" s="274"/>
    </row>
    <row r="76" spans="1:38" x14ac:dyDescent="0.25">
      <c r="A76" s="541" t="str">
        <f>'1Ф год'!A76</f>
        <v>…</v>
      </c>
      <c r="B76" s="551" t="s">
        <v>1563</v>
      </c>
      <c r="C76" s="541" t="s">
        <v>1563</v>
      </c>
      <c r="D76" s="548" t="s">
        <v>1003</v>
      </c>
      <c r="E76" s="547" t="s">
        <v>1003</v>
      </c>
      <c r="F76" s="547" t="s">
        <v>1003</v>
      </c>
      <c r="G76" s="547" t="s">
        <v>1003</v>
      </c>
      <c r="H76" s="547" t="s">
        <v>1003</v>
      </c>
      <c r="I76" s="547" t="s">
        <v>1003</v>
      </c>
      <c r="J76" s="547" t="s">
        <v>1003</v>
      </c>
      <c r="K76" s="547" t="s">
        <v>1003</v>
      </c>
      <c r="L76" s="547" t="s">
        <v>1003</v>
      </c>
      <c r="M76" s="547" t="s">
        <v>1003</v>
      </c>
      <c r="N76" s="547" t="s">
        <v>1003</v>
      </c>
      <c r="O76" s="547" t="s">
        <v>1003</v>
      </c>
      <c r="P76" s="547" t="s">
        <v>1003</v>
      </c>
      <c r="Q76" s="547" t="s">
        <v>1003</v>
      </c>
      <c r="R76" s="547" t="s">
        <v>1003</v>
      </c>
      <c r="S76" s="547" t="s">
        <v>1003</v>
      </c>
      <c r="T76" s="547" t="s">
        <v>1003</v>
      </c>
      <c r="U76" s="547" t="s">
        <v>1003</v>
      </c>
      <c r="V76" s="547" t="s">
        <v>1003</v>
      </c>
      <c r="W76" s="547" t="s">
        <v>1003</v>
      </c>
      <c r="X76" s="547" t="s">
        <v>1003</v>
      </c>
      <c r="Y76" s="547" t="s">
        <v>1003</v>
      </c>
      <c r="Z76" s="547" t="s">
        <v>1003</v>
      </c>
      <c r="AA76" s="547" t="s">
        <v>1003</v>
      </c>
      <c r="AB76" s="547" t="s">
        <v>1003</v>
      </c>
      <c r="AC76" s="547" t="s">
        <v>1003</v>
      </c>
      <c r="AD76" s="547" t="s">
        <v>1003</v>
      </c>
      <c r="AE76" s="547" t="s">
        <v>1003</v>
      </c>
      <c r="AF76" s="547" t="s">
        <v>1003</v>
      </c>
      <c r="AG76" s="547" t="s">
        <v>1003</v>
      </c>
      <c r="AH76" s="547" t="s">
        <v>1003</v>
      </c>
      <c r="AI76" s="547" t="s">
        <v>1003</v>
      </c>
      <c r="AJ76" s="573" t="s">
        <v>1003</v>
      </c>
      <c r="AK76" s="274"/>
      <c r="AL76" s="274"/>
    </row>
    <row r="77" spans="1:38" x14ac:dyDescent="0.25">
      <c r="A77" s="541" t="str">
        <f>'1Ф год'!A77</f>
        <v>1.6.</v>
      </c>
      <c r="B77" s="551" t="str">
        <f>'1Ф год'!B77</f>
        <v>…</v>
      </c>
      <c r="C77" s="541" t="str">
        <f>'1Ф год'!C77</f>
        <v>Г</v>
      </c>
      <c r="D77" s="548" t="s">
        <v>1003</v>
      </c>
      <c r="E77" s="547" t="s">
        <v>1003</v>
      </c>
      <c r="F77" s="547" t="s">
        <v>1003</v>
      </c>
      <c r="G77" s="547" t="s">
        <v>1003</v>
      </c>
      <c r="H77" s="547" t="s">
        <v>1003</v>
      </c>
      <c r="I77" s="547" t="s">
        <v>1003</v>
      </c>
      <c r="J77" s="547" t="s">
        <v>1003</v>
      </c>
      <c r="K77" s="547" t="s">
        <v>1003</v>
      </c>
      <c r="L77" s="547" t="s">
        <v>1003</v>
      </c>
      <c r="M77" s="547" t="s">
        <v>1003</v>
      </c>
      <c r="N77" s="547" t="s">
        <v>1003</v>
      </c>
      <c r="O77" s="547" t="s">
        <v>1003</v>
      </c>
      <c r="P77" s="547" t="s">
        <v>1003</v>
      </c>
      <c r="Q77" s="547" t="s">
        <v>1003</v>
      </c>
      <c r="R77" s="547" t="s">
        <v>1003</v>
      </c>
      <c r="S77" s="547" t="s">
        <v>1003</v>
      </c>
      <c r="T77" s="547" t="s">
        <v>1003</v>
      </c>
      <c r="U77" s="547" t="s">
        <v>1003</v>
      </c>
      <c r="V77" s="547" t="s">
        <v>1003</v>
      </c>
      <c r="W77" s="547" t="s">
        <v>1003</v>
      </c>
      <c r="X77" s="547" t="s">
        <v>1003</v>
      </c>
      <c r="Y77" s="547" t="s">
        <v>1003</v>
      </c>
      <c r="Z77" s="547" t="s">
        <v>1003</v>
      </c>
      <c r="AA77" s="547" t="s">
        <v>1003</v>
      </c>
      <c r="AB77" s="547" t="s">
        <v>1003</v>
      </c>
      <c r="AC77" s="547" t="s">
        <v>1003</v>
      </c>
      <c r="AD77" s="547" t="s">
        <v>1003</v>
      </c>
      <c r="AE77" s="547" t="s">
        <v>1003</v>
      </c>
      <c r="AF77" s="547" t="s">
        <v>1003</v>
      </c>
      <c r="AG77" s="547" t="s">
        <v>1003</v>
      </c>
      <c r="AH77" s="547" t="s">
        <v>1003</v>
      </c>
      <c r="AI77" s="547" t="s">
        <v>1003</v>
      </c>
      <c r="AJ77" s="573" t="s">
        <v>1003</v>
      </c>
      <c r="AK77" s="274"/>
      <c r="AL77" s="274"/>
    </row>
    <row r="78" spans="1:38" x14ac:dyDescent="0.25">
      <c r="A78" s="541">
        <f>'1Ф год'!A78</f>
        <v>0</v>
      </c>
      <c r="B78" s="551">
        <f>'1Ф год'!B78</f>
        <v>0</v>
      </c>
      <c r="C78" s="541">
        <f>'1Ф год'!C78</f>
        <v>0</v>
      </c>
      <c r="D78" s="548" t="s">
        <v>1003</v>
      </c>
      <c r="E78" s="547" t="s">
        <v>1003</v>
      </c>
      <c r="F78" s="547" t="s">
        <v>1003</v>
      </c>
      <c r="G78" s="547" t="s">
        <v>1003</v>
      </c>
      <c r="H78" s="547" t="s">
        <v>1003</v>
      </c>
      <c r="I78" s="547" t="s">
        <v>1003</v>
      </c>
      <c r="J78" s="547" t="s">
        <v>1003</v>
      </c>
      <c r="K78" s="547" t="s">
        <v>1003</v>
      </c>
      <c r="L78" s="547" t="s">
        <v>1003</v>
      </c>
      <c r="M78" s="547" t="s">
        <v>1003</v>
      </c>
      <c r="N78" s="547" t="s">
        <v>1003</v>
      </c>
      <c r="O78" s="547" t="s">
        <v>1003</v>
      </c>
      <c r="P78" s="547" t="s">
        <v>1003</v>
      </c>
      <c r="Q78" s="547" t="s">
        <v>1003</v>
      </c>
      <c r="R78" s="547" t="s">
        <v>1003</v>
      </c>
      <c r="S78" s="547" t="s">
        <v>1003</v>
      </c>
      <c r="T78" s="547" t="s">
        <v>1003</v>
      </c>
      <c r="U78" s="547" t="s">
        <v>1003</v>
      </c>
      <c r="V78" s="547" t="s">
        <v>1003</v>
      </c>
      <c r="W78" s="547" t="s">
        <v>1003</v>
      </c>
      <c r="X78" s="547" t="s">
        <v>1003</v>
      </c>
      <c r="Y78" s="547" t="s">
        <v>1003</v>
      </c>
      <c r="Z78" s="547" t="s">
        <v>1003</v>
      </c>
      <c r="AA78" s="547" t="s">
        <v>1003</v>
      </c>
      <c r="AB78" s="547" t="s">
        <v>1003</v>
      </c>
      <c r="AC78" s="547" t="s">
        <v>1003</v>
      </c>
      <c r="AD78" s="547" t="s">
        <v>1003</v>
      </c>
      <c r="AE78" s="547" t="s">
        <v>1003</v>
      </c>
      <c r="AF78" s="547" t="s">
        <v>1003</v>
      </c>
      <c r="AG78" s="547" t="s">
        <v>1003</v>
      </c>
      <c r="AH78" s="547" t="s">
        <v>1003</v>
      </c>
      <c r="AI78" s="547" t="s">
        <v>1003</v>
      </c>
      <c r="AJ78" s="573" t="s">
        <v>1003</v>
      </c>
      <c r="AK78" s="274"/>
      <c r="AL78" s="274"/>
    </row>
    <row r="79" spans="1:38" x14ac:dyDescent="0.25">
      <c r="A79" s="541">
        <f>'1Ф год'!A79</f>
        <v>0</v>
      </c>
      <c r="B79" s="551">
        <f>'1Ф год'!B79</f>
        <v>0</v>
      </c>
      <c r="C79" s="541">
        <f>'1Ф год'!C79</f>
        <v>0</v>
      </c>
      <c r="D79" s="548" t="s">
        <v>1003</v>
      </c>
      <c r="E79" s="547" t="s">
        <v>1003</v>
      </c>
      <c r="F79" s="547" t="s">
        <v>1003</v>
      </c>
      <c r="G79" s="547" t="s">
        <v>1003</v>
      </c>
      <c r="H79" s="547" t="s">
        <v>1003</v>
      </c>
      <c r="I79" s="547" t="s">
        <v>1003</v>
      </c>
      <c r="J79" s="547" t="s">
        <v>1003</v>
      </c>
      <c r="K79" s="547" t="s">
        <v>1003</v>
      </c>
      <c r="L79" s="547" t="s">
        <v>1003</v>
      </c>
      <c r="M79" s="547" t="s">
        <v>1003</v>
      </c>
      <c r="N79" s="547" t="s">
        <v>1003</v>
      </c>
      <c r="O79" s="547" t="s">
        <v>1003</v>
      </c>
      <c r="P79" s="547" t="s">
        <v>1003</v>
      </c>
      <c r="Q79" s="547" t="s">
        <v>1003</v>
      </c>
      <c r="R79" s="547" t="s">
        <v>1003</v>
      </c>
      <c r="S79" s="547" t="s">
        <v>1003</v>
      </c>
      <c r="T79" s="547" t="s">
        <v>1003</v>
      </c>
      <c r="U79" s="547" t="s">
        <v>1003</v>
      </c>
      <c r="V79" s="547" t="s">
        <v>1003</v>
      </c>
      <c r="W79" s="547" t="s">
        <v>1003</v>
      </c>
      <c r="X79" s="547" t="s">
        <v>1003</v>
      </c>
      <c r="Y79" s="547" t="s">
        <v>1003</v>
      </c>
      <c r="Z79" s="547" t="s">
        <v>1003</v>
      </c>
      <c r="AA79" s="547" t="s">
        <v>1003</v>
      </c>
      <c r="AB79" s="547" t="s">
        <v>1003</v>
      </c>
      <c r="AC79" s="547" t="s">
        <v>1003</v>
      </c>
      <c r="AD79" s="547" t="s">
        <v>1003</v>
      </c>
      <c r="AE79" s="547" t="s">
        <v>1003</v>
      </c>
      <c r="AF79" s="547" t="s">
        <v>1003</v>
      </c>
      <c r="AG79" s="547" t="s">
        <v>1003</v>
      </c>
      <c r="AH79" s="547" t="s">
        <v>1003</v>
      </c>
      <c r="AI79" s="547" t="s">
        <v>1003</v>
      </c>
      <c r="AJ79" s="573" t="s">
        <v>1003</v>
      </c>
      <c r="AK79" s="274"/>
      <c r="AL79" s="274"/>
    </row>
    <row r="80" spans="1:38" x14ac:dyDescent="0.25">
      <c r="A80" s="541">
        <f>'1Ф год'!A80</f>
        <v>0</v>
      </c>
      <c r="B80" s="551">
        <f>'1Ф год'!B80</f>
        <v>0</v>
      </c>
      <c r="C80" s="541">
        <f>'1Ф год'!C80</f>
        <v>0</v>
      </c>
      <c r="D80" s="548" t="s">
        <v>1003</v>
      </c>
      <c r="E80" s="547" t="s">
        <v>1003</v>
      </c>
      <c r="F80" s="547" t="s">
        <v>1003</v>
      </c>
      <c r="G80" s="547" t="s">
        <v>1003</v>
      </c>
      <c r="H80" s="547" t="s">
        <v>1003</v>
      </c>
      <c r="I80" s="547" t="s">
        <v>1003</v>
      </c>
      <c r="J80" s="547" t="s">
        <v>1003</v>
      </c>
      <c r="K80" s="547" t="s">
        <v>1003</v>
      </c>
      <c r="L80" s="547" t="s">
        <v>1003</v>
      </c>
      <c r="M80" s="547" t="s">
        <v>1003</v>
      </c>
      <c r="N80" s="547" t="s">
        <v>1003</v>
      </c>
      <c r="O80" s="547" t="s">
        <v>1003</v>
      </c>
      <c r="P80" s="547" t="s">
        <v>1003</v>
      </c>
      <c r="Q80" s="547" t="s">
        <v>1003</v>
      </c>
      <c r="R80" s="547" t="s">
        <v>1003</v>
      </c>
      <c r="S80" s="547" t="s">
        <v>1003</v>
      </c>
      <c r="T80" s="547" t="s">
        <v>1003</v>
      </c>
      <c r="U80" s="547" t="s">
        <v>1003</v>
      </c>
      <c r="V80" s="547" t="s">
        <v>1003</v>
      </c>
      <c r="W80" s="547" t="s">
        <v>1003</v>
      </c>
      <c r="X80" s="547" t="s">
        <v>1003</v>
      </c>
      <c r="Y80" s="547" t="s">
        <v>1003</v>
      </c>
      <c r="Z80" s="547" t="s">
        <v>1003</v>
      </c>
      <c r="AA80" s="547" t="s">
        <v>1003</v>
      </c>
      <c r="AB80" s="547" t="s">
        <v>1003</v>
      </c>
      <c r="AC80" s="547" t="s">
        <v>1003</v>
      </c>
      <c r="AD80" s="547" t="s">
        <v>1003</v>
      </c>
      <c r="AE80" s="547" t="s">
        <v>1003</v>
      </c>
      <c r="AF80" s="547" t="s">
        <v>1003</v>
      </c>
      <c r="AG80" s="547" t="s">
        <v>1003</v>
      </c>
      <c r="AH80" s="547" t="s">
        <v>1003</v>
      </c>
      <c r="AI80" s="547" t="s">
        <v>1003</v>
      </c>
      <c r="AJ80" s="547" t="s">
        <v>1003</v>
      </c>
      <c r="AK80" s="274"/>
      <c r="AL80" s="274"/>
    </row>
    <row r="81" spans="1:38" x14ac:dyDescent="0.25">
      <c r="A81" s="541">
        <f>'1Ф год'!A81</f>
        <v>0</v>
      </c>
      <c r="B81" s="551">
        <f>'1Ф год'!B81</f>
        <v>0</v>
      </c>
      <c r="C81" s="541">
        <f>'1Ф год'!C81</f>
        <v>0</v>
      </c>
      <c r="D81" s="548" t="s">
        <v>1003</v>
      </c>
      <c r="E81" s="547" t="s">
        <v>1003</v>
      </c>
      <c r="F81" s="547" t="s">
        <v>1003</v>
      </c>
      <c r="G81" s="547" t="s">
        <v>1003</v>
      </c>
      <c r="H81" s="547" t="s">
        <v>1003</v>
      </c>
      <c r="I81" s="547" t="s">
        <v>1003</v>
      </c>
      <c r="J81" s="547" t="s">
        <v>1003</v>
      </c>
      <c r="K81" s="547" t="s">
        <v>1003</v>
      </c>
      <c r="L81" s="547" t="s">
        <v>1003</v>
      </c>
      <c r="M81" s="547" t="s">
        <v>1003</v>
      </c>
      <c r="N81" s="547" t="s">
        <v>1003</v>
      </c>
      <c r="O81" s="547" t="s">
        <v>1003</v>
      </c>
      <c r="P81" s="547" t="s">
        <v>1003</v>
      </c>
      <c r="Q81" s="547" t="s">
        <v>1003</v>
      </c>
      <c r="R81" s="547" t="s">
        <v>1003</v>
      </c>
      <c r="S81" s="547" t="s">
        <v>1003</v>
      </c>
      <c r="T81" s="547" t="s">
        <v>1003</v>
      </c>
      <c r="U81" s="547" t="s">
        <v>1003</v>
      </c>
      <c r="V81" s="547" t="s">
        <v>1003</v>
      </c>
      <c r="W81" s="547" t="s">
        <v>1003</v>
      </c>
      <c r="X81" s="547" t="s">
        <v>1003</v>
      </c>
      <c r="Y81" s="547" t="s">
        <v>1003</v>
      </c>
      <c r="Z81" s="547" t="s">
        <v>1003</v>
      </c>
      <c r="AA81" s="547" t="s">
        <v>1003</v>
      </c>
      <c r="AB81" s="547" t="s">
        <v>1003</v>
      </c>
      <c r="AC81" s="547" t="s">
        <v>1003</v>
      </c>
      <c r="AD81" s="547" t="s">
        <v>1003</v>
      </c>
      <c r="AE81" s="547" t="s">
        <v>1003</v>
      </c>
      <c r="AF81" s="547" t="s">
        <v>1003</v>
      </c>
      <c r="AG81" s="547" t="s">
        <v>1003</v>
      </c>
      <c r="AH81" s="547" t="s">
        <v>1003</v>
      </c>
      <c r="AI81" s="547" t="s">
        <v>1003</v>
      </c>
      <c r="AJ81" s="547" t="s">
        <v>1003</v>
      </c>
      <c r="AK81" s="274"/>
      <c r="AL81" s="274"/>
    </row>
    <row r="82" spans="1:38" x14ac:dyDescent="0.25">
      <c r="A82" s="541">
        <f>'1Ф год'!A82</f>
        <v>0</v>
      </c>
      <c r="B82" s="551">
        <f>'1Ф год'!B82</f>
        <v>0</v>
      </c>
      <c r="C82" s="541">
        <f>'1Ф год'!C82</f>
        <v>0</v>
      </c>
      <c r="D82" s="548" t="s">
        <v>1003</v>
      </c>
      <c r="E82" s="547" t="s">
        <v>1003</v>
      </c>
      <c r="F82" s="547" t="s">
        <v>1003</v>
      </c>
      <c r="G82" s="547" t="s">
        <v>1003</v>
      </c>
      <c r="H82" s="547" t="s">
        <v>1003</v>
      </c>
      <c r="I82" s="547" t="s">
        <v>1003</v>
      </c>
      <c r="J82" s="547" t="s">
        <v>1003</v>
      </c>
      <c r="K82" s="547" t="s">
        <v>1003</v>
      </c>
      <c r="L82" s="547" t="s">
        <v>1003</v>
      </c>
      <c r="M82" s="547" t="s">
        <v>1003</v>
      </c>
      <c r="N82" s="547" t="s">
        <v>1003</v>
      </c>
      <c r="O82" s="547" t="s">
        <v>1003</v>
      </c>
      <c r="P82" s="547" t="s">
        <v>1003</v>
      </c>
      <c r="Q82" s="547" t="s">
        <v>1003</v>
      </c>
      <c r="R82" s="547" t="s">
        <v>1003</v>
      </c>
      <c r="S82" s="547" t="s">
        <v>1003</v>
      </c>
      <c r="T82" s="547" t="s">
        <v>1003</v>
      </c>
      <c r="U82" s="547" t="s">
        <v>1003</v>
      </c>
      <c r="V82" s="547" t="s">
        <v>1003</v>
      </c>
      <c r="W82" s="547" t="s">
        <v>1003</v>
      </c>
      <c r="X82" s="547" t="s">
        <v>1003</v>
      </c>
      <c r="Y82" s="547" t="s">
        <v>1003</v>
      </c>
      <c r="Z82" s="547" t="s">
        <v>1003</v>
      </c>
      <c r="AA82" s="547" t="s">
        <v>1003</v>
      </c>
      <c r="AB82" s="547" t="s">
        <v>1003</v>
      </c>
      <c r="AC82" s="547" t="s">
        <v>1003</v>
      </c>
      <c r="AD82" s="547" t="s">
        <v>1003</v>
      </c>
      <c r="AE82" s="547" t="s">
        <v>1003</v>
      </c>
      <c r="AF82" s="547" t="s">
        <v>1003</v>
      </c>
      <c r="AG82" s="547" t="s">
        <v>1003</v>
      </c>
      <c r="AH82" s="547" t="s">
        <v>1003</v>
      </c>
      <c r="AI82" s="547" t="s">
        <v>1003</v>
      </c>
      <c r="AJ82" s="547" t="s">
        <v>1003</v>
      </c>
      <c r="AK82" s="274"/>
      <c r="AL82" s="274"/>
    </row>
    <row r="83" spans="1:38" x14ac:dyDescent="0.25">
      <c r="A83" s="541">
        <f>'1Ф год'!A83</f>
        <v>0</v>
      </c>
      <c r="B83" s="551">
        <f>'1Ф год'!B83</f>
        <v>0</v>
      </c>
      <c r="C83" s="541">
        <f>'1Ф год'!C83</f>
        <v>0</v>
      </c>
      <c r="D83" s="548" t="s">
        <v>1003</v>
      </c>
      <c r="E83" s="547" t="s">
        <v>1003</v>
      </c>
      <c r="F83" s="547" t="s">
        <v>1003</v>
      </c>
      <c r="G83" s="547" t="s">
        <v>1003</v>
      </c>
      <c r="H83" s="547" t="s">
        <v>1003</v>
      </c>
      <c r="I83" s="547" t="s">
        <v>1003</v>
      </c>
      <c r="J83" s="547" t="s">
        <v>1003</v>
      </c>
      <c r="K83" s="547" t="s">
        <v>1003</v>
      </c>
      <c r="L83" s="547" t="s">
        <v>1003</v>
      </c>
      <c r="M83" s="547" t="s">
        <v>1003</v>
      </c>
      <c r="N83" s="547" t="s">
        <v>1003</v>
      </c>
      <c r="O83" s="547" t="s">
        <v>1003</v>
      </c>
      <c r="P83" s="547" t="s">
        <v>1003</v>
      </c>
      <c r="Q83" s="547" t="s">
        <v>1003</v>
      </c>
      <c r="R83" s="547" t="s">
        <v>1003</v>
      </c>
      <c r="S83" s="547" t="s">
        <v>1003</v>
      </c>
      <c r="T83" s="547" t="s">
        <v>1003</v>
      </c>
      <c r="U83" s="547" t="s">
        <v>1003</v>
      </c>
      <c r="V83" s="547" t="s">
        <v>1003</v>
      </c>
      <c r="W83" s="547" t="s">
        <v>1003</v>
      </c>
      <c r="X83" s="547" t="s">
        <v>1003</v>
      </c>
      <c r="Y83" s="547" t="s">
        <v>1003</v>
      </c>
      <c r="Z83" s="547" t="s">
        <v>1003</v>
      </c>
      <c r="AA83" s="547" t="s">
        <v>1003</v>
      </c>
      <c r="AB83" s="547" t="s">
        <v>1003</v>
      </c>
      <c r="AC83" s="547" t="s">
        <v>1003</v>
      </c>
      <c r="AD83" s="547" t="s">
        <v>1003</v>
      </c>
      <c r="AE83" s="547" t="s">
        <v>1003</v>
      </c>
      <c r="AF83" s="547" t="s">
        <v>1003</v>
      </c>
      <c r="AG83" s="547" t="s">
        <v>1003</v>
      </c>
      <c r="AH83" s="547" t="s">
        <v>1003</v>
      </c>
      <c r="AI83" s="547" t="s">
        <v>1003</v>
      </c>
      <c r="AJ83" s="547" t="s">
        <v>1003</v>
      </c>
      <c r="AK83" s="274"/>
      <c r="AL83" s="274"/>
    </row>
    <row r="84" spans="1:38" x14ac:dyDescent="0.25">
      <c r="A84" s="541">
        <f>'1Ф год'!A84</f>
        <v>0</v>
      </c>
      <c r="B84" s="551">
        <f>'1Ф год'!B84</f>
        <v>0</v>
      </c>
      <c r="C84" s="541">
        <f>'1Ф год'!C84</f>
        <v>0</v>
      </c>
      <c r="D84" s="548" t="s">
        <v>1003</v>
      </c>
      <c r="E84" s="547" t="s">
        <v>1003</v>
      </c>
      <c r="F84" s="547" t="s">
        <v>1003</v>
      </c>
      <c r="G84" s="547" t="s">
        <v>1003</v>
      </c>
      <c r="H84" s="547" t="s">
        <v>1003</v>
      </c>
      <c r="I84" s="547" t="s">
        <v>1003</v>
      </c>
      <c r="J84" s="547" t="s">
        <v>1003</v>
      </c>
      <c r="K84" s="547" t="s">
        <v>1003</v>
      </c>
      <c r="L84" s="547" t="s">
        <v>1003</v>
      </c>
      <c r="M84" s="547" t="s">
        <v>1003</v>
      </c>
      <c r="N84" s="547" t="s">
        <v>1003</v>
      </c>
      <c r="O84" s="547" t="s">
        <v>1003</v>
      </c>
      <c r="P84" s="547" t="s">
        <v>1003</v>
      </c>
      <c r="Q84" s="547" t="s">
        <v>1003</v>
      </c>
      <c r="R84" s="547" t="s">
        <v>1003</v>
      </c>
      <c r="S84" s="547" t="s">
        <v>1003</v>
      </c>
      <c r="T84" s="547" t="s">
        <v>1003</v>
      </c>
      <c r="U84" s="547" t="s">
        <v>1003</v>
      </c>
      <c r="V84" s="547" t="s">
        <v>1003</v>
      </c>
      <c r="W84" s="547" t="s">
        <v>1003</v>
      </c>
      <c r="X84" s="547" t="s">
        <v>1003</v>
      </c>
      <c r="Y84" s="547" t="s">
        <v>1003</v>
      </c>
      <c r="Z84" s="547" t="s">
        <v>1003</v>
      </c>
      <c r="AA84" s="547" t="s">
        <v>1003</v>
      </c>
      <c r="AB84" s="547" t="s">
        <v>1003</v>
      </c>
      <c r="AC84" s="547" t="s">
        <v>1003</v>
      </c>
      <c r="AD84" s="547" t="s">
        <v>1003</v>
      </c>
      <c r="AE84" s="547" t="s">
        <v>1003</v>
      </c>
      <c r="AF84" s="547" t="s">
        <v>1003</v>
      </c>
      <c r="AG84" s="547" t="s">
        <v>1003</v>
      </c>
      <c r="AH84" s="547" t="s">
        <v>1003</v>
      </c>
      <c r="AI84" s="547" t="s">
        <v>1003</v>
      </c>
      <c r="AJ84" s="547" t="s">
        <v>1003</v>
      </c>
      <c r="AK84" s="274"/>
      <c r="AL84" s="274"/>
    </row>
    <row r="85" spans="1:38" x14ac:dyDescent="0.25">
      <c r="A85" s="541">
        <f>'1Ф год'!A85</f>
        <v>0</v>
      </c>
      <c r="B85" s="551">
        <f>'1Ф год'!B85</f>
        <v>0</v>
      </c>
      <c r="C85" s="541">
        <f>'1Ф год'!C85</f>
        <v>0</v>
      </c>
      <c r="D85" s="548" t="s">
        <v>1003</v>
      </c>
      <c r="E85" s="547" t="s">
        <v>1003</v>
      </c>
      <c r="F85" s="547" t="s">
        <v>1003</v>
      </c>
      <c r="G85" s="547" t="s">
        <v>1003</v>
      </c>
      <c r="H85" s="547" t="s">
        <v>1003</v>
      </c>
      <c r="I85" s="547" t="s">
        <v>1003</v>
      </c>
      <c r="J85" s="547" t="s">
        <v>1003</v>
      </c>
      <c r="K85" s="547" t="s">
        <v>1003</v>
      </c>
      <c r="L85" s="547" t="s">
        <v>1003</v>
      </c>
      <c r="M85" s="547" t="s">
        <v>1003</v>
      </c>
      <c r="N85" s="547" t="s">
        <v>1003</v>
      </c>
      <c r="O85" s="547" t="s">
        <v>1003</v>
      </c>
      <c r="P85" s="547" t="s">
        <v>1003</v>
      </c>
      <c r="Q85" s="547" t="s">
        <v>1003</v>
      </c>
      <c r="R85" s="547" t="s">
        <v>1003</v>
      </c>
      <c r="S85" s="547" t="s">
        <v>1003</v>
      </c>
      <c r="T85" s="547" t="s">
        <v>1003</v>
      </c>
      <c r="U85" s="547" t="s">
        <v>1003</v>
      </c>
      <c r="V85" s="547" t="s">
        <v>1003</v>
      </c>
      <c r="W85" s="547" t="s">
        <v>1003</v>
      </c>
      <c r="X85" s="547" t="s">
        <v>1003</v>
      </c>
      <c r="Y85" s="547" t="s">
        <v>1003</v>
      </c>
      <c r="Z85" s="547" t="s">
        <v>1003</v>
      </c>
      <c r="AA85" s="547" t="s">
        <v>1003</v>
      </c>
      <c r="AB85" s="547" t="s">
        <v>1003</v>
      </c>
      <c r="AC85" s="547" t="s">
        <v>1003</v>
      </c>
      <c r="AD85" s="547" t="s">
        <v>1003</v>
      </c>
      <c r="AE85" s="547" t="s">
        <v>1003</v>
      </c>
      <c r="AF85" s="547" t="s">
        <v>1003</v>
      </c>
      <c r="AG85" s="547" t="s">
        <v>1003</v>
      </c>
      <c r="AH85" s="547" t="s">
        <v>1003</v>
      </c>
      <c r="AI85" s="547" t="s">
        <v>1003</v>
      </c>
      <c r="AJ85" s="547" t="s">
        <v>1003</v>
      </c>
      <c r="AK85" s="274"/>
      <c r="AL85" s="274"/>
    </row>
    <row r="86" spans="1:38" x14ac:dyDescent="0.25">
      <c r="A86" s="2743" t="s">
        <v>81</v>
      </c>
      <c r="B86" s="2743"/>
      <c r="C86" s="2743"/>
      <c r="D86" s="2743"/>
      <c r="E86" s="2743"/>
      <c r="F86" s="2743"/>
      <c r="G86" s="2743"/>
      <c r="H86" s="2743"/>
      <c r="I86" s="2743"/>
      <c r="J86" s="2743"/>
      <c r="K86" s="2743"/>
      <c r="L86" s="2743"/>
      <c r="M86" s="2743"/>
      <c r="N86" s="2743"/>
      <c r="O86" s="2743"/>
      <c r="P86" s="2743"/>
      <c r="Q86" s="2743"/>
      <c r="R86" s="2743"/>
      <c r="S86" s="2743"/>
      <c r="T86" s="2743"/>
      <c r="U86" s="2743"/>
      <c r="V86" s="2743"/>
      <c r="W86" s="2743"/>
      <c r="X86" s="2743"/>
      <c r="Y86" s="2743"/>
      <c r="Z86" s="2743"/>
      <c r="AA86" s="2743"/>
      <c r="AB86" s="2743"/>
      <c r="AC86" s="2743"/>
      <c r="AD86" s="2743"/>
      <c r="AE86" s="2743"/>
      <c r="AF86" s="2743"/>
      <c r="AG86" s="2743"/>
      <c r="AH86" s="2743"/>
      <c r="AI86" s="2743"/>
      <c r="AJ86" s="2743"/>
      <c r="AK86" s="274"/>
      <c r="AL86" s="274"/>
    </row>
    <row r="87" spans="1:38" x14ac:dyDescent="0.25">
      <c r="A87" s="274"/>
      <c r="B87" s="274"/>
      <c r="C87" s="274"/>
      <c r="D87" s="274"/>
      <c r="E87" s="274"/>
      <c r="F87" s="274"/>
      <c r="G87" s="274"/>
      <c r="H87" s="274"/>
      <c r="I87" s="274"/>
      <c r="J87" s="274"/>
      <c r="K87" s="274"/>
      <c r="L87" s="274"/>
      <c r="M87" s="274"/>
      <c r="N87" s="274"/>
      <c r="O87" s="274"/>
      <c r="P87" s="274"/>
      <c r="Q87" s="274"/>
      <c r="R87" s="274"/>
      <c r="S87" s="274"/>
      <c r="T87" s="274"/>
      <c r="U87" s="274"/>
      <c r="V87" s="274"/>
      <c r="W87" s="274"/>
      <c r="X87" s="274"/>
      <c r="Y87" s="274"/>
      <c r="Z87" s="274"/>
      <c r="AA87" s="274"/>
      <c r="AB87" s="274"/>
      <c r="AC87" s="274"/>
      <c r="AD87" s="274"/>
      <c r="AE87" s="274"/>
      <c r="AF87" s="274"/>
      <c r="AG87" s="274"/>
      <c r="AH87" s="274"/>
      <c r="AI87" s="274"/>
      <c r="AJ87" s="274"/>
      <c r="AK87" s="274"/>
      <c r="AL87" s="274"/>
    </row>
    <row r="88" spans="1:38" x14ac:dyDescent="0.25">
      <c r="A88" s="274"/>
      <c r="B88" s="274"/>
      <c r="C88" s="274"/>
      <c r="D88" s="274"/>
      <c r="E88" s="274"/>
      <c r="F88" s="274"/>
      <c r="G88" s="274"/>
      <c r="H88" s="274"/>
      <c r="I88" s="274"/>
      <c r="J88" s="274"/>
      <c r="K88" s="274"/>
      <c r="L88" s="274"/>
      <c r="M88" s="274"/>
      <c r="N88" s="274"/>
      <c r="O88" s="274"/>
      <c r="P88" s="274"/>
      <c r="Q88" s="274"/>
      <c r="R88" s="274"/>
      <c r="S88" s="274"/>
      <c r="T88" s="274"/>
      <c r="U88" s="274"/>
      <c r="V88" s="274"/>
      <c r="W88" s="274"/>
      <c r="X88" s="274"/>
      <c r="Y88" s="274"/>
      <c r="Z88" s="274"/>
      <c r="AA88" s="274"/>
      <c r="AB88" s="274"/>
      <c r="AC88" s="274"/>
      <c r="AD88" s="274"/>
      <c r="AE88" s="274"/>
      <c r="AF88" s="274"/>
      <c r="AG88" s="274"/>
      <c r="AH88" s="274"/>
      <c r="AI88" s="274"/>
      <c r="AJ88" s="274"/>
      <c r="AK88" s="274"/>
      <c r="AL88" s="274"/>
    </row>
    <row r="89" spans="1:38" x14ac:dyDescent="0.25">
      <c r="A89" s="274"/>
      <c r="B89" s="274"/>
      <c r="C89" s="274"/>
      <c r="D89" s="274"/>
      <c r="E89" s="274"/>
      <c r="F89" s="274"/>
      <c r="G89" s="274"/>
      <c r="H89" s="274"/>
      <c r="I89" s="274"/>
      <c r="J89" s="274"/>
      <c r="K89" s="274"/>
      <c r="L89" s="274"/>
      <c r="M89" s="274"/>
      <c r="N89" s="274"/>
      <c r="O89" s="274"/>
      <c r="P89" s="274"/>
      <c r="Q89" s="274"/>
      <c r="R89" s="274"/>
      <c r="S89" s="274"/>
      <c r="T89" s="274"/>
      <c r="U89" s="274"/>
      <c r="V89" s="274"/>
      <c r="W89" s="274"/>
      <c r="X89" s="274"/>
      <c r="Y89" s="274"/>
      <c r="Z89" s="274"/>
      <c r="AA89" s="274"/>
      <c r="AB89" s="274"/>
      <c r="AC89" s="274"/>
      <c r="AD89" s="274"/>
      <c r="AE89" s="274"/>
      <c r="AF89" s="274"/>
      <c r="AG89" s="274"/>
      <c r="AH89" s="274"/>
      <c r="AI89" s="274"/>
      <c r="AJ89" s="274"/>
      <c r="AK89" s="274"/>
      <c r="AL89" s="274"/>
    </row>
    <row r="90" spans="1:38" x14ac:dyDescent="0.25">
      <c r="A90" s="274"/>
      <c r="B90" s="274"/>
      <c r="C90" s="274"/>
      <c r="D90" s="274"/>
      <c r="E90" s="274"/>
      <c r="F90" s="274"/>
      <c r="G90" s="274"/>
      <c r="H90" s="274"/>
      <c r="I90" s="274"/>
      <c r="J90" s="274"/>
      <c r="K90" s="274"/>
      <c r="L90" s="274"/>
      <c r="M90" s="274"/>
      <c r="N90" s="274"/>
      <c r="O90" s="274"/>
      <c r="P90" s="274"/>
      <c r="Q90" s="274"/>
      <c r="R90" s="274"/>
      <c r="S90" s="274"/>
      <c r="T90" s="274"/>
      <c r="U90" s="274"/>
      <c r="V90" s="274"/>
      <c r="W90" s="274"/>
      <c r="X90" s="274"/>
      <c r="Y90" s="274"/>
      <c r="Z90" s="274"/>
      <c r="AA90" s="274"/>
      <c r="AB90" s="274"/>
      <c r="AC90" s="274"/>
      <c r="AD90" s="274"/>
      <c r="AE90" s="274"/>
      <c r="AF90" s="274"/>
      <c r="AG90" s="274"/>
      <c r="AH90" s="274"/>
      <c r="AI90" s="274"/>
      <c r="AJ90" s="274"/>
      <c r="AK90" s="274"/>
      <c r="AL90" s="274"/>
    </row>
  </sheetData>
  <customSheetViews>
    <customSheetView guid="{500C2F4F-1743-499A-A051-20565DBF52B2}" scale="80" showPageBreaks="1" printArea="1" view="pageBreakPreview">
      <selection activeCell="A14" sqref="A14"/>
      <pageMargins left="0.78740157480314965" right="0.39370078740157483" top="0.78740157480314965" bottom="0.78740157480314965" header="0.51181102362204722" footer="0.51181102362204722"/>
      <printOptions horizontalCentered="1"/>
      <pageSetup paperSize="9" scale="80" fitToHeight="0" orientation="landscape" r:id="rId1"/>
      <headerFooter alignWithMargins="0"/>
    </customSheetView>
  </customSheetViews>
  <mergeCells count="22">
    <mergeCell ref="M5:N5"/>
    <mergeCell ref="A12:N12"/>
    <mergeCell ref="O13:AH13"/>
    <mergeCell ref="A4:AJ4"/>
    <mergeCell ref="E10:N10"/>
    <mergeCell ref="G7:N7"/>
    <mergeCell ref="AD1:AJ1"/>
    <mergeCell ref="AD2:AJ2"/>
    <mergeCell ref="AD3:AJ3"/>
    <mergeCell ref="O12:AJ12"/>
    <mergeCell ref="A86:AJ86"/>
    <mergeCell ref="Z15:AI17"/>
    <mergeCell ref="O8:AI8"/>
    <mergeCell ref="O7:AH7"/>
    <mergeCell ref="A15:A18"/>
    <mergeCell ref="B15:B18"/>
    <mergeCell ref="C15:C18"/>
    <mergeCell ref="E15:Y16"/>
    <mergeCell ref="AJ15:AJ18"/>
    <mergeCell ref="E17:N17"/>
    <mergeCell ref="O17:Y17"/>
    <mergeCell ref="D15:D18"/>
  </mergeCells>
  <printOptions horizontalCentered="1"/>
  <pageMargins left="0.78740157480314965" right="0.39370078740157483" top="0.78740157480314965" bottom="0.78740157480314965" header="0.51181102362204722" footer="0.51181102362204722"/>
  <pageSetup paperSize="9" scale="39" fitToHeight="0" orientation="landscape" r:id="rId2"/>
  <headerFooter alignWithMargins="0"/>
  <drawing r:id="rId3"/>
  <legacyDrawing r:id="rId4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5" tint="0.59999389629810485"/>
  </sheetPr>
  <dimension ref="A1:BQ89"/>
  <sheetViews>
    <sheetView view="pageBreakPreview" topLeftCell="A82" zoomScale="80" zoomScaleSheetLayoutView="80" workbookViewId="0">
      <selection activeCell="D86" sqref="D86"/>
    </sheetView>
  </sheetViews>
  <sheetFormatPr defaultColWidth="9" defaultRowHeight="15.75" x14ac:dyDescent="0.25"/>
  <cols>
    <col min="1" max="1" width="9.125" style="6" customWidth="1"/>
    <col min="2" max="2" width="34" style="273" customWidth="1"/>
    <col min="3" max="3" width="16.625" style="6" customWidth="1"/>
    <col min="4" max="4" width="19.125" style="6" customWidth="1"/>
    <col min="5" max="5" width="6.125" style="6" customWidth="1"/>
    <col min="6" max="12" width="5.375" style="6" customWidth="1"/>
    <col min="13" max="13" width="5.25" style="6" customWidth="1"/>
    <col min="14" max="14" width="6.875" style="6" customWidth="1"/>
    <col min="15" max="15" width="10.375" style="6" customWidth="1"/>
    <col min="16" max="16" width="5.5" style="6" customWidth="1"/>
    <col min="17" max="17" width="6.5" style="6" customWidth="1"/>
    <col min="18" max="24" width="6.125" style="6" customWidth="1"/>
    <col min="25" max="35" width="7.375" style="6" customWidth="1"/>
    <col min="36" max="36" width="16.25" style="6" customWidth="1"/>
    <col min="37" max="37" width="7.5" style="6" customWidth="1"/>
    <col min="38" max="38" width="6.875" style="6" customWidth="1"/>
    <col min="39" max="39" width="9" style="6"/>
    <col min="40" max="40" width="8.875" style="6" customWidth="1"/>
    <col min="41" max="16384" width="9" style="6"/>
  </cols>
  <sheetData>
    <row r="1" spans="1:69" ht="18.75" x14ac:dyDescent="0.25">
      <c r="A1" s="8"/>
      <c r="B1" s="274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22" t="s">
        <v>61</v>
      </c>
      <c r="AK1" s="8"/>
      <c r="AL1" s="8"/>
      <c r="AM1" s="11"/>
      <c r="AO1" s="8"/>
      <c r="AR1" s="2"/>
    </row>
    <row r="2" spans="1:69" ht="18.75" x14ac:dyDescent="0.3">
      <c r="A2" s="8"/>
      <c r="B2" s="274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30" t="s">
        <v>0</v>
      </c>
      <c r="AK2" s="8"/>
      <c r="AL2" s="8"/>
      <c r="AM2" s="11"/>
      <c r="AO2" s="8"/>
      <c r="AR2" s="2"/>
    </row>
    <row r="3" spans="1:69" ht="18.75" x14ac:dyDescent="0.3">
      <c r="A3" s="8"/>
      <c r="B3" s="274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30" t="s">
        <v>911</v>
      </c>
      <c r="AK3" s="8"/>
      <c r="AL3" s="8"/>
      <c r="AM3" s="11"/>
      <c r="AO3" s="8"/>
      <c r="AR3" s="2"/>
    </row>
    <row r="4" spans="1:69" s="21" customFormat="1" ht="18.75" customHeight="1" x14ac:dyDescent="0.25">
      <c r="A4" s="2740" t="s">
        <v>908</v>
      </c>
      <c r="B4" s="2740"/>
      <c r="C4" s="2740"/>
      <c r="D4" s="2740"/>
      <c r="E4" s="2740"/>
      <c r="F4" s="2740"/>
      <c r="G4" s="2740"/>
      <c r="H4" s="2740"/>
      <c r="I4" s="2740"/>
      <c r="J4" s="2740"/>
      <c r="K4" s="2740"/>
      <c r="L4" s="2740"/>
      <c r="M4" s="2740"/>
      <c r="N4" s="2740"/>
      <c r="O4" s="2740"/>
      <c r="P4" s="2740"/>
      <c r="Q4" s="2740"/>
      <c r="R4" s="2740"/>
      <c r="S4" s="2740"/>
      <c r="T4" s="2740"/>
      <c r="U4" s="2740"/>
      <c r="V4" s="2740"/>
      <c r="W4" s="2740"/>
      <c r="X4" s="2740"/>
      <c r="Y4" s="2740"/>
      <c r="Z4" s="2740"/>
      <c r="AA4" s="2740"/>
      <c r="AB4" s="2740"/>
      <c r="AC4" s="2740"/>
      <c r="AD4" s="2740"/>
      <c r="AE4" s="2740"/>
      <c r="AF4" s="2740"/>
      <c r="AG4" s="2740"/>
      <c r="AH4" s="2740"/>
      <c r="AI4" s="2740"/>
      <c r="AJ4" s="2740"/>
      <c r="AK4" s="86"/>
      <c r="AL4" s="86"/>
      <c r="AM4" s="86"/>
      <c r="AN4" s="86"/>
      <c r="AO4" s="82"/>
      <c r="AP4" s="82"/>
      <c r="AQ4" s="82"/>
      <c r="AR4" s="82"/>
      <c r="AS4" s="82"/>
    </row>
    <row r="5" spans="1:69" s="9" customFormat="1" ht="18.75" customHeight="1" x14ac:dyDescent="0.3">
      <c r="A5" s="2675" t="s">
        <v>1672</v>
      </c>
      <c r="B5" s="2675"/>
      <c r="C5" s="2675"/>
      <c r="D5" s="2675"/>
      <c r="E5" s="2675"/>
      <c r="F5" s="2675"/>
      <c r="G5" s="2675"/>
      <c r="H5" s="2675"/>
      <c r="I5" s="2675"/>
      <c r="J5" s="2675"/>
      <c r="K5" s="2675"/>
      <c r="L5" s="2675"/>
      <c r="M5" s="2675"/>
      <c r="N5" s="2675"/>
      <c r="O5" s="2675"/>
      <c r="P5" s="2675"/>
      <c r="Q5" s="2675"/>
      <c r="R5" s="2675"/>
      <c r="S5" s="2675"/>
      <c r="T5" s="2675"/>
      <c r="U5" s="2675"/>
      <c r="V5" s="2675"/>
      <c r="W5" s="2675"/>
      <c r="X5" s="2675"/>
      <c r="Y5" s="2675"/>
      <c r="Z5" s="2675"/>
      <c r="AA5" s="2675"/>
      <c r="AB5" s="2675"/>
      <c r="AC5" s="2675"/>
      <c r="AD5" s="2675"/>
      <c r="AE5" s="2675"/>
      <c r="AF5" s="2675"/>
      <c r="AG5" s="2675"/>
      <c r="AH5" s="2675"/>
      <c r="AI5" s="2675"/>
      <c r="AJ5" s="2675"/>
      <c r="AK5" s="69"/>
      <c r="AL5" s="69"/>
      <c r="AM5" s="69"/>
      <c r="AN5" s="69"/>
      <c r="AO5" s="69"/>
      <c r="AP5" s="69"/>
      <c r="AQ5" s="69"/>
      <c r="AR5" s="69"/>
      <c r="AS5" s="69"/>
      <c r="AT5" s="69"/>
    </row>
    <row r="6" spans="1:69" s="9" customFormat="1" ht="18.75" x14ac:dyDescent="0.3">
      <c r="A6" s="70"/>
      <c r="B6" s="189"/>
      <c r="C6" s="70"/>
      <c r="D6" s="70"/>
      <c r="E6" s="70"/>
      <c r="F6" s="70"/>
      <c r="G6" s="495"/>
      <c r="H6" s="495"/>
      <c r="I6" s="495"/>
      <c r="J6" s="495"/>
      <c r="K6" s="495"/>
      <c r="L6" s="495"/>
      <c r="M6" s="70"/>
      <c r="N6" s="70"/>
      <c r="O6" s="70"/>
      <c r="P6" s="70"/>
      <c r="Q6" s="70"/>
      <c r="R6" s="70"/>
      <c r="S6" s="495"/>
      <c r="T6" s="495"/>
      <c r="U6" s="495"/>
      <c r="V6" s="495"/>
      <c r="W6" s="495"/>
      <c r="X6" s="495"/>
      <c r="Y6" s="70"/>
      <c r="Z6" s="70"/>
      <c r="AA6" s="495"/>
      <c r="AB6" s="495"/>
      <c r="AC6" s="495"/>
      <c r="AD6" s="495"/>
      <c r="AE6" s="495"/>
      <c r="AF6" s="495"/>
      <c r="AG6" s="70"/>
      <c r="AH6" s="70"/>
      <c r="AI6" s="70"/>
      <c r="AJ6" s="70"/>
      <c r="AK6" s="70"/>
      <c r="AL6" s="70"/>
      <c r="AM6" s="70"/>
      <c r="AN6" s="70"/>
      <c r="AO6" s="70"/>
      <c r="AP6" s="70"/>
      <c r="AQ6" s="70"/>
      <c r="AR6" s="70"/>
      <c r="AS6" s="70"/>
    </row>
    <row r="7" spans="1:69" s="9" customFormat="1" ht="18.75" customHeight="1" x14ac:dyDescent="0.3">
      <c r="A7" s="277"/>
      <c r="B7" s="277"/>
      <c r="C7" s="277"/>
      <c r="D7" s="277"/>
      <c r="E7" s="69"/>
      <c r="F7" s="69"/>
      <c r="G7" s="2678" t="s">
        <v>1334</v>
      </c>
      <c r="H7" s="2678"/>
      <c r="I7" s="2678"/>
      <c r="J7" s="2678"/>
      <c r="K7" s="2678"/>
      <c r="L7" s="2678"/>
      <c r="M7" s="2678"/>
      <c r="N7" s="2678"/>
      <c r="O7" s="2680" t="str">
        <f>'1Ф год'!G7</f>
        <v>Общество с ограниченной ответственностью "Красноярский жилищно-коммунальный комплекс"</v>
      </c>
      <c r="P7" s="2680"/>
      <c r="Q7" s="2680"/>
      <c r="R7" s="2680"/>
      <c r="S7" s="2680"/>
      <c r="T7" s="2680"/>
      <c r="U7" s="2680"/>
      <c r="V7" s="2680"/>
      <c r="W7" s="2680"/>
      <c r="X7" s="2680"/>
      <c r="Y7" s="2680"/>
      <c r="Z7" s="2680"/>
      <c r="AA7" s="2680"/>
      <c r="AB7" s="2680"/>
      <c r="AC7" s="2680"/>
      <c r="AD7" s="2680"/>
      <c r="AE7" s="2680"/>
      <c r="AF7" s="2680"/>
      <c r="AG7" s="2680"/>
      <c r="AH7" s="2680"/>
      <c r="AI7" s="69"/>
      <c r="AJ7" s="69"/>
      <c r="AK7" s="69"/>
      <c r="AL7" s="69"/>
      <c r="AM7" s="69"/>
      <c r="AN7" s="69"/>
      <c r="AO7" s="69"/>
      <c r="AP7" s="69"/>
      <c r="AQ7" s="69"/>
      <c r="AR7" s="69"/>
      <c r="AS7" s="69"/>
    </row>
    <row r="8" spans="1:69" ht="15.75" customHeight="1" x14ac:dyDescent="0.25">
      <c r="A8" s="19" t="s">
        <v>1449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2735" t="s">
        <v>939</v>
      </c>
      <c r="P8" s="2735"/>
      <c r="Q8" s="2735"/>
      <c r="R8" s="2735"/>
      <c r="S8" s="2735"/>
      <c r="T8" s="2735"/>
      <c r="U8" s="2735"/>
      <c r="V8" s="2735"/>
      <c r="W8" s="2735"/>
      <c r="X8" s="2735"/>
      <c r="Y8" s="2735"/>
      <c r="Z8" s="2735"/>
      <c r="AA8" s="2735"/>
      <c r="AB8" s="2735"/>
      <c r="AC8" s="2735"/>
      <c r="AD8" s="2735"/>
      <c r="AE8" s="2735"/>
      <c r="AF8" s="2735"/>
      <c r="AG8" s="2735"/>
      <c r="AH8" s="2735"/>
      <c r="AI8" s="2735"/>
      <c r="AJ8" s="19"/>
      <c r="AK8" s="19"/>
      <c r="AL8" s="19"/>
      <c r="AM8" s="19"/>
      <c r="AN8" s="19"/>
      <c r="AO8" s="23"/>
      <c r="AP8" s="23"/>
      <c r="AQ8" s="23"/>
      <c r="AR8" s="23"/>
      <c r="AS8" s="23"/>
    </row>
    <row r="9" spans="1:69" x14ac:dyDescent="0.25">
      <c r="A9" s="498"/>
      <c r="B9" s="498"/>
      <c r="C9" s="498"/>
      <c r="D9" s="498"/>
      <c r="E9" s="498"/>
      <c r="F9" s="498"/>
      <c r="G9" s="498"/>
      <c r="H9" s="498"/>
      <c r="I9" s="498"/>
      <c r="J9" s="498"/>
      <c r="K9" s="498"/>
      <c r="L9" s="498"/>
      <c r="M9" s="498"/>
      <c r="N9" s="498"/>
      <c r="O9" s="498"/>
      <c r="P9" s="498"/>
      <c r="Q9" s="498"/>
      <c r="R9" s="498"/>
      <c r="S9" s="498"/>
      <c r="T9" s="498"/>
      <c r="U9" s="498"/>
      <c r="V9" s="498"/>
      <c r="W9" s="498"/>
      <c r="X9" s="498"/>
      <c r="Y9" s="498"/>
      <c r="Z9" s="498"/>
      <c r="AA9" s="498"/>
      <c r="AB9" s="498"/>
      <c r="AC9" s="498"/>
      <c r="AD9" s="498"/>
      <c r="AE9" s="498"/>
      <c r="AF9" s="498"/>
      <c r="AG9" s="498"/>
      <c r="AH9" s="498"/>
      <c r="AI9" s="498"/>
      <c r="AJ9" s="498"/>
      <c r="AK9" s="63"/>
      <c r="AL9" s="63"/>
      <c r="AM9" s="63"/>
      <c r="AN9" s="63"/>
      <c r="AO9" s="63"/>
      <c r="AP9" s="63"/>
      <c r="AQ9" s="63"/>
      <c r="AR9" s="63"/>
      <c r="AS9" s="63"/>
    </row>
    <row r="10" spans="1:69" ht="18.75" x14ac:dyDescent="0.3">
      <c r="A10" s="218"/>
      <c r="B10" s="218"/>
      <c r="C10" s="218"/>
      <c r="D10" s="218"/>
      <c r="E10" s="2763" t="s">
        <v>1017</v>
      </c>
      <c r="F10" s="2763"/>
      <c r="G10" s="2763"/>
      <c r="H10" s="2763"/>
      <c r="I10" s="2763"/>
      <c r="J10" s="2763"/>
      <c r="K10" s="2763"/>
      <c r="L10" s="2763"/>
      <c r="M10" s="2763"/>
      <c r="N10" s="2763"/>
      <c r="O10" s="576">
        <v>2021</v>
      </c>
      <c r="P10" s="218" t="s">
        <v>1018</v>
      </c>
      <c r="Q10" s="218"/>
      <c r="R10" s="218"/>
      <c r="S10" s="218"/>
      <c r="T10" s="218"/>
      <c r="U10" s="218"/>
      <c r="V10" s="218"/>
      <c r="W10" s="218"/>
      <c r="X10" s="218"/>
      <c r="Y10" s="218"/>
      <c r="Z10" s="218"/>
      <c r="AA10" s="218"/>
      <c r="AB10" s="218"/>
      <c r="AC10" s="218"/>
      <c r="AD10" s="218"/>
      <c r="AE10" s="218"/>
      <c r="AF10" s="218"/>
      <c r="AG10" s="218"/>
      <c r="AH10" s="218"/>
      <c r="AI10" s="218"/>
      <c r="AJ10" s="218"/>
      <c r="AK10" s="77"/>
      <c r="AL10" s="77"/>
      <c r="AM10" s="77"/>
      <c r="AN10" s="77"/>
      <c r="AO10" s="77"/>
      <c r="AP10" s="77"/>
      <c r="AQ10" s="77"/>
      <c r="AR10" s="77"/>
      <c r="AS10" s="77"/>
    </row>
    <row r="11" spans="1:69" ht="18.75" x14ac:dyDescent="0.3">
      <c r="A11" s="273"/>
      <c r="C11" s="273"/>
      <c r="D11" s="273"/>
      <c r="E11" s="273"/>
      <c r="F11" s="273"/>
      <c r="G11" s="273"/>
      <c r="H11" s="273"/>
      <c r="I11" s="273"/>
      <c r="J11" s="273"/>
      <c r="K11" s="273"/>
      <c r="L11" s="273"/>
      <c r="M11" s="273"/>
      <c r="N11" s="273"/>
      <c r="O11" s="273"/>
      <c r="P11" s="273"/>
      <c r="Q11" s="273"/>
      <c r="R11" s="273"/>
      <c r="S11" s="273"/>
      <c r="T11" s="273"/>
      <c r="U11" s="273"/>
      <c r="V11" s="273"/>
      <c r="W11" s="273"/>
      <c r="X11" s="273"/>
      <c r="Y11" s="273"/>
      <c r="Z11" s="273"/>
      <c r="AA11" s="273"/>
      <c r="AB11" s="273"/>
      <c r="AC11" s="273"/>
      <c r="AD11" s="273"/>
      <c r="AE11" s="273"/>
      <c r="AF11" s="273"/>
      <c r="AG11" s="273"/>
      <c r="AH11" s="273"/>
      <c r="AI11" s="273"/>
      <c r="AJ11" s="273"/>
      <c r="AS11" s="30"/>
    </row>
    <row r="12" spans="1:69" ht="67.5" customHeight="1" x14ac:dyDescent="0.3">
      <c r="A12" s="2762" t="s">
        <v>940</v>
      </c>
      <c r="B12" s="2762"/>
      <c r="C12" s="2762"/>
      <c r="D12" s="2762"/>
      <c r="E12" s="2762"/>
      <c r="F12" s="2762"/>
      <c r="G12" s="2762"/>
      <c r="H12" s="2762"/>
      <c r="I12" s="2762"/>
      <c r="J12" s="2762"/>
      <c r="K12" s="2762"/>
      <c r="L12" s="2762"/>
      <c r="M12" s="2762"/>
      <c r="N12" s="2762"/>
      <c r="O12" s="2761" t="str">
        <f>'1Ф год'!G12</f>
        <v>Приказом Министерства промышленности, энергетики и ЖКХ Красноярского края от 09.07.2020 № 08-99</v>
      </c>
      <c r="P12" s="2761"/>
      <c r="Q12" s="2761"/>
      <c r="R12" s="2761"/>
      <c r="S12" s="2761"/>
      <c r="T12" s="2761"/>
      <c r="U12" s="2761"/>
      <c r="V12" s="2761"/>
      <c r="W12" s="2761"/>
      <c r="X12" s="2761"/>
      <c r="Y12" s="2761"/>
      <c r="Z12" s="2761"/>
      <c r="AA12" s="2761"/>
      <c r="AB12" s="2761"/>
      <c r="AC12" s="2761"/>
      <c r="AD12" s="2761"/>
      <c r="AE12" s="2761"/>
      <c r="AF12" s="2761"/>
      <c r="AG12" s="2761"/>
      <c r="AH12" s="2761"/>
      <c r="AI12" s="2761"/>
      <c r="AJ12" s="2761"/>
      <c r="AK12" s="18"/>
      <c r="AL12" s="18"/>
      <c r="AM12" s="18"/>
      <c r="AN12" s="18"/>
      <c r="AO12" s="18"/>
      <c r="AP12" s="78"/>
      <c r="AQ12" s="78"/>
      <c r="AR12" s="78"/>
      <c r="AS12" s="78"/>
    </row>
    <row r="13" spans="1:69" x14ac:dyDescent="0.25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2742" t="s">
        <v>941</v>
      </c>
      <c r="P13" s="2742"/>
      <c r="Q13" s="2742"/>
      <c r="R13" s="2742"/>
      <c r="S13" s="2742"/>
      <c r="T13" s="2742"/>
      <c r="U13" s="2742"/>
      <c r="V13" s="2742"/>
      <c r="W13" s="2742"/>
      <c r="X13" s="2742"/>
      <c r="Y13" s="2742"/>
      <c r="Z13" s="2742"/>
      <c r="AA13" s="2742"/>
      <c r="AB13" s="2742"/>
      <c r="AC13" s="2742"/>
      <c r="AD13" s="2742"/>
      <c r="AE13" s="2742"/>
      <c r="AF13" s="2742"/>
      <c r="AG13" s="2742"/>
      <c r="AH13" s="2742"/>
      <c r="AI13" s="19"/>
      <c r="AJ13" s="19"/>
      <c r="AK13" s="23"/>
      <c r="AL13" s="23"/>
      <c r="AM13" s="23"/>
      <c r="AN13" s="23"/>
      <c r="AO13" s="23"/>
      <c r="AP13" s="23"/>
      <c r="AQ13" s="23"/>
      <c r="AR13" s="23"/>
      <c r="AS13" s="23"/>
    </row>
    <row r="14" spans="1:69" x14ac:dyDescent="0.25">
      <c r="A14" s="8"/>
      <c r="B14" s="574"/>
      <c r="C14" s="85"/>
      <c r="D14" s="85"/>
      <c r="E14" s="24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8"/>
      <c r="AW14" s="4"/>
    </row>
    <row r="15" spans="1:69" x14ac:dyDescent="0.25">
      <c r="A15" s="2731"/>
      <c r="B15" s="2731"/>
      <c r="C15" s="2731"/>
      <c r="D15" s="2731"/>
      <c r="E15" s="2731"/>
      <c r="F15" s="2731"/>
      <c r="G15" s="2731"/>
      <c r="H15" s="2731"/>
      <c r="I15" s="2731"/>
      <c r="J15" s="2731"/>
      <c r="K15" s="2731"/>
      <c r="L15" s="2731"/>
      <c r="M15" s="2731"/>
      <c r="N15" s="2731"/>
      <c r="O15" s="2731"/>
      <c r="P15" s="2731"/>
      <c r="Q15" s="2731"/>
      <c r="R15" s="2731"/>
      <c r="S15" s="2731"/>
      <c r="T15" s="2731"/>
      <c r="U15" s="2731"/>
      <c r="V15" s="2731"/>
      <c r="W15" s="2731"/>
      <c r="X15" s="2731"/>
      <c r="Y15" s="2731"/>
      <c r="Z15" s="2731"/>
      <c r="AA15" s="2731"/>
      <c r="AB15" s="2731"/>
      <c r="AC15" s="2731"/>
      <c r="AD15" s="2731"/>
      <c r="AE15" s="2731"/>
      <c r="AF15" s="2731"/>
      <c r="AG15" s="2731"/>
      <c r="AH15" s="2731"/>
      <c r="AI15" s="2731"/>
      <c r="AJ15" s="2731"/>
      <c r="AK15" s="83"/>
      <c r="AL15" s="83"/>
      <c r="AM15" s="83"/>
      <c r="AN15" s="83"/>
      <c r="AO15" s="83"/>
      <c r="AP15" s="83"/>
      <c r="AQ15" s="79"/>
      <c r="AU15" s="9"/>
      <c r="AV15" s="9"/>
      <c r="AW15" s="9"/>
      <c r="AX15" s="9"/>
      <c r="AY15" s="9"/>
      <c r="AZ15" s="9"/>
      <c r="BA15" s="9"/>
      <c r="BB15" s="9"/>
      <c r="BC15" s="9"/>
      <c r="BD15" s="9"/>
      <c r="BE15" s="9"/>
      <c r="BF15" s="9"/>
      <c r="BG15" s="9"/>
      <c r="BH15" s="9"/>
      <c r="BI15" s="9"/>
      <c r="BJ15" s="9"/>
      <c r="BK15" s="9"/>
      <c r="BL15" s="9"/>
      <c r="BM15" s="9"/>
      <c r="BN15" s="9"/>
      <c r="BO15" s="9"/>
      <c r="BP15" s="9"/>
      <c r="BQ15" s="9"/>
    </row>
    <row r="16" spans="1:69" x14ac:dyDescent="0.25">
      <c r="A16" s="2746" t="s">
        <v>71</v>
      </c>
      <c r="B16" s="2649" t="s">
        <v>20</v>
      </c>
      <c r="C16" s="2649" t="s">
        <v>5</v>
      </c>
      <c r="D16" s="2746" t="s">
        <v>70</v>
      </c>
      <c r="E16" s="2649" t="s">
        <v>1648</v>
      </c>
      <c r="F16" s="2649"/>
      <c r="G16" s="2649"/>
      <c r="H16" s="2649"/>
      <c r="I16" s="2649"/>
      <c r="J16" s="2649"/>
      <c r="K16" s="2649"/>
      <c r="L16" s="2649"/>
      <c r="M16" s="2649"/>
      <c r="N16" s="2649"/>
      <c r="O16" s="2649"/>
      <c r="P16" s="2649"/>
      <c r="Q16" s="2649"/>
      <c r="R16" s="2649"/>
      <c r="S16" s="2649"/>
      <c r="T16" s="2649"/>
      <c r="U16" s="2649"/>
      <c r="V16" s="2649"/>
      <c r="W16" s="2649"/>
      <c r="X16" s="2649"/>
      <c r="Y16" s="2649"/>
      <c r="Z16" s="2649" t="s">
        <v>1675</v>
      </c>
      <c r="AA16" s="2649"/>
      <c r="AB16" s="2649"/>
      <c r="AC16" s="2649"/>
      <c r="AD16" s="2649"/>
      <c r="AE16" s="2649"/>
      <c r="AF16" s="2649"/>
      <c r="AG16" s="2649"/>
      <c r="AH16" s="2649"/>
      <c r="AI16" s="2649"/>
      <c r="AJ16" s="2649" t="s">
        <v>7</v>
      </c>
      <c r="AK16" s="80"/>
      <c r="AL16" s="10"/>
      <c r="AM16" s="8"/>
      <c r="AN16" s="8"/>
      <c r="AO16" s="8"/>
      <c r="AP16" s="8"/>
      <c r="AU16" s="9"/>
      <c r="AV16" s="9"/>
      <c r="AW16" s="9"/>
      <c r="AX16" s="9"/>
      <c r="AY16" s="9"/>
      <c r="AZ16" s="9"/>
      <c r="BA16" s="9"/>
      <c r="BB16" s="9"/>
      <c r="BC16" s="9"/>
      <c r="BD16" s="9"/>
      <c r="BE16" s="9"/>
      <c r="BF16" s="9"/>
      <c r="BG16" s="9"/>
      <c r="BH16" s="9"/>
      <c r="BI16" s="9"/>
      <c r="BJ16" s="9"/>
      <c r="BK16" s="9"/>
      <c r="BL16" s="9"/>
      <c r="BM16" s="9"/>
      <c r="BN16" s="9"/>
      <c r="BO16" s="9"/>
      <c r="BP16" s="9"/>
      <c r="BQ16" s="9"/>
    </row>
    <row r="17" spans="1:69" x14ac:dyDescent="0.25">
      <c r="A17" s="2747"/>
      <c r="B17" s="2649"/>
      <c r="C17" s="2649"/>
      <c r="D17" s="2747"/>
      <c r="E17" s="2649"/>
      <c r="F17" s="2649"/>
      <c r="G17" s="2649"/>
      <c r="H17" s="2649"/>
      <c r="I17" s="2649"/>
      <c r="J17" s="2649"/>
      <c r="K17" s="2649"/>
      <c r="L17" s="2649"/>
      <c r="M17" s="2649"/>
      <c r="N17" s="2649"/>
      <c r="O17" s="2649"/>
      <c r="P17" s="2649"/>
      <c r="Q17" s="2649"/>
      <c r="R17" s="2649"/>
      <c r="S17" s="2649"/>
      <c r="T17" s="2649"/>
      <c r="U17" s="2649"/>
      <c r="V17" s="2649"/>
      <c r="W17" s="2649"/>
      <c r="X17" s="2649"/>
      <c r="Y17" s="2649"/>
      <c r="Z17" s="2649"/>
      <c r="AA17" s="2649"/>
      <c r="AB17" s="2649"/>
      <c r="AC17" s="2649"/>
      <c r="AD17" s="2649"/>
      <c r="AE17" s="2649"/>
      <c r="AF17" s="2649"/>
      <c r="AG17" s="2649"/>
      <c r="AH17" s="2649"/>
      <c r="AI17" s="2649"/>
      <c r="AJ17" s="2649"/>
      <c r="AK17" s="80"/>
      <c r="AL17" s="10"/>
      <c r="AM17" s="8"/>
      <c r="AN17" s="8"/>
      <c r="AO17" s="8"/>
      <c r="AP17" s="8"/>
      <c r="AU17" s="9"/>
      <c r="AV17" s="9"/>
      <c r="AW17" s="9"/>
      <c r="AX17" s="9"/>
      <c r="AY17" s="9"/>
      <c r="AZ17" s="9"/>
      <c r="BA17" s="9"/>
      <c r="BB17" s="9"/>
      <c r="BC17" s="9"/>
      <c r="BD17" s="9"/>
      <c r="BE17" s="9"/>
      <c r="BF17" s="9"/>
      <c r="BG17" s="9"/>
      <c r="BH17" s="9"/>
      <c r="BI17" s="9"/>
      <c r="BJ17" s="9"/>
      <c r="BK17" s="9"/>
      <c r="BL17" s="9"/>
      <c r="BM17" s="9"/>
      <c r="BN17" s="9"/>
      <c r="BO17" s="9"/>
      <c r="BP17" s="9"/>
      <c r="BQ17" s="9"/>
    </row>
    <row r="18" spans="1:69" ht="27.75" customHeight="1" x14ac:dyDescent="0.25">
      <c r="A18" s="2747"/>
      <c r="B18" s="2649"/>
      <c r="C18" s="2649"/>
      <c r="D18" s="2747"/>
      <c r="E18" s="2648" t="s">
        <v>9</v>
      </c>
      <c r="F18" s="2648"/>
      <c r="G18" s="2648"/>
      <c r="H18" s="2648"/>
      <c r="I18" s="2648"/>
      <c r="J18" s="2648"/>
      <c r="K18" s="2648"/>
      <c r="L18" s="2648"/>
      <c r="M18" s="2648"/>
      <c r="N18" s="2648"/>
      <c r="O18" s="2648" t="s">
        <v>10</v>
      </c>
      <c r="P18" s="2648"/>
      <c r="Q18" s="2648"/>
      <c r="R18" s="2648"/>
      <c r="S18" s="2648"/>
      <c r="T18" s="2648"/>
      <c r="U18" s="2648"/>
      <c r="V18" s="2648"/>
      <c r="W18" s="2648"/>
      <c r="X18" s="2648"/>
      <c r="Y18" s="2648"/>
      <c r="Z18" s="2649"/>
      <c r="AA18" s="2649"/>
      <c r="AB18" s="2649"/>
      <c r="AC18" s="2649"/>
      <c r="AD18" s="2649"/>
      <c r="AE18" s="2649"/>
      <c r="AF18" s="2649"/>
      <c r="AG18" s="2649"/>
      <c r="AH18" s="2649"/>
      <c r="AI18" s="2649"/>
      <c r="AJ18" s="2649"/>
      <c r="AK18" s="10"/>
      <c r="AL18" s="10"/>
      <c r="AM18" s="8"/>
      <c r="AN18" s="8"/>
      <c r="AO18" s="8"/>
      <c r="AP18" s="8"/>
      <c r="AU18" s="9"/>
      <c r="AV18" s="9"/>
      <c r="AW18" s="9"/>
      <c r="AX18" s="9"/>
      <c r="AY18" s="9"/>
      <c r="AZ18" s="9"/>
      <c r="BA18" s="9"/>
      <c r="BB18" s="9"/>
      <c r="BC18" s="9"/>
      <c r="BD18" s="9"/>
      <c r="BE18" s="9"/>
      <c r="BF18" s="9"/>
      <c r="BG18" s="9"/>
      <c r="BH18" s="9"/>
      <c r="BI18" s="9"/>
      <c r="BJ18" s="9"/>
      <c r="BK18" s="9"/>
      <c r="BL18" s="9"/>
      <c r="BM18" s="9"/>
      <c r="BN18" s="9"/>
      <c r="BO18" s="9"/>
      <c r="BP18" s="9"/>
      <c r="BQ18" s="9"/>
    </row>
    <row r="19" spans="1:69" ht="81.75" customHeight="1" x14ac:dyDescent="0.25">
      <c r="A19" s="2748"/>
      <c r="B19" s="2649"/>
      <c r="C19" s="2649"/>
      <c r="D19" s="2748"/>
      <c r="E19" s="493" t="s">
        <v>2</v>
      </c>
      <c r="F19" s="493" t="s">
        <v>3</v>
      </c>
      <c r="G19" s="493" t="s">
        <v>11</v>
      </c>
      <c r="H19" s="493" t="s">
        <v>12</v>
      </c>
      <c r="I19" s="493" t="s">
        <v>6</v>
      </c>
      <c r="J19" s="493" t="s">
        <v>1</v>
      </c>
      <c r="K19" s="43" t="s">
        <v>1041</v>
      </c>
      <c r="L19" s="43" t="s">
        <v>1042</v>
      </c>
      <c r="M19" s="43" t="s">
        <v>1040</v>
      </c>
      <c r="N19" s="43" t="s">
        <v>1289</v>
      </c>
      <c r="O19" s="44" t="s">
        <v>267</v>
      </c>
      <c r="P19" s="493" t="s">
        <v>2</v>
      </c>
      <c r="Q19" s="493" t="s">
        <v>3</v>
      </c>
      <c r="R19" s="493" t="s">
        <v>11</v>
      </c>
      <c r="S19" s="493" t="s">
        <v>12</v>
      </c>
      <c r="T19" s="493" t="s">
        <v>6</v>
      </c>
      <c r="U19" s="493" t="s">
        <v>1</v>
      </c>
      <c r="V19" s="43" t="s">
        <v>1041</v>
      </c>
      <c r="W19" s="43" t="s">
        <v>1042</v>
      </c>
      <c r="X19" s="43" t="s">
        <v>1040</v>
      </c>
      <c r="Y19" s="43" t="s">
        <v>1289</v>
      </c>
      <c r="Z19" s="493" t="s">
        <v>2</v>
      </c>
      <c r="AA19" s="493" t="s">
        <v>3</v>
      </c>
      <c r="AB19" s="493" t="s">
        <v>11</v>
      </c>
      <c r="AC19" s="493" t="s">
        <v>12</v>
      </c>
      <c r="AD19" s="493" t="s">
        <v>6</v>
      </c>
      <c r="AE19" s="493" t="s">
        <v>1</v>
      </c>
      <c r="AF19" s="43" t="s">
        <v>1041</v>
      </c>
      <c r="AG19" s="43" t="s">
        <v>1042</v>
      </c>
      <c r="AH19" s="43" t="s">
        <v>1040</v>
      </c>
      <c r="AI19" s="43" t="s">
        <v>1289</v>
      </c>
      <c r="AJ19" s="2649"/>
      <c r="AK19" s="10"/>
      <c r="AL19" s="10"/>
      <c r="AM19" s="8"/>
      <c r="AN19" s="8"/>
      <c r="AO19" s="8"/>
      <c r="AP19" s="8"/>
    </row>
    <row r="20" spans="1:69" x14ac:dyDescent="0.25">
      <c r="A20" s="26">
        <v>1</v>
      </c>
      <c r="B20" s="547">
        <v>2</v>
      </c>
      <c r="C20" s="26">
        <v>3</v>
      </c>
      <c r="D20" s="84">
        <v>4</v>
      </c>
      <c r="E20" s="26">
        <f t="shared" ref="E20:AJ20" si="0">D20+1</f>
        <v>5</v>
      </c>
      <c r="F20" s="26">
        <f t="shared" si="0"/>
        <v>6</v>
      </c>
      <c r="G20" s="497">
        <f t="shared" si="0"/>
        <v>7</v>
      </c>
      <c r="H20" s="497">
        <f t="shared" si="0"/>
        <v>8</v>
      </c>
      <c r="I20" s="497">
        <f t="shared" si="0"/>
        <v>9</v>
      </c>
      <c r="J20" s="497">
        <f t="shared" si="0"/>
        <v>10</v>
      </c>
      <c r="K20" s="497">
        <f t="shared" si="0"/>
        <v>11</v>
      </c>
      <c r="L20" s="497">
        <f t="shared" si="0"/>
        <v>12</v>
      </c>
      <c r="M20" s="497">
        <f t="shared" si="0"/>
        <v>13</v>
      </c>
      <c r="N20" s="497">
        <f t="shared" si="0"/>
        <v>14</v>
      </c>
      <c r="O20" s="497">
        <f t="shared" si="0"/>
        <v>15</v>
      </c>
      <c r="P20" s="497">
        <f t="shared" si="0"/>
        <v>16</v>
      </c>
      <c r="Q20" s="497">
        <f t="shared" si="0"/>
        <v>17</v>
      </c>
      <c r="R20" s="497">
        <f t="shared" si="0"/>
        <v>18</v>
      </c>
      <c r="S20" s="497">
        <f t="shared" si="0"/>
        <v>19</v>
      </c>
      <c r="T20" s="497">
        <f t="shared" si="0"/>
        <v>20</v>
      </c>
      <c r="U20" s="497">
        <f t="shared" si="0"/>
        <v>21</v>
      </c>
      <c r="V20" s="497">
        <f t="shared" si="0"/>
        <v>22</v>
      </c>
      <c r="W20" s="497">
        <f t="shared" si="0"/>
        <v>23</v>
      </c>
      <c r="X20" s="497">
        <f t="shared" si="0"/>
        <v>24</v>
      </c>
      <c r="Y20" s="497">
        <f t="shared" si="0"/>
        <v>25</v>
      </c>
      <c r="Z20" s="474">
        <f t="shared" si="0"/>
        <v>26</v>
      </c>
      <c r="AA20" s="497">
        <f t="shared" si="0"/>
        <v>27</v>
      </c>
      <c r="AB20" s="497">
        <f t="shared" si="0"/>
        <v>28</v>
      </c>
      <c r="AC20" s="497">
        <f t="shared" si="0"/>
        <v>29</v>
      </c>
      <c r="AD20" s="497">
        <f t="shared" si="0"/>
        <v>30</v>
      </c>
      <c r="AE20" s="497">
        <f t="shared" si="0"/>
        <v>31</v>
      </c>
      <c r="AF20" s="497">
        <f t="shared" si="0"/>
        <v>32</v>
      </c>
      <c r="AG20" s="497">
        <f t="shared" si="0"/>
        <v>33</v>
      </c>
      <c r="AH20" s="497">
        <f t="shared" si="0"/>
        <v>34</v>
      </c>
      <c r="AI20" s="497">
        <f t="shared" si="0"/>
        <v>35</v>
      </c>
      <c r="AJ20" s="497">
        <f t="shared" si="0"/>
        <v>36</v>
      </c>
      <c r="AK20" s="8"/>
      <c r="AL20" s="8"/>
      <c r="AM20" s="8"/>
      <c r="AN20" s="8"/>
      <c r="AO20" s="8"/>
      <c r="AP20" s="8"/>
    </row>
    <row r="21" spans="1:69" ht="31.5" x14ac:dyDescent="0.25">
      <c r="A21" s="540" t="str">
        <f>'1Ф год'!A20</f>
        <v>0</v>
      </c>
      <c r="B21" s="551" t="str">
        <f>'1Ф год'!B20</f>
        <v>ВСЕГО по инвестиционной программе, в том числе:</v>
      </c>
      <c r="C21" s="540" t="str">
        <f>'1Ф год'!C20</f>
        <v>Г</v>
      </c>
      <c r="D21" s="84" t="s">
        <v>1003</v>
      </c>
      <c r="E21" s="84" t="s">
        <v>1003</v>
      </c>
      <c r="F21" s="84" t="s">
        <v>1003</v>
      </c>
      <c r="G21" s="84" t="s">
        <v>1003</v>
      </c>
      <c r="H21" s="84" t="s">
        <v>1003</v>
      </c>
      <c r="I21" s="84" t="s">
        <v>1003</v>
      </c>
      <c r="J21" s="84" t="s">
        <v>1003</v>
      </c>
      <c r="K21" s="84" t="s">
        <v>1003</v>
      </c>
      <c r="L21" s="84" t="s">
        <v>1003</v>
      </c>
      <c r="M21" s="84" t="s">
        <v>1003</v>
      </c>
      <c r="N21" s="84" t="s">
        <v>1003</v>
      </c>
      <c r="O21" s="84" t="s">
        <v>1003</v>
      </c>
      <c r="P21" s="84" t="s">
        <v>1003</v>
      </c>
      <c r="Q21" s="84" t="s">
        <v>1003</v>
      </c>
      <c r="R21" s="84" t="s">
        <v>1003</v>
      </c>
      <c r="S21" s="84" t="s">
        <v>1003</v>
      </c>
      <c r="T21" s="84" t="s">
        <v>1003</v>
      </c>
      <c r="U21" s="84" t="s">
        <v>1003</v>
      </c>
      <c r="V21" s="84" t="s">
        <v>1003</v>
      </c>
      <c r="W21" s="84" t="s">
        <v>1003</v>
      </c>
      <c r="X21" s="84" t="s">
        <v>1003</v>
      </c>
      <c r="Y21" s="84" t="s">
        <v>1003</v>
      </c>
      <c r="Z21" s="84" t="s">
        <v>1003</v>
      </c>
      <c r="AA21" s="84" t="s">
        <v>1003</v>
      </c>
      <c r="AB21" s="84" t="s">
        <v>1003</v>
      </c>
      <c r="AC21" s="84" t="s">
        <v>1003</v>
      </c>
      <c r="AD21" s="84" t="s">
        <v>1003</v>
      </c>
      <c r="AE21" s="84" t="s">
        <v>1003</v>
      </c>
      <c r="AF21" s="84" t="s">
        <v>1003</v>
      </c>
      <c r="AG21" s="84" t="s">
        <v>1003</v>
      </c>
      <c r="AH21" s="84" t="s">
        <v>1003</v>
      </c>
      <c r="AI21" s="84" t="s">
        <v>1003</v>
      </c>
      <c r="AJ21" s="84" t="s">
        <v>1003</v>
      </c>
      <c r="AK21" s="8"/>
      <c r="AL21" s="8"/>
      <c r="AM21" s="8"/>
      <c r="AN21" s="8"/>
      <c r="AO21" s="8"/>
      <c r="AP21" s="8"/>
    </row>
    <row r="22" spans="1:69" ht="31.5" x14ac:dyDescent="0.25">
      <c r="A22" s="540" t="str">
        <f>'1Ф год'!A21</f>
        <v>0.1</v>
      </c>
      <c r="B22" s="551" t="str">
        <f>'1Ф год'!B21</f>
        <v>Технологическое присоединение, всего</v>
      </c>
      <c r="C22" s="540" t="str">
        <f>'1Ф год'!C21</f>
        <v>Г</v>
      </c>
      <c r="D22" s="84" t="s">
        <v>1003</v>
      </c>
      <c r="E22" s="84" t="s">
        <v>1003</v>
      </c>
      <c r="F22" s="84" t="s">
        <v>1003</v>
      </c>
      <c r="G22" s="84" t="s">
        <v>1003</v>
      </c>
      <c r="H22" s="84" t="s">
        <v>1003</v>
      </c>
      <c r="I22" s="84" t="s">
        <v>1003</v>
      </c>
      <c r="J22" s="84" t="s">
        <v>1003</v>
      </c>
      <c r="K22" s="84" t="s">
        <v>1003</v>
      </c>
      <c r="L22" s="84" t="s">
        <v>1003</v>
      </c>
      <c r="M22" s="84" t="s">
        <v>1003</v>
      </c>
      <c r="N22" s="84" t="s">
        <v>1003</v>
      </c>
      <c r="O22" s="84" t="s">
        <v>1003</v>
      </c>
      <c r="P22" s="84" t="s">
        <v>1003</v>
      </c>
      <c r="Q22" s="84" t="s">
        <v>1003</v>
      </c>
      <c r="R22" s="84" t="s">
        <v>1003</v>
      </c>
      <c r="S22" s="84" t="s">
        <v>1003</v>
      </c>
      <c r="T22" s="84" t="s">
        <v>1003</v>
      </c>
      <c r="U22" s="84" t="s">
        <v>1003</v>
      </c>
      <c r="V22" s="84" t="s">
        <v>1003</v>
      </c>
      <c r="W22" s="84" t="s">
        <v>1003</v>
      </c>
      <c r="X22" s="84" t="s">
        <v>1003</v>
      </c>
      <c r="Y22" s="84" t="s">
        <v>1003</v>
      </c>
      <c r="Z22" s="84" t="s">
        <v>1003</v>
      </c>
      <c r="AA22" s="84" t="s">
        <v>1003</v>
      </c>
      <c r="AB22" s="84" t="s">
        <v>1003</v>
      </c>
      <c r="AC22" s="84" t="s">
        <v>1003</v>
      </c>
      <c r="AD22" s="84" t="s">
        <v>1003</v>
      </c>
      <c r="AE22" s="84" t="s">
        <v>1003</v>
      </c>
      <c r="AF22" s="84" t="s">
        <v>1003</v>
      </c>
      <c r="AG22" s="84" t="s">
        <v>1003</v>
      </c>
      <c r="AH22" s="84" t="s">
        <v>1003</v>
      </c>
      <c r="AI22" s="84" t="s">
        <v>1003</v>
      </c>
      <c r="AJ22" s="84" t="s">
        <v>1003</v>
      </c>
      <c r="AK22" s="8"/>
      <c r="AL22" s="8"/>
      <c r="AM22" s="8"/>
      <c r="AN22" s="8"/>
      <c r="AO22" s="8"/>
      <c r="AP22" s="8"/>
    </row>
    <row r="23" spans="1:69" ht="31.5" x14ac:dyDescent="0.25">
      <c r="A23" s="540" t="str">
        <f>'1Ф год'!A22</f>
        <v>0.2</v>
      </c>
      <c r="B23" s="551" t="str">
        <f>'1Ф год'!B22</f>
        <v>Реконструкция, модернизация, техническое перевооружение, всего</v>
      </c>
      <c r="C23" s="540" t="str">
        <f>'1Ф год'!C22</f>
        <v>Г</v>
      </c>
      <c r="D23" s="84" t="s">
        <v>1003</v>
      </c>
      <c r="E23" s="84" t="s">
        <v>1003</v>
      </c>
      <c r="F23" s="84" t="s">
        <v>1003</v>
      </c>
      <c r="G23" s="84" t="s">
        <v>1003</v>
      </c>
      <c r="H23" s="84" t="s">
        <v>1003</v>
      </c>
      <c r="I23" s="84" t="s">
        <v>1003</v>
      </c>
      <c r="J23" s="84" t="s">
        <v>1003</v>
      </c>
      <c r="K23" s="84" t="s">
        <v>1003</v>
      </c>
      <c r="L23" s="84" t="s">
        <v>1003</v>
      </c>
      <c r="M23" s="84" t="s">
        <v>1003</v>
      </c>
      <c r="N23" s="84" t="s">
        <v>1003</v>
      </c>
      <c r="O23" s="84" t="s">
        <v>1003</v>
      </c>
      <c r="P23" s="84" t="s">
        <v>1003</v>
      </c>
      <c r="Q23" s="84" t="s">
        <v>1003</v>
      </c>
      <c r="R23" s="84" t="s">
        <v>1003</v>
      </c>
      <c r="S23" s="84" t="s">
        <v>1003</v>
      </c>
      <c r="T23" s="84" t="s">
        <v>1003</v>
      </c>
      <c r="U23" s="84" t="s">
        <v>1003</v>
      </c>
      <c r="V23" s="84" t="s">
        <v>1003</v>
      </c>
      <c r="W23" s="84" t="s">
        <v>1003</v>
      </c>
      <c r="X23" s="84" t="s">
        <v>1003</v>
      </c>
      <c r="Y23" s="84" t="s">
        <v>1003</v>
      </c>
      <c r="Z23" s="84" t="s">
        <v>1003</v>
      </c>
      <c r="AA23" s="84" t="s">
        <v>1003</v>
      </c>
      <c r="AB23" s="84" t="s">
        <v>1003</v>
      </c>
      <c r="AC23" s="84" t="s">
        <v>1003</v>
      </c>
      <c r="AD23" s="84" t="s">
        <v>1003</v>
      </c>
      <c r="AE23" s="84" t="s">
        <v>1003</v>
      </c>
      <c r="AF23" s="84" t="s">
        <v>1003</v>
      </c>
      <c r="AG23" s="84" t="s">
        <v>1003</v>
      </c>
      <c r="AH23" s="84" t="s">
        <v>1003</v>
      </c>
      <c r="AI23" s="84" t="s">
        <v>1003</v>
      </c>
      <c r="AJ23" s="84" t="s">
        <v>1003</v>
      </c>
      <c r="AK23" s="8"/>
      <c r="AL23" s="8"/>
      <c r="AM23" s="8"/>
      <c r="AN23" s="8"/>
      <c r="AO23" s="8"/>
      <c r="AP23" s="8"/>
    </row>
    <row r="24" spans="1:69" ht="78.75" x14ac:dyDescent="0.25">
      <c r="A24" s="540" t="str">
        <f>'1Ф год'!A23</f>
        <v>0.3</v>
      </c>
      <c r="B24" s="551" t="str">
        <f>'1Ф год'!B23</f>
        <v>Инвестиционные проекты, реализация которых обуславливается схемами и программами перспективного развития электроэнергетики, всего</v>
      </c>
      <c r="C24" s="540" t="str">
        <f>'1Ф год'!C23</f>
        <v>Г</v>
      </c>
      <c r="D24" s="84" t="s">
        <v>1003</v>
      </c>
      <c r="E24" s="84" t="s">
        <v>1003</v>
      </c>
      <c r="F24" s="84" t="s">
        <v>1003</v>
      </c>
      <c r="G24" s="84" t="s">
        <v>1003</v>
      </c>
      <c r="H24" s="84" t="s">
        <v>1003</v>
      </c>
      <c r="I24" s="84" t="s">
        <v>1003</v>
      </c>
      <c r="J24" s="84" t="s">
        <v>1003</v>
      </c>
      <c r="K24" s="84" t="s">
        <v>1003</v>
      </c>
      <c r="L24" s="84" t="s">
        <v>1003</v>
      </c>
      <c r="M24" s="84" t="s">
        <v>1003</v>
      </c>
      <c r="N24" s="84" t="s">
        <v>1003</v>
      </c>
      <c r="O24" s="84" t="s">
        <v>1003</v>
      </c>
      <c r="P24" s="84" t="s">
        <v>1003</v>
      </c>
      <c r="Q24" s="84" t="s">
        <v>1003</v>
      </c>
      <c r="R24" s="84" t="s">
        <v>1003</v>
      </c>
      <c r="S24" s="84" t="s">
        <v>1003</v>
      </c>
      <c r="T24" s="84" t="s">
        <v>1003</v>
      </c>
      <c r="U24" s="84" t="s">
        <v>1003</v>
      </c>
      <c r="V24" s="84" t="s">
        <v>1003</v>
      </c>
      <c r="W24" s="84" t="s">
        <v>1003</v>
      </c>
      <c r="X24" s="84" t="s">
        <v>1003</v>
      </c>
      <c r="Y24" s="84" t="s">
        <v>1003</v>
      </c>
      <c r="Z24" s="84" t="s">
        <v>1003</v>
      </c>
      <c r="AA24" s="84" t="s">
        <v>1003</v>
      </c>
      <c r="AB24" s="84" t="s">
        <v>1003</v>
      </c>
      <c r="AC24" s="84" t="s">
        <v>1003</v>
      </c>
      <c r="AD24" s="84" t="s">
        <v>1003</v>
      </c>
      <c r="AE24" s="84" t="s">
        <v>1003</v>
      </c>
      <c r="AF24" s="84" t="s">
        <v>1003</v>
      </c>
      <c r="AG24" s="84" t="s">
        <v>1003</v>
      </c>
      <c r="AH24" s="84" t="s">
        <v>1003</v>
      </c>
      <c r="AI24" s="84" t="s">
        <v>1003</v>
      </c>
      <c r="AJ24" s="84" t="s">
        <v>1003</v>
      </c>
      <c r="AK24" s="8"/>
      <c r="AL24" s="8"/>
      <c r="AM24" s="8"/>
      <c r="AN24" s="8"/>
      <c r="AO24" s="8"/>
      <c r="AP24" s="8"/>
    </row>
    <row r="25" spans="1:69" ht="47.25" x14ac:dyDescent="0.25">
      <c r="A25" s="540" t="str">
        <f>'1Ф год'!A24</f>
        <v>0.4</v>
      </c>
      <c r="B25" s="551" t="str">
        <f>'1Ф год'!B24</f>
        <v>Прочее новое строительство объектов электросетевого хозяйства, всего</v>
      </c>
      <c r="C25" s="540" t="str">
        <f>'1Ф год'!C24</f>
        <v>Г</v>
      </c>
      <c r="D25" s="84" t="s">
        <v>1003</v>
      </c>
      <c r="E25" s="84" t="s">
        <v>1003</v>
      </c>
      <c r="F25" s="84" t="s">
        <v>1003</v>
      </c>
      <c r="G25" s="84" t="s">
        <v>1003</v>
      </c>
      <c r="H25" s="84" t="s">
        <v>1003</v>
      </c>
      <c r="I25" s="84" t="s">
        <v>1003</v>
      </c>
      <c r="J25" s="84" t="s">
        <v>1003</v>
      </c>
      <c r="K25" s="84" t="s">
        <v>1003</v>
      </c>
      <c r="L25" s="84" t="s">
        <v>1003</v>
      </c>
      <c r="M25" s="84" t="s">
        <v>1003</v>
      </c>
      <c r="N25" s="84" t="s">
        <v>1003</v>
      </c>
      <c r="O25" s="84" t="s">
        <v>1003</v>
      </c>
      <c r="P25" s="84" t="s">
        <v>1003</v>
      </c>
      <c r="Q25" s="84" t="s">
        <v>1003</v>
      </c>
      <c r="R25" s="84" t="s">
        <v>1003</v>
      </c>
      <c r="S25" s="84" t="s">
        <v>1003</v>
      </c>
      <c r="T25" s="84" t="s">
        <v>1003</v>
      </c>
      <c r="U25" s="84" t="s">
        <v>1003</v>
      </c>
      <c r="V25" s="84" t="s">
        <v>1003</v>
      </c>
      <c r="W25" s="84" t="s">
        <v>1003</v>
      </c>
      <c r="X25" s="84" t="s">
        <v>1003</v>
      </c>
      <c r="Y25" s="84" t="s">
        <v>1003</v>
      </c>
      <c r="Z25" s="84" t="s">
        <v>1003</v>
      </c>
      <c r="AA25" s="84" t="s">
        <v>1003</v>
      </c>
      <c r="AB25" s="84" t="s">
        <v>1003</v>
      </c>
      <c r="AC25" s="84" t="s">
        <v>1003</v>
      </c>
      <c r="AD25" s="84" t="s">
        <v>1003</v>
      </c>
      <c r="AE25" s="84" t="s">
        <v>1003</v>
      </c>
      <c r="AF25" s="84" t="s">
        <v>1003</v>
      </c>
      <c r="AG25" s="84" t="s">
        <v>1003</v>
      </c>
      <c r="AH25" s="84" t="s">
        <v>1003</v>
      </c>
      <c r="AI25" s="84" t="s">
        <v>1003</v>
      </c>
      <c r="AJ25" s="84" t="s">
        <v>1003</v>
      </c>
      <c r="AK25" s="8"/>
      <c r="AL25" s="8"/>
      <c r="AM25" s="8"/>
      <c r="AN25" s="8"/>
      <c r="AO25" s="8"/>
      <c r="AP25" s="8"/>
    </row>
    <row r="26" spans="1:69" ht="47.25" x14ac:dyDescent="0.25">
      <c r="A26" s="540" t="str">
        <f>'1Ф год'!A25</f>
        <v>0.5</v>
      </c>
      <c r="B26" s="551" t="str">
        <f>'1Ф год'!B25</f>
        <v>Покупка земельных участков для целей реализации инвестиционных проектов, всего</v>
      </c>
      <c r="C26" s="540" t="str">
        <f>'1Ф год'!C25</f>
        <v>Г</v>
      </c>
      <c r="D26" s="84" t="s">
        <v>1003</v>
      </c>
      <c r="E26" s="84" t="s">
        <v>1003</v>
      </c>
      <c r="F26" s="84" t="s">
        <v>1003</v>
      </c>
      <c r="G26" s="84" t="s">
        <v>1003</v>
      </c>
      <c r="H26" s="84" t="s">
        <v>1003</v>
      </c>
      <c r="I26" s="84" t="s">
        <v>1003</v>
      </c>
      <c r="J26" s="84" t="s">
        <v>1003</v>
      </c>
      <c r="K26" s="84" t="s">
        <v>1003</v>
      </c>
      <c r="L26" s="84" t="s">
        <v>1003</v>
      </c>
      <c r="M26" s="84" t="s">
        <v>1003</v>
      </c>
      <c r="N26" s="84" t="s">
        <v>1003</v>
      </c>
      <c r="O26" s="84" t="s">
        <v>1003</v>
      </c>
      <c r="P26" s="84" t="s">
        <v>1003</v>
      </c>
      <c r="Q26" s="84" t="s">
        <v>1003</v>
      </c>
      <c r="R26" s="84" t="s">
        <v>1003</v>
      </c>
      <c r="S26" s="84" t="s">
        <v>1003</v>
      </c>
      <c r="T26" s="84" t="s">
        <v>1003</v>
      </c>
      <c r="U26" s="84" t="s">
        <v>1003</v>
      </c>
      <c r="V26" s="84" t="s">
        <v>1003</v>
      </c>
      <c r="W26" s="84" t="s">
        <v>1003</v>
      </c>
      <c r="X26" s="84" t="s">
        <v>1003</v>
      </c>
      <c r="Y26" s="84" t="s">
        <v>1003</v>
      </c>
      <c r="Z26" s="84" t="s">
        <v>1003</v>
      </c>
      <c r="AA26" s="84" t="s">
        <v>1003</v>
      </c>
      <c r="AB26" s="84" t="s">
        <v>1003</v>
      </c>
      <c r="AC26" s="84" t="s">
        <v>1003</v>
      </c>
      <c r="AD26" s="84" t="s">
        <v>1003</v>
      </c>
      <c r="AE26" s="84" t="s">
        <v>1003</v>
      </c>
      <c r="AF26" s="84" t="s">
        <v>1003</v>
      </c>
      <c r="AG26" s="84" t="s">
        <v>1003</v>
      </c>
      <c r="AH26" s="84" t="s">
        <v>1003</v>
      </c>
      <c r="AI26" s="84" t="s">
        <v>1003</v>
      </c>
      <c r="AJ26" s="84" t="s">
        <v>1003</v>
      </c>
      <c r="AK26" s="8"/>
      <c r="AL26" s="8"/>
      <c r="AM26" s="8"/>
      <c r="AN26" s="8"/>
      <c r="AO26" s="8"/>
      <c r="AP26" s="8"/>
    </row>
    <row r="27" spans="1:69" ht="31.5" x14ac:dyDescent="0.25">
      <c r="A27" s="540" t="str">
        <f>'1Ф год'!A26</f>
        <v>0.6</v>
      </c>
      <c r="B27" s="551" t="str">
        <f>'1Ф год'!B26</f>
        <v>Прочие инвестиционные проекты, всего</v>
      </c>
      <c r="C27" s="540" t="str">
        <f>'1Ф год'!C26</f>
        <v>Г</v>
      </c>
      <c r="D27" s="84" t="s">
        <v>1003</v>
      </c>
      <c r="E27" s="84" t="s">
        <v>1003</v>
      </c>
      <c r="F27" s="84" t="s">
        <v>1003</v>
      </c>
      <c r="G27" s="84" t="s">
        <v>1003</v>
      </c>
      <c r="H27" s="84" t="s">
        <v>1003</v>
      </c>
      <c r="I27" s="84" t="s">
        <v>1003</v>
      </c>
      <c r="J27" s="84" t="s">
        <v>1003</v>
      </c>
      <c r="K27" s="84" t="s">
        <v>1003</v>
      </c>
      <c r="L27" s="84" t="s">
        <v>1003</v>
      </c>
      <c r="M27" s="84" t="s">
        <v>1003</v>
      </c>
      <c r="N27" s="84" t="s">
        <v>1003</v>
      </c>
      <c r="O27" s="84" t="s">
        <v>1003</v>
      </c>
      <c r="P27" s="84" t="s">
        <v>1003</v>
      </c>
      <c r="Q27" s="84" t="s">
        <v>1003</v>
      </c>
      <c r="R27" s="84" t="s">
        <v>1003</v>
      </c>
      <c r="S27" s="84" t="s">
        <v>1003</v>
      </c>
      <c r="T27" s="84" t="s">
        <v>1003</v>
      </c>
      <c r="U27" s="84" t="s">
        <v>1003</v>
      </c>
      <c r="V27" s="84" t="s">
        <v>1003</v>
      </c>
      <c r="W27" s="84" t="s">
        <v>1003</v>
      </c>
      <c r="X27" s="84" t="s">
        <v>1003</v>
      </c>
      <c r="Y27" s="84" t="s">
        <v>1003</v>
      </c>
      <c r="Z27" s="84" t="s">
        <v>1003</v>
      </c>
      <c r="AA27" s="84" t="s">
        <v>1003</v>
      </c>
      <c r="AB27" s="84" t="s">
        <v>1003</v>
      </c>
      <c r="AC27" s="84" t="s">
        <v>1003</v>
      </c>
      <c r="AD27" s="84" t="s">
        <v>1003</v>
      </c>
      <c r="AE27" s="84" t="s">
        <v>1003</v>
      </c>
      <c r="AF27" s="84" t="s">
        <v>1003</v>
      </c>
      <c r="AG27" s="84" t="s">
        <v>1003</v>
      </c>
      <c r="AH27" s="84" t="s">
        <v>1003</v>
      </c>
      <c r="AI27" s="84" t="s">
        <v>1003</v>
      </c>
      <c r="AJ27" s="84" t="s">
        <v>1003</v>
      </c>
      <c r="AK27" s="8"/>
      <c r="AL27" s="8"/>
      <c r="AM27" s="8"/>
      <c r="AN27" s="8"/>
      <c r="AO27" s="8"/>
      <c r="AP27" s="8"/>
    </row>
    <row r="28" spans="1:69" x14ac:dyDescent="0.25">
      <c r="A28" s="540" t="str">
        <f>'1Ф год'!A27</f>
        <v>1</v>
      </c>
      <c r="B28" s="551" t="str">
        <f>'1Ф год'!B27</f>
        <v>Красноярский край</v>
      </c>
      <c r="C28" s="540" t="str">
        <f>'1Ф год'!C27</f>
        <v>Г</v>
      </c>
      <c r="D28" s="84" t="s">
        <v>1003</v>
      </c>
      <c r="E28" s="84" t="s">
        <v>1003</v>
      </c>
      <c r="F28" s="84" t="s">
        <v>1003</v>
      </c>
      <c r="G28" s="84" t="s">
        <v>1003</v>
      </c>
      <c r="H28" s="84" t="s">
        <v>1003</v>
      </c>
      <c r="I28" s="84" t="s">
        <v>1003</v>
      </c>
      <c r="J28" s="84" t="s">
        <v>1003</v>
      </c>
      <c r="K28" s="84" t="s">
        <v>1003</v>
      </c>
      <c r="L28" s="84" t="s">
        <v>1003</v>
      </c>
      <c r="M28" s="84" t="s">
        <v>1003</v>
      </c>
      <c r="N28" s="84" t="s">
        <v>1003</v>
      </c>
      <c r="O28" s="84" t="s">
        <v>1003</v>
      </c>
      <c r="P28" s="84" t="s">
        <v>1003</v>
      </c>
      <c r="Q28" s="84" t="s">
        <v>1003</v>
      </c>
      <c r="R28" s="84" t="s">
        <v>1003</v>
      </c>
      <c r="S28" s="84" t="s">
        <v>1003</v>
      </c>
      <c r="T28" s="84" t="s">
        <v>1003</v>
      </c>
      <c r="U28" s="84" t="s">
        <v>1003</v>
      </c>
      <c r="V28" s="84" t="s">
        <v>1003</v>
      </c>
      <c r="W28" s="84" t="s">
        <v>1003</v>
      </c>
      <c r="X28" s="84" t="s">
        <v>1003</v>
      </c>
      <c r="Y28" s="84" t="s">
        <v>1003</v>
      </c>
      <c r="Z28" s="84" t="s">
        <v>1003</v>
      </c>
      <c r="AA28" s="84" t="s">
        <v>1003</v>
      </c>
      <c r="AB28" s="84" t="s">
        <v>1003</v>
      </c>
      <c r="AC28" s="84" t="s">
        <v>1003</v>
      </c>
      <c r="AD28" s="84" t="s">
        <v>1003</v>
      </c>
      <c r="AE28" s="84" t="s">
        <v>1003</v>
      </c>
      <c r="AF28" s="84" t="s">
        <v>1003</v>
      </c>
      <c r="AG28" s="84" t="s">
        <v>1003</v>
      </c>
      <c r="AH28" s="84" t="s">
        <v>1003</v>
      </c>
      <c r="AI28" s="84" t="s">
        <v>1003</v>
      </c>
      <c r="AJ28" s="84" t="s">
        <v>1003</v>
      </c>
      <c r="AK28" s="8"/>
      <c r="AL28" s="8"/>
      <c r="AM28" s="8"/>
      <c r="AN28" s="8"/>
      <c r="AO28" s="8"/>
      <c r="AP28" s="8"/>
    </row>
    <row r="29" spans="1:69" ht="31.5" x14ac:dyDescent="0.25">
      <c r="A29" s="540" t="str">
        <f>'1Ф год'!A28</f>
        <v>1.1</v>
      </c>
      <c r="B29" s="551" t="str">
        <f>'1Ф год'!B28</f>
        <v>Технологическое присоединение, всего, в том числе:</v>
      </c>
      <c r="C29" s="540" t="str">
        <f>'1Ф год'!C28</f>
        <v>Г</v>
      </c>
      <c r="D29" s="84" t="s">
        <v>1003</v>
      </c>
      <c r="E29" s="84" t="s">
        <v>1003</v>
      </c>
      <c r="F29" s="84" t="s">
        <v>1003</v>
      </c>
      <c r="G29" s="84" t="s">
        <v>1003</v>
      </c>
      <c r="H29" s="84" t="s">
        <v>1003</v>
      </c>
      <c r="I29" s="84" t="s">
        <v>1003</v>
      </c>
      <c r="J29" s="84" t="s">
        <v>1003</v>
      </c>
      <c r="K29" s="84" t="s">
        <v>1003</v>
      </c>
      <c r="L29" s="84" t="s">
        <v>1003</v>
      </c>
      <c r="M29" s="84" t="s">
        <v>1003</v>
      </c>
      <c r="N29" s="84" t="s">
        <v>1003</v>
      </c>
      <c r="O29" s="84" t="s">
        <v>1003</v>
      </c>
      <c r="P29" s="84" t="s">
        <v>1003</v>
      </c>
      <c r="Q29" s="84" t="s">
        <v>1003</v>
      </c>
      <c r="R29" s="84" t="s">
        <v>1003</v>
      </c>
      <c r="S29" s="84" t="s">
        <v>1003</v>
      </c>
      <c r="T29" s="84" t="s">
        <v>1003</v>
      </c>
      <c r="U29" s="84" t="s">
        <v>1003</v>
      </c>
      <c r="V29" s="84" t="s">
        <v>1003</v>
      </c>
      <c r="W29" s="84" t="s">
        <v>1003</v>
      </c>
      <c r="X29" s="84" t="s">
        <v>1003</v>
      </c>
      <c r="Y29" s="84" t="s">
        <v>1003</v>
      </c>
      <c r="Z29" s="84" t="s">
        <v>1003</v>
      </c>
      <c r="AA29" s="84" t="s">
        <v>1003</v>
      </c>
      <c r="AB29" s="84" t="s">
        <v>1003</v>
      </c>
      <c r="AC29" s="84" t="s">
        <v>1003</v>
      </c>
      <c r="AD29" s="84" t="s">
        <v>1003</v>
      </c>
      <c r="AE29" s="84" t="s">
        <v>1003</v>
      </c>
      <c r="AF29" s="84" t="s">
        <v>1003</v>
      </c>
      <c r="AG29" s="84" t="s">
        <v>1003</v>
      </c>
      <c r="AH29" s="84" t="s">
        <v>1003</v>
      </c>
      <c r="AI29" s="84" t="s">
        <v>1003</v>
      </c>
      <c r="AJ29" s="84" t="s">
        <v>1003</v>
      </c>
      <c r="AK29" s="8"/>
      <c r="AL29" s="8"/>
      <c r="AM29" s="8"/>
      <c r="AN29" s="8"/>
      <c r="AO29" s="8"/>
      <c r="AP29" s="8"/>
    </row>
    <row r="30" spans="1:69" ht="47.25" x14ac:dyDescent="0.25">
      <c r="A30" s="540" t="str">
        <f>'1Ф год'!A29</f>
        <v>1.1.1</v>
      </c>
      <c r="B30" s="551" t="str">
        <f>'1Ф год'!B29</f>
        <v>Технологическое присоединение энергопринимающих устройств потребителей, всего, в том числе:</v>
      </c>
      <c r="C30" s="540" t="str">
        <f>'1Ф год'!C29</f>
        <v>Г</v>
      </c>
      <c r="D30" s="84" t="s">
        <v>1003</v>
      </c>
      <c r="E30" s="84" t="s">
        <v>1003</v>
      </c>
      <c r="F30" s="84" t="s">
        <v>1003</v>
      </c>
      <c r="G30" s="84" t="s">
        <v>1003</v>
      </c>
      <c r="H30" s="84" t="s">
        <v>1003</v>
      </c>
      <c r="I30" s="84" t="s">
        <v>1003</v>
      </c>
      <c r="J30" s="84" t="s">
        <v>1003</v>
      </c>
      <c r="K30" s="84" t="s">
        <v>1003</v>
      </c>
      <c r="L30" s="84" t="s">
        <v>1003</v>
      </c>
      <c r="M30" s="84" t="s">
        <v>1003</v>
      </c>
      <c r="N30" s="84" t="s">
        <v>1003</v>
      </c>
      <c r="O30" s="84" t="s">
        <v>1003</v>
      </c>
      <c r="P30" s="84" t="s">
        <v>1003</v>
      </c>
      <c r="Q30" s="84" t="s">
        <v>1003</v>
      </c>
      <c r="R30" s="84" t="s">
        <v>1003</v>
      </c>
      <c r="S30" s="84" t="s">
        <v>1003</v>
      </c>
      <c r="T30" s="84" t="s">
        <v>1003</v>
      </c>
      <c r="U30" s="84" t="s">
        <v>1003</v>
      </c>
      <c r="V30" s="84" t="s">
        <v>1003</v>
      </c>
      <c r="W30" s="84" t="s">
        <v>1003</v>
      </c>
      <c r="X30" s="84" t="s">
        <v>1003</v>
      </c>
      <c r="Y30" s="84" t="s">
        <v>1003</v>
      </c>
      <c r="Z30" s="84" t="s">
        <v>1003</v>
      </c>
      <c r="AA30" s="84" t="s">
        <v>1003</v>
      </c>
      <c r="AB30" s="84" t="s">
        <v>1003</v>
      </c>
      <c r="AC30" s="84" t="s">
        <v>1003</v>
      </c>
      <c r="AD30" s="84" t="s">
        <v>1003</v>
      </c>
      <c r="AE30" s="84" t="s">
        <v>1003</v>
      </c>
      <c r="AF30" s="84" t="s">
        <v>1003</v>
      </c>
      <c r="AG30" s="84" t="s">
        <v>1003</v>
      </c>
      <c r="AH30" s="84" t="s">
        <v>1003</v>
      </c>
      <c r="AI30" s="84" t="s">
        <v>1003</v>
      </c>
      <c r="AJ30" s="84" t="s">
        <v>1003</v>
      </c>
      <c r="AK30" s="8"/>
      <c r="AL30" s="8"/>
      <c r="AM30" s="8"/>
      <c r="AN30" s="8"/>
      <c r="AO30" s="8"/>
      <c r="AP30" s="8"/>
    </row>
    <row r="31" spans="1:69" ht="78.75" x14ac:dyDescent="0.25">
      <c r="A31" s="540" t="str">
        <f>'1Ф год'!A30</f>
        <v>1.1.1.1</v>
      </c>
      <c r="B31" s="551" t="str">
        <f>'1Ф год'!B30</f>
        <v>Технологическое присоединение энергопринимающих устройств потребителей максимальной мощностью до 15 кВт включительно, всего</v>
      </c>
      <c r="C31" s="540" t="str">
        <f>'1Ф год'!C30</f>
        <v>Г</v>
      </c>
      <c r="D31" s="84" t="s">
        <v>1003</v>
      </c>
      <c r="E31" s="84" t="s">
        <v>1003</v>
      </c>
      <c r="F31" s="84" t="s">
        <v>1003</v>
      </c>
      <c r="G31" s="84" t="s">
        <v>1003</v>
      </c>
      <c r="H31" s="84" t="s">
        <v>1003</v>
      </c>
      <c r="I31" s="84" t="s">
        <v>1003</v>
      </c>
      <c r="J31" s="84" t="s">
        <v>1003</v>
      </c>
      <c r="K31" s="84" t="s">
        <v>1003</v>
      </c>
      <c r="L31" s="84" t="s">
        <v>1003</v>
      </c>
      <c r="M31" s="84" t="s">
        <v>1003</v>
      </c>
      <c r="N31" s="84" t="s">
        <v>1003</v>
      </c>
      <c r="O31" s="84" t="s">
        <v>1003</v>
      </c>
      <c r="P31" s="84" t="s">
        <v>1003</v>
      </c>
      <c r="Q31" s="84" t="s">
        <v>1003</v>
      </c>
      <c r="R31" s="84" t="s">
        <v>1003</v>
      </c>
      <c r="S31" s="84" t="s">
        <v>1003</v>
      </c>
      <c r="T31" s="84" t="s">
        <v>1003</v>
      </c>
      <c r="U31" s="84" t="s">
        <v>1003</v>
      </c>
      <c r="V31" s="84" t="s">
        <v>1003</v>
      </c>
      <c r="W31" s="84" t="s">
        <v>1003</v>
      </c>
      <c r="X31" s="84" t="s">
        <v>1003</v>
      </c>
      <c r="Y31" s="84" t="s">
        <v>1003</v>
      </c>
      <c r="Z31" s="84" t="s">
        <v>1003</v>
      </c>
      <c r="AA31" s="84" t="s">
        <v>1003</v>
      </c>
      <c r="AB31" s="84" t="s">
        <v>1003</v>
      </c>
      <c r="AC31" s="84" t="s">
        <v>1003</v>
      </c>
      <c r="AD31" s="84" t="s">
        <v>1003</v>
      </c>
      <c r="AE31" s="84" t="s">
        <v>1003</v>
      </c>
      <c r="AF31" s="84" t="s">
        <v>1003</v>
      </c>
      <c r="AG31" s="84" t="s">
        <v>1003</v>
      </c>
      <c r="AH31" s="84" t="s">
        <v>1003</v>
      </c>
      <c r="AI31" s="84" t="s">
        <v>1003</v>
      </c>
      <c r="AJ31" s="84" t="s">
        <v>1003</v>
      </c>
      <c r="AK31" s="8"/>
      <c r="AL31" s="8"/>
      <c r="AM31" s="8"/>
      <c r="AN31" s="8"/>
      <c r="AO31" s="8"/>
      <c r="AP31" s="8"/>
    </row>
    <row r="32" spans="1:69" ht="78.75" x14ac:dyDescent="0.25">
      <c r="A32" s="540" t="str">
        <f>'1Ф год'!A31</f>
        <v>1.1.1.2</v>
      </c>
      <c r="B32" s="551" t="str">
        <f>'1Ф год'!B31</f>
        <v>Технологическое присоединение энергопринимающих устройств потребителей максимальной мощностью до 150 кВт включительно, всего</v>
      </c>
      <c r="C32" s="540" t="str">
        <f>'1Ф год'!C31</f>
        <v>Г</v>
      </c>
      <c r="D32" s="84" t="s">
        <v>1003</v>
      </c>
      <c r="E32" s="84" t="s">
        <v>1003</v>
      </c>
      <c r="F32" s="84" t="s">
        <v>1003</v>
      </c>
      <c r="G32" s="84" t="s">
        <v>1003</v>
      </c>
      <c r="H32" s="84" t="s">
        <v>1003</v>
      </c>
      <c r="I32" s="84" t="s">
        <v>1003</v>
      </c>
      <c r="J32" s="84" t="s">
        <v>1003</v>
      </c>
      <c r="K32" s="84" t="s">
        <v>1003</v>
      </c>
      <c r="L32" s="84" t="s">
        <v>1003</v>
      </c>
      <c r="M32" s="84" t="s">
        <v>1003</v>
      </c>
      <c r="N32" s="84" t="s">
        <v>1003</v>
      </c>
      <c r="O32" s="84" t="s">
        <v>1003</v>
      </c>
      <c r="P32" s="84" t="s">
        <v>1003</v>
      </c>
      <c r="Q32" s="84" t="s">
        <v>1003</v>
      </c>
      <c r="R32" s="84" t="s">
        <v>1003</v>
      </c>
      <c r="S32" s="84" t="s">
        <v>1003</v>
      </c>
      <c r="T32" s="84" t="s">
        <v>1003</v>
      </c>
      <c r="U32" s="84" t="s">
        <v>1003</v>
      </c>
      <c r="V32" s="84" t="s">
        <v>1003</v>
      </c>
      <c r="W32" s="84" t="s">
        <v>1003</v>
      </c>
      <c r="X32" s="84" t="s">
        <v>1003</v>
      </c>
      <c r="Y32" s="84" t="s">
        <v>1003</v>
      </c>
      <c r="Z32" s="84" t="s">
        <v>1003</v>
      </c>
      <c r="AA32" s="84" t="s">
        <v>1003</v>
      </c>
      <c r="AB32" s="84" t="s">
        <v>1003</v>
      </c>
      <c r="AC32" s="84" t="s">
        <v>1003</v>
      </c>
      <c r="AD32" s="84" t="s">
        <v>1003</v>
      </c>
      <c r="AE32" s="84" t="s">
        <v>1003</v>
      </c>
      <c r="AF32" s="84" t="s">
        <v>1003</v>
      </c>
      <c r="AG32" s="84" t="s">
        <v>1003</v>
      </c>
      <c r="AH32" s="84" t="s">
        <v>1003</v>
      </c>
      <c r="AI32" s="84" t="s">
        <v>1003</v>
      </c>
      <c r="AJ32" s="84" t="s">
        <v>1003</v>
      </c>
      <c r="AK32" s="8"/>
      <c r="AL32" s="8"/>
      <c r="AM32" s="8"/>
      <c r="AN32" s="8"/>
      <c r="AO32" s="8"/>
      <c r="AP32" s="8"/>
    </row>
    <row r="33" spans="1:42" ht="63" x14ac:dyDescent="0.25">
      <c r="A33" s="540" t="str">
        <f>'1Ф год'!A32</f>
        <v>1.1.1.3</v>
      </c>
      <c r="B33" s="551" t="str">
        <f>'1Ф год'!B32</f>
        <v>Технологическое присоединение энергопринимающих устройств потребителей свыше 150 кВт, всего, в том числе:</v>
      </c>
      <c r="C33" s="540" t="str">
        <f>'1Ф год'!C32</f>
        <v>Г</v>
      </c>
      <c r="D33" s="84" t="s">
        <v>1003</v>
      </c>
      <c r="E33" s="84" t="s">
        <v>1003</v>
      </c>
      <c r="F33" s="84" t="s">
        <v>1003</v>
      </c>
      <c r="G33" s="84" t="s">
        <v>1003</v>
      </c>
      <c r="H33" s="84" t="s">
        <v>1003</v>
      </c>
      <c r="I33" s="84" t="s">
        <v>1003</v>
      </c>
      <c r="J33" s="84" t="s">
        <v>1003</v>
      </c>
      <c r="K33" s="84" t="s">
        <v>1003</v>
      </c>
      <c r="L33" s="84" t="s">
        <v>1003</v>
      </c>
      <c r="M33" s="84" t="s">
        <v>1003</v>
      </c>
      <c r="N33" s="84" t="s">
        <v>1003</v>
      </c>
      <c r="O33" s="84" t="s">
        <v>1003</v>
      </c>
      <c r="P33" s="84" t="s">
        <v>1003</v>
      </c>
      <c r="Q33" s="84" t="s">
        <v>1003</v>
      </c>
      <c r="R33" s="84" t="s">
        <v>1003</v>
      </c>
      <c r="S33" s="84" t="s">
        <v>1003</v>
      </c>
      <c r="T33" s="84" t="s">
        <v>1003</v>
      </c>
      <c r="U33" s="84" t="s">
        <v>1003</v>
      </c>
      <c r="V33" s="84" t="s">
        <v>1003</v>
      </c>
      <c r="W33" s="84" t="s">
        <v>1003</v>
      </c>
      <c r="X33" s="84" t="s">
        <v>1003</v>
      </c>
      <c r="Y33" s="84" t="s">
        <v>1003</v>
      </c>
      <c r="Z33" s="84" t="s">
        <v>1003</v>
      </c>
      <c r="AA33" s="84" t="s">
        <v>1003</v>
      </c>
      <c r="AB33" s="84" t="s">
        <v>1003</v>
      </c>
      <c r="AC33" s="84" t="s">
        <v>1003</v>
      </c>
      <c r="AD33" s="84" t="s">
        <v>1003</v>
      </c>
      <c r="AE33" s="84" t="s">
        <v>1003</v>
      </c>
      <c r="AF33" s="84" t="s">
        <v>1003</v>
      </c>
      <c r="AG33" s="84" t="s">
        <v>1003</v>
      </c>
      <c r="AH33" s="84" t="s">
        <v>1003</v>
      </c>
      <c r="AI33" s="84" t="s">
        <v>1003</v>
      </c>
      <c r="AJ33" s="84" t="s">
        <v>1003</v>
      </c>
      <c r="AK33" s="8"/>
      <c r="AL33" s="8"/>
      <c r="AM33" s="8"/>
      <c r="AN33" s="8"/>
      <c r="AO33" s="8"/>
      <c r="AP33" s="8"/>
    </row>
    <row r="34" spans="1:42" ht="47.25" x14ac:dyDescent="0.25">
      <c r="A34" s="540" t="str">
        <f>'1Ф год'!A33</f>
        <v>1.1.2</v>
      </c>
      <c r="B34" s="551" t="str">
        <f>'1Ф год'!B33</f>
        <v>Технологическое присоединение объектов электросетевого хозяйства, всего, в том числе:</v>
      </c>
      <c r="C34" s="540" t="str">
        <f>'1Ф год'!C33</f>
        <v>Г</v>
      </c>
      <c r="D34" s="84" t="s">
        <v>1003</v>
      </c>
      <c r="E34" s="84" t="s">
        <v>1003</v>
      </c>
      <c r="F34" s="84" t="s">
        <v>1003</v>
      </c>
      <c r="G34" s="84" t="s">
        <v>1003</v>
      </c>
      <c r="H34" s="84" t="s">
        <v>1003</v>
      </c>
      <c r="I34" s="84" t="s">
        <v>1003</v>
      </c>
      <c r="J34" s="84" t="s">
        <v>1003</v>
      </c>
      <c r="K34" s="84" t="s">
        <v>1003</v>
      </c>
      <c r="L34" s="84" t="s">
        <v>1003</v>
      </c>
      <c r="M34" s="84" t="s">
        <v>1003</v>
      </c>
      <c r="N34" s="84" t="s">
        <v>1003</v>
      </c>
      <c r="O34" s="84" t="s">
        <v>1003</v>
      </c>
      <c r="P34" s="84" t="s">
        <v>1003</v>
      </c>
      <c r="Q34" s="84" t="s">
        <v>1003</v>
      </c>
      <c r="R34" s="84" t="s">
        <v>1003</v>
      </c>
      <c r="S34" s="84" t="s">
        <v>1003</v>
      </c>
      <c r="T34" s="84" t="s">
        <v>1003</v>
      </c>
      <c r="U34" s="84" t="s">
        <v>1003</v>
      </c>
      <c r="V34" s="84" t="s">
        <v>1003</v>
      </c>
      <c r="W34" s="84" t="s">
        <v>1003</v>
      </c>
      <c r="X34" s="84" t="s">
        <v>1003</v>
      </c>
      <c r="Y34" s="84" t="s">
        <v>1003</v>
      </c>
      <c r="Z34" s="84" t="s">
        <v>1003</v>
      </c>
      <c r="AA34" s="84" t="s">
        <v>1003</v>
      </c>
      <c r="AB34" s="84" t="s">
        <v>1003</v>
      </c>
      <c r="AC34" s="84" t="s">
        <v>1003</v>
      </c>
      <c r="AD34" s="84" t="s">
        <v>1003</v>
      </c>
      <c r="AE34" s="84" t="s">
        <v>1003</v>
      </c>
      <c r="AF34" s="84" t="s">
        <v>1003</v>
      </c>
      <c r="AG34" s="84" t="s">
        <v>1003</v>
      </c>
      <c r="AH34" s="84" t="s">
        <v>1003</v>
      </c>
      <c r="AI34" s="84" t="s">
        <v>1003</v>
      </c>
      <c r="AJ34" s="84" t="s">
        <v>1003</v>
      </c>
      <c r="AK34" s="8"/>
      <c r="AL34" s="8"/>
      <c r="AM34" s="8"/>
      <c r="AN34" s="8"/>
      <c r="AO34" s="8"/>
      <c r="AP34" s="8"/>
    </row>
    <row r="35" spans="1:42" ht="78.75" x14ac:dyDescent="0.25">
      <c r="A35" s="540" t="str">
        <f>'1Ф год'!A34</f>
        <v>1.1.2.1</v>
      </c>
      <c r="B35" s="551" t="str">
        <f>'1Ф год'!B34</f>
        <v>Технологическое присоединение объектов электросетевого хозяйства, принадлежащих  иным сетевым организациям и иным лицам, всего, в том числе:</v>
      </c>
      <c r="C35" s="540" t="str">
        <f>'1Ф год'!C34</f>
        <v>Г</v>
      </c>
      <c r="D35" s="84" t="s">
        <v>1003</v>
      </c>
      <c r="E35" s="84" t="s">
        <v>1003</v>
      </c>
      <c r="F35" s="84" t="s">
        <v>1003</v>
      </c>
      <c r="G35" s="84" t="s">
        <v>1003</v>
      </c>
      <c r="H35" s="84" t="s">
        <v>1003</v>
      </c>
      <c r="I35" s="84" t="s">
        <v>1003</v>
      </c>
      <c r="J35" s="84" t="s">
        <v>1003</v>
      </c>
      <c r="K35" s="84" t="s">
        <v>1003</v>
      </c>
      <c r="L35" s="84" t="s">
        <v>1003</v>
      </c>
      <c r="M35" s="84" t="s">
        <v>1003</v>
      </c>
      <c r="N35" s="84" t="s">
        <v>1003</v>
      </c>
      <c r="O35" s="84" t="s">
        <v>1003</v>
      </c>
      <c r="P35" s="84" t="s">
        <v>1003</v>
      </c>
      <c r="Q35" s="84" t="s">
        <v>1003</v>
      </c>
      <c r="R35" s="84" t="s">
        <v>1003</v>
      </c>
      <c r="S35" s="84" t="s">
        <v>1003</v>
      </c>
      <c r="T35" s="84" t="s">
        <v>1003</v>
      </c>
      <c r="U35" s="84" t="s">
        <v>1003</v>
      </c>
      <c r="V35" s="84" t="s">
        <v>1003</v>
      </c>
      <c r="W35" s="84" t="s">
        <v>1003</v>
      </c>
      <c r="X35" s="84" t="s">
        <v>1003</v>
      </c>
      <c r="Y35" s="84" t="s">
        <v>1003</v>
      </c>
      <c r="Z35" s="84" t="s">
        <v>1003</v>
      </c>
      <c r="AA35" s="84" t="s">
        <v>1003</v>
      </c>
      <c r="AB35" s="84" t="s">
        <v>1003</v>
      </c>
      <c r="AC35" s="84" t="s">
        <v>1003</v>
      </c>
      <c r="AD35" s="84" t="s">
        <v>1003</v>
      </c>
      <c r="AE35" s="84" t="s">
        <v>1003</v>
      </c>
      <c r="AF35" s="84" t="s">
        <v>1003</v>
      </c>
      <c r="AG35" s="84" t="s">
        <v>1003</v>
      </c>
      <c r="AH35" s="84" t="s">
        <v>1003</v>
      </c>
      <c r="AI35" s="84" t="s">
        <v>1003</v>
      </c>
      <c r="AJ35" s="84" t="s">
        <v>1003</v>
      </c>
      <c r="AK35" s="8"/>
      <c r="AL35" s="8"/>
      <c r="AM35" s="8"/>
      <c r="AN35" s="8"/>
      <c r="AO35" s="8"/>
      <c r="AP35" s="8"/>
    </row>
    <row r="36" spans="1:42" ht="47.25" x14ac:dyDescent="0.25">
      <c r="A36" s="540" t="str">
        <f>'1Ф год'!A35</f>
        <v>1.1.2.2</v>
      </c>
      <c r="B36" s="551" t="str">
        <f>'1Ф год'!B35</f>
        <v>Технологическое присоединение к электрическим сетям иных сетевых организаций, всего, в том числе:</v>
      </c>
      <c r="C36" s="540" t="str">
        <f>'1Ф год'!C35</f>
        <v>Г</v>
      </c>
      <c r="D36" s="84" t="s">
        <v>1003</v>
      </c>
      <c r="E36" s="84" t="s">
        <v>1003</v>
      </c>
      <c r="F36" s="84" t="s">
        <v>1003</v>
      </c>
      <c r="G36" s="84" t="s">
        <v>1003</v>
      </c>
      <c r="H36" s="84" t="s">
        <v>1003</v>
      </c>
      <c r="I36" s="84" t="s">
        <v>1003</v>
      </c>
      <c r="J36" s="84" t="s">
        <v>1003</v>
      </c>
      <c r="K36" s="84" t="s">
        <v>1003</v>
      </c>
      <c r="L36" s="84" t="s">
        <v>1003</v>
      </c>
      <c r="M36" s="84" t="s">
        <v>1003</v>
      </c>
      <c r="N36" s="84" t="s">
        <v>1003</v>
      </c>
      <c r="O36" s="84" t="s">
        <v>1003</v>
      </c>
      <c r="P36" s="84" t="s">
        <v>1003</v>
      </c>
      <c r="Q36" s="84" t="s">
        <v>1003</v>
      </c>
      <c r="R36" s="84" t="s">
        <v>1003</v>
      </c>
      <c r="S36" s="84" t="s">
        <v>1003</v>
      </c>
      <c r="T36" s="84" t="s">
        <v>1003</v>
      </c>
      <c r="U36" s="84" t="s">
        <v>1003</v>
      </c>
      <c r="V36" s="84" t="s">
        <v>1003</v>
      </c>
      <c r="W36" s="84" t="s">
        <v>1003</v>
      </c>
      <c r="X36" s="84" t="s">
        <v>1003</v>
      </c>
      <c r="Y36" s="84" t="s">
        <v>1003</v>
      </c>
      <c r="Z36" s="84" t="s">
        <v>1003</v>
      </c>
      <c r="AA36" s="84" t="s">
        <v>1003</v>
      </c>
      <c r="AB36" s="84" t="s">
        <v>1003</v>
      </c>
      <c r="AC36" s="84" t="s">
        <v>1003</v>
      </c>
      <c r="AD36" s="84" t="s">
        <v>1003</v>
      </c>
      <c r="AE36" s="84" t="s">
        <v>1003</v>
      </c>
      <c r="AF36" s="84" t="s">
        <v>1003</v>
      </c>
      <c r="AG36" s="84" t="s">
        <v>1003</v>
      </c>
      <c r="AH36" s="84" t="s">
        <v>1003</v>
      </c>
      <c r="AI36" s="84" t="s">
        <v>1003</v>
      </c>
      <c r="AJ36" s="84" t="s">
        <v>1003</v>
      </c>
      <c r="AK36" s="8"/>
      <c r="AL36" s="8"/>
      <c r="AM36" s="8"/>
      <c r="AN36" s="8"/>
      <c r="AO36" s="8"/>
      <c r="AP36" s="8"/>
    </row>
    <row r="37" spans="1:42" ht="63" x14ac:dyDescent="0.25">
      <c r="A37" s="540" t="str">
        <f>'1Ф год'!A36</f>
        <v>1.1.3</v>
      </c>
      <c r="B37" s="551" t="str">
        <f>'1Ф год'!B36</f>
        <v>Технологическое присоединение объектов по производству электрической энергии всего, в том числе:</v>
      </c>
      <c r="C37" s="540" t="str">
        <f>'1Ф год'!C36</f>
        <v>Г</v>
      </c>
      <c r="D37" s="84" t="s">
        <v>1003</v>
      </c>
      <c r="E37" s="84" t="s">
        <v>1003</v>
      </c>
      <c r="F37" s="84" t="s">
        <v>1003</v>
      </c>
      <c r="G37" s="84" t="s">
        <v>1003</v>
      </c>
      <c r="H37" s="84" t="s">
        <v>1003</v>
      </c>
      <c r="I37" s="84" t="s">
        <v>1003</v>
      </c>
      <c r="J37" s="84" t="s">
        <v>1003</v>
      </c>
      <c r="K37" s="84" t="s">
        <v>1003</v>
      </c>
      <c r="L37" s="84" t="s">
        <v>1003</v>
      </c>
      <c r="M37" s="84" t="s">
        <v>1003</v>
      </c>
      <c r="N37" s="84" t="s">
        <v>1003</v>
      </c>
      <c r="O37" s="84" t="s">
        <v>1003</v>
      </c>
      <c r="P37" s="84" t="s">
        <v>1003</v>
      </c>
      <c r="Q37" s="84" t="s">
        <v>1003</v>
      </c>
      <c r="R37" s="84" t="s">
        <v>1003</v>
      </c>
      <c r="S37" s="84" t="s">
        <v>1003</v>
      </c>
      <c r="T37" s="84" t="s">
        <v>1003</v>
      </c>
      <c r="U37" s="84" t="s">
        <v>1003</v>
      </c>
      <c r="V37" s="84" t="s">
        <v>1003</v>
      </c>
      <c r="W37" s="84" t="s">
        <v>1003</v>
      </c>
      <c r="X37" s="84" t="s">
        <v>1003</v>
      </c>
      <c r="Y37" s="84" t="s">
        <v>1003</v>
      </c>
      <c r="Z37" s="84" t="s">
        <v>1003</v>
      </c>
      <c r="AA37" s="84" t="s">
        <v>1003</v>
      </c>
      <c r="AB37" s="84" t="s">
        <v>1003</v>
      </c>
      <c r="AC37" s="84" t="s">
        <v>1003</v>
      </c>
      <c r="AD37" s="84" t="s">
        <v>1003</v>
      </c>
      <c r="AE37" s="84" t="s">
        <v>1003</v>
      </c>
      <c r="AF37" s="84" t="s">
        <v>1003</v>
      </c>
      <c r="AG37" s="84" t="s">
        <v>1003</v>
      </c>
      <c r="AH37" s="84" t="s">
        <v>1003</v>
      </c>
      <c r="AI37" s="84" t="s">
        <v>1003</v>
      </c>
      <c r="AJ37" s="84" t="s">
        <v>1003</v>
      </c>
      <c r="AK37" s="8"/>
      <c r="AL37" s="8"/>
      <c r="AM37" s="8"/>
      <c r="AN37" s="8"/>
      <c r="AO37" s="8"/>
      <c r="AP37" s="8"/>
    </row>
    <row r="38" spans="1:42" ht="47.25" x14ac:dyDescent="0.25">
      <c r="A38" s="540" t="str">
        <f>'1Ф год'!A37</f>
        <v>1.1.3.1</v>
      </c>
      <c r="B38" s="551" t="str">
        <f>'1Ф год'!B37</f>
        <v>Наименование объекта по производству электрической энергии, всего, в том числе:</v>
      </c>
      <c r="C38" s="540" t="str">
        <f>'1Ф год'!C37</f>
        <v>Г</v>
      </c>
      <c r="D38" s="84" t="s">
        <v>1003</v>
      </c>
      <c r="E38" s="84" t="s">
        <v>1003</v>
      </c>
      <c r="F38" s="84" t="s">
        <v>1003</v>
      </c>
      <c r="G38" s="84" t="s">
        <v>1003</v>
      </c>
      <c r="H38" s="84" t="s">
        <v>1003</v>
      </c>
      <c r="I38" s="84" t="s">
        <v>1003</v>
      </c>
      <c r="J38" s="84" t="s">
        <v>1003</v>
      </c>
      <c r="K38" s="84" t="s">
        <v>1003</v>
      </c>
      <c r="L38" s="84" t="s">
        <v>1003</v>
      </c>
      <c r="M38" s="84" t="s">
        <v>1003</v>
      </c>
      <c r="N38" s="84" t="s">
        <v>1003</v>
      </c>
      <c r="O38" s="84" t="s">
        <v>1003</v>
      </c>
      <c r="P38" s="84" t="s">
        <v>1003</v>
      </c>
      <c r="Q38" s="84" t="s">
        <v>1003</v>
      </c>
      <c r="R38" s="84" t="s">
        <v>1003</v>
      </c>
      <c r="S38" s="84" t="s">
        <v>1003</v>
      </c>
      <c r="T38" s="84" t="s">
        <v>1003</v>
      </c>
      <c r="U38" s="84" t="s">
        <v>1003</v>
      </c>
      <c r="V38" s="84" t="s">
        <v>1003</v>
      </c>
      <c r="W38" s="84" t="s">
        <v>1003</v>
      </c>
      <c r="X38" s="84" t="s">
        <v>1003</v>
      </c>
      <c r="Y38" s="84" t="s">
        <v>1003</v>
      </c>
      <c r="Z38" s="84" t="s">
        <v>1003</v>
      </c>
      <c r="AA38" s="84" t="s">
        <v>1003</v>
      </c>
      <c r="AB38" s="84" t="s">
        <v>1003</v>
      </c>
      <c r="AC38" s="84" t="s">
        <v>1003</v>
      </c>
      <c r="AD38" s="84" t="s">
        <v>1003</v>
      </c>
      <c r="AE38" s="84" t="s">
        <v>1003</v>
      </c>
      <c r="AF38" s="84" t="s">
        <v>1003</v>
      </c>
      <c r="AG38" s="84" t="s">
        <v>1003</v>
      </c>
      <c r="AH38" s="84" t="s">
        <v>1003</v>
      </c>
      <c r="AI38" s="84" t="s">
        <v>1003</v>
      </c>
      <c r="AJ38" s="84" t="s">
        <v>1003</v>
      </c>
      <c r="AK38" s="8"/>
      <c r="AL38" s="8"/>
      <c r="AM38" s="8"/>
      <c r="AN38" s="8"/>
      <c r="AO38" s="8"/>
      <c r="AP38" s="8"/>
    </row>
    <row r="39" spans="1:42" ht="141.75" x14ac:dyDescent="0.25">
      <c r="A39" s="540" t="str">
        <f>'1Ф год'!A38</f>
        <v>1.1.3.1</v>
      </c>
      <c r="B39" s="551" t="str">
        <f>'1Ф год'!B38</f>
        <v>Строительство новых объектов электросетевого хозяйства  (за исключением усиления существующей электрической сети) в целях осуществления технологического присоединения объекта по производству электрической энергии, всего, в том числе:</v>
      </c>
      <c r="C39" s="540" t="str">
        <f>'1Ф год'!C38</f>
        <v>Г</v>
      </c>
      <c r="D39" s="84" t="s">
        <v>1003</v>
      </c>
      <c r="E39" s="84" t="s">
        <v>1003</v>
      </c>
      <c r="F39" s="84" t="s">
        <v>1003</v>
      </c>
      <c r="G39" s="84" t="s">
        <v>1003</v>
      </c>
      <c r="H39" s="84" t="s">
        <v>1003</v>
      </c>
      <c r="I39" s="84" t="s">
        <v>1003</v>
      </c>
      <c r="J39" s="84" t="s">
        <v>1003</v>
      </c>
      <c r="K39" s="84" t="s">
        <v>1003</v>
      </c>
      <c r="L39" s="84" t="s">
        <v>1003</v>
      </c>
      <c r="M39" s="84" t="s">
        <v>1003</v>
      </c>
      <c r="N39" s="84" t="s">
        <v>1003</v>
      </c>
      <c r="O39" s="84" t="s">
        <v>1003</v>
      </c>
      <c r="P39" s="84" t="s">
        <v>1003</v>
      </c>
      <c r="Q39" s="84" t="s">
        <v>1003</v>
      </c>
      <c r="R39" s="84" t="s">
        <v>1003</v>
      </c>
      <c r="S39" s="84" t="s">
        <v>1003</v>
      </c>
      <c r="T39" s="84" t="s">
        <v>1003</v>
      </c>
      <c r="U39" s="84" t="s">
        <v>1003</v>
      </c>
      <c r="V39" s="84" t="s">
        <v>1003</v>
      </c>
      <c r="W39" s="84" t="s">
        <v>1003</v>
      </c>
      <c r="X39" s="84" t="s">
        <v>1003</v>
      </c>
      <c r="Y39" s="84" t="s">
        <v>1003</v>
      </c>
      <c r="Z39" s="84" t="s">
        <v>1003</v>
      </c>
      <c r="AA39" s="84" t="s">
        <v>1003</v>
      </c>
      <c r="AB39" s="84" t="s">
        <v>1003</v>
      </c>
      <c r="AC39" s="84" t="s">
        <v>1003</v>
      </c>
      <c r="AD39" s="84" t="s">
        <v>1003</v>
      </c>
      <c r="AE39" s="84" t="s">
        <v>1003</v>
      </c>
      <c r="AF39" s="84" t="s">
        <v>1003</v>
      </c>
      <c r="AG39" s="84" t="s">
        <v>1003</v>
      </c>
      <c r="AH39" s="84" t="s">
        <v>1003</v>
      </c>
      <c r="AI39" s="84" t="s">
        <v>1003</v>
      </c>
      <c r="AJ39" s="84" t="s">
        <v>1003</v>
      </c>
      <c r="AK39" s="8"/>
      <c r="AL39" s="8"/>
      <c r="AM39" s="8"/>
      <c r="AN39" s="8"/>
      <c r="AO39" s="8"/>
      <c r="AP39" s="8"/>
    </row>
    <row r="40" spans="1:42" ht="126" x14ac:dyDescent="0.25">
      <c r="A40" s="540" t="str">
        <f>'1Ф год'!A39</f>
        <v>1.1.3.1</v>
      </c>
      <c r="B40" s="551" t="str">
        <f>'1Ф год'!B39</f>
        <v>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v>
      </c>
      <c r="C40" s="540" t="str">
        <f>'1Ф год'!C39</f>
        <v>Г</v>
      </c>
      <c r="D40" s="84" t="s">
        <v>1003</v>
      </c>
      <c r="E40" s="84" t="s">
        <v>1003</v>
      </c>
      <c r="F40" s="84" t="s">
        <v>1003</v>
      </c>
      <c r="G40" s="84" t="s">
        <v>1003</v>
      </c>
      <c r="H40" s="84" t="s">
        <v>1003</v>
      </c>
      <c r="I40" s="84" t="s">
        <v>1003</v>
      </c>
      <c r="J40" s="84" t="s">
        <v>1003</v>
      </c>
      <c r="K40" s="84" t="s">
        <v>1003</v>
      </c>
      <c r="L40" s="84" t="s">
        <v>1003</v>
      </c>
      <c r="M40" s="84" t="s">
        <v>1003</v>
      </c>
      <c r="N40" s="84" t="s">
        <v>1003</v>
      </c>
      <c r="O40" s="84" t="s">
        <v>1003</v>
      </c>
      <c r="P40" s="84" t="s">
        <v>1003</v>
      </c>
      <c r="Q40" s="84" t="s">
        <v>1003</v>
      </c>
      <c r="R40" s="84" t="s">
        <v>1003</v>
      </c>
      <c r="S40" s="84" t="s">
        <v>1003</v>
      </c>
      <c r="T40" s="84" t="s">
        <v>1003</v>
      </c>
      <c r="U40" s="84" t="s">
        <v>1003</v>
      </c>
      <c r="V40" s="84" t="s">
        <v>1003</v>
      </c>
      <c r="W40" s="84" t="s">
        <v>1003</v>
      </c>
      <c r="X40" s="84" t="s">
        <v>1003</v>
      </c>
      <c r="Y40" s="84" t="s">
        <v>1003</v>
      </c>
      <c r="Z40" s="84" t="s">
        <v>1003</v>
      </c>
      <c r="AA40" s="84" t="s">
        <v>1003</v>
      </c>
      <c r="AB40" s="84" t="s">
        <v>1003</v>
      </c>
      <c r="AC40" s="84" t="s">
        <v>1003</v>
      </c>
      <c r="AD40" s="84" t="s">
        <v>1003</v>
      </c>
      <c r="AE40" s="84" t="s">
        <v>1003</v>
      </c>
      <c r="AF40" s="84" t="s">
        <v>1003</v>
      </c>
      <c r="AG40" s="84" t="s">
        <v>1003</v>
      </c>
      <c r="AH40" s="84" t="s">
        <v>1003</v>
      </c>
      <c r="AI40" s="84" t="s">
        <v>1003</v>
      </c>
      <c r="AJ40" s="84" t="s">
        <v>1003</v>
      </c>
      <c r="AK40" s="8"/>
      <c r="AL40" s="8"/>
      <c r="AM40" s="8"/>
      <c r="AN40" s="8"/>
      <c r="AO40" s="8"/>
      <c r="AP40" s="8"/>
    </row>
    <row r="41" spans="1:42" ht="126" x14ac:dyDescent="0.25">
      <c r="A41" s="540" t="str">
        <f>'1Ф год'!A40</f>
        <v>1.1.3.1</v>
      </c>
      <c r="B41" s="551" t="str">
        <f>'1Ф год'!B40</f>
        <v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всего, в том числе:</v>
      </c>
      <c r="C41" s="540" t="str">
        <f>'1Ф год'!C40</f>
        <v>Г</v>
      </c>
      <c r="D41" s="84" t="s">
        <v>1003</v>
      </c>
      <c r="E41" s="84" t="s">
        <v>1003</v>
      </c>
      <c r="F41" s="84" t="s">
        <v>1003</v>
      </c>
      <c r="G41" s="84" t="s">
        <v>1003</v>
      </c>
      <c r="H41" s="84" t="s">
        <v>1003</v>
      </c>
      <c r="I41" s="84" t="s">
        <v>1003</v>
      </c>
      <c r="J41" s="84" t="s">
        <v>1003</v>
      </c>
      <c r="K41" s="84" t="s">
        <v>1003</v>
      </c>
      <c r="L41" s="84" t="s">
        <v>1003</v>
      </c>
      <c r="M41" s="84" t="s">
        <v>1003</v>
      </c>
      <c r="N41" s="84" t="s">
        <v>1003</v>
      </c>
      <c r="O41" s="84" t="s">
        <v>1003</v>
      </c>
      <c r="P41" s="84" t="s">
        <v>1003</v>
      </c>
      <c r="Q41" s="84" t="s">
        <v>1003</v>
      </c>
      <c r="R41" s="84" t="s">
        <v>1003</v>
      </c>
      <c r="S41" s="84" t="s">
        <v>1003</v>
      </c>
      <c r="T41" s="84" t="s">
        <v>1003</v>
      </c>
      <c r="U41" s="84" t="s">
        <v>1003</v>
      </c>
      <c r="V41" s="84" t="s">
        <v>1003</v>
      </c>
      <c r="W41" s="84" t="s">
        <v>1003</v>
      </c>
      <c r="X41" s="84" t="s">
        <v>1003</v>
      </c>
      <c r="Y41" s="84" t="s">
        <v>1003</v>
      </c>
      <c r="Z41" s="84" t="s">
        <v>1003</v>
      </c>
      <c r="AA41" s="84" t="s">
        <v>1003</v>
      </c>
      <c r="AB41" s="84" t="s">
        <v>1003</v>
      </c>
      <c r="AC41" s="84" t="s">
        <v>1003</v>
      </c>
      <c r="AD41" s="84" t="s">
        <v>1003</v>
      </c>
      <c r="AE41" s="84" t="s">
        <v>1003</v>
      </c>
      <c r="AF41" s="84" t="s">
        <v>1003</v>
      </c>
      <c r="AG41" s="84" t="s">
        <v>1003</v>
      </c>
      <c r="AH41" s="84" t="s">
        <v>1003</v>
      </c>
      <c r="AI41" s="84" t="s">
        <v>1003</v>
      </c>
      <c r="AJ41" s="84" t="s">
        <v>1003</v>
      </c>
      <c r="AK41" s="8"/>
      <c r="AL41" s="8"/>
      <c r="AM41" s="8"/>
      <c r="AN41" s="8"/>
      <c r="AO41" s="8"/>
      <c r="AP41" s="8"/>
    </row>
    <row r="42" spans="1:42" ht="47.25" x14ac:dyDescent="0.25">
      <c r="A42" s="540" t="str">
        <f>'1Ф год'!A41</f>
        <v>1.1.3.2</v>
      </c>
      <c r="B42" s="551" t="str">
        <f>'1Ф год'!B41</f>
        <v>Наименование объекта по производству электрической энергии, всего, в том числе:</v>
      </c>
      <c r="C42" s="540" t="str">
        <f>'1Ф год'!C41</f>
        <v>Г</v>
      </c>
      <c r="D42" s="84" t="s">
        <v>1003</v>
      </c>
      <c r="E42" s="84" t="s">
        <v>1003</v>
      </c>
      <c r="F42" s="84" t="s">
        <v>1003</v>
      </c>
      <c r="G42" s="84" t="s">
        <v>1003</v>
      </c>
      <c r="H42" s="84" t="s">
        <v>1003</v>
      </c>
      <c r="I42" s="84" t="s">
        <v>1003</v>
      </c>
      <c r="J42" s="84" t="s">
        <v>1003</v>
      </c>
      <c r="K42" s="84" t="s">
        <v>1003</v>
      </c>
      <c r="L42" s="84" t="s">
        <v>1003</v>
      </c>
      <c r="M42" s="84" t="s">
        <v>1003</v>
      </c>
      <c r="N42" s="84" t="s">
        <v>1003</v>
      </c>
      <c r="O42" s="84" t="s">
        <v>1003</v>
      </c>
      <c r="P42" s="84" t="s">
        <v>1003</v>
      </c>
      <c r="Q42" s="84" t="s">
        <v>1003</v>
      </c>
      <c r="R42" s="84" t="s">
        <v>1003</v>
      </c>
      <c r="S42" s="84" t="s">
        <v>1003</v>
      </c>
      <c r="T42" s="84" t="s">
        <v>1003</v>
      </c>
      <c r="U42" s="84" t="s">
        <v>1003</v>
      </c>
      <c r="V42" s="84" t="s">
        <v>1003</v>
      </c>
      <c r="W42" s="84" t="s">
        <v>1003</v>
      </c>
      <c r="X42" s="84" t="s">
        <v>1003</v>
      </c>
      <c r="Y42" s="84" t="s">
        <v>1003</v>
      </c>
      <c r="Z42" s="84" t="s">
        <v>1003</v>
      </c>
      <c r="AA42" s="84" t="s">
        <v>1003</v>
      </c>
      <c r="AB42" s="84" t="s">
        <v>1003</v>
      </c>
      <c r="AC42" s="84" t="s">
        <v>1003</v>
      </c>
      <c r="AD42" s="84" t="s">
        <v>1003</v>
      </c>
      <c r="AE42" s="84" t="s">
        <v>1003</v>
      </c>
      <c r="AF42" s="84" t="s">
        <v>1003</v>
      </c>
      <c r="AG42" s="84" t="s">
        <v>1003</v>
      </c>
      <c r="AH42" s="84" t="s">
        <v>1003</v>
      </c>
      <c r="AI42" s="84" t="s">
        <v>1003</v>
      </c>
      <c r="AJ42" s="84" t="s">
        <v>1003</v>
      </c>
      <c r="AK42" s="8"/>
      <c r="AL42" s="8"/>
      <c r="AM42" s="8"/>
      <c r="AN42" s="8"/>
      <c r="AO42" s="8"/>
      <c r="AP42" s="8"/>
    </row>
    <row r="43" spans="1:42" ht="141.75" x14ac:dyDescent="0.25">
      <c r="A43" s="540" t="str">
        <f>'1Ф год'!A42</f>
        <v>1.1.3.2</v>
      </c>
      <c r="B43" s="551" t="str">
        <f>'1Ф год'!B42</f>
        <v>Строительство новых объектов электросетевого хозяйства  (за исключением усиления существующей электрической сети) в целях осуществления технологического присоединения объекта по производству электрической энергии, всего, в том числе:</v>
      </c>
      <c r="C43" s="540" t="str">
        <f>'1Ф год'!C42</f>
        <v>Г</v>
      </c>
      <c r="D43" s="84" t="s">
        <v>1003</v>
      </c>
      <c r="E43" s="84" t="s">
        <v>1003</v>
      </c>
      <c r="F43" s="84" t="s">
        <v>1003</v>
      </c>
      <c r="G43" s="84" t="s">
        <v>1003</v>
      </c>
      <c r="H43" s="84" t="s">
        <v>1003</v>
      </c>
      <c r="I43" s="84" t="s">
        <v>1003</v>
      </c>
      <c r="J43" s="84" t="s">
        <v>1003</v>
      </c>
      <c r="K43" s="84" t="s">
        <v>1003</v>
      </c>
      <c r="L43" s="84" t="s">
        <v>1003</v>
      </c>
      <c r="M43" s="84" t="s">
        <v>1003</v>
      </c>
      <c r="N43" s="84" t="s">
        <v>1003</v>
      </c>
      <c r="O43" s="84" t="s">
        <v>1003</v>
      </c>
      <c r="P43" s="84" t="s">
        <v>1003</v>
      </c>
      <c r="Q43" s="84" t="s">
        <v>1003</v>
      </c>
      <c r="R43" s="84" t="s">
        <v>1003</v>
      </c>
      <c r="S43" s="84" t="s">
        <v>1003</v>
      </c>
      <c r="T43" s="84" t="s">
        <v>1003</v>
      </c>
      <c r="U43" s="84" t="s">
        <v>1003</v>
      </c>
      <c r="V43" s="84" t="s">
        <v>1003</v>
      </c>
      <c r="W43" s="84" t="s">
        <v>1003</v>
      </c>
      <c r="X43" s="84" t="s">
        <v>1003</v>
      </c>
      <c r="Y43" s="84" t="s">
        <v>1003</v>
      </c>
      <c r="Z43" s="84" t="s">
        <v>1003</v>
      </c>
      <c r="AA43" s="84" t="s">
        <v>1003</v>
      </c>
      <c r="AB43" s="84" t="s">
        <v>1003</v>
      </c>
      <c r="AC43" s="84" t="s">
        <v>1003</v>
      </c>
      <c r="AD43" s="84" t="s">
        <v>1003</v>
      </c>
      <c r="AE43" s="84" t="s">
        <v>1003</v>
      </c>
      <c r="AF43" s="84" t="s">
        <v>1003</v>
      </c>
      <c r="AG43" s="84" t="s">
        <v>1003</v>
      </c>
      <c r="AH43" s="84" t="s">
        <v>1003</v>
      </c>
      <c r="AI43" s="84" t="s">
        <v>1003</v>
      </c>
      <c r="AJ43" s="84" t="s">
        <v>1003</v>
      </c>
      <c r="AK43" s="8"/>
      <c r="AL43" s="8"/>
      <c r="AM43" s="8"/>
      <c r="AN43" s="8"/>
      <c r="AO43" s="8"/>
      <c r="AP43" s="8"/>
    </row>
    <row r="44" spans="1:42" ht="126" x14ac:dyDescent="0.25">
      <c r="A44" s="540" t="str">
        <f>'1Ф год'!A43</f>
        <v>1.1.3.2</v>
      </c>
      <c r="B44" s="551" t="str">
        <f>'1Ф год'!B43</f>
        <v>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v>
      </c>
      <c r="C44" s="540" t="str">
        <f>'1Ф год'!C43</f>
        <v>Г</v>
      </c>
      <c r="D44" s="84" t="s">
        <v>1003</v>
      </c>
      <c r="E44" s="84" t="s">
        <v>1003</v>
      </c>
      <c r="F44" s="84" t="s">
        <v>1003</v>
      </c>
      <c r="G44" s="84" t="s">
        <v>1003</v>
      </c>
      <c r="H44" s="84" t="s">
        <v>1003</v>
      </c>
      <c r="I44" s="84" t="s">
        <v>1003</v>
      </c>
      <c r="J44" s="84" t="s">
        <v>1003</v>
      </c>
      <c r="K44" s="84" t="s">
        <v>1003</v>
      </c>
      <c r="L44" s="84" t="s">
        <v>1003</v>
      </c>
      <c r="M44" s="84" t="s">
        <v>1003</v>
      </c>
      <c r="N44" s="84" t="s">
        <v>1003</v>
      </c>
      <c r="O44" s="84" t="s">
        <v>1003</v>
      </c>
      <c r="P44" s="84" t="s">
        <v>1003</v>
      </c>
      <c r="Q44" s="84" t="s">
        <v>1003</v>
      </c>
      <c r="R44" s="84" t="s">
        <v>1003</v>
      </c>
      <c r="S44" s="84" t="s">
        <v>1003</v>
      </c>
      <c r="T44" s="84" t="s">
        <v>1003</v>
      </c>
      <c r="U44" s="84" t="s">
        <v>1003</v>
      </c>
      <c r="V44" s="84" t="s">
        <v>1003</v>
      </c>
      <c r="W44" s="84" t="s">
        <v>1003</v>
      </c>
      <c r="X44" s="84" t="s">
        <v>1003</v>
      </c>
      <c r="Y44" s="84" t="s">
        <v>1003</v>
      </c>
      <c r="Z44" s="84" t="s">
        <v>1003</v>
      </c>
      <c r="AA44" s="84" t="s">
        <v>1003</v>
      </c>
      <c r="AB44" s="84" t="s">
        <v>1003</v>
      </c>
      <c r="AC44" s="84" t="s">
        <v>1003</v>
      </c>
      <c r="AD44" s="84" t="s">
        <v>1003</v>
      </c>
      <c r="AE44" s="84" t="s">
        <v>1003</v>
      </c>
      <c r="AF44" s="84" t="s">
        <v>1003</v>
      </c>
      <c r="AG44" s="84" t="s">
        <v>1003</v>
      </c>
      <c r="AH44" s="84" t="s">
        <v>1003</v>
      </c>
      <c r="AI44" s="84" t="s">
        <v>1003</v>
      </c>
      <c r="AJ44" s="84" t="s">
        <v>1003</v>
      </c>
      <c r="AK44" s="8"/>
      <c r="AL44" s="8"/>
      <c r="AM44" s="8"/>
      <c r="AN44" s="8"/>
      <c r="AO44" s="8"/>
      <c r="AP44" s="8"/>
    </row>
    <row r="45" spans="1:42" ht="126" x14ac:dyDescent="0.25">
      <c r="A45" s="540" t="str">
        <f>'1Ф год'!A44</f>
        <v>1.1.3.2</v>
      </c>
      <c r="B45" s="551" t="str">
        <f>'1Ф год'!B44</f>
        <v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v>
      </c>
      <c r="C45" s="540" t="str">
        <f>'1Ф год'!C44</f>
        <v>Г</v>
      </c>
      <c r="D45" s="84" t="s">
        <v>1003</v>
      </c>
      <c r="E45" s="84" t="s">
        <v>1003</v>
      </c>
      <c r="F45" s="84" t="s">
        <v>1003</v>
      </c>
      <c r="G45" s="84" t="s">
        <v>1003</v>
      </c>
      <c r="H45" s="84" t="s">
        <v>1003</v>
      </c>
      <c r="I45" s="84" t="s">
        <v>1003</v>
      </c>
      <c r="J45" s="84" t="s">
        <v>1003</v>
      </c>
      <c r="K45" s="84" t="s">
        <v>1003</v>
      </c>
      <c r="L45" s="84" t="s">
        <v>1003</v>
      </c>
      <c r="M45" s="84" t="s">
        <v>1003</v>
      </c>
      <c r="N45" s="84" t="s">
        <v>1003</v>
      </c>
      <c r="O45" s="84" t="s">
        <v>1003</v>
      </c>
      <c r="P45" s="84" t="s">
        <v>1003</v>
      </c>
      <c r="Q45" s="84" t="s">
        <v>1003</v>
      </c>
      <c r="R45" s="84" t="s">
        <v>1003</v>
      </c>
      <c r="S45" s="84" t="s">
        <v>1003</v>
      </c>
      <c r="T45" s="84" t="s">
        <v>1003</v>
      </c>
      <c r="U45" s="84" t="s">
        <v>1003</v>
      </c>
      <c r="V45" s="84" t="s">
        <v>1003</v>
      </c>
      <c r="W45" s="84" t="s">
        <v>1003</v>
      </c>
      <c r="X45" s="84" t="s">
        <v>1003</v>
      </c>
      <c r="Y45" s="84" t="s">
        <v>1003</v>
      </c>
      <c r="Z45" s="84" t="s">
        <v>1003</v>
      </c>
      <c r="AA45" s="84" t="s">
        <v>1003</v>
      </c>
      <c r="AB45" s="84" t="s">
        <v>1003</v>
      </c>
      <c r="AC45" s="84" t="s">
        <v>1003</v>
      </c>
      <c r="AD45" s="84" t="s">
        <v>1003</v>
      </c>
      <c r="AE45" s="84" t="s">
        <v>1003</v>
      </c>
      <c r="AF45" s="84" t="s">
        <v>1003</v>
      </c>
      <c r="AG45" s="84" t="s">
        <v>1003</v>
      </c>
      <c r="AH45" s="84" t="s">
        <v>1003</v>
      </c>
      <c r="AI45" s="84" t="s">
        <v>1003</v>
      </c>
      <c r="AJ45" s="84" t="s">
        <v>1003</v>
      </c>
      <c r="AK45" s="8"/>
      <c r="AL45" s="8"/>
      <c r="AM45" s="8"/>
      <c r="AN45" s="8"/>
      <c r="AO45" s="8"/>
      <c r="AP45" s="8"/>
    </row>
    <row r="46" spans="1:42" ht="110.25" x14ac:dyDescent="0.25">
      <c r="A46" s="540" t="str">
        <f>'1Ф год'!A45</f>
        <v>1.1.4</v>
      </c>
      <c r="B46" s="551" t="str">
        <f>'1Ф год'!B45</f>
        <v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v>
      </c>
      <c r="C46" s="540" t="str">
        <f>'1Ф год'!C45</f>
        <v>Г</v>
      </c>
      <c r="D46" s="84" t="s">
        <v>1003</v>
      </c>
      <c r="E46" s="84" t="s">
        <v>1003</v>
      </c>
      <c r="F46" s="84" t="s">
        <v>1003</v>
      </c>
      <c r="G46" s="84" t="s">
        <v>1003</v>
      </c>
      <c r="H46" s="84" t="s">
        <v>1003</v>
      </c>
      <c r="I46" s="84" t="s">
        <v>1003</v>
      </c>
      <c r="J46" s="84" t="s">
        <v>1003</v>
      </c>
      <c r="K46" s="84" t="s">
        <v>1003</v>
      </c>
      <c r="L46" s="84" t="s">
        <v>1003</v>
      </c>
      <c r="M46" s="84" t="s">
        <v>1003</v>
      </c>
      <c r="N46" s="84" t="s">
        <v>1003</v>
      </c>
      <c r="O46" s="84" t="s">
        <v>1003</v>
      </c>
      <c r="P46" s="84" t="s">
        <v>1003</v>
      </c>
      <c r="Q46" s="84" t="s">
        <v>1003</v>
      </c>
      <c r="R46" s="84" t="s">
        <v>1003</v>
      </c>
      <c r="S46" s="84" t="s">
        <v>1003</v>
      </c>
      <c r="T46" s="84" t="s">
        <v>1003</v>
      </c>
      <c r="U46" s="84" t="s">
        <v>1003</v>
      </c>
      <c r="V46" s="84" t="s">
        <v>1003</v>
      </c>
      <c r="W46" s="84" t="s">
        <v>1003</v>
      </c>
      <c r="X46" s="84" t="s">
        <v>1003</v>
      </c>
      <c r="Y46" s="84" t="s">
        <v>1003</v>
      </c>
      <c r="Z46" s="84" t="s">
        <v>1003</v>
      </c>
      <c r="AA46" s="84" t="s">
        <v>1003</v>
      </c>
      <c r="AB46" s="84" t="s">
        <v>1003</v>
      </c>
      <c r="AC46" s="84" t="s">
        <v>1003</v>
      </c>
      <c r="AD46" s="84" t="s">
        <v>1003</v>
      </c>
      <c r="AE46" s="84" t="s">
        <v>1003</v>
      </c>
      <c r="AF46" s="84" t="s">
        <v>1003</v>
      </c>
      <c r="AG46" s="84" t="s">
        <v>1003</v>
      </c>
      <c r="AH46" s="84" t="s">
        <v>1003</v>
      </c>
      <c r="AI46" s="84" t="s">
        <v>1003</v>
      </c>
      <c r="AJ46" s="84" t="s">
        <v>1003</v>
      </c>
      <c r="AK46" s="8"/>
      <c r="AL46" s="8"/>
      <c r="AM46" s="8"/>
      <c r="AN46" s="8"/>
      <c r="AO46" s="8"/>
      <c r="AP46" s="8"/>
    </row>
    <row r="47" spans="1:42" ht="94.5" x14ac:dyDescent="0.25">
      <c r="A47" s="540" t="str">
        <f>'1Ф год'!A46</f>
        <v>1.1.4.1</v>
      </c>
      <c r="B47" s="551" t="str">
        <f>'1Ф год'!B46</f>
        <v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v>
      </c>
      <c r="C47" s="540" t="str">
        <f>'1Ф год'!C46</f>
        <v>Г</v>
      </c>
      <c r="D47" s="84" t="s">
        <v>1003</v>
      </c>
      <c r="E47" s="84" t="s">
        <v>1003</v>
      </c>
      <c r="F47" s="84" t="s">
        <v>1003</v>
      </c>
      <c r="G47" s="84" t="s">
        <v>1003</v>
      </c>
      <c r="H47" s="84" t="s">
        <v>1003</v>
      </c>
      <c r="I47" s="84" t="s">
        <v>1003</v>
      </c>
      <c r="J47" s="84" t="s">
        <v>1003</v>
      </c>
      <c r="K47" s="84" t="s">
        <v>1003</v>
      </c>
      <c r="L47" s="84" t="s">
        <v>1003</v>
      </c>
      <c r="M47" s="84" t="s">
        <v>1003</v>
      </c>
      <c r="N47" s="84" t="s">
        <v>1003</v>
      </c>
      <c r="O47" s="84" t="s">
        <v>1003</v>
      </c>
      <c r="P47" s="84" t="s">
        <v>1003</v>
      </c>
      <c r="Q47" s="84" t="s">
        <v>1003</v>
      </c>
      <c r="R47" s="84" t="s">
        <v>1003</v>
      </c>
      <c r="S47" s="84" t="s">
        <v>1003</v>
      </c>
      <c r="T47" s="84" t="s">
        <v>1003</v>
      </c>
      <c r="U47" s="84" t="s">
        <v>1003</v>
      </c>
      <c r="V47" s="84" t="s">
        <v>1003</v>
      </c>
      <c r="W47" s="84" t="s">
        <v>1003</v>
      </c>
      <c r="X47" s="84" t="s">
        <v>1003</v>
      </c>
      <c r="Y47" s="84" t="s">
        <v>1003</v>
      </c>
      <c r="Z47" s="84" t="s">
        <v>1003</v>
      </c>
      <c r="AA47" s="84" t="s">
        <v>1003</v>
      </c>
      <c r="AB47" s="84" t="s">
        <v>1003</v>
      </c>
      <c r="AC47" s="84" t="s">
        <v>1003</v>
      </c>
      <c r="AD47" s="84" t="s">
        <v>1003</v>
      </c>
      <c r="AE47" s="84" t="s">
        <v>1003</v>
      </c>
      <c r="AF47" s="84" t="s">
        <v>1003</v>
      </c>
      <c r="AG47" s="84" t="s">
        <v>1003</v>
      </c>
      <c r="AH47" s="84" t="s">
        <v>1003</v>
      </c>
      <c r="AI47" s="84" t="s">
        <v>1003</v>
      </c>
      <c r="AJ47" s="84" t="s">
        <v>1003</v>
      </c>
      <c r="AK47" s="8"/>
      <c r="AL47" s="8"/>
      <c r="AM47" s="8"/>
      <c r="AN47" s="8"/>
      <c r="AO47" s="8"/>
      <c r="AP47" s="8"/>
    </row>
    <row r="48" spans="1:42" ht="94.5" x14ac:dyDescent="0.25">
      <c r="A48" s="540" t="str">
        <f>'1Ф год'!A47</f>
        <v>1.1.4.2</v>
      </c>
      <c r="B48" s="551" t="str">
        <f>'1Ф год'!B47</f>
        <v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v>
      </c>
      <c r="C48" s="540" t="str">
        <f>'1Ф год'!C47</f>
        <v>Г</v>
      </c>
      <c r="D48" s="84" t="s">
        <v>1003</v>
      </c>
      <c r="E48" s="84" t="s">
        <v>1003</v>
      </c>
      <c r="F48" s="84" t="s">
        <v>1003</v>
      </c>
      <c r="G48" s="84" t="s">
        <v>1003</v>
      </c>
      <c r="H48" s="84" t="s">
        <v>1003</v>
      </c>
      <c r="I48" s="84" t="s">
        <v>1003</v>
      </c>
      <c r="J48" s="84" t="s">
        <v>1003</v>
      </c>
      <c r="K48" s="84" t="s">
        <v>1003</v>
      </c>
      <c r="L48" s="84" t="s">
        <v>1003</v>
      </c>
      <c r="M48" s="84" t="s">
        <v>1003</v>
      </c>
      <c r="N48" s="84" t="s">
        <v>1003</v>
      </c>
      <c r="O48" s="84" t="s">
        <v>1003</v>
      </c>
      <c r="P48" s="84" t="s">
        <v>1003</v>
      </c>
      <c r="Q48" s="84" t="s">
        <v>1003</v>
      </c>
      <c r="R48" s="84" t="s">
        <v>1003</v>
      </c>
      <c r="S48" s="84" t="s">
        <v>1003</v>
      </c>
      <c r="T48" s="84" t="s">
        <v>1003</v>
      </c>
      <c r="U48" s="84" t="s">
        <v>1003</v>
      </c>
      <c r="V48" s="84" t="s">
        <v>1003</v>
      </c>
      <c r="W48" s="84" t="s">
        <v>1003</v>
      </c>
      <c r="X48" s="84" t="s">
        <v>1003</v>
      </c>
      <c r="Y48" s="84" t="s">
        <v>1003</v>
      </c>
      <c r="Z48" s="84" t="s">
        <v>1003</v>
      </c>
      <c r="AA48" s="84" t="s">
        <v>1003</v>
      </c>
      <c r="AB48" s="84" t="s">
        <v>1003</v>
      </c>
      <c r="AC48" s="84" t="s">
        <v>1003</v>
      </c>
      <c r="AD48" s="84" t="s">
        <v>1003</v>
      </c>
      <c r="AE48" s="84" t="s">
        <v>1003</v>
      </c>
      <c r="AF48" s="84" t="s">
        <v>1003</v>
      </c>
      <c r="AG48" s="84" t="s">
        <v>1003</v>
      </c>
      <c r="AH48" s="84" t="s">
        <v>1003</v>
      </c>
      <c r="AI48" s="84" t="s">
        <v>1003</v>
      </c>
      <c r="AJ48" s="84" t="s">
        <v>1003</v>
      </c>
      <c r="AK48" s="8"/>
      <c r="AL48" s="8"/>
      <c r="AM48" s="8"/>
      <c r="AN48" s="8"/>
      <c r="AO48" s="8"/>
      <c r="AP48" s="8"/>
    </row>
    <row r="49" spans="1:42" ht="47.25" x14ac:dyDescent="0.25">
      <c r="A49" s="540" t="str">
        <f>'1Ф год'!A48</f>
        <v>1.2</v>
      </c>
      <c r="B49" s="551" t="str">
        <f>'1Ф год'!B48</f>
        <v>Реконструкция, модернизация, техническое перевооружение всего, в том числе:</v>
      </c>
      <c r="C49" s="540" t="str">
        <f>'1Ф год'!C48</f>
        <v>Г</v>
      </c>
      <c r="D49" s="84" t="s">
        <v>1003</v>
      </c>
      <c r="E49" s="84" t="s">
        <v>1003</v>
      </c>
      <c r="F49" s="84" t="s">
        <v>1003</v>
      </c>
      <c r="G49" s="84" t="s">
        <v>1003</v>
      </c>
      <c r="H49" s="84" t="s">
        <v>1003</v>
      </c>
      <c r="I49" s="84" t="s">
        <v>1003</v>
      </c>
      <c r="J49" s="84" t="s">
        <v>1003</v>
      </c>
      <c r="K49" s="84" t="s">
        <v>1003</v>
      </c>
      <c r="L49" s="84" t="s">
        <v>1003</v>
      </c>
      <c r="M49" s="84" t="s">
        <v>1003</v>
      </c>
      <c r="N49" s="84" t="s">
        <v>1003</v>
      </c>
      <c r="O49" s="84" t="s">
        <v>1003</v>
      </c>
      <c r="P49" s="84" t="s">
        <v>1003</v>
      </c>
      <c r="Q49" s="84" t="s">
        <v>1003</v>
      </c>
      <c r="R49" s="84" t="s">
        <v>1003</v>
      </c>
      <c r="S49" s="84" t="s">
        <v>1003</v>
      </c>
      <c r="T49" s="84" t="s">
        <v>1003</v>
      </c>
      <c r="U49" s="84" t="s">
        <v>1003</v>
      </c>
      <c r="V49" s="84" t="s">
        <v>1003</v>
      </c>
      <c r="W49" s="84" t="s">
        <v>1003</v>
      </c>
      <c r="X49" s="84" t="s">
        <v>1003</v>
      </c>
      <c r="Y49" s="84" t="s">
        <v>1003</v>
      </c>
      <c r="Z49" s="84" t="s">
        <v>1003</v>
      </c>
      <c r="AA49" s="84" t="s">
        <v>1003</v>
      </c>
      <c r="AB49" s="84" t="s">
        <v>1003</v>
      </c>
      <c r="AC49" s="84" t="s">
        <v>1003</v>
      </c>
      <c r="AD49" s="84" t="s">
        <v>1003</v>
      </c>
      <c r="AE49" s="84" t="s">
        <v>1003</v>
      </c>
      <c r="AF49" s="84" t="s">
        <v>1003</v>
      </c>
      <c r="AG49" s="84" t="s">
        <v>1003</v>
      </c>
      <c r="AH49" s="84" t="s">
        <v>1003</v>
      </c>
      <c r="AI49" s="84" t="s">
        <v>1003</v>
      </c>
      <c r="AJ49" s="84" t="s">
        <v>1003</v>
      </c>
      <c r="AK49" s="8"/>
      <c r="AL49" s="8"/>
      <c r="AM49" s="8"/>
      <c r="AN49" s="8"/>
      <c r="AO49" s="8"/>
      <c r="AP49" s="8"/>
    </row>
    <row r="50" spans="1:42" ht="78.75" x14ac:dyDescent="0.25">
      <c r="A50" s="540" t="str">
        <f>'1Ф год'!A49</f>
        <v>1.2.1</v>
      </c>
      <c r="B50" s="551" t="str">
        <f>'1Ф год'!B49</f>
        <v>Реконструкция, модернизация, техническое перевооружение  трансформаторных и иных подстанций, распределительных пунктов, всего, в том числе:</v>
      </c>
      <c r="C50" s="540" t="str">
        <f>'1Ф год'!C49</f>
        <v>Г</v>
      </c>
      <c r="D50" s="84" t="s">
        <v>1003</v>
      </c>
      <c r="E50" s="84" t="s">
        <v>1003</v>
      </c>
      <c r="F50" s="84" t="s">
        <v>1003</v>
      </c>
      <c r="G50" s="84" t="s">
        <v>1003</v>
      </c>
      <c r="H50" s="84" t="s">
        <v>1003</v>
      </c>
      <c r="I50" s="84" t="s">
        <v>1003</v>
      </c>
      <c r="J50" s="84" t="s">
        <v>1003</v>
      </c>
      <c r="K50" s="84" t="s">
        <v>1003</v>
      </c>
      <c r="L50" s="84" t="s">
        <v>1003</v>
      </c>
      <c r="M50" s="84" t="s">
        <v>1003</v>
      </c>
      <c r="N50" s="84" t="s">
        <v>1003</v>
      </c>
      <c r="O50" s="84" t="s">
        <v>1003</v>
      </c>
      <c r="P50" s="84" t="s">
        <v>1003</v>
      </c>
      <c r="Q50" s="84" t="s">
        <v>1003</v>
      </c>
      <c r="R50" s="84" t="s">
        <v>1003</v>
      </c>
      <c r="S50" s="84" t="s">
        <v>1003</v>
      </c>
      <c r="T50" s="84" t="s">
        <v>1003</v>
      </c>
      <c r="U50" s="84" t="s">
        <v>1003</v>
      </c>
      <c r="V50" s="84" t="s">
        <v>1003</v>
      </c>
      <c r="W50" s="84" t="s">
        <v>1003</v>
      </c>
      <c r="X50" s="84" t="s">
        <v>1003</v>
      </c>
      <c r="Y50" s="84" t="s">
        <v>1003</v>
      </c>
      <c r="Z50" s="84" t="s">
        <v>1003</v>
      </c>
      <c r="AA50" s="84" t="s">
        <v>1003</v>
      </c>
      <c r="AB50" s="84" t="s">
        <v>1003</v>
      </c>
      <c r="AC50" s="84" t="s">
        <v>1003</v>
      </c>
      <c r="AD50" s="84" t="s">
        <v>1003</v>
      </c>
      <c r="AE50" s="84" t="s">
        <v>1003</v>
      </c>
      <c r="AF50" s="84" t="s">
        <v>1003</v>
      </c>
      <c r="AG50" s="84" t="s">
        <v>1003</v>
      </c>
      <c r="AH50" s="84" t="s">
        <v>1003</v>
      </c>
      <c r="AI50" s="84" t="s">
        <v>1003</v>
      </c>
      <c r="AJ50" s="84" t="s">
        <v>1003</v>
      </c>
      <c r="AK50" s="8"/>
      <c r="AL50" s="8"/>
      <c r="AM50" s="8"/>
      <c r="AN50" s="8"/>
      <c r="AO50" s="8"/>
      <c r="AP50" s="8"/>
    </row>
    <row r="51" spans="1:42" ht="47.25" x14ac:dyDescent="0.25">
      <c r="A51" s="540" t="str">
        <f>'1Ф год'!A50</f>
        <v>1.2.1.1</v>
      </c>
      <c r="B51" s="551" t="str">
        <f>'1Ф год'!B50</f>
        <v>Реконструкция трансформаторных и иных подстанций, всего, в том числе:</v>
      </c>
      <c r="C51" s="540" t="str">
        <f>'1Ф год'!C50</f>
        <v>Г</v>
      </c>
      <c r="D51" s="84" t="s">
        <v>1003</v>
      </c>
      <c r="E51" s="84" t="s">
        <v>1003</v>
      </c>
      <c r="F51" s="84" t="s">
        <v>1003</v>
      </c>
      <c r="G51" s="84" t="s">
        <v>1003</v>
      </c>
      <c r="H51" s="84" t="s">
        <v>1003</v>
      </c>
      <c r="I51" s="84" t="s">
        <v>1003</v>
      </c>
      <c r="J51" s="84" t="s">
        <v>1003</v>
      </c>
      <c r="K51" s="84" t="s">
        <v>1003</v>
      </c>
      <c r="L51" s="84" t="s">
        <v>1003</v>
      </c>
      <c r="M51" s="84" t="s">
        <v>1003</v>
      </c>
      <c r="N51" s="84" t="s">
        <v>1003</v>
      </c>
      <c r="O51" s="84" t="s">
        <v>1003</v>
      </c>
      <c r="P51" s="84" t="s">
        <v>1003</v>
      </c>
      <c r="Q51" s="84" t="s">
        <v>1003</v>
      </c>
      <c r="R51" s="84" t="s">
        <v>1003</v>
      </c>
      <c r="S51" s="84" t="s">
        <v>1003</v>
      </c>
      <c r="T51" s="84" t="s">
        <v>1003</v>
      </c>
      <c r="U51" s="84" t="s">
        <v>1003</v>
      </c>
      <c r="V51" s="84" t="s">
        <v>1003</v>
      </c>
      <c r="W51" s="84" t="s">
        <v>1003</v>
      </c>
      <c r="X51" s="84" t="s">
        <v>1003</v>
      </c>
      <c r="Y51" s="84" t="s">
        <v>1003</v>
      </c>
      <c r="Z51" s="84" t="s">
        <v>1003</v>
      </c>
      <c r="AA51" s="84" t="s">
        <v>1003</v>
      </c>
      <c r="AB51" s="84" t="s">
        <v>1003</v>
      </c>
      <c r="AC51" s="84" t="s">
        <v>1003</v>
      </c>
      <c r="AD51" s="84" t="s">
        <v>1003</v>
      </c>
      <c r="AE51" s="84" t="s">
        <v>1003</v>
      </c>
      <c r="AF51" s="84" t="s">
        <v>1003</v>
      </c>
      <c r="AG51" s="84" t="s">
        <v>1003</v>
      </c>
      <c r="AH51" s="84" t="s">
        <v>1003</v>
      </c>
      <c r="AI51" s="84" t="s">
        <v>1003</v>
      </c>
      <c r="AJ51" s="84" t="s">
        <v>1003</v>
      </c>
      <c r="AK51" s="8"/>
      <c r="AL51" s="8"/>
      <c r="AM51" s="8"/>
      <c r="AN51" s="8"/>
      <c r="AO51" s="8"/>
      <c r="AP51" s="8"/>
    </row>
    <row r="52" spans="1:42" ht="78.75" x14ac:dyDescent="0.25">
      <c r="A52" s="540" t="str">
        <f>'1Ф год'!A51</f>
        <v>1.2.1.2</v>
      </c>
      <c r="B52" s="551" t="str">
        <f>'1Ф год'!B51</f>
        <v>Модернизация, техническое перевооружение трансформаторных и иных подстанций, распределительных пунктов, всего, в том числе:</v>
      </c>
      <c r="C52" s="540" t="str">
        <f>'1Ф год'!C51</f>
        <v>Г</v>
      </c>
      <c r="D52" s="84" t="s">
        <v>1003</v>
      </c>
      <c r="E52" s="84" t="s">
        <v>1003</v>
      </c>
      <c r="F52" s="84" t="s">
        <v>1003</v>
      </c>
      <c r="G52" s="84" t="s">
        <v>1003</v>
      </c>
      <c r="H52" s="84" t="s">
        <v>1003</v>
      </c>
      <c r="I52" s="84" t="s">
        <v>1003</v>
      </c>
      <c r="J52" s="84" t="s">
        <v>1003</v>
      </c>
      <c r="K52" s="84" t="s">
        <v>1003</v>
      </c>
      <c r="L52" s="84" t="s">
        <v>1003</v>
      </c>
      <c r="M52" s="84" t="s">
        <v>1003</v>
      </c>
      <c r="N52" s="84" t="s">
        <v>1003</v>
      </c>
      <c r="O52" s="84" t="s">
        <v>1003</v>
      </c>
      <c r="P52" s="84" t="s">
        <v>1003</v>
      </c>
      <c r="Q52" s="84" t="s">
        <v>1003</v>
      </c>
      <c r="R52" s="84" t="s">
        <v>1003</v>
      </c>
      <c r="S52" s="84" t="s">
        <v>1003</v>
      </c>
      <c r="T52" s="84" t="s">
        <v>1003</v>
      </c>
      <c r="U52" s="84" t="s">
        <v>1003</v>
      </c>
      <c r="V52" s="84" t="s">
        <v>1003</v>
      </c>
      <c r="W52" s="84" t="s">
        <v>1003</v>
      </c>
      <c r="X52" s="84" t="s">
        <v>1003</v>
      </c>
      <c r="Y52" s="84" t="s">
        <v>1003</v>
      </c>
      <c r="Z52" s="84" t="s">
        <v>1003</v>
      </c>
      <c r="AA52" s="84" t="s">
        <v>1003</v>
      </c>
      <c r="AB52" s="84" t="s">
        <v>1003</v>
      </c>
      <c r="AC52" s="84" t="s">
        <v>1003</v>
      </c>
      <c r="AD52" s="84" t="s">
        <v>1003</v>
      </c>
      <c r="AE52" s="84" t="s">
        <v>1003</v>
      </c>
      <c r="AF52" s="84" t="s">
        <v>1003</v>
      </c>
      <c r="AG52" s="84" t="s">
        <v>1003</v>
      </c>
      <c r="AH52" s="84" t="s">
        <v>1003</v>
      </c>
      <c r="AI52" s="84" t="s">
        <v>1003</v>
      </c>
      <c r="AJ52" s="84" t="s">
        <v>1003</v>
      </c>
      <c r="AK52" s="8"/>
      <c r="AL52" s="8"/>
      <c r="AM52" s="8"/>
      <c r="AN52" s="8"/>
      <c r="AO52" s="8"/>
      <c r="AP52" s="8"/>
    </row>
    <row r="53" spans="1:42" ht="409.5" x14ac:dyDescent="0.25">
      <c r="A53" s="540" t="str">
        <f>'1Ф год'!A52</f>
        <v>1.2.1.2</v>
      </c>
      <c r="B53" s="551" t="str">
        <f>'1Ф год'!B52</f>
        <v>Модернизация оборудования трансформаторной подстанции № 614, расположенной по ул. 26 Бакинских комиссаров, 50 Г, в следующем объеме: а) замена силового трансформатора марки ТМ-400 кВА 6/0,4 кВ на силовой трансформатор марки ТМГ-630 кВА 6/0,4 кВ; б) замена высоковольтного оборудования в составе: масляный выключатель ВМГ-16 - 1 шт., высоковольтный разъединитель марки РВ - 2 шт, на высоковольтное оборудование в составе: ячейки КСО 366-3н (с выключателем нагрузки (ВН)) - 4 шт.; ячейка КСО 366-4н (с ВН и ПТ) - 1 шт.; в) замена низковольтного оборудования в составе: панели марки ЩО-70 на отходящие линии с рубильниками (2 шт), на низковольтное оборудование в составе: линейная панель ЩО-70-1-03 (с РПС-250 - 2 шт., РПС-400 - 2 шт.) - 4 шт; вводная панель ЩО-70-1-34 (с вводным автоматом на 630 А и вводным рубильником на 1000А - 2 шт.) - 1 шт.</v>
      </c>
      <c r="C53" s="540" t="str">
        <f>'1Ф год'!C52</f>
        <v>К_СТР13213</v>
      </c>
      <c r="D53" s="84" t="s">
        <v>1003</v>
      </c>
      <c r="E53" s="84" t="s">
        <v>1003</v>
      </c>
      <c r="F53" s="84" t="s">
        <v>1003</v>
      </c>
      <c r="G53" s="84" t="s">
        <v>1003</v>
      </c>
      <c r="H53" s="84" t="s">
        <v>1003</v>
      </c>
      <c r="I53" s="84" t="s">
        <v>1003</v>
      </c>
      <c r="J53" s="84" t="s">
        <v>1003</v>
      </c>
      <c r="K53" s="84" t="s">
        <v>1003</v>
      </c>
      <c r="L53" s="84" t="s">
        <v>1003</v>
      </c>
      <c r="M53" s="84" t="s">
        <v>1003</v>
      </c>
      <c r="N53" s="84" t="s">
        <v>1003</v>
      </c>
      <c r="O53" s="84" t="s">
        <v>1003</v>
      </c>
      <c r="P53" s="84" t="s">
        <v>1003</v>
      </c>
      <c r="Q53" s="84" t="s">
        <v>1003</v>
      </c>
      <c r="R53" s="84" t="s">
        <v>1003</v>
      </c>
      <c r="S53" s="84" t="s">
        <v>1003</v>
      </c>
      <c r="T53" s="84" t="s">
        <v>1003</v>
      </c>
      <c r="U53" s="84" t="s">
        <v>1003</v>
      </c>
      <c r="V53" s="84" t="s">
        <v>1003</v>
      </c>
      <c r="W53" s="84" t="s">
        <v>1003</v>
      </c>
      <c r="X53" s="84" t="s">
        <v>1003</v>
      </c>
      <c r="Y53" s="84" t="s">
        <v>1003</v>
      </c>
      <c r="Z53" s="84" t="s">
        <v>1003</v>
      </c>
      <c r="AA53" s="84" t="s">
        <v>1003</v>
      </c>
      <c r="AB53" s="84" t="s">
        <v>1003</v>
      </c>
      <c r="AC53" s="84" t="s">
        <v>1003</v>
      </c>
      <c r="AD53" s="84" t="s">
        <v>1003</v>
      </c>
      <c r="AE53" s="84" t="s">
        <v>1003</v>
      </c>
      <c r="AF53" s="84" t="s">
        <v>1003</v>
      </c>
      <c r="AG53" s="84" t="s">
        <v>1003</v>
      </c>
      <c r="AH53" s="84" t="s">
        <v>1003</v>
      </c>
      <c r="AI53" s="84" t="s">
        <v>1003</v>
      </c>
      <c r="AJ53" s="84" t="s">
        <v>1003</v>
      </c>
      <c r="AK53" s="8"/>
      <c r="AL53" s="8"/>
      <c r="AM53" s="8"/>
      <c r="AN53" s="8"/>
      <c r="AO53" s="8"/>
      <c r="AP53" s="8"/>
    </row>
    <row r="54" spans="1:42" ht="126" x14ac:dyDescent="0.25">
      <c r="A54" s="540" t="str">
        <f>'1Ф год'!A53</f>
        <v>1.2.1.2</v>
      </c>
      <c r="B54" s="551" t="str">
        <f>'1Ф год'!B53</f>
        <v>Модернизация комплектной трансформаторной подстанции № 981, расположенной по ул. Базайская, 76 г, в следующем объеме: замена силового трансформатора марки ТМ 400 кВА 6/0,4 кВ на силовой трансформатор марки ТМГ 630 кВА 6/0,4 кВ</v>
      </c>
      <c r="C54" s="540" t="str">
        <f>'1Ф год'!C53</f>
        <v>К_СТР09756</v>
      </c>
      <c r="D54" s="84" t="s">
        <v>1003</v>
      </c>
      <c r="E54" s="84" t="s">
        <v>1003</v>
      </c>
      <c r="F54" s="84" t="s">
        <v>1003</v>
      </c>
      <c r="G54" s="84" t="s">
        <v>1003</v>
      </c>
      <c r="H54" s="84" t="s">
        <v>1003</v>
      </c>
      <c r="I54" s="84" t="s">
        <v>1003</v>
      </c>
      <c r="J54" s="84" t="s">
        <v>1003</v>
      </c>
      <c r="K54" s="84" t="s">
        <v>1003</v>
      </c>
      <c r="L54" s="84" t="s">
        <v>1003</v>
      </c>
      <c r="M54" s="84" t="s">
        <v>1003</v>
      </c>
      <c r="N54" s="84" t="s">
        <v>1003</v>
      </c>
      <c r="O54" s="84" t="s">
        <v>1003</v>
      </c>
      <c r="P54" s="84" t="s">
        <v>1003</v>
      </c>
      <c r="Q54" s="84" t="s">
        <v>1003</v>
      </c>
      <c r="R54" s="84" t="s">
        <v>1003</v>
      </c>
      <c r="S54" s="84" t="s">
        <v>1003</v>
      </c>
      <c r="T54" s="84" t="s">
        <v>1003</v>
      </c>
      <c r="U54" s="84" t="s">
        <v>1003</v>
      </c>
      <c r="V54" s="84" t="s">
        <v>1003</v>
      </c>
      <c r="W54" s="84" t="s">
        <v>1003</v>
      </c>
      <c r="X54" s="84" t="s">
        <v>1003</v>
      </c>
      <c r="Y54" s="84" t="s">
        <v>1003</v>
      </c>
      <c r="Z54" s="84" t="s">
        <v>1003</v>
      </c>
      <c r="AA54" s="84" t="s">
        <v>1003</v>
      </c>
      <c r="AB54" s="84" t="s">
        <v>1003</v>
      </c>
      <c r="AC54" s="84" t="s">
        <v>1003</v>
      </c>
      <c r="AD54" s="84" t="s">
        <v>1003</v>
      </c>
      <c r="AE54" s="84" t="s">
        <v>1003</v>
      </c>
      <c r="AF54" s="84" t="s">
        <v>1003</v>
      </c>
      <c r="AG54" s="84" t="s">
        <v>1003</v>
      </c>
      <c r="AH54" s="84" t="s">
        <v>1003</v>
      </c>
      <c r="AI54" s="84" t="s">
        <v>1003</v>
      </c>
      <c r="AJ54" s="84" t="s">
        <v>1003</v>
      </c>
      <c r="AK54" s="8"/>
      <c r="AL54" s="8"/>
      <c r="AM54" s="8"/>
      <c r="AN54" s="8"/>
      <c r="AO54" s="8"/>
      <c r="AP54" s="8"/>
    </row>
    <row r="55" spans="1:42" ht="47.25" x14ac:dyDescent="0.25">
      <c r="A55" s="540" t="str">
        <f>'1Ф год'!A54</f>
        <v>1.2.2</v>
      </c>
      <c r="B55" s="551" t="str">
        <f>'1Ф год'!B54</f>
        <v>Реконструкция, модернизация, техническое перевооружение линий электропередачи, всего, в том числе:</v>
      </c>
      <c r="C55" s="540" t="str">
        <f>'1Ф год'!C54</f>
        <v>Г</v>
      </c>
      <c r="D55" s="84" t="s">
        <v>1003</v>
      </c>
      <c r="E55" s="84" t="s">
        <v>1003</v>
      </c>
      <c r="F55" s="84" t="s">
        <v>1003</v>
      </c>
      <c r="G55" s="84" t="s">
        <v>1003</v>
      </c>
      <c r="H55" s="84" t="s">
        <v>1003</v>
      </c>
      <c r="I55" s="84" t="s">
        <v>1003</v>
      </c>
      <c r="J55" s="84" t="s">
        <v>1003</v>
      </c>
      <c r="K55" s="84" t="s">
        <v>1003</v>
      </c>
      <c r="L55" s="84" t="s">
        <v>1003</v>
      </c>
      <c r="M55" s="84" t="s">
        <v>1003</v>
      </c>
      <c r="N55" s="84" t="s">
        <v>1003</v>
      </c>
      <c r="O55" s="84" t="s">
        <v>1003</v>
      </c>
      <c r="P55" s="84" t="s">
        <v>1003</v>
      </c>
      <c r="Q55" s="84" t="s">
        <v>1003</v>
      </c>
      <c r="R55" s="84" t="s">
        <v>1003</v>
      </c>
      <c r="S55" s="84" t="s">
        <v>1003</v>
      </c>
      <c r="T55" s="84" t="s">
        <v>1003</v>
      </c>
      <c r="U55" s="84" t="s">
        <v>1003</v>
      </c>
      <c r="V55" s="84" t="s">
        <v>1003</v>
      </c>
      <c r="W55" s="84" t="s">
        <v>1003</v>
      </c>
      <c r="X55" s="84" t="s">
        <v>1003</v>
      </c>
      <c r="Y55" s="84" t="s">
        <v>1003</v>
      </c>
      <c r="Z55" s="84" t="s">
        <v>1003</v>
      </c>
      <c r="AA55" s="84" t="s">
        <v>1003</v>
      </c>
      <c r="AB55" s="84" t="s">
        <v>1003</v>
      </c>
      <c r="AC55" s="84" t="s">
        <v>1003</v>
      </c>
      <c r="AD55" s="84" t="s">
        <v>1003</v>
      </c>
      <c r="AE55" s="84" t="s">
        <v>1003</v>
      </c>
      <c r="AF55" s="84" t="s">
        <v>1003</v>
      </c>
      <c r="AG55" s="84" t="s">
        <v>1003</v>
      </c>
      <c r="AH55" s="84" t="s">
        <v>1003</v>
      </c>
      <c r="AI55" s="84" t="s">
        <v>1003</v>
      </c>
      <c r="AJ55" s="84" t="s">
        <v>1003</v>
      </c>
      <c r="AK55" s="8"/>
      <c r="AL55" s="8"/>
      <c r="AM55" s="8"/>
      <c r="AN55" s="8"/>
      <c r="AO55" s="8"/>
      <c r="AP55" s="8"/>
    </row>
    <row r="56" spans="1:42" ht="31.5" x14ac:dyDescent="0.25">
      <c r="A56" s="540" t="str">
        <f>'1Ф год'!A55</f>
        <v>1.2.2.1</v>
      </c>
      <c r="B56" s="551" t="str">
        <f>'1Ф год'!B55</f>
        <v>Реконструкция линий электропередачи, всего, в том числе:</v>
      </c>
      <c r="C56" s="540" t="str">
        <f>'1Ф год'!C55</f>
        <v>Г</v>
      </c>
      <c r="D56" s="84" t="s">
        <v>1003</v>
      </c>
      <c r="E56" s="84" t="s">
        <v>1003</v>
      </c>
      <c r="F56" s="84" t="s">
        <v>1003</v>
      </c>
      <c r="G56" s="84" t="s">
        <v>1003</v>
      </c>
      <c r="H56" s="84" t="s">
        <v>1003</v>
      </c>
      <c r="I56" s="84" t="s">
        <v>1003</v>
      </c>
      <c r="J56" s="84" t="s">
        <v>1003</v>
      </c>
      <c r="K56" s="84" t="s">
        <v>1003</v>
      </c>
      <c r="L56" s="84" t="s">
        <v>1003</v>
      </c>
      <c r="M56" s="84" t="s">
        <v>1003</v>
      </c>
      <c r="N56" s="84" t="s">
        <v>1003</v>
      </c>
      <c r="O56" s="84" t="s">
        <v>1003</v>
      </c>
      <c r="P56" s="84" t="s">
        <v>1003</v>
      </c>
      <c r="Q56" s="84" t="s">
        <v>1003</v>
      </c>
      <c r="R56" s="84" t="s">
        <v>1003</v>
      </c>
      <c r="S56" s="84" t="s">
        <v>1003</v>
      </c>
      <c r="T56" s="84" t="s">
        <v>1003</v>
      </c>
      <c r="U56" s="84" t="s">
        <v>1003</v>
      </c>
      <c r="V56" s="84" t="s">
        <v>1003</v>
      </c>
      <c r="W56" s="84" t="s">
        <v>1003</v>
      </c>
      <c r="X56" s="84" t="s">
        <v>1003</v>
      </c>
      <c r="Y56" s="84" t="s">
        <v>1003</v>
      </c>
      <c r="Z56" s="84" t="s">
        <v>1003</v>
      </c>
      <c r="AA56" s="84" t="s">
        <v>1003</v>
      </c>
      <c r="AB56" s="84" t="s">
        <v>1003</v>
      </c>
      <c r="AC56" s="84" t="s">
        <v>1003</v>
      </c>
      <c r="AD56" s="84" t="s">
        <v>1003</v>
      </c>
      <c r="AE56" s="84" t="s">
        <v>1003</v>
      </c>
      <c r="AF56" s="84" t="s">
        <v>1003</v>
      </c>
      <c r="AG56" s="84" t="s">
        <v>1003</v>
      </c>
      <c r="AH56" s="84" t="s">
        <v>1003</v>
      </c>
      <c r="AI56" s="84" t="s">
        <v>1003</v>
      </c>
      <c r="AJ56" s="84" t="s">
        <v>1003</v>
      </c>
      <c r="AK56" s="8"/>
      <c r="AL56" s="8"/>
      <c r="AM56" s="8"/>
      <c r="AN56" s="8"/>
      <c r="AO56" s="8"/>
      <c r="AP56" s="8"/>
    </row>
    <row r="57" spans="1:42" ht="315" x14ac:dyDescent="0.25">
      <c r="A57" s="540" t="str">
        <f>'1Ф год'!A57</f>
        <v>1.2.2.2</v>
      </c>
      <c r="B57" s="551" t="str">
        <f>'1Ф год'!B57</f>
        <v>Модернизация воздушной линии 0,4 кВ от ТП 325 до жилых домов по пер. Водометный, 2, 4, в следующем объеме: а) демонтаж деревянных опор - 4 шт, монтаж железобетонных одностоечных опор - 4 шт.; б) замена провода марки 4А-35 мм², протяженностью 0,120 км, на самонесущий провод марки СИП-4 (4х70) мм², протяженностью 0,120 км; в) замена провода марки 4А-35 мм², протяженностью 0,040 км, на самонесущий провод марки СИП-4 (4х25) мм², протяженностью 0,040 км; г) замена кабельной линии от ТП 325 до опоры № 1 марки АВВГ (4х35) мм², протяженностью 0,060 км, на кабельную линию марки АВВГ (4х95) мм², протяженностью 0,060 км</v>
      </c>
      <c r="C57" s="540" t="str">
        <f>'1Ф год'!C57</f>
        <v>К_ИНФ05015</v>
      </c>
      <c r="D57" s="84" t="s">
        <v>1003</v>
      </c>
      <c r="E57" s="84" t="s">
        <v>1003</v>
      </c>
      <c r="F57" s="84" t="s">
        <v>1003</v>
      </c>
      <c r="G57" s="84" t="s">
        <v>1003</v>
      </c>
      <c r="H57" s="84" t="s">
        <v>1003</v>
      </c>
      <c r="I57" s="84" t="s">
        <v>1003</v>
      </c>
      <c r="J57" s="84" t="s">
        <v>1003</v>
      </c>
      <c r="K57" s="84" t="s">
        <v>1003</v>
      </c>
      <c r="L57" s="84" t="s">
        <v>1003</v>
      </c>
      <c r="M57" s="84" t="s">
        <v>1003</v>
      </c>
      <c r="N57" s="84" t="s">
        <v>1003</v>
      </c>
      <c r="O57" s="84" t="s">
        <v>1003</v>
      </c>
      <c r="P57" s="84" t="s">
        <v>1003</v>
      </c>
      <c r="Q57" s="84" t="s">
        <v>1003</v>
      </c>
      <c r="R57" s="84" t="s">
        <v>1003</v>
      </c>
      <c r="S57" s="84" t="s">
        <v>1003</v>
      </c>
      <c r="T57" s="84" t="s">
        <v>1003</v>
      </c>
      <c r="U57" s="84" t="s">
        <v>1003</v>
      </c>
      <c r="V57" s="84" t="s">
        <v>1003</v>
      </c>
      <c r="W57" s="84" t="s">
        <v>1003</v>
      </c>
      <c r="X57" s="84" t="s">
        <v>1003</v>
      </c>
      <c r="Y57" s="84" t="s">
        <v>1003</v>
      </c>
      <c r="Z57" s="84" t="s">
        <v>1003</v>
      </c>
      <c r="AA57" s="84" t="s">
        <v>1003</v>
      </c>
      <c r="AB57" s="84" t="s">
        <v>1003</v>
      </c>
      <c r="AC57" s="84" t="s">
        <v>1003</v>
      </c>
      <c r="AD57" s="84" t="s">
        <v>1003</v>
      </c>
      <c r="AE57" s="84" t="s">
        <v>1003</v>
      </c>
      <c r="AF57" s="84" t="s">
        <v>1003</v>
      </c>
      <c r="AG57" s="84" t="s">
        <v>1003</v>
      </c>
      <c r="AH57" s="84" t="s">
        <v>1003</v>
      </c>
      <c r="AI57" s="84" t="s">
        <v>1003</v>
      </c>
      <c r="AJ57" s="84" t="s">
        <v>1003</v>
      </c>
      <c r="AK57" s="8"/>
      <c r="AL57" s="8"/>
      <c r="AM57" s="8"/>
      <c r="AN57" s="8"/>
      <c r="AO57" s="8"/>
      <c r="AP57" s="8"/>
    </row>
    <row r="58" spans="1:42" ht="126" x14ac:dyDescent="0.25">
      <c r="A58" s="540" t="str">
        <f>'1Ф год'!A58</f>
        <v>1.2.2.2</v>
      </c>
      <c r="B58" s="551" t="str">
        <f>'1Ф год'!B58</f>
        <v>Модернизация электрических сетей 0,4 кВ от ТП 703 до жилого дома по ул. Бебеля, 61А, в следующем объеме: замена кабельной линии марки ААБШВ (3х70+1х35) мм², протяженностью 0,180 км, на кабельную линию марки АВВГ (4х95) мм², протяженностью 0,180 км</v>
      </c>
      <c r="C58" s="540" t="str">
        <f>'1Ф год'!C58</f>
        <v>К_ИНФ07979</v>
      </c>
      <c r="D58" s="84" t="s">
        <v>1003</v>
      </c>
      <c r="E58" s="84" t="s">
        <v>1003</v>
      </c>
      <c r="F58" s="84" t="s">
        <v>1003</v>
      </c>
      <c r="G58" s="84" t="s">
        <v>1003</v>
      </c>
      <c r="H58" s="84" t="s">
        <v>1003</v>
      </c>
      <c r="I58" s="84" t="s">
        <v>1003</v>
      </c>
      <c r="J58" s="84" t="s">
        <v>1003</v>
      </c>
      <c r="K58" s="84" t="s">
        <v>1003</v>
      </c>
      <c r="L58" s="84" t="s">
        <v>1003</v>
      </c>
      <c r="M58" s="84" t="s">
        <v>1003</v>
      </c>
      <c r="N58" s="84" t="s">
        <v>1003</v>
      </c>
      <c r="O58" s="84" t="s">
        <v>1003</v>
      </c>
      <c r="P58" s="84" t="s">
        <v>1003</v>
      </c>
      <c r="Q58" s="84" t="s">
        <v>1003</v>
      </c>
      <c r="R58" s="84" t="s">
        <v>1003</v>
      </c>
      <c r="S58" s="84" t="s">
        <v>1003</v>
      </c>
      <c r="T58" s="84" t="s">
        <v>1003</v>
      </c>
      <c r="U58" s="84" t="s">
        <v>1003</v>
      </c>
      <c r="V58" s="84" t="s">
        <v>1003</v>
      </c>
      <c r="W58" s="84" t="s">
        <v>1003</v>
      </c>
      <c r="X58" s="84" t="s">
        <v>1003</v>
      </c>
      <c r="Y58" s="84" t="s">
        <v>1003</v>
      </c>
      <c r="Z58" s="84" t="s">
        <v>1003</v>
      </c>
      <c r="AA58" s="84" t="s">
        <v>1003</v>
      </c>
      <c r="AB58" s="84" t="s">
        <v>1003</v>
      </c>
      <c r="AC58" s="84" t="s">
        <v>1003</v>
      </c>
      <c r="AD58" s="84" t="s">
        <v>1003</v>
      </c>
      <c r="AE58" s="84" t="s">
        <v>1003</v>
      </c>
      <c r="AF58" s="84" t="s">
        <v>1003</v>
      </c>
      <c r="AG58" s="84" t="s">
        <v>1003</v>
      </c>
      <c r="AH58" s="84" t="s">
        <v>1003</v>
      </c>
      <c r="AI58" s="84" t="s">
        <v>1003</v>
      </c>
      <c r="AJ58" s="84" t="s">
        <v>1003</v>
      </c>
      <c r="AK58" s="8"/>
      <c r="AL58" s="8"/>
      <c r="AM58" s="8"/>
      <c r="AN58" s="8"/>
      <c r="AO58" s="8"/>
      <c r="AP58" s="8"/>
    </row>
    <row r="59" spans="1:42" ht="47.25" x14ac:dyDescent="0.25">
      <c r="A59" s="540" t="str">
        <f>'1Ф год'!A59</f>
        <v>1.2.3</v>
      </c>
      <c r="B59" s="551" t="str">
        <f>'1Ф год'!B59</f>
        <v>Развитие и модернизация учета электрической энергии (мощности), всего, в том числе:</v>
      </c>
      <c r="C59" s="540" t="str">
        <f>'1Ф год'!C59</f>
        <v>Г</v>
      </c>
      <c r="D59" s="84" t="s">
        <v>1003</v>
      </c>
      <c r="E59" s="84" t="s">
        <v>1003</v>
      </c>
      <c r="F59" s="84" t="s">
        <v>1003</v>
      </c>
      <c r="G59" s="84" t="s">
        <v>1003</v>
      </c>
      <c r="H59" s="84" t="s">
        <v>1003</v>
      </c>
      <c r="I59" s="84" t="s">
        <v>1003</v>
      </c>
      <c r="J59" s="84" t="s">
        <v>1003</v>
      </c>
      <c r="K59" s="84" t="s">
        <v>1003</v>
      </c>
      <c r="L59" s="84" t="s">
        <v>1003</v>
      </c>
      <c r="M59" s="84" t="s">
        <v>1003</v>
      </c>
      <c r="N59" s="84" t="s">
        <v>1003</v>
      </c>
      <c r="O59" s="84" t="s">
        <v>1003</v>
      </c>
      <c r="P59" s="84" t="s">
        <v>1003</v>
      </c>
      <c r="Q59" s="84" t="s">
        <v>1003</v>
      </c>
      <c r="R59" s="84" t="s">
        <v>1003</v>
      </c>
      <c r="S59" s="84" t="s">
        <v>1003</v>
      </c>
      <c r="T59" s="84" t="s">
        <v>1003</v>
      </c>
      <c r="U59" s="84" t="s">
        <v>1003</v>
      </c>
      <c r="V59" s="84" t="s">
        <v>1003</v>
      </c>
      <c r="W59" s="84" t="s">
        <v>1003</v>
      </c>
      <c r="X59" s="84" t="s">
        <v>1003</v>
      </c>
      <c r="Y59" s="84" t="s">
        <v>1003</v>
      </c>
      <c r="Z59" s="84" t="s">
        <v>1003</v>
      </c>
      <c r="AA59" s="84" t="s">
        <v>1003</v>
      </c>
      <c r="AB59" s="84" t="s">
        <v>1003</v>
      </c>
      <c r="AC59" s="84" t="s">
        <v>1003</v>
      </c>
      <c r="AD59" s="84" t="s">
        <v>1003</v>
      </c>
      <c r="AE59" s="84" t="s">
        <v>1003</v>
      </c>
      <c r="AF59" s="84" t="s">
        <v>1003</v>
      </c>
      <c r="AG59" s="84" t="s">
        <v>1003</v>
      </c>
      <c r="AH59" s="84" t="s">
        <v>1003</v>
      </c>
      <c r="AI59" s="84" t="s">
        <v>1003</v>
      </c>
      <c r="AJ59" s="84" t="s">
        <v>1003</v>
      </c>
      <c r="AK59" s="8"/>
      <c r="AL59" s="8"/>
      <c r="AM59" s="8"/>
      <c r="AN59" s="8"/>
      <c r="AO59" s="8"/>
      <c r="AP59" s="8"/>
    </row>
    <row r="60" spans="1:42" ht="47.25" x14ac:dyDescent="0.25">
      <c r="A60" s="540" t="str">
        <f>'1Ф год'!A60</f>
        <v>1.2.3.1</v>
      </c>
      <c r="B60" s="551" t="str">
        <f>'1Ф год'!B60</f>
        <v>«Установка приборов учета, класс напряжения 0,22 (0,4) кВ, всего, в том числе:»</v>
      </c>
      <c r="C60" s="540" t="str">
        <f>'1Ф год'!C60</f>
        <v>Г</v>
      </c>
      <c r="D60" s="84" t="s">
        <v>1003</v>
      </c>
      <c r="E60" s="84" t="s">
        <v>1003</v>
      </c>
      <c r="F60" s="84" t="s">
        <v>1003</v>
      </c>
      <c r="G60" s="84" t="s">
        <v>1003</v>
      </c>
      <c r="H60" s="84" t="s">
        <v>1003</v>
      </c>
      <c r="I60" s="84" t="s">
        <v>1003</v>
      </c>
      <c r="J60" s="84" t="s">
        <v>1003</v>
      </c>
      <c r="K60" s="84" t="s">
        <v>1003</v>
      </c>
      <c r="L60" s="84" t="s">
        <v>1003</v>
      </c>
      <c r="M60" s="84" t="s">
        <v>1003</v>
      </c>
      <c r="N60" s="84" t="s">
        <v>1003</v>
      </c>
      <c r="O60" s="84" t="s">
        <v>1003</v>
      </c>
      <c r="P60" s="84" t="s">
        <v>1003</v>
      </c>
      <c r="Q60" s="84" t="s">
        <v>1003</v>
      </c>
      <c r="R60" s="84" t="s">
        <v>1003</v>
      </c>
      <c r="S60" s="84" t="s">
        <v>1003</v>
      </c>
      <c r="T60" s="84" t="s">
        <v>1003</v>
      </c>
      <c r="U60" s="84" t="s">
        <v>1003</v>
      </c>
      <c r="V60" s="84" t="s">
        <v>1003</v>
      </c>
      <c r="W60" s="84" t="s">
        <v>1003</v>
      </c>
      <c r="X60" s="84" t="s">
        <v>1003</v>
      </c>
      <c r="Y60" s="84" t="s">
        <v>1003</v>
      </c>
      <c r="Z60" s="84" t="s">
        <v>1003</v>
      </c>
      <c r="AA60" s="84" t="s">
        <v>1003</v>
      </c>
      <c r="AB60" s="84" t="s">
        <v>1003</v>
      </c>
      <c r="AC60" s="84" t="s">
        <v>1003</v>
      </c>
      <c r="AD60" s="84" t="s">
        <v>1003</v>
      </c>
      <c r="AE60" s="84" t="s">
        <v>1003</v>
      </c>
      <c r="AF60" s="84" t="s">
        <v>1003</v>
      </c>
      <c r="AG60" s="84" t="s">
        <v>1003</v>
      </c>
      <c r="AH60" s="84" t="s">
        <v>1003</v>
      </c>
      <c r="AI60" s="84" t="s">
        <v>1003</v>
      </c>
      <c r="AJ60" s="84" t="s">
        <v>1003</v>
      </c>
      <c r="AK60" s="8"/>
      <c r="AL60" s="8"/>
      <c r="AM60" s="8"/>
      <c r="AN60" s="8"/>
      <c r="AO60" s="8"/>
      <c r="AP60" s="8"/>
    </row>
    <row r="61" spans="1:42" ht="47.25" x14ac:dyDescent="0.25">
      <c r="A61" s="540" t="str">
        <f>'1Ф год'!A61</f>
        <v>1.2.3.2</v>
      </c>
      <c r="B61" s="551" t="str">
        <f>'1Ф год'!B61</f>
        <v>«Установка приборов учета, класс напряжения 6 (10) кВ, всего, в том числе:»</v>
      </c>
      <c r="C61" s="540" t="str">
        <f>'1Ф год'!C61</f>
        <v>Г</v>
      </c>
      <c r="D61" s="84" t="s">
        <v>1003</v>
      </c>
      <c r="E61" s="84" t="s">
        <v>1003</v>
      </c>
      <c r="F61" s="84" t="s">
        <v>1003</v>
      </c>
      <c r="G61" s="84" t="s">
        <v>1003</v>
      </c>
      <c r="H61" s="84" t="s">
        <v>1003</v>
      </c>
      <c r="I61" s="84" t="s">
        <v>1003</v>
      </c>
      <c r="J61" s="84" t="s">
        <v>1003</v>
      </c>
      <c r="K61" s="84" t="s">
        <v>1003</v>
      </c>
      <c r="L61" s="84" t="s">
        <v>1003</v>
      </c>
      <c r="M61" s="84" t="s">
        <v>1003</v>
      </c>
      <c r="N61" s="84" t="s">
        <v>1003</v>
      </c>
      <c r="O61" s="84" t="s">
        <v>1003</v>
      </c>
      <c r="P61" s="84" t="s">
        <v>1003</v>
      </c>
      <c r="Q61" s="84" t="s">
        <v>1003</v>
      </c>
      <c r="R61" s="84" t="s">
        <v>1003</v>
      </c>
      <c r="S61" s="84" t="s">
        <v>1003</v>
      </c>
      <c r="T61" s="84" t="s">
        <v>1003</v>
      </c>
      <c r="U61" s="84" t="s">
        <v>1003</v>
      </c>
      <c r="V61" s="84" t="s">
        <v>1003</v>
      </c>
      <c r="W61" s="84" t="s">
        <v>1003</v>
      </c>
      <c r="X61" s="84" t="s">
        <v>1003</v>
      </c>
      <c r="Y61" s="84" t="s">
        <v>1003</v>
      </c>
      <c r="Z61" s="84" t="s">
        <v>1003</v>
      </c>
      <c r="AA61" s="84" t="s">
        <v>1003</v>
      </c>
      <c r="AB61" s="84" t="s">
        <v>1003</v>
      </c>
      <c r="AC61" s="84" t="s">
        <v>1003</v>
      </c>
      <c r="AD61" s="84" t="s">
        <v>1003</v>
      </c>
      <c r="AE61" s="84" t="s">
        <v>1003</v>
      </c>
      <c r="AF61" s="84" t="s">
        <v>1003</v>
      </c>
      <c r="AG61" s="84" t="s">
        <v>1003</v>
      </c>
      <c r="AH61" s="84" t="s">
        <v>1003</v>
      </c>
      <c r="AI61" s="84" t="s">
        <v>1003</v>
      </c>
      <c r="AJ61" s="84" t="s">
        <v>1003</v>
      </c>
      <c r="AK61" s="8"/>
      <c r="AL61" s="8"/>
      <c r="AM61" s="8"/>
      <c r="AN61" s="8"/>
      <c r="AO61" s="8"/>
      <c r="AP61" s="8"/>
    </row>
    <row r="62" spans="1:42" ht="47.25" x14ac:dyDescent="0.25">
      <c r="A62" s="540" t="str">
        <f>'1Ф год'!A62</f>
        <v>1.2.3.3</v>
      </c>
      <c r="B62" s="551" t="str">
        <f>'1Ф год'!B62</f>
        <v>«Установка приборов учета, класс напряжения 35 кВ, всего, в том числе:»</v>
      </c>
      <c r="C62" s="540" t="str">
        <f>'1Ф год'!C62</f>
        <v>Г</v>
      </c>
      <c r="D62" s="84" t="s">
        <v>1003</v>
      </c>
      <c r="E62" s="84" t="s">
        <v>1003</v>
      </c>
      <c r="F62" s="84" t="s">
        <v>1003</v>
      </c>
      <c r="G62" s="84" t="s">
        <v>1003</v>
      </c>
      <c r="H62" s="84" t="s">
        <v>1003</v>
      </c>
      <c r="I62" s="84" t="s">
        <v>1003</v>
      </c>
      <c r="J62" s="84" t="s">
        <v>1003</v>
      </c>
      <c r="K62" s="84" t="s">
        <v>1003</v>
      </c>
      <c r="L62" s="84" t="s">
        <v>1003</v>
      </c>
      <c r="M62" s="84" t="s">
        <v>1003</v>
      </c>
      <c r="N62" s="84" t="s">
        <v>1003</v>
      </c>
      <c r="O62" s="84" t="s">
        <v>1003</v>
      </c>
      <c r="P62" s="84" t="s">
        <v>1003</v>
      </c>
      <c r="Q62" s="84" t="s">
        <v>1003</v>
      </c>
      <c r="R62" s="84" t="s">
        <v>1003</v>
      </c>
      <c r="S62" s="84" t="s">
        <v>1003</v>
      </c>
      <c r="T62" s="84" t="s">
        <v>1003</v>
      </c>
      <c r="U62" s="84" t="s">
        <v>1003</v>
      </c>
      <c r="V62" s="84" t="s">
        <v>1003</v>
      </c>
      <c r="W62" s="84" t="s">
        <v>1003</v>
      </c>
      <c r="X62" s="84" t="s">
        <v>1003</v>
      </c>
      <c r="Y62" s="84" t="s">
        <v>1003</v>
      </c>
      <c r="Z62" s="84" t="s">
        <v>1003</v>
      </c>
      <c r="AA62" s="84" t="s">
        <v>1003</v>
      </c>
      <c r="AB62" s="84" t="s">
        <v>1003</v>
      </c>
      <c r="AC62" s="84" t="s">
        <v>1003</v>
      </c>
      <c r="AD62" s="84" t="s">
        <v>1003</v>
      </c>
      <c r="AE62" s="84" t="s">
        <v>1003</v>
      </c>
      <c r="AF62" s="84" t="s">
        <v>1003</v>
      </c>
      <c r="AG62" s="84" t="s">
        <v>1003</v>
      </c>
      <c r="AH62" s="84" t="s">
        <v>1003</v>
      </c>
      <c r="AI62" s="84" t="s">
        <v>1003</v>
      </c>
      <c r="AJ62" s="84" t="s">
        <v>1003</v>
      </c>
      <c r="AK62" s="8"/>
      <c r="AL62" s="8"/>
      <c r="AM62" s="8"/>
      <c r="AN62" s="8"/>
      <c r="AO62" s="8"/>
      <c r="AP62" s="8"/>
    </row>
    <row r="63" spans="1:42" ht="47.25" x14ac:dyDescent="0.25">
      <c r="A63" s="540" t="str">
        <f>'1Ф год'!A63</f>
        <v>1.2.3.4</v>
      </c>
      <c r="B63" s="551" t="str">
        <f>'1Ф год'!B63</f>
        <v>«Установка приборов учета, класс напряжения 110 кВ и выше, всего, в том числе:»</v>
      </c>
      <c r="C63" s="540" t="str">
        <f>'1Ф год'!C63</f>
        <v>Г</v>
      </c>
      <c r="D63" s="84" t="s">
        <v>1003</v>
      </c>
      <c r="E63" s="84" t="s">
        <v>1003</v>
      </c>
      <c r="F63" s="84" t="s">
        <v>1003</v>
      </c>
      <c r="G63" s="84" t="s">
        <v>1003</v>
      </c>
      <c r="H63" s="84" t="s">
        <v>1003</v>
      </c>
      <c r="I63" s="84" t="s">
        <v>1003</v>
      </c>
      <c r="J63" s="84" t="s">
        <v>1003</v>
      </c>
      <c r="K63" s="84" t="s">
        <v>1003</v>
      </c>
      <c r="L63" s="84" t="s">
        <v>1003</v>
      </c>
      <c r="M63" s="84" t="s">
        <v>1003</v>
      </c>
      <c r="N63" s="84" t="s">
        <v>1003</v>
      </c>
      <c r="O63" s="84" t="s">
        <v>1003</v>
      </c>
      <c r="P63" s="84" t="s">
        <v>1003</v>
      </c>
      <c r="Q63" s="84" t="s">
        <v>1003</v>
      </c>
      <c r="R63" s="84" t="s">
        <v>1003</v>
      </c>
      <c r="S63" s="84" t="s">
        <v>1003</v>
      </c>
      <c r="T63" s="84" t="s">
        <v>1003</v>
      </c>
      <c r="U63" s="84" t="s">
        <v>1003</v>
      </c>
      <c r="V63" s="84" t="s">
        <v>1003</v>
      </c>
      <c r="W63" s="84" t="s">
        <v>1003</v>
      </c>
      <c r="X63" s="84" t="s">
        <v>1003</v>
      </c>
      <c r="Y63" s="84" t="s">
        <v>1003</v>
      </c>
      <c r="Z63" s="84" t="s">
        <v>1003</v>
      </c>
      <c r="AA63" s="84" t="s">
        <v>1003</v>
      </c>
      <c r="AB63" s="84" t="s">
        <v>1003</v>
      </c>
      <c r="AC63" s="84" t="s">
        <v>1003</v>
      </c>
      <c r="AD63" s="84" t="s">
        <v>1003</v>
      </c>
      <c r="AE63" s="84" t="s">
        <v>1003</v>
      </c>
      <c r="AF63" s="84" t="s">
        <v>1003</v>
      </c>
      <c r="AG63" s="84" t="s">
        <v>1003</v>
      </c>
      <c r="AH63" s="84" t="s">
        <v>1003</v>
      </c>
      <c r="AI63" s="84" t="s">
        <v>1003</v>
      </c>
      <c r="AJ63" s="84" t="s">
        <v>1003</v>
      </c>
      <c r="AK63" s="8"/>
      <c r="AL63" s="8"/>
      <c r="AM63" s="8"/>
      <c r="AN63" s="8"/>
      <c r="AO63" s="8"/>
      <c r="AP63" s="8"/>
    </row>
    <row r="64" spans="1:42" ht="63" x14ac:dyDescent="0.25">
      <c r="A64" s="540" t="str">
        <f>'1Ф год'!A64</f>
        <v>1.2.3.5</v>
      </c>
      <c r="B64" s="551" t="str">
        <f>'1Ф год'!B64</f>
        <v>«Включение приборов учета в систему сбора и передачи данных, класс напряжения 0,22 (0,4) кВ, всего, в том числе:»</v>
      </c>
      <c r="C64" s="540" t="str">
        <f>'1Ф год'!C64</f>
        <v>Г</v>
      </c>
      <c r="D64" s="84" t="s">
        <v>1003</v>
      </c>
      <c r="E64" s="84" t="s">
        <v>1003</v>
      </c>
      <c r="F64" s="84" t="s">
        <v>1003</v>
      </c>
      <c r="G64" s="84" t="s">
        <v>1003</v>
      </c>
      <c r="H64" s="84" t="s">
        <v>1003</v>
      </c>
      <c r="I64" s="84" t="s">
        <v>1003</v>
      </c>
      <c r="J64" s="84" t="s">
        <v>1003</v>
      </c>
      <c r="K64" s="84" t="s">
        <v>1003</v>
      </c>
      <c r="L64" s="84" t="s">
        <v>1003</v>
      </c>
      <c r="M64" s="84" t="s">
        <v>1003</v>
      </c>
      <c r="N64" s="84" t="s">
        <v>1003</v>
      </c>
      <c r="O64" s="84" t="s">
        <v>1003</v>
      </c>
      <c r="P64" s="84" t="s">
        <v>1003</v>
      </c>
      <c r="Q64" s="84" t="s">
        <v>1003</v>
      </c>
      <c r="R64" s="84" t="s">
        <v>1003</v>
      </c>
      <c r="S64" s="84" t="s">
        <v>1003</v>
      </c>
      <c r="T64" s="84" t="s">
        <v>1003</v>
      </c>
      <c r="U64" s="84" t="s">
        <v>1003</v>
      </c>
      <c r="V64" s="84" t="s">
        <v>1003</v>
      </c>
      <c r="W64" s="84" t="s">
        <v>1003</v>
      </c>
      <c r="X64" s="84" t="s">
        <v>1003</v>
      </c>
      <c r="Y64" s="84" t="s">
        <v>1003</v>
      </c>
      <c r="Z64" s="84" t="s">
        <v>1003</v>
      </c>
      <c r="AA64" s="84" t="s">
        <v>1003</v>
      </c>
      <c r="AB64" s="84" t="s">
        <v>1003</v>
      </c>
      <c r="AC64" s="84" t="s">
        <v>1003</v>
      </c>
      <c r="AD64" s="84" t="s">
        <v>1003</v>
      </c>
      <c r="AE64" s="84" t="s">
        <v>1003</v>
      </c>
      <c r="AF64" s="84" t="s">
        <v>1003</v>
      </c>
      <c r="AG64" s="84" t="s">
        <v>1003</v>
      </c>
      <c r="AH64" s="84" t="s">
        <v>1003</v>
      </c>
      <c r="AI64" s="84" t="s">
        <v>1003</v>
      </c>
      <c r="AJ64" s="84" t="s">
        <v>1003</v>
      </c>
      <c r="AK64" s="8"/>
      <c r="AL64" s="8"/>
      <c r="AM64" s="8"/>
      <c r="AN64" s="8"/>
      <c r="AO64" s="8"/>
      <c r="AP64" s="8"/>
    </row>
    <row r="65" spans="1:42" ht="63" x14ac:dyDescent="0.25">
      <c r="A65" s="540" t="str">
        <f>'1Ф год'!A65</f>
        <v>1.2.3.6</v>
      </c>
      <c r="B65" s="551" t="str">
        <f>'1Ф год'!B65</f>
        <v>«Включение приборов учета в систему сбора и передачи данных, класс напряжения 6 (10) кВ, всего, в том числе:»</v>
      </c>
      <c r="C65" s="540" t="str">
        <f>'1Ф год'!C65</f>
        <v>Г</v>
      </c>
      <c r="D65" s="84" t="s">
        <v>1003</v>
      </c>
      <c r="E65" s="84" t="s">
        <v>1003</v>
      </c>
      <c r="F65" s="84" t="s">
        <v>1003</v>
      </c>
      <c r="G65" s="84" t="s">
        <v>1003</v>
      </c>
      <c r="H65" s="84" t="s">
        <v>1003</v>
      </c>
      <c r="I65" s="84" t="s">
        <v>1003</v>
      </c>
      <c r="J65" s="84" t="s">
        <v>1003</v>
      </c>
      <c r="K65" s="84" t="s">
        <v>1003</v>
      </c>
      <c r="L65" s="84" t="s">
        <v>1003</v>
      </c>
      <c r="M65" s="84" t="s">
        <v>1003</v>
      </c>
      <c r="N65" s="84" t="s">
        <v>1003</v>
      </c>
      <c r="O65" s="84" t="s">
        <v>1003</v>
      </c>
      <c r="P65" s="84" t="s">
        <v>1003</v>
      </c>
      <c r="Q65" s="84" t="s">
        <v>1003</v>
      </c>
      <c r="R65" s="84" t="s">
        <v>1003</v>
      </c>
      <c r="S65" s="84" t="s">
        <v>1003</v>
      </c>
      <c r="T65" s="84" t="s">
        <v>1003</v>
      </c>
      <c r="U65" s="84" t="s">
        <v>1003</v>
      </c>
      <c r="V65" s="84" t="s">
        <v>1003</v>
      </c>
      <c r="W65" s="84" t="s">
        <v>1003</v>
      </c>
      <c r="X65" s="84" t="s">
        <v>1003</v>
      </c>
      <c r="Y65" s="84" t="s">
        <v>1003</v>
      </c>
      <c r="Z65" s="84" t="s">
        <v>1003</v>
      </c>
      <c r="AA65" s="84" t="s">
        <v>1003</v>
      </c>
      <c r="AB65" s="84" t="s">
        <v>1003</v>
      </c>
      <c r="AC65" s="84" t="s">
        <v>1003</v>
      </c>
      <c r="AD65" s="84" t="s">
        <v>1003</v>
      </c>
      <c r="AE65" s="84" t="s">
        <v>1003</v>
      </c>
      <c r="AF65" s="84" t="s">
        <v>1003</v>
      </c>
      <c r="AG65" s="84" t="s">
        <v>1003</v>
      </c>
      <c r="AH65" s="84" t="s">
        <v>1003</v>
      </c>
      <c r="AI65" s="84" t="s">
        <v>1003</v>
      </c>
      <c r="AJ65" s="84" t="s">
        <v>1003</v>
      </c>
      <c r="AK65" s="8"/>
      <c r="AL65" s="8"/>
      <c r="AM65" s="8"/>
      <c r="AN65" s="8"/>
      <c r="AO65" s="8"/>
      <c r="AP65" s="8"/>
    </row>
    <row r="66" spans="1:42" ht="63" x14ac:dyDescent="0.25">
      <c r="A66" s="540" t="str">
        <f>'1Ф год'!A66</f>
        <v>1.2.3.7</v>
      </c>
      <c r="B66" s="551" t="str">
        <f>'1Ф год'!B66</f>
        <v>«Включение приборов учета в систему сбора и передачи данных, класс напряжения 35 кВ, всего, в том числе:»</v>
      </c>
      <c r="C66" s="540" t="str">
        <f>'1Ф год'!C66</f>
        <v>Г</v>
      </c>
      <c r="D66" s="84" t="s">
        <v>1003</v>
      </c>
      <c r="E66" s="84" t="s">
        <v>1003</v>
      </c>
      <c r="F66" s="84" t="s">
        <v>1003</v>
      </c>
      <c r="G66" s="84" t="s">
        <v>1003</v>
      </c>
      <c r="H66" s="84" t="s">
        <v>1003</v>
      </c>
      <c r="I66" s="84" t="s">
        <v>1003</v>
      </c>
      <c r="J66" s="84" t="s">
        <v>1003</v>
      </c>
      <c r="K66" s="84" t="s">
        <v>1003</v>
      </c>
      <c r="L66" s="84" t="s">
        <v>1003</v>
      </c>
      <c r="M66" s="84" t="s">
        <v>1003</v>
      </c>
      <c r="N66" s="84" t="s">
        <v>1003</v>
      </c>
      <c r="O66" s="84" t="s">
        <v>1003</v>
      </c>
      <c r="P66" s="84" t="s">
        <v>1003</v>
      </c>
      <c r="Q66" s="84" t="s">
        <v>1003</v>
      </c>
      <c r="R66" s="84" t="s">
        <v>1003</v>
      </c>
      <c r="S66" s="84" t="s">
        <v>1003</v>
      </c>
      <c r="T66" s="84" t="s">
        <v>1003</v>
      </c>
      <c r="U66" s="84" t="s">
        <v>1003</v>
      </c>
      <c r="V66" s="84" t="s">
        <v>1003</v>
      </c>
      <c r="W66" s="84" t="s">
        <v>1003</v>
      </c>
      <c r="X66" s="84" t="s">
        <v>1003</v>
      </c>
      <c r="Y66" s="84" t="s">
        <v>1003</v>
      </c>
      <c r="Z66" s="84" t="s">
        <v>1003</v>
      </c>
      <c r="AA66" s="84" t="s">
        <v>1003</v>
      </c>
      <c r="AB66" s="84" t="s">
        <v>1003</v>
      </c>
      <c r="AC66" s="84" t="s">
        <v>1003</v>
      </c>
      <c r="AD66" s="84" t="s">
        <v>1003</v>
      </c>
      <c r="AE66" s="84" t="s">
        <v>1003</v>
      </c>
      <c r="AF66" s="84" t="s">
        <v>1003</v>
      </c>
      <c r="AG66" s="84" t="s">
        <v>1003</v>
      </c>
      <c r="AH66" s="84" t="s">
        <v>1003</v>
      </c>
      <c r="AI66" s="84" t="s">
        <v>1003</v>
      </c>
      <c r="AJ66" s="84" t="s">
        <v>1003</v>
      </c>
      <c r="AK66" s="8"/>
      <c r="AL66" s="8"/>
      <c r="AM66" s="8"/>
      <c r="AN66" s="8"/>
      <c r="AO66" s="8"/>
      <c r="AP66" s="8"/>
    </row>
    <row r="67" spans="1:42" ht="63" x14ac:dyDescent="0.25">
      <c r="A67" s="540" t="str">
        <f>'1Ф год'!A67</f>
        <v>1.2.3.8</v>
      </c>
      <c r="B67" s="551" t="str">
        <f>'1Ф год'!B67</f>
        <v>«Включение приборов учета в систему сбора и передачи данных, класс напряжения 110 кВ и выше, всего, в том числе:»</v>
      </c>
      <c r="C67" s="540" t="str">
        <f>'1Ф год'!C67</f>
        <v>Г</v>
      </c>
      <c r="D67" s="84" t="s">
        <v>1003</v>
      </c>
      <c r="E67" s="84" t="s">
        <v>1003</v>
      </c>
      <c r="F67" s="84" t="s">
        <v>1003</v>
      </c>
      <c r="G67" s="84" t="s">
        <v>1003</v>
      </c>
      <c r="H67" s="84" t="s">
        <v>1003</v>
      </c>
      <c r="I67" s="84" t="s">
        <v>1003</v>
      </c>
      <c r="J67" s="84" t="s">
        <v>1003</v>
      </c>
      <c r="K67" s="84" t="s">
        <v>1003</v>
      </c>
      <c r="L67" s="84" t="s">
        <v>1003</v>
      </c>
      <c r="M67" s="84" t="s">
        <v>1003</v>
      </c>
      <c r="N67" s="84" t="s">
        <v>1003</v>
      </c>
      <c r="O67" s="84" t="s">
        <v>1003</v>
      </c>
      <c r="P67" s="84" t="s">
        <v>1003</v>
      </c>
      <c r="Q67" s="84" t="s">
        <v>1003</v>
      </c>
      <c r="R67" s="84" t="s">
        <v>1003</v>
      </c>
      <c r="S67" s="84" t="s">
        <v>1003</v>
      </c>
      <c r="T67" s="84" t="s">
        <v>1003</v>
      </c>
      <c r="U67" s="84" t="s">
        <v>1003</v>
      </c>
      <c r="V67" s="84" t="s">
        <v>1003</v>
      </c>
      <c r="W67" s="84" t="s">
        <v>1003</v>
      </c>
      <c r="X67" s="84" t="s">
        <v>1003</v>
      </c>
      <c r="Y67" s="84" t="s">
        <v>1003</v>
      </c>
      <c r="Z67" s="84" t="s">
        <v>1003</v>
      </c>
      <c r="AA67" s="84" t="s">
        <v>1003</v>
      </c>
      <c r="AB67" s="84" t="s">
        <v>1003</v>
      </c>
      <c r="AC67" s="84" t="s">
        <v>1003</v>
      </c>
      <c r="AD67" s="84" t="s">
        <v>1003</v>
      </c>
      <c r="AE67" s="84" t="s">
        <v>1003</v>
      </c>
      <c r="AF67" s="84" t="s">
        <v>1003</v>
      </c>
      <c r="AG67" s="84" t="s">
        <v>1003</v>
      </c>
      <c r="AH67" s="84" t="s">
        <v>1003</v>
      </c>
      <c r="AI67" s="84" t="s">
        <v>1003</v>
      </c>
      <c r="AJ67" s="84" t="s">
        <v>1003</v>
      </c>
      <c r="AK67" s="8"/>
      <c r="AL67" s="8"/>
      <c r="AM67" s="8"/>
      <c r="AN67" s="8"/>
      <c r="AO67" s="8"/>
      <c r="AP67" s="8"/>
    </row>
    <row r="68" spans="1:42" ht="63" x14ac:dyDescent="0.25">
      <c r="A68" s="540" t="str">
        <f>'1Ф год'!A68</f>
        <v>1.2.4</v>
      </c>
      <c r="B68" s="551" t="str">
        <f>'1Ф год'!B68</f>
        <v>Реконструкция, модернизация, техническое перевооружение прочих объектов основных средств, всего, в том числе:</v>
      </c>
      <c r="C68" s="540" t="str">
        <f>'1Ф год'!C68</f>
        <v>Г</v>
      </c>
      <c r="D68" s="84" t="s">
        <v>1003</v>
      </c>
      <c r="E68" s="84" t="s">
        <v>1003</v>
      </c>
      <c r="F68" s="84" t="s">
        <v>1003</v>
      </c>
      <c r="G68" s="84" t="s">
        <v>1003</v>
      </c>
      <c r="H68" s="84" t="s">
        <v>1003</v>
      </c>
      <c r="I68" s="84" t="s">
        <v>1003</v>
      </c>
      <c r="J68" s="84" t="s">
        <v>1003</v>
      </c>
      <c r="K68" s="84" t="s">
        <v>1003</v>
      </c>
      <c r="L68" s="84" t="s">
        <v>1003</v>
      </c>
      <c r="M68" s="84" t="s">
        <v>1003</v>
      </c>
      <c r="N68" s="84" t="s">
        <v>1003</v>
      </c>
      <c r="O68" s="84" t="s">
        <v>1003</v>
      </c>
      <c r="P68" s="84" t="s">
        <v>1003</v>
      </c>
      <c r="Q68" s="84" t="s">
        <v>1003</v>
      </c>
      <c r="R68" s="84" t="s">
        <v>1003</v>
      </c>
      <c r="S68" s="84" t="s">
        <v>1003</v>
      </c>
      <c r="T68" s="84" t="s">
        <v>1003</v>
      </c>
      <c r="U68" s="84" t="s">
        <v>1003</v>
      </c>
      <c r="V68" s="84" t="s">
        <v>1003</v>
      </c>
      <c r="W68" s="84" t="s">
        <v>1003</v>
      </c>
      <c r="X68" s="84" t="s">
        <v>1003</v>
      </c>
      <c r="Y68" s="84" t="s">
        <v>1003</v>
      </c>
      <c r="Z68" s="84" t="s">
        <v>1003</v>
      </c>
      <c r="AA68" s="84" t="s">
        <v>1003</v>
      </c>
      <c r="AB68" s="84" t="s">
        <v>1003</v>
      </c>
      <c r="AC68" s="84" t="s">
        <v>1003</v>
      </c>
      <c r="AD68" s="84" t="s">
        <v>1003</v>
      </c>
      <c r="AE68" s="84" t="s">
        <v>1003</v>
      </c>
      <c r="AF68" s="84" t="s">
        <v>1003</v>
      </c>
      <c r="AG68" s="84" t="s">
        <v>1003</v>
      </c>
      <c r="AH68" s="84" t="s">
        <v>1003</v>
      </c>
      <c r="AI68" s="84" t="s">
        <v>1003</v>
      </c>
      <c r="AJ68" s="84" t="s">
        <v>1003</v>
      </c>
      <c r="AK68" s="8"/>
      <c r="AL68" s="8"/>
      <c r="AM68" s="8"/>
      <c r="AN68" s="8"/>
      <c r="AO68" s="8"/>
      <c r="AP68" s="8"/>
    </row>
    <row r="69" spans="1:42" ht="47.25" x14ac:dyDescent="0.25">
      <c r="A69" s="540" t="str">
        <f>'1Ф год'!A69</f>
        <v>1.2.4.1</v>
      </c>
      <c r="B69" s="551" t="str">
        <f>'1Ф год'!B69</f>
        <v>Реконструкция прочих объектов основных средств, всего, в том числе:</v>
      </c>
      <c r="C69" s="540" t="str">
        <f>'1Ф год'!C69</f>
        <v>Г</v>
      </c>
      <c r="D69" s="84" t="s">
        <v>1003</v>
      </c>
      <c r="E69" s="84" t="s">
        <v>1003</v>
      </c>
      <c r="F69" s="84" t="s">
        <v>1003</v>
      </c>
      <c r="G69" s="84" t="s">
        <v>1003</v>
      </c>
      <c r="H69" s="84" t="s">
        <v>1003</v>
      </c>
      <c r="I69" s="84" t="s">
        <v>1003</v>
      </c>
      <c r="J69" s="84" t="s">
        <v>1003</v>
      </c>
      <c r="K69" s="84" t="s">
        <v>1003</v>
      </c>
      <c r="L69" s="84" t="s">
        <v>1003</v>
      </c>
      <c r="M69" s="84" t="s">
        <v>1003</v>
      </c>
      <c r="N69" s="84" t="s">
        <v>1003</v>
      </c>
      <c r="O69" s="84" t="s">
        <v>1003</v>
      </c>
      <c r="P69" s="84" t="s">
        <v>1003</v>
      </c>
      <c r="Q69" s="84" t="s">
        <v>1003</v>
      </c>
      <c r="R69" s="84" t="s">
        <v>1003</v>
      </c>
      <c r="S69" s="84" t="s">
        <v>1003</v>
      </c>
      <c r="T69" s="84" t="s">
        <v>1003</v>
      </c>
      <c r="U69" s="84" t="s">
        <v>1003</v>
      </c>
      <c r="V69" s="84" t="s">
        <v>1003</v>
      </c>
      <c r="W69" s="84" t="s">
        <v>1003</v>
      </c>
      <c r="X69" s="84" t="s">
        <v>1003</v>
      </c>
      <c r="Y69" s="84" t="s">
        <v>1003</v>
      </c>
      <c r="Z69" s="84" t="s">
        <v>1003</v>
      </c>
      <c r="AA69" s="84" t="s">
        <v>1003</v>
      </c>
      <c r="AB69" s="84" t="s">
        <v>1003</v>
      </c>
      <c r="AC69" s="84" t="s">
        <v>1003</v>
      </c>
      <c r="AD69" s="84" t="s">
        <v>1003</v>
      </c>
      <c r="AE69" s="84" t="s">
        <v>1003</v>
      </c>
      <c r="AF69" s="84" t="s">
        <v>1003</v>
      </c>
      <c r="AG69" s="84" t="s">
        <v>1003</v>
      </c>
      <c r="AH69" s="84" t="s">
        <v>1003</v>
      </c>
      <c r="AI69" s="84" t="s">
        <v>1003</v>
      </c>
      <c r="AJ69" s="84" t="s">
        <v>1003</v>
      </c>
      <c r="AK69" s="8"/>
      <c r="AL69" s="8"/>
      <c r="AM69" s="8"/>
      <c r="AN69" s="8"/>
      <c r="AO69" s="8"/>
      <c r="AP69" s="8"/>
    </row>
    <row r="70" spans="1:42" ht="63" x14ac:dyDescent="0.25">
      <c r="A70" s="540" t="str">
        <f>'1Ф год'!A70</f>
        <v>1.2.4.2</v>
      </c>
      <c r="B70" s="551" t="str">
        <f>'1Ф год'!B70</f>
        <v>Модернизация, техническое перевооружение прочих объектов основных средств, всего, в том числе:</v>
      </c>
      <c r="C70" s="540" t="str">
        <f>'1Ф год'!C70</f>
        <v>Г</v>
      </c>
      <c r="D70" s="84" t="s">
        <v>1003</v>
      </c>
      <c r="E70" s="84" t="s">
        <v>1003</v>
      </c>
      <c r="F70" s="84" t="s">
        <v>1003</v>
      </c>
      <c r="G70" s="84" t="s">
        <v>1003</v>
      </c>
      <c r="H70" s="84" t="s">
        <v>1003</v>
      </c>
      <c r="I70" s="84" t="s">
        <v>1003</v>
      </c>
      <c r="J70" s="84" t="s">
        <v>1003</v>
      </c>
      <c r="K70" s="84" t="s">
        <v>1003</v>
      </c>
      <c r="L70" s="84" t="s">
        <v>1003</v>
      </c>
      <c r="M70" s="84" t="s">
        <v>1003</v>
      </c>
      <c r="N70" s="84" t="s">
        <v>1003</v>
      </c>
      <c r="O70" s="84" t="s">
        <v>1003</v>
      </c>
      <c r="P70" s="84" t="s">
        <v>1003</v>
      </c>
      <c r="Q70" s="84" t="s">
        <v>1003</v>
      </c>
      <c r="R70" s="84" t="s">
        <v>1003</v>
      </c>
      <c r="S70" s="84" t="s">
        <v>1003</v>
      </c>
      <c r="T70" s="84" t="s">
        <v>1003</v>
      </c>
      <c r="U70" s="84" t="s">
        <v>1003</v>
      </c>
      <c r="V70" s="84" t="s">
        <v>1003</v>
      </c>
      <c r="W70" s="84" t="s">
        <v>1003</v>
      </c>
      <c r="X70" s="84" t="s">
        <v>1003</v>
      </c>
      <c r="Y70" s="84" t="s">
        <v>1003</v>
      </c>
      <c r="Z70" s="84" t="s">
        <v>1003</v>
      </c>
      <c r="AA70" s="84" t="s">
        <v>1003</v>
      </c>
      <c r="AB70" s="84" t="s">
        <v>1003</v>
      </c>
      <c r="AC70" s="84" t="s">
        <v>1003</v>
      </c>
      <c r="AD70" s="84" t="s">
        <v>1003</v>
      </c>
      <c r="AE70" s="84" t="s">
        <v>1003</v>
      </c>
      <c r="AF70" s="84" t="s">
        <v>1003</v>
      </c>
      <c r="AG70" s="84" t="s">
        <v>1003</v>
      </c>
      <c r="AH70" s="84" t="s">
        <v>1003</v>
      </c>
      <c r="AI70" s="84" t="s">
        <v>1003</v>
      </c>
      <c r="AJ70" s="84" t="s">
        <v>1003</v>
      </c>
      <c r="AK70" s="8"/>
      <c r="AL70" s="8"/>
      <c r="AM70" s="8"/>
      <c r="AN70" s="8"/>
      <c r="AO70" s="8"/>
      <c r="AP70" s="8"/>
    </row>
    <row r="71" spans="1:42" ht="94.5" x14ac:dyDescent="0.25">
      <c r="A71" s="540" t="str">
        <f>'1Ф год'!A71</f>
        <v>1.3</v>
      </c>
      <c r="B71" s="551" t="str">
        <f>'1Ф год'!B71</f>
        <v>Инвестиционные проекты, реализация которых обуславливается схемами и программами перспективного развития электроэнергетики, всего, в том числе:</v>
      </c>
      <c r="C71" s="540" t="str">
        <f>'1Ф год'!C71</f>
        <v>Г</v>
      </c>
      <c r="D71" s="84" t="s">
        <v>1003</v>
      </c>
      <c r="E71" s="84" t="s">
        <v>1003</v>
      </c>
      <c r="F71" s="84" t="s">
        <v>1003</v>
      </c>
      <c r="G71" s="84" t="s">
        <v>1003</v>
      </c>
      <c r="H71" s="84" t="s">
        <v>1003</v>
      </c>
      <c r="I71" s="84" t="s">
        <v>1003</v>
      </c>
      <c r="J71" s="84" t="s">
        <v>1003</v>
      </c>
      <c r="K71" s="84" t="s">
        <v>1003</v>
      </c>
      <c r="L71" s="84" t="s">
        <v>1003</v>
      </c>
      <c r="M71" s="84" t="s">
        <v>1003</v>
      </c>
      <c r="N71" s="84" t="s">
        <v>1003</v>
      </c>
      <c r="O71" s="84" t="s">
        <v>1003</v>
      </c>
      <c r="P71" s="84" t="s">
        <v>1003</v>
      </c>
      <c r="Q71" s="84" t="s">
        <v>1003</v>
      </c>
      <c r="R71" s="84" t="s">
        <v>1003</v>
      </c>
      <c r="S71" s="84" t="s">
        <v>1003</v>
      </c>
      <c r="T71" s="84" t="s">
        <v>1003</v>
      </c>
      <c r="U71" s="84" t="s">
        <v>1003</v>
      </c>
      <c r="V71" s="84" t="s">
        <v>1003</v>
      </c>
      <c r="W71" s="84" t="s">
        <v>1003</v>
      </c>
      <c r="X71" s="84" t="s">
        <v>1003</v>
      </c>
      <c r="Y71" s="84" t="s">
        <v>1003</v>
      </c>
      <c r="Z71" s="84" t="s">
        <v>1003</v>
      </c>
      <c r="AA71" s="84" t="s">
        <v>1003</v>
      </c>
      <c r="AB71" s="84" t="s">
        <v>1003</v>
      </c>
      <c r="AC71" s="84" t="s">
        <v>1003</v>
      </c>
      <c r="AD71" s="84" t="s">
        <v>1003</v>
      </c>
      <c r="AE71" s="84" t="s">
        <v>1003</v>
      </c>
      <c r="AF71" s="84" t="s">
        <v>1003</v>
      </c>
      <c r="AG71" s="84" t="s">
        <v>1003</v>
      </c>
      <c r="AH71" s="84" t="s">
        <v>1003</v>
      </c>
      <c r="AI71" s="84" t="s">
        <v>1003</v>
      </c>
      <c r="AJ71" s="84" t="s">
        <v>1003</v>
      </c>
      <c r="AK71" s="8"/>
      <c r="AL71" s="8"/>
      <c r="AM71" s="8"/>
      <c r="AN71" s="8"/>
      <c r="AO71" s="8"/>
      <c r="AP71" s="8"/>
    </row>
    <row r="72" spans="1:42" ht="249.75" customHeight="1" x14ac:dyDescent="0.25">
      <c r="A72" s="540" t="str">
        <f>'1Ф год'!A72</f>
        <v>1.3.1</v>
      </c>
      <c r="B72" s="551" t="str">
        <f>'1Ф год'!B72</f>
        <v>Инвестиционные проекты, предусмотренные схемой и программой развития Единой энергетической системы России, всего, в том числе:</v>
      </c>
      <c r="C72" s="540" t="str">
        <f>'1Ф год'!C72</f>
        <v>Г</v>
      </c>
      <c r="D72" s="84" t="s">
        <v>1003</v>
      </c>
      <c r="E72" s="84" t="s">
        <v>1003</v>
      </c>
      <c r="F72" s="84" t="s">
        <v>1003</v>
      </c>
      <c r="G72" s="84" t="s">
        <v>1003</v>
      </c>
      <c r="H72" s="84" t="s">
        <v>1003</v>
      </c>
      <c r="I72" s="84" t="s">
        <v>1003</v>
      </c>
      <c r="J72" s="84" t="s">
        <v>1003</v>
      </c>
      <c r="K72" s="84" t="s">
        <v>1003</v>
      </c>
      <c r="L72" s="84" t="s">
        <v>1003</v>
      </c>
      <c r="M72" s="84" t="s">
        <v>1003</v>
      </c>
      <c r="N72" s="84" t="s">
        <v>1003</v>
      </c>
      <c r="O72" s="84" t="s">
        <v>1003</v>
      </c>
      <c r="P72" s="84" t="s">
        <v>1003</v>
      </c>
      <c r="Q72" s="84" t="s">
        <v>1003</v>
      </c>
      <c r="R72" s="84" t="s">
        <v>1003</v>
      </c>
      <c r="S72" s="84" t="s">
        <v>1003</v>
      </c>
      <c r="T72" s="84" t="s">
        <v>1003</v>
      </c>
      <c r="U72" s="84" t="s">
        <v>1003</v>
      </c>
      <c r="V72" s="84" t="s">
        <v>1003</v>
      </c>
      <c r="W72" s="84" t="s">
        <v>1003</v>
      </c>
      <c r="X72" s="84" t="s">
        <v>1003</v>
      </c>
      <c r="Y72" s="84" t="s">
        <v>1003</v>
      </c>
      <c r="Z72" s="84" t="s">
        <v>1003</v>
      </c>
      <c r="AA72" s="84" t="s">
        <v>1003</v>
      </c>
      <c r="AB72" s="84" t="s">
        <v>1003</v>
      </c>
      <c r="AC72" s="84" t="s">
        <v>1003</v>
      </c>
      <c r="AD72" s="84" t="s">
        <v>1003</v>
      </c>
      <c r="AE72" s="84" t="s">
        <v>1003</v>
      </c>
      <c r="AF72" s="84" t="s">
        <v>1003</v>
      </c>
      <c r="AG72" s="84" t="s">
        <v>1003</v>
      </c>
      <c r="AH72" s="84" t="s">
        <v>1003</v>
      </c>
      <c r="AI72" s="84" t="s">
        <v>1003</v>
      </c>
      <c r="AJ72" s="84" t="s">
        <v>1003</v>
      </c>
      <c r="AK72" s="8"/>
      <c r="AL72" s="8"/>
      <c r="AM72" s="8"/>
      <c r="AN72" s="8"/>
      <c r="AO72" s="8"/>
      <c r="AP72" s="8"/>
    </row>
    <row r="73" spans="1:42" ht="195.75" customHeight="1" x14ac:dyDescent="0.25">
      <c r="A73" s="540" t="str">
        <f>'1Ф год'!A73</f>
        <v>1.3.2</v>
      </c>
      <c r="B73" s="551" t="str">
        <f>'1Ф год'!B73</f>
        <v>Инвестиционные проекты, предусмотренные схемой и программой развития субъекта Российской Федерации, всего, в том числе:</v>
      </c>
      <c r="C73" s="540" t="str">
        <f>'1Ф год'!C73</f>
        <v>Г</v>
      </c>
      <c r="D73" s="84" t="s">
        <v>1003</v>
      </c>
      <c r="E73" s="84" t="s">
        <v>1003</v>
      </c>
      <c r="F73" s="84" t="s">
        <v>1003</v>
      </c>
      <c r="G73" s="84" t="s">
        <v>1003</v>
      </c>
      <c r="H73" s="84" t="s">
        <v>1003</v>
      </c>
      <c r="I73" s="84" t="s">
        <v>1003</v>
      </c>
      <c r="J73" s="84" t="s">
        <v>1003</v>
      </c>
      <c r="K73" s="84" t="s">
        <v>1003</v>
      </c>
      <c r="L73" s="84" t="s">
        <v>1003</v>
      </c>
      <c r="M73" s="84" t="s">
        <v>1003</v>
      </c>
      <c r="N73" s="84" t="s">
        <v>1003</v>
      </c>
      <c r="O73" s="84" t="s">
        <v>1003</v>
      </c>
      <c r="P73" s="84" t="s">
        <v>1003</v>
      </c>
      <c r="Q73" s="84" t="s">
        <v>1003</v>
      </c>
      <c r="R73" s="84" t="s">
        <v>1003</v>
      </c>
      <c r="S73" s="84" t="s">
        <v>1003</v>
      </c>
      <c r="T73" s="84" t="s">
        <v>1003</v>
      </c>
      <c r="U73" s="84" t="s">
        <v>1003</v>
      </c>
      <c r="V73" s="84" t="s">
        <v>1003</v>
      </c>
      <c r="W73" s="84" t="s">
        <v>1003</v>
      </c>
      <c r="X73" s="84" t="s">
        <v>1003</v>
      </c>
      <c r="Y73" s="84" t="s">
        <v>1003</v>
      </c>
      <c r="Z73" s="84" t="s">
        <v>1003</v>
      </c>
      <c r="AA73" s="84" t="s">
        <v>1003</v>
      </c>
      <c r="AB73" s="84" t="s">
        <v>1003</v>
      </c>
      <c r="AC73" s="84" t="s">
        <v>1003</v>
      </c>
      <c r="AD73" s="84" t="s">
        <v>1003</v>
      </c>
      <c r="AE73" s="84" t="s">
        <v>1003</v>
      </c>
      <c r="AF73" s="84" t="s">
        <v>1003</v>
      </c>
      <c r="AG73" s="84" t="s">
        <v>1003</v>
      </c>
      <c r="AH73" s="84" t="s">
        <v>1003</v>
      </c>
      <c r="AI73" s="84" t="s">
        <v>1003</v>
      </c>
      <c r="AJ73" s="84" t="s">
        <v>1003</v>
      </c>
      <c r="AK73" s="8"/>
      <c r="AL73" s="8"/>
      <c r="AM73" s="8"/>
      <c r="AN73" s="8"/>
      <c r="AO73" s="8"/>
      <c r="AP73" s="8"/>
    </row>
    <row r="74" spans="1:42" ht="47.25" x14ac:dyDescent="0.25">
      <c r="A74" s="540" t="str">
        <f>'1Ф год'!A74</f>
        <v>1.4</v>
      </c>
      <c r="B74" s="551" t="str">
        <f>'1Ф год'!B74</f>
        <v>Прочее новое строительство объектов электросетевого хозяйства, всего, в том числе:</v>
      </c>
      <c r="C74" s="540" t="str">
        <f>'1Ф год'!C74</f>
        <v>Г</v>
      </c>
      <c r="D74" s="84" t="s">
        <v>1003</v>
      </c>
      <c r="E74" s="84" t="s">
        <v>1003</v>
      </c>
      <c r="F74" s="84" t="s">
        <v>1003</v>
      </c>
      <c r="G74" s="84" t="s">
        <v>1003</v>
      </c>
      <c r="H74" s="84" t="s">
        <v>1003</v>
      </c>
      <c r="I74" s="84" t="s">
        <v>1003</v>
      </c>
      <c r="J74" s="84" t="s">
        <v>1003</v>
      </c>
      <c r="K74" s="84" t="s">
        <v>1003</v>
      </c>
      <c r="L74" s="84" t="s">
        <v>1003</v>
      </c>
      <c r="M74" s="84" t="s">
        <v>1003</v>
      </c>
      <c r="N74" s="84" t="s">
        <v>1003</v>
      </c>
      <c r="O74" s="84" t="s">
        <v>1003</v>
      </c>
      <c r="P74" s="84" t="s">
        <v>1003</v>
      </c>
      <c r="Q74" s="84" t="s">
        <v>1003</v>
      </c>
      <c r="R74" s="84" t="s">
        <v>1003</v>
      </c>
      <c r="S74" s="84" t="s">
        <v>1003</v>
      </c>
      <c r="T74" s="84" t="s">
        <v>1003</v>
      </c>
      <c r="U74" s="84" t="s">
        <v>1003</v>
      </c>
      <c r="V74" s="84" t="s">
        <v>1003</v>
      </c>
      <c r="W74" s="84" t="s">
        <v>1003</v>
      </c>
      <c r="X74" s="84" t="s">
        <v>1003</v>
      </c>
      <c r="Y74" s="84" t="s">
        <v>1003</v>
      </c>
      <c r="Z74" s="84" t="s">
        <v>1003</v>
      </c>
      <c r="AA74" s="84" t="s">
        <v>1003</v>
      </c>
      <c r="AB74" s="84" t="s">
        <v>1003</v>
      </c>
      <c r="AC74" s="84" t="s">
        <v>1003</v>
      </c>
      <c r="AD74" s="84" t="s">
        <v>1003</v>
      </c>
      <c r="AE74" s="84" t="s">
        <v>1003</v>
      </c>
      <c r="AF74" s="84" t="s">
        <v>1003</v>
      </c>
      <c r="AG74" s="84" t="s">
        <v>1003</v>
      </c>
      <c r="AH74" s="84" t="s">
        <v>1003</v>
      </c>
      <c r="AI74" s="84" t="s">
        <v>1003</v>
      </c>
      <c r="AJ74" s="84" t="s">
        <v>1003</v>
      </c>
      <c r="AK74" s="8"/>
      <c r="AL74" s="8"/>
      <c r="AM74" s="8"/>
      <c r="AN74" s="8"/>
      <c r="AO74" s="8"/>
      <c r="AP74" s="8"/>
    </row>
    <row r="75" spans="1:42" ht="381.75" customHeight="1" x14ac:dyDescent="0.25">
      <c r="A75" s="540" t="str">
        <f>'1Ф год'!A75</f>
        <v>1.5</v>
      </c>
      <c r="B75" s="551" t="str">
        <f>'1Ф год'!B75</f>
        <v>Покупка земельных участков для целей реализации инвестиционных проектов, всего, в том числе:</v>
      </c>
      <c r="C75" s="540" t="str">
        <f>'1Ф год'!C75</f>
        <v>Г</v>
      </c>
      <c r="D75" s="84" t="s">
        <v>1003</v>
      </c>
      <c r="E75" s="84" t="s">
        <v>1003</v>
      </c>
      <c r="F75" s="84" t="s">
        <v>1003</v>
      </c>
      <c r="G75" s="84" t="s">
        <v>1003</v>
      </c>
      <c r="H75" s="84" t="s">
        <v>1003</v>
      </c>
      <c r="I75" s="84" t="s">
        <v>1003</v>
      </c>
      <c r="J75" s="84" t="s">
        <v>1003</v>
      </c>
      <c r="K75" s="84" t="s">
        <v>1003</v>
      </c>
      <c r="L75" s="84" t="s">
        <v>1003</v>
      </c>
      <c r="M75" s="84" t="s">
        <v>1003</v>
      </c>
      <c r="N75" s="84" t="s">
        <v>1003</v>
      </c>
      <c r="O75" s="84" t="s">
        <v>1003</v>
      </c>
      <c r="P75" s="84" t="s">
        <v>1003</v>
      </c>
      <c r="Q75" s="84" t="s">
        <v>1003</v>
      </c>
      <c r="R75" s="84" t="s">
        <v>1003</v>
      </c>
      <c r="S75" s="84" t="s">
        <v>1003</v>
      </c>
      <c r="T75" s="84" t="s">
        <v>1003</v>
      </c>
      <c r="U75" s="84" t="s">
        <v>1003</v>
      </c>
      <c r="V75" s="84" t="s">
        <v>1003</v>
      </c>
      <c r="W75" s="84" t="s">
        <v>1003</v>
      </c>
      <c r="X75" s="84" t="s">
        <v>1003</v>
      </c>
      <c r="Y75" s="84" t="s">
        <v>1003</v>
      </c>
      <c r="Z75" s="84" t="s">
        <v>1003</v>
      </c>
      <c r="AA75" s="84" t="s">
        <v>1003</v>
      </c>
      <c r="AB75" s="84" t="s">
        <v>1003</v>
      </c>
      <c r="AC75" s="84" t="s">
        <v>1003</v>
      </c>
      <c r="AD75" s="84" t="s">
        <v>1003</v>
      </c>
      <c r="AE75" s="84" t="s">
        <v>1003</v>
      </c>
      <c r="AF75" s="84" t="s">
        <v>1003</v>
      </c>
      <c r="AG75" s="84" t="s">
        <v>1003</v>
      </c>
      <c r="AH75" s="84" t="s">
        <v>1003</v>
      </c>
      <c r="AI75" s="84" t="s">
        <v>1003</v>
      </c>
      <c r="AJ75" s="84" t="s">
        <v>1003</v>
      </c>
      <c r="AK75" s="8"/>
      <c r="AL75" s="8"/>
      <c r="AM75" s="8"/>
      <c r="AN75" s="8"/>
      <c r="AO75" s="8"/>
      <c r="AP75" s="8"/>
    </row>
    <row r="76" spans="1:42" x14ac:dyDescent="0.25">
      <c r="A76" s="540" t="str">
        <f>'1Ф год'!A76</f>
        <v>…</v>
      </c>
      <c r="B76" s="551"/>
      <c r="C76" s="540"/>
      <c r="D76" s="84" t="s">
        <v>1003</v>
      </c>
      <c r="E76" s="84" t="s">
        <v>1003</v>
      </c>
      <c r="F76" s="84" t="s">
        <v>1003</v>
      </c>
      <c r="G76" s="84" t="s">
        <v>1003</v>
      </c>
      <c r="H76" s="84" t="s">
        <v>1003</v>
      </c>
      <c r="I76" s="84" t="s">
        <v>1003</v>
      </c>
      <c r="J76" s="84" t="s">
        <v>1003</v>
      </c>
      <c r="K76" s="84" t="s">
        <v>1003</v>
      </c>
      <c r="L76" s="84" t="s">
        <v>1003</v>
      </c>
      <c r="M76" s="84" t="s">
        <v>1003</v>
      </c>
      <c r="N76" s="84" t="s">
        <v>1003</v>
      </c>
      <c r="O76" s="84" t="s">
        <v>1003</v>
      </c>
      <c r="P76" s="84" t="s">
        <v>1003</v>
      </c>
      <c r="Q76" s="84" t="s">
        <v>1003</v>
      </c>
      <c r="R76" s="84" t="s">
        <v>1003</v>
      </c>
      <c r="S76" s="84" t="s">
        <v>1003</v>
      </c>
      <c r="T76" s="84" t="s">
        <v>1003</v>
      </c>
      <c r="U76" s="84" t="s">
        <v>1003</v>
      </c>
      <c r="V76" s="84" t="s">
        <v>1003</v>
      </c>
      <c r="W76" s="84" t="s">
        <v>1003</v>
      </c>
      <c r="X76" s="84" t="s">
        <v>1003</v>
      </c>
      <c r="Y76" s="84" t="s">
        <v>1003</v>
      </c>
      <c r="Z76" s="84" t="s">
        <v>1003</v>
      </c>
      <c r="AA76" s="84" t="s">
        <v>1003</v>
      </c>
      <c r="AB76" s="84" t="s">
        <v>1003</v>
      </c>
      <c r="AC76" s="84" t="s">
        <v>1003</v>
      </c>
      <c r="AD76" s="84" t="s">
        <v>1003</v>
      </c>
      <c r="AE76" s="84" t="s">
        <v>1003</v>
      </c>
      <c r="AF76" s="84" t="s">
        <v>1003</v>
      </c>
      <c r="AG76" s="84" t="s">
        <v>1003</v>
      </c>
      <c r="AH76" s="84" t="s">
        <v>1003</v>
      </c>
      <c r="AI76" s="84" t="s">
        <v>1003</v>
      </c>
      <c r="AJ76" s="84" t="s">
        <v>1003</v>
      </c>
      <c r="AK76" s="8"/>
      <c r="AL76" s="8"/>
      <c r="AM76" s="8"/>
      <c r="AN76" s="8"/>
      <c r="AO76" s="8"/>
      <c r="AP76" s="8"/>
    </row>
    <row r="77" spans="1:42" x14ac:dyDescent="0.25">
      <c r="A77" s="540" t="str">
        <f>'1Ф год'!A77</f>
        <v>1.6.</v>
      </c>
      <c r="B77" s="551" t="str">
        <f>'1Ф год'!B77</f>
        <v>…</v>
      </c>
      <c r="C77" s="540" t="str">
        <f>'1Ф год'!C77</f>
        <v>Г</v>
      </c>
      <c r="D77" s="84" t="s">
        <v>1003</v>
      </c>
      <c r="E77" s="84" t="s">
        <v>1003</v>
      </c>
      <c r="F77" s="84" t="s">
        <v>1003</v>
      </c>
      <c r="G77" s="84" t="s">
        <v>1003</v>
      </c>
      <c r="H77" s="84" t="s">
        <v>1003</v>
      </c>
      <c r="I77" s="84" t="s">
        <v>1003</v>
      </c>
      <c r="J77" s="84" t="s">
        <v>1003</v>
      </c>
      <c r="K77" s="84" t="s">
        <v>1003</v>
      </c>
      <c r="L77" s="84" t="s">
        <v>1003</v>
      </c>
      <c r="M77" s="84" t="s">
        <v>1003</v>
      </c>
      <c r="N77" s="84" t="s">
        <v>1003</v>
      </c>
      <c r="O77" s="84" t="s">
        <v>1003</v>
      </c>
      <c r="P77" s="84" t="s">
        <v>1003</v>
      </c>
      <c r="Q77" s="84" t="s">
        <v>1003</v>
      </c>
      <c r="R77" s="84" t="s">
        <v>1003</v>
      </c>
      <c r="S77" s="84" t="s">
        <v>1003</v>
      </c>
      <c r="T77" s="84" t="s">
        <v>1003</v>
      </c>
      <c r="U77" s="84" t="s">
        <v>1003</v>
      </c>
      <c r="V77" s="84" t="s">
        <v>1003</v>
      </c>
      <c r="W77" s="84" t="s">
        <v>1003</v>
      </c>
      <c r="X77" s="84" t="s">
        <v>1003</v>
      </c>
      <c r="Y77" s="84" t="s">
        <v>1003</v>
      </c>
      <c r="Z77" s="84" t="s">
        <v>1003</v>
      </c>
      <c r="AA77" s="84" t="s">
        <v>1003</v>
      </c>
      <c r="AB77" s="84" t="s">
        <v>1003</v>
      </c>
      <c r="AC77" s="84" t="s">
        <v>1003</v>
      </c>
      <c r="AD77" s="84" t="s">
        <v>1003</v>
      </c>
      <c r="AE77" s="84" t="s">
        <v>1003</v>
      </c>
      <c r="AF77" s="84" t="s">
        <v>1003</v>
      </c>
      <c r="AG77" s="84" t="s">
        <v>1003</v>
      </c>
      <c r="AH77" s="84" t="s">
        <v>1003</v>
      </c>
      <c r="AI77" s="84" t="s">
        <v>1003</v>
      </c>
      <c r="AJ77" s="84" t="s">
        <v>1003</v>
      </c>
      <c r="AK77" s="8"/>
      <c r="AL77" s="8"/>
      <c r="AM77" s="8"/>
      <c r="AN77" s="8"/>
      <c r="AO77" s="8"/>
      <c r="AP77" s="8"/>
    </row>
    <row r="78" spans="1:42" x14ac:dyDescent="0.25">
      <c r="A78" s="540">
        <f>'1Ф год'!A78</f>
        <v>0</v>
      </c>
      <c r="B78" s="551">
        <f>'1Ф год'!B78</f>
        <v>0</v>
      </c>
      <c r="C78" s="540">
        <f>'1Ф год'!C78</f>
        <v>0</v>
      </c>
      <c r="D78" s="84" t="s">
        <v>1003</v>
      </c>
      <c r="E78" s="84" t="s">
        <v>1003</v>
      </c>
      <c r="F78" s="84" t="s">
        <v>1003</v>
      </c>
      <c r="G78" s="84" t="s">
        <v>1003</v>
      </c>
      <c r="H78" s="84" t="s">
        <v>1003</v>
      </c>
      <c r="I78" s="84" t="s">
        <v>1003</v>
      </c>
      <c r="J78" s="84" t="s">
        <v>1003</v>
      </c>
      <c r="K78" s="84" t="s">
        <v>1003</v>
      </c>
      <c r="L78" s="84" t="s">
        <v>1003</v>
      </c>
      <c r="M78" s="84" t="s">
        <v>1003</v>
      </c>
      <c r="N78" s="84" t="s">
        <v>1003</v>
      </c>
      <c r="O78" s="84" t="s">
        <v>1003</v>
      </c>
      <c r="P78" s="84" t="s">
        <v>1003</v>
      </c>
      <c r="Q78" s="84" t="s">
        <v>1003</v>
      </c>
      <c r="R78" s="84" t="s">
        <v>1003</v>
      </c>
      <c r="S78" s="84" t="s">
        <v>1003</v>
      </c>
      <c r="T78" s="84" t="s">
        <v>1003</v>
      </c>
      <c r="U78" s="84" t="s">
        <v>1003</v>
      </c>
      <c r="V78" s="84" t="s">
        <v>1003</v>
      </c>
      <c r="W78" s="84" t="s">
        <v>1003</v>
      </c>
      <c r="X78" s="84" t="s">
        <v>1003</v>
      </c>
      <c r="Y78" s="84" t="s">
        <v>1003</v>
      </c>
      <c r="Z78" s="84" t="s">
        <v>1003</v>
      </c>
      <c r="AA78" s="84" t="s">
        <v>1003</v>
      </c>
      <c r="AB78" s="84" t="s">
        <v>1003</v>
      </c>
      <c r="AC78" s="84" t="s">
        <v>1003</v>
      </c>
      <c r="AD78" s="84" t="s">
        <v>1003</v>
      </c>
      <c r="AE78" s="84" t="s">
        <v>1003</v>
      </c>
      <c r="AF78" s="84" t="s">
        <v>1003</v>
      </c>
      <c r="AG78" s="84" t="s">
        <v>1003</v>
      </c>
      <c r="AH78" s="84" t="s">
        <v>1003</v>
      </c>
      <c r="AI78" s="84" t="s">
        <v>1003</v>
      </c>
      <c r="AJ78" s="84" t="s">
        <v>1003</v>
      </c>
      <c r="AK78" s="8"/>
      <c r="AL78" s="8"/>
      <c r="AM78" s="8"/>
      <c r="AN78" s="8"/>
      <c r="AO78" s="8"/>
      <c r="AP78" s="8"/>
    </row>
    <row r="79" spans="1:42" x14ac:dyDescent="0.25">
      <c r="A79" s="540">
        <f>'1Ф год'!A79</f>
        <v>0</v>
      </c>
      <c r="B79" s="551">
        <f>'1Ф год'!B79</f>
        <v>0</v>
      </c>
      <c r="C79" s="540">
        <f>'1Ф год'!C79</f>
        <v>0</v>
      </c>
      <c r="D79" s="84" t="s">
        <v>1003</v>
      </c>
      <c r="E79" s="84" t="s">
        <v>1003</v>
      </c>
      <c r="F79" s="84" t="s">
        <v>1003</v>
      </c>
      <c r="G79" s="84" t="s">
        <v>1003</v>
      </c>
      <c r="H79" s="84" t="s">
        <v>1003</v>
      </c>
      <c r="I79" s="84" t="s">
        <v>1003</v>
      </c>
      <c r="J79" s="84" t="s">
        <v>1003</v>
      </c>
      <c r="K79" s="84" t="s">
        <v>1003</v>
      </c>
      <c r="L79" s="84" t="s">
        <v>1003</v>
      </c>
      <c r="M79" s="84" t="s">
        <v>1003</v>
      </c>
      <c r="N79" s="84" t="s">
        <v>1003</v>
      </c>
      <c r="O79" s="84" t="s">
        <v>1003</v>
      </c>
      <c r="P79" s="84" t="s">
        <v>1003</v>
      </c>
      <c r="Q79" s="84" t="s">
        <v>1003</v>
      </c>
      <c r="R79" s="84" t="s">
        <v>1003</v>
      </c>
      <c r="S79" s="84" t="s">
        <v>1003</v>
      </c>
      <c r="T79" s="84" t="s">
        <v>1003</v>
      </c>
      <c r="U79" s="84" t="s">
        <v>1003</v>
      </c>
      <c r="V79" s="84" t="s">
        <v>1003</v>
      </c>
      <c r="W79" s="84" t="s">
        <v>1003</v>
      </c>
      <c r="X79" s="84" t="s">
        <v>1003</v>
      </c>
      <c r="Y79" s="84" t="s">
        <v>1003</v>
      </c>
      <c r="Z79" s="84" t="s">
        <v>1003</v>
      </c>
      <c r="AA79" s="84" t="s">
        <v>1003</v>
      </c>
      <c r="AB79" s="84" t="s">
        <v>1003</v>
      </c>
      <c r="AC79" s="84" t="s">
        <v>1003</v>
      </c>
      <c r="AD79" s="84" t="s">
        <v>1003</v>
      </c>
      <c r="AE79" s="84" t="s">
        <v>1003</v>
      </c>
      <c r="AF79" s="84" t="s">
        <v>1003</v>
      </c>
      <c r="AG79" s="84" t="s">
        <v>1003</v>
      </c>
      <c r="AH79" s="84" t="s">
        <v>1003</v>
      </c>
      <c r="AI79" s="84" t="s">
        <v>1003</v>
      </c>
      <c r="AJ79" s="84" t="s">
        <v>1003</v>
      </c>
      <c r="AK79" s="8"/>
      <c r="AL79" s="8"/>
      <c r="AM79" s="8"/>
      <c r="AN79" s="8"/>
      <c r="AO79" s="8"/>
      <c r="AP79" s="8"/>
    </row>
    <row r="80" spans="1:42" x14ac:dyDescent="0.25">
      <c r="A80" s="540">
        <f>'1Ф год'!A80</f>
        <v>0</v>
      </c>
      <c r="B80" s="551">
        <f>'1Ф год'!B80</f>
        <v>0</v>
      </c>
      <c r="C80" s="540">
        <f>'1Ф год'!C80</f>
        <v>0</v>
      </c>
      <c r="D80" s="84" t="s">
        <v>1003</v>
      </c>
      <c r="E80" s="84" t="s">
        <v>1003</v>
      </c>
      <c r="F80" s="84" t="s">
        <v>1003</v>
      </c>
      <c r="G80" s="84" t="s">
        <v>1003</v>
      </c>
      <c r="H80" s="84" t="s">
        <v>1003</v>
      </c>
      <c r="I80" s="84" t="s">
        <v>1003</v>
      </c>
      <c r="J80" s="84" t="s">
        <v>1003</v>
      </c>
      <c r="K80" s="84" t="s">
        <v>1003</v>
      </c>
      <c r="L80" s="84" t="s">
        <v>1003</v>
      </c>
      <c r="M80" s="84" t="s">
        <v>1003</v>
      </c>
      <c r="N80" s="84" t="s">
        <v>1003</v>
      </c>
      <c r="O80" s="84" t="s">
        <v>1003</v>
      </c>
      <c r="P80" s="84" t="s">
        <v>1003</v>
      </c>
      <c r="Q80" s="84" t="s">
        <v>1003</v>
      </c>
      <c r="R80" s="84" t="s">
        <v>1003</v>
      </c>
      <c r="S80" s="84" t="s">
        <v>1003</v>
      </c>
      <c r="T80" s="84" t="s">
        <v>1003</v>
      </c>
      <c r="U80" s="84" t="s">
        <v>1003</v>
      </c>
      <c r="V80" s="84" t="s">
        <v>1003</v>
      </c>
      <c r="W80" s="84" t="s">
        <v>1003</v>
      </c>
      <c r="X80" s="84" t="s">
        <v>1003</v>
      </c>
      <c r="Y80" s="84" t="s">
        <v>1003</v>
      </c>
      <c r="Z80" s="84" t="s">
        <v>1003</v>
      </c>
      <c r="AA80" s="84" t="s">
        <v>1003</v>
      </c>
      <c r="AB80" s="84" t="s">
        <v>1003</v>
      </c>
      <c r="AC80" s="84" t="s">
        <v>1003</v>
      </c>
      <c r="AD80" s="84" t="s">
        <v>1003</v>
      </c>
      <c r="AE80" s="84" t="s">
        <v>1003</v>
      </c>
      <c r="AF80" s="84" t="s">
        <v>1003</v>
      </c>
      <c r="AG80" s="84" t="s">
        <v>1003</v>
      </c>
      <c r="AH80" s="84" t="s">
        <v>1003</v>
      </c>
      <c r="AI80" s="84" t="s">
        <v>1003</v>
      </c>
      <c r="AJ80" s="84" t="s">
        <v>1003</v>
      </c>
      <c r="AK80" s="8"/>
      <c r="AL80" s="8"/>
      <c r="AM80" s="8"/>
      <c r="AN80" s="8"/>
      <c r="AO80" s="8"/>
      <c r="AP80" s="8"/>
    </row>
    <row r="81" spans="1:42" x14ac:dyDescent="0.25">
      <c r="A81" s="540">
        <f>'1Ф год'!A81</f>
        <v>0</v>
      </c>
      <c r="B81" s="551">
        <f>'1Ф год'!B81</f>
        <v>0</v>
      </c>
      <c r="C81" s="540">
        <f>'1Ф год'!C81</f>
        <v>0</v>
      </c>
      <c r="D81" s="84" t="s">
        <v>1003</v>
      </c>
      <c r="E81" s="84" t="s">
        <v>1003</v>
      </c>
      <c r="F81" s="84" t="s">
        <v>1003</v>
      </c>
      <c r="G81" s="84" t="s">
        <v>1003</v>
      </c>
      <c r="H81" s="84" t="s">
        <v>1003</v>
      </c>
      <c r="I81" s="84" t="s">
        <v>1003</v>
      </c>
      <c r="J81" s="84" t="s">
        <v>1003</v>
      </c>
      <c r="K81" s="84" t="s">
        <v>1003</v>
      </c>
      <c r="L81" s="84" t="s">
        <v>1003</v>
      </c>
      <c r="M81" s="84" t="s">
        <v>1003</v>
      </c>
      <c r="N81" s="84" t="s">
        <v>1003</v>
      </c>
      <c r="O81" s="84" t="s">
        <v>1003</v>
      </c>
      <c r="P81" s="84" t="s">
        <v>1003</v>
      </c>
      <c r="Q81" s="84" t="s">
        <v>1003</v>
      </c>
      <c r="R81" s="84" t="s">
        <v>1003</v>
      </c>
      <c r="S81" s="84" t="s">
        <v>1003</v>
      </c>
      <c r="T81" s="84" t="s">
        <v>1003</v>
      </c>
      <c r="U81" s="84" t="s">
        <v>1003</v>
      </c>
      <c r="V81" s="84" t="s">
        <v>1003</v>
      </c>
      <c r="W81" s="84" t="s">
        <v>1003</v>
      </c>
      <c r="X81" s="84" t="s">
        <v>1003</v>
      </c>
      <c r="Y81" s="84" t="s">
        <v>1003</v>
      </c>
      <c r="Z81" s="84" t="s">
        <v>1003</v>
      </c>
      <c r="AA81" s="84" t="s">
        <v>1003</v>
      </c>
      <c r="AB81" s="84" t="s">
        <v>1003</v>
      </c>
      <c r="AC81" s="84" t="s">
        <v>1003</v>
      </c>
      <c r="AD81" s="84" t="s">
        <v>1003</v>
      </c>
      <c r="AE81" s="84" t="s">
        <v>1003</v>
      </c>
      <c r="AF81" s="84" t="s">
        <v>1003</v>
      </c>
      <c r="AG81" s="84" t="s">
        <v>1003</v>
      </c>
      <c r="AH81" s="84" t="s">
        <v>1003</v>
      </c>
      <c r="AI81" s="84" t="s">
        <v>1003</v>
      </c>
      <c r="AJ81" s="84" t="s">
        <v>1003</v>
      </c>
      <c r="AK81" s="8"/>
      <c r="AL81" s="8"/>
      <c r="AM81" s="8"/>
      <c r="AN81" s="8"/>
      <c r="AO81" s="8"/>
      <c r="AP81" s="8"/>
    </row>
    <row r="82" spans="1:42" x14ac:dyDescent="0.25">
      <c r="A82" s="540">
        <f>'1Ф год'!A82</f>
        <v>0</v>
      </c>
      <c r="B82" s="551">
        <f>'1Ф год'!B82</f>
        <v>0</v>
      </c>
      <c r="C82" s="540">
        <f>'1Ф год'!C82</f>
        <v>0</v>
      </c>
      <c r="D82" s="84" t="s">
        <v>1003</v>
      </c>
      <c r="E82" s="84" t="s">
        <v>1003</v>
      </c>
      <c r="F82" s="84" t="s">
        <v>1003</v>
      </c>
      <c r="G82" s="84" t="s">
        <v>1003</v>
      </c>
      <c r="H82" s="84" t="s">
        <v>1003</v>
      </c>
      <c r="I82" s="84" t="s">
        <v>1003</v>
      </c>
      <c r="J82" s="84" t="s">
        <v>1003</v>
      </c>
      <c r="K82" s="84" t="s">
        <v>1003</v>
      </c>
      <c r="L82" s="84" t="s">
        <v>1003</v>
      </c>
      <c r="M82" s="84" t="s">
        <v>1003</v>
      </c>
      <c r="N82" s="84" t="s">
        <v>1003</v>
      </c>
      <c r="O82" s="84" t="s">
        <v>1003</v>
      </c>
      <c r="P82" s="84" t="s">
        <v>1003</v>
      </c>
      <c r="Q82" s="84" t="s">
        <v>1003</v>
      </c>
      <c r="R82" s="84" t="s">
        <v>1003</v>
      </c>
      <c r="S82" s="84" t="s">
        <v>1003</v>
      </c>
      <c r="T82" s="84" t="s">
        <v>1003</v>
      </c>
      <c r="U82" s="84" t="s">
        <v>1003</v>
      </c>
      <c r="V82" s="84" t="s">
        <v>1003</v>
      </c>
      <c r="W82" s="84" t="s">
        <v>1003</v>
      </c>
      <c r="X82" s="84" t="s">
        <v>1003</v>
      </c>
      <c r="Y82" s="84" t="s">
        <v>1003</v>
      </c>
      <c r="Z82" s="84" t="s">
        <v>1003</v>
      </c>
      <c r="AA82" s="84" t="s">
        <v>1003</v>
      </c>
      <c r="AB82" s="84" t="s">
        <v>1003</v>
      </c>
      <c r="AC82" s="84" t="s">
        <v>1003</v>
      </c>
      <c r="AD82" s="84" t="s">
        <v>1003</v>
      </c>
      <c r="AE82" s="84" t="s">
        <v>1003</v>
      </c>
      <c r="AF82" s="84" t="s">
        <v>1003</v>
      </c>
      <c r="AG82" s="84" t="s">
        <v>1003</v>
      </c>
      <c r="AH82" s="84" t="s">
        <v>1003</v>
      </c>
      <c r="AI82" s="84" t="s">
        <v>1003</v>
      </c>
      <c r="AJ82" s="84" t="s">
        <v>1003</v>
      </c>
      <c r="AK82" s="8"/>
      <c r="AL82" s="8"/>
      <c r="AM82" s="8"/>
      <c r="AN82" s="8"/>
      <c r="AO82" s="8"/>
      <c r="AP82" s="8"/>
    </row>
    <row r="83" spans="1:42" x14ac:dyDescent="0.25">
      <c r="A83" s="540">
        <f>'1Ф год'!A83</f>
        <v>0</v>
      </c>
      <c r="B83" s="551">
        <f>'1Ф год'!B83</f>
        <v>0</v>
      </c>
      <c r="C83" s="540">
        <f>'1Ф год'!C83</f>
        <v>0</v>
      </c>
      <c r="D83" s="84" t="s">
        <v>1003</v>
      </c>
      <c r="E83" s="84" t="s">
        <v>1003</v>
      </c>
      <c r="F83" s="84" t="s">
        <v>1003</v>
      </c>
      <c r="G83" s="84" t="s">
        <v>1003</v>
      </c>
      <c r="H83" s="84" t="s">
        <v>1003</v>
      </c>
      <c r="I83" s="84" t="s">
        <v>1003</v>
      </c>
      <c r="J83" s="84" t="s">
        <v>1003</v>
      </c>
      <c r="K83" s="84" t="s">
        <v>1003</v>
      </c>
      <c r="L83" s="84" t="s">
        <v>1003</v>
      </c>
      <c r="M83" s="84" t="s">
        <v>1003</v>
      </c>
      <c r="N83" s="84" t="s">
        <v>1003</v>
      </c>
      <c r="O83" s="84" t="s">
        <v>1003</v>
      </c>
      <c r="P83" s="84" t="s">
        <v>1003</v>
      </c>
      <c r="Q83" s="84" t="s">
        <v>1003</v>
      </c>
      <c r="R83" s="84" t="s">
        <v>1003</v>
      </c>
      <c r="S83" s="84" t="s">
        <v>1003</v>
      </c>
      <c r="T83" s="84" t="s">
        <v>1003</v>
      </c>
      <c r="U83" s="84" t="s">
        <v>1003</v>
      </c>
      <c r="V83" s="84" t="s">
        <v>1003</v>
      </c>
      <c r="W83" s="84" t="s">
        <v>1003</v>
      </c>
      <c r="X83" s="84" t="s">
        <v>1003</v>
      </c>
      <c r="Y83" s="84" t="s">
        <v>1003</v>
      </c>
      <c r="Z83" s="84" t="s">
        <v>1003</v>
      </c>
      <c r="AA83" s="84" t="s">
        <v>1003</v>
      </c>
      <c r="AB83" s="84" t="s">
        <v>1003</v>
      </c>
      <c r="AC83" s="84" t="s">
        <v>1003</v>
      </c>
      <c r="AD83" s="84" t="s">
        <v>1003</v>
      </c>
      <c r="AE83" s="84" t="s">
        <v>1003</v>
      </c>
      <c r="AF83" s="84" t="s">
        <v>1003</v>
      </c>
      <c r="AG83" s="84" t="s">
        <v>1003</v>
      </c>
      <c r="AH83" s="84" t="s">
        <v>1003</v>
      </c>
      <c r="AI83" s="84" t="s">
        <v>1003</v>
      </c>
      <c r="AJ83" s="84" t="s">
        <v>1003</v>
      </c>
      <c r="AK83" s="8"/>
      <c r="AL83" s="8"/>
      <c r="AM83" s="8"/>
      <c r="AN83" s="8"/>
      <c r="AO83" s="8"/>
      <c r="AP83" s="8"/>
    </row>
    <row r="84" spans="1:42" x14ac:dyDescent="0.25">
      <c r="A84" s="8"/>
      <c r="B84" s="274"/>
      <c r="C84" s="8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  <c r="AA84" s="8"/>
      <c r="AB84" s="8"/>
      <c r="AC84" s="8"/>
      <c r="AD84" s="8"/>
      <c r="AE84" s="8"/>
      <c r="AF84" s="8"/>
      <c r="AG84" s="8"/>
      <c r="AH84" s="8"/>
      <c r="AI84" s="8"/>
      <c r="AJ84" s="8"/>
      <c r="AK84" s="8"/>
      <c r="AL84" s="8"/>
      <c r="AM84" s="8"/>
      <c r="AN84" s="8"/>
      <c r="AO84" s="8"/>
      <c r="AP84" s="8"/>
    </row>
    <row r="85" spans="1:42" x14ac:dyDescent="0.25">
      <c r="A85" s="8"/>
      <c r="B85" s="274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/>
      <c r="AA85" s="8"/>
      <c r="AB85" s="8"/>
      <c r="AC85" s="8"/>
      <c r="AD85" s="8"/>
      <c r="AE85" s="8"/>
      <c r="AF85" s="8"/>
      <c r="AG85" s="8"/>
      <c r="AH85" s="8"/>
      <c r="AI85" s="8"/>
      <c r="AJ85" s="8"/>
      <c r="AK85" s="8"/>
      <c r="AL85" s="8"/>
      <c r="AM85" s="8"/>
      <c r="AN85" s="8"/>
      <c r="AO85" s="8"/>
      <c r="AP85" s="8"/>
    </row>
    <row r="86" spans="1:42" x14ac:dyDescent="0.25">
      <c r="A86" s="8"/>
      <c r="B86" s="274"/>
      <c r="C86" s="8"/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  <c r="AA86" s="8"/>
      <c r="AB86" s="8"/>
      <c r="AC86" s="8"/>
      <c r="AD86" s="8"/>
      <c r="AE86" s="8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</row>
    <row r="87" spans="1:42" ht="21.75" customHeight="1" x14ac:dyDescent="0.25">
      <c r="A87" s="8"/>
      <c r="B87" s="274"/>
      <c r="C87" s="274"/>
      <c r="D87" s="274"/>
      <c r="E87" s="274"/>
      <c r="F87" s="274"/>
      <c r="G87" s="274"/>
      <c r="H87" s="274"/>
      <c r="I87" s="274"/>
      <c r="J87" s="274"/>
      <c r="K87" s="274"/>
      <c r="L87" s="274"/>
      <c r="M87" s="274"/>
      <c r="N87" s="274"/>
      <c r="O87" s="274"/>
      <c r="P87" s="274"/>
      <c r="Q87" s="274"/>
      <c r="R87" s="8"/>
      <c r="S87" s="8"/>
      <c r="T87" s="8"/>
      <c r="U87" s="8"/>
      <c r="V87" s="8"/>
      <c r="W87" s="8"/>
      <c r="X87" s="8"/>
      <c r="Y87" s="8"/>
      <c r="Z87" s="8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</row>
    <row r="88" spans="1:42" x14ac:dyDescent="0.25">
      <c r="A88" s="8"/>
      <c r="B88" s="274"/>
      <c r="C88" s="8"/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  <c r="AA88" s="8"/>
      <c r="AB88" s="8"/>
      <c r="AC88" s="8"/>
      <c r="AD88" s="8"/>
      <c r="AE88" s="8"/>
      <c r="AF88" s="8"/>
      <c r="AG88" s="8"/>
      <c r="AH88" s="8"/>
      <c r="AI88" s="8"/>
      <c r="AJ88" s="8"/>
      <c r="AK88" s="8"/>
      <c r="AL88" s="8"/>
      <c r="AM88" s="8"/>
      <c r="AN88" s="8"/>
      <c r="AO88" s="8"/>
      <c r="AP88" s="8"/>
    </row>
    <row r="89" spans="1:42" x14ac:dyDescent="0.25">
      <c r="A89" s="8"/>
      <c r="B89" s="274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  <c r="AA89" s="8"/>
      <c r="AB89" s="8"/>
      <c r="AC89" s="8"/>
      <c r="AD89" s="8"/>
      <c r="AE89" s="8"/>
      <c r="AF89" s="8"/>
      <c r="AG89" s="8"/>
      <c r="AH89" s="8"/>
      <c r="AI89" s="8"/>
      <c r="AJ89" s="8"/>
      <c r="AK89" s="8"/>
      <c r="AL89" s="8"/>
      <c r="AM89" s="8"/>
      <c r="AN89" s="8"/>
      <c r="AO89" s="8"/>
      <c r="AP89" s="8"/>
    </row>
  </sheetData>
  <customSheetViews>
    <customSheetView guid="{500C2F4F-1743-499A-A051-20565DBF52B2}" scale="80" showPageBreaks="1" printArea="1" view="pageBreakPreview">
      <selection activeCell="D33" sqref="D33"/>
      <pageMargins left="0.78740157480314965" right="0.39370078740157483" top="0.78740157480314965" bottom="0.78740157480314965" header="0.51181102362204722" footer="0.51181102362204722"/>
      <printOptions horizontalCentered="1"/>
      <pageSetup paperSize="9" scale="80" fitToHeight="0" orientation="landscape" r:id="rId1"/>
      <headerFooter alignWithMargins="0"/>
    </customSheetView>
  </customSheetViews>
  <mergeCells count="19">
    <mergeCell ref="A12:N12"/>
    <mergeCell ref="O13:AH13"/>
    <mergeCell ref="O18:Y18"/>
    <mergeCell ref="D16:D19"/>
    <mergeCell ref="E16:Y17"/>
    <mergeCell ref="Z16:AI18"/>
    <mergeCell ref="O12:AJ12"/>
    <mergeCell ref="AJ16:AJ19"/>
    <mergeCell ref="A15:AJ15"/>
    <mergeCell ref="A16:A19"/>
    <mergeCell ref="B16:B19"/>
    <mergeCell ref="C16:C19"/>
    <mergeCell ref="E18:N18"/>
    <mergeCell ref="E10:N10"/>
    <mergeCell ref="A4:AJ4"/>
    <mergeCell ref="A5:AJ5"/>
    <mergeCell ref="G7:N7"/>
    <mergeCell ref="O7:AH7"/>
    <mergeCell ref="O8:AI8"/>
  </mergeCells>
  <printOptions horizontalCentered="1"/>
  <pageMargins left="0.78740157480314965" right="0.39370078740157483" top="0.78740157480314965" bottom="0.78740157480314965" header="0.51181102362204722" footer="0.51181102362204722"/>
  <pageSetup paperSize="9" scale="80" fitToHeight="0" orientation="landscape" r:id="rId2"/>
  <headerFooter alignWithMargins="0"/>
  <drawing r:id="rId3"/>
  <legacyDrawing r:id="rId4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S93"/>
  <sheetViews>
    <sheetView view="pageBreakPreview" zoomScale="70" zoomScaleNormal="60" zoomScaleSheetLayoutView="70" workbookViewId="0">
      <selection activeCell="H12" sqref="H12:S12"/>
    </sheetView>
  </sheetViews>
  <sheetFormatPr defaultColWidth="9" defaultRowHeight="12" x14ac:dyDescent="0.2"/>
  <cols>
    <col min="1" max="1" width="10.125" style="581" customWidth="1"/>
    <col min="2" max="2" width="39.875" style="581" customWidth="1"/>
    <col min="3" max="3" width="17.25" style="581" customWidth="1"/>
    <col min="4" max="4" width="11.75" style="581" customWidth="1"/>
    <col min="5" max="7" width="11" style="581" customWidth="1"/>
    <col min="8" max="9" width="13.75" style="581" customWidth="1"/>
    <col min="10" max="19" width="12.125" style="581" customWidth="1"/>
    <col min="20" max="16384" width="9" style="581"/>
  </cols>
  <sheetData>
    <row r="1" spans="1:19" ht="15.75" customHeight="1" x14ac:dyDescent="0.2">
      <c r="R1" s="2759"/>
      <c r="S1" s="2759"/>
    </row>
    <row r="2" spans="1:19" ht="15.75" customHeight="1" x14ac:dyDescent="0.3">
      <c r="H2" s="1707"/>
      <c r="I2" s="1707"/>
      <c r="R2" s="2760"/>
      <c r="S2" s="2760"/>
    </row>
    <row r="3" spans="1:19" ht="15.75" customHeight="1" x14ac:dyDescent="0.3">
      <c r="H3" s="1849"/>
      <c r="I3" s="1849"/>
      <c r="R3" s="2760"/>
      <c r="S3" s="2760"/>
    </row>
    <row r="4" spans="1:19" s="277" customFormat="1" ht="18.75" x14ac:dyDescent="0.3">
      <c r="A4" s="2770" t="s">
        <v>901</v>
      </c>
      <c r="B4" s="2770"/>
      <c r="C4" s="2770"/>
      <c r="D4" s="2770"/>
      <c r="E4" s="2770"/>
      <c r="F4" s="2770"/>
      <c r="G4" s="2770"/>
      <c r="H4" s="2770"/>
      <c r="I4" s="2770"/>
      <c r="J4" s="2770"/>
      <c r="K4" s="2770"/>
      <c r="L4" s="2770"/>
      <c r="M4" s="2770"/>
      <c r="N4" s="2770"/>
      <c r="O4" s="2770"/>
      <c r="P4" s="2770"/>
      <c r="Q4" s="2770"/>
      <c r="R4" s="2770"/>
      <c r="S4" s="2770"/>
    </row>
    <row r="5" spans="1:19" s="277" customFormat="1" ht="18.75" customHeight="1" x14ac:dyDescent="0.3">
      <c r="A5" s="2675" t="s">
        <v>1658</v>
      </c>
      <c r="B5" s="2675"/>
      <c r="C5" s="2675"/>
      <c r="D5" s="2675"/>
      <c r="E5" s="2675"/>
      <c r="F5" s="2675"/>
      <c r="G5" s="2675"/>
      <c r="H5" s="2675"/>
      <c r="I5" s="2675"/>
      <c r="J5" s="2675"/>
      <c r="K5" s="2675"/>
      <c r="L5" s="2675"/>
      <c r="M5" s="2675"/>
      <c r="N5" s="2675"/>
      <c r="O5" s="2675"/>
      <c r="P5" s="2675"/>
      <c r="Q5" s="2675"/>
      <c r="R5" s="2675"/>
      <c r="S5" s="2675"/>
    </row>
    <row r="6" spans="1:19" s="277" customFormat="1" ht="18.75" x14ac:dyDescent="0.3">
      <c r="A6" s="1778"/>
      <c r="B6" s="1778"/>
      <c r="C6" s="1778"/>
      <c r="D6" s="1778"/>
      <c r="E6" s="1778"/>
      <c r="F6" s="1778"/>
      <c r="G6" s="1778"/>
      <c r="H6" s="1778"/>
      <c r="I6" s="1778"/>
      <c r="J6" s="1778"/>
      <c r="K6" s="1778"/>
      <c r="L6" s="1778"/>
      <c r="M6" s="1778"/>
    </row>
    <row r="7" spans="1:19" s="277" customFormat="1" ht="18.75" customHeight="1" x14ac:dyDescent="0.3">
      <c r="A7" s="2769" t="s">
        <v>1207</v>
      </c>
      <c r="B7" s="2769"/>
      <c r="C7" s="2769"/>
      <c r="D7" s="2769"/>
      <c r="E7" s="2769"/>
      <c r="F7" s="2769"/>
      <c r="G7" s="2769"/>
      <c r="H7" s="2680" t="s">
        <v>1021</v>
      </c>
      <c r="I7" s="2680"/>
      <c r="J7" s="2680"/>
      <c r="K7" s="2680"/>
      <c r="L7" s="2680"/>
      <c r="M7" s="2680"/>
      <c r="N7" s="2680"/>
      <c r="O7" s="2680"/>
      <c r="P7" s="2680"/>
      <c r="Q7" s="2680"/>
      <c r="R7" s="175"/>
      <c r="S7" s="175"/>
    </row>
    <row r="8" spans="1:19" s="273" customFormat="1" ht="15.75" customHeight="1" x14ac:dyDescent="0.25">
      <c r="A8" s="1672" t="s">
        <v>1022</v>
      </c>
      <c r="B8" s="1672"/>
      <c r="C8" s="1672"/>
      <c r="D8" s="1672"/>
      <c r="E8" s="1672"/>
      <c r="F8" s="1672"/>
      <c r="G8" s="1672"/>
      <c r="H8" s="2764" t="s">
        <v>939</v>
      </c>
      <c r="I8" s="2764"/>
      <c r="J8" s="2764"/>
      <c r="K8" s="2764"/>
      <c r="L8" s="2764"/>
      <c r="M8" s="2764"/>
      <c r="N8" s="2764"/>
      <c r="O8" s="2764"/>
      <c r="P8" s="2764"/>
      <c r="Q8" s="2764"/>
      <c r="R8" s="1163"/>
      <c r="S8" s="1163"/>
    </row>
    <row r="9" spans="1:19" s="273" customFormat="1" ht="15.75" x14ac:dyDescent="0.25">
      <c r="A9" s="1779"/>
      <c r="B9" s="1779"/>
      <c r="C9" s="1779"/>
      <c r="D9" s="1779"/>
      <c r="E9" s="1779"/>
      <c r="F9" s="1779"/>
      <c r="G9" s="1779"/>
      <c r="H9" s="1779"/>
      <c r="I9" s="1779"/>
      <c r="J9" s="1779"/>
      <c r="K9" s="1779"/>
      <c r="L9" s="1779"/>
      <c r="M9" s="1779"/>
      <c r="N9" s="372"/>
      <c r="O9" s="372"/>
      <c r="P9" s="372"/>
      <c r="Q9" s="372"/>
      <c r="R9" s="372"/>
      <c r="S9" s="372"/>
    </row>
    <row r="10" spans="1:19" s="273" customFormat="1" ht="18.75" customHeight="1" x14ac:dyDescent="0.25">
      <c r="A10" s="2551" t="s">
        <v>1657</v>
      </c>
      <c r="B10" s="2551"/>
      <c r="C10" s="2551"/>
      <c r="D10" s="2551"/>
      <c r="E10" s="2551"/>
      <c r="F10" s="2551"/>
      <c r="G10" s="2551"/>
      <c r="H10" s="2551"/>
      <c r="I10" s="2551"/>
      <c r="J10" s="2551"/>
      <c r="K10" s="2551"/>
      <c r="L10" s="2551"/>
      <c r="M10" s="2551"/>
      <c r="N10" s="2551"/>
      <c r="O10" s="2551"/>
      <c r="P10" s="2551"/>
      <c r="Q10" s="2551"/>
      <c r="R10" s="2551"/>
      <c r="S10" s="2551"/>
    </row>
    <row r="11" spans="1:19" s="273" customFormat="1" ht="15.75" x14ac:dyDescent="0.25">
      <c r="A11" s="372"/>
      <c r="B11" s="372"/>
      <c r="C11" s="372"/>
      <c r="D11" s="372"/>
      <c r="E11" s="372"/>
      <c r="F11" s="372"/>
      <c r="G11" s="372"/>
      <c r="H11" s="372"/>
      <c r="I11" s="372"/>
      <c r="J11" s="372"/>
      <c r="K11" s="372"/>
      <c r="L11" s="372"/>
      <c r="M11" s="372"/>
      <c r="N11" s="372"/>
      <c r="O11" s="372"/>
      <c r="P11" s="372"/>
      <c r="Q11" s="372"/>
      <c r="R11" s="372"/>
      <c r="S11" s="372"/>
    </row>
    <row r="12" spans="1:19" s="273" customFormat="1" ht="74.25" customHeight="1" x14ac:dyDescent="0.3">
      <c r="A12" s="2766" t="s">
        <v>1030</v>
      </c>
      <c r="B12" s="2766"/>
      <c r="C12" s="2766"/>
      <c r="D12" s="2766"/>
      <c r="E12" s="2766"/>
      <c r="F12" s="2766"/>
      <c r="G12" s="2766"/>
      <c r="H12" s="2771" t="str">
        <f>'1Ф год'!G12</f>
        <v>Приказом Министерства промышленности, энергетики и ЖКХ Красноярского края от 09.07.2020 № 08-99</v>
      </c>
      <c r="I12" s="2771"/>
      <c r="J12" s="2771"/>
      <c r="K12" s="2771"/>
      <c r="L12" s="2771"/>
      <c r="M12" s="2771"/>
      <c r="N12" s="2771"/>
      <c r="O12" s="2771"/>
      <c r="P12" s="2771"/>
      <c r="Q12" s="2771"/>
      <c r="R12" s="2771"/>
      <c r="S12" s="2771"/>
    </row>
    <row r="13" spans="1:19" s="273" customFormat="1" ht="15.75" customHeight="1" x14ac:dyDescent="0.25">
      <c r="A13" s="1163" t="s">
        <v>1347</v>
      </c>
      <c r="B13" s="1163"/>
      <c r="C13" s="1163"/>
      <c r="D13" s="1163"/>
      <c r="E13" s="1163"/>
      <c r="F13" s="1163"/>
      <c r="G13" s="1163"/>
      <c r="H13" s="2764" t="s">
        <v>941</v>
      </c>
      <c r="I13" s="2764"/>
      <c r="J13" s="2764"/>
      <c r="K13" s="2764"/>
      <c r="L13" s="2764"/>
      <c r="M13" s="2764"/>
      <c r="N13" s="2764"/>
      <c r="O13" s="2764"/>
      <c r="P13" s="2764"/>
      <c r="Q13" s="2764"/>
      <c r="R13" s="1163"/>
      <c r="S13" s="1163"/>
    </row>
    <row r="14" spans="1:19" s="1849" customFormat="1" ht="15.75" customHeight="1" x14ac:dyDescent="0.2">
      <c r="A14" s="2734"/>
      <c r="B14" s="2734"/>
      <c r="C14" s="2734"/>
      <c r="D14" s="2734"/>
      <c r="E14" s="2734"/>
      <c r="F14" s="2734"/>
      <c r="G14" s="2734"/>
      <c r="H14" s="2734"/>
      <c r="I14" s="2734"/>
      <c r="J14" s="2734"/>
      <c r="K14" s="2734"/>
      <c r="L14" s="2734"/>
      <c r="M14" s="2734"/>
      <c r="N14" s="2734"/>
      <c r="O14" s="2734"/>
      <c r="P14" s="2734"/>
      <c r="Q14" s="2734"/>
      <c r="R14" s="2734"/>
      <c r="S14" s="2734"/>
    </row>
    <row r="15" spans="1:19" s="1850" customFormat="1" ht="63" customHeight="1" x14ac:dyDescent="0.25">
      <c r="A15" s="2768" t="s">
        <v>71</v>
      </c>
      <c r="B15" s="2767" t="s">
        <v>19</v>
      </c>
      <c r="C15" s="2767" t="s">
        <v>5</v>
      </c>
      <c r="D15" s="2767" t="s">
        <v>1596</v>
      </c>
      <c r="E15" s="2767"/>
      <c r="F15" s="2767"/>
      <c r="G15" s="2767"/>
      <c r="H15" s="2767"/>
      <c r="I15" s="2767"/>
      <c r="J15" s="2767"/>
      <c r="K15" s="2767"/>
      <c r="L15" s="2767"/>
      <c r="M15" s="2767"/>
      <c r="N15" s="2767"/>
      <c r="O15" s="2767"/>
      <c r="P15" s="2767"/>
      <c r="Q15" s="2767"/>
      <c r="R15" s="2767"/>
      <c r="S15" s="2767"/>
    </row>
    <row r="16" spans="1:19" ht="189" customHeight="1" x14ac:dyDescent="0.2">
      <c r="A16" s="2768"/>
      <c r="B16" s="2767"/>
      <c r="C16" s="2767"/>
      <c r="D16" s="2767" t="s">
        <v>881</v>
      </c>
      <c r="E16" s="2767"/>
      <c r="F16" s="2767"/>
      <c r="G16" s="2767"/>
      <c r="H16" s="2767" t="s">
        <v>882</v>
      </c>
      <c r="I16" s="2767"/>
      <c r="J16" s="2767" t="s">
        <v>883</v>
      </c>
      <c r="K16" s="2767"/>
      <c r="L16" s="2767" t="s">
        <v>884</v>
      </c>
      <c r="M16" s="2767"/>
      <c r="N16" s="2767" t="s">
        <v>885</v>
      </c>
      <c r="O16" s="2767"/>
      <c r="P16" s="2767" t="s">
        <v>886</v>
      </c>
      <c r="Q16" s="2767"/>
      <c r="R16" s="2767" t="s">
        <v>887</v>
      </c>
      <c r="S16" s="2767"/>
    </row>
    <row r="17" spans="1:19" ht="216" customHeight="1" x14ac:dyDescent="0.2">
      <c r="A17" s="2768"/>
      <c r="B17" s="2767"/>
      <c r="C17" s="2767"/>
      <c r="D17" s="2765" t="s">
        <v>1350</v>
      </c>
      <c r="E17" s="2765"/>
      <c r="F17" s="2765" t="s">
        <v>1351</v>
      </c>
      <c r="G17" s="2765"/>
      <c r="H17" s="2765" t="s">
        <v>1352</v>
      </c>
      <c r="I17" s="2765"/>
      <c r="J17" s="2765" t="s">
        <v>1353</v>
      </c>
      <c r="K17" s="2765"/>
      <c r="L17" s="2765" t="s">
        <v>888</v>
      </c>
      <c r="M17" s="2765"/>
      <c r="N17" s="2765" t="s">
        <v>888</v>
      </c>
      <c r="O17" s="2765"/>
      <c r="P17" s="2765" t="s">
        <v>888</v>
      </c>
      <c r="Q17" s="2765"/>
      <c r="R17" s="2765" t="s">
        <v>888</v>
      </c>
      <c r="S17" s="2765"/>
    </row>
    <row r="18" spans="1:19" ht="36" customHeight="1" x14ac:dyDescent="0.2">
      <c r="A18" s="2768"/>
      <c r="B18" s="2767"/>
      <c r="C18" s="2767"/>
      <c r="D18" s="1851" t="s">
        <v>9</v>
      </c>
      <c r="E18" s="1851" t="s">
        <v>10</v>
      </c>
      <c r="F18" s="1851" t="s">
        <v>9</v>
      </c>
      <c r="G18" s="1851" t="s">
        <v>10</v>
      </c>
      <c r="H18" s="1851" t="s">
        <v>9</v>
      </c>
      <c r="I18" s="1851" t="s">
        <v>10</v>
      </c>
      <c r="J18" s="1851" t="s">
        <v>9</v>
      </c>
      <c r="K18" s="1851" t="s">
        <v>10</v>
      </c>
      <c r="L18" s="1851" t="s">
        <v>9</v>
      </c>
      <c r="M18" s="1851" t="s">
        <v>10</v>
      </c>
      <c r="N18" s="1851" t="s">
        <v>9</v>
      </c>
      <c r="O18" s="1851" t="s">
        <v>10</v>
      </c>
      <c r="P18" s="1851" t="s">
        <v>9</v>
      </c>
      <c r="Q18" s="1851" t="s">
        <v>10</v>
      </c>
      <c r="R18" s="1851" t="s">
        <v>9</v>
      </c>
      <c r="S18" s="1851" t="s">
        <v>10</v>
      </c>
    </row>
    <row r="19" spans="1:19" s="1854" customFormat="1" ht="15.75" x14ac:dyDescent="0.25">
      <c r="A19" s="1781">
        <v>1</v>
      </c>
      <c r="B19" s="1852">
        <v>2</v>
      </c>
      <c r="C19" s="1781">
        <v>3</v>
      </c>
      <c r="D19" s="1853" t="s">
        <v>29</v>
      </c>
      <c r="E19" s="1853" t="s">
        <v>30</v>
      </c>
      <c r="F19" s="1853" t="s">
        <v>889</v>
      </c>
      <c r="G19" s="1853" t="s">
        <v>890</v>
      </c>
      <c r="H19" s="1853" t="s">
        <v>31</v>
      </c>
      <c r="I19" s="1853" t="s">
        <v>32</v>
      </c>
      <c r="J19" s="1853" t="s">
        <v>35</v>
      </c>
      <c r="K19" s="1853" t="s">
        <v>36</v>
      </c>
      <c r="L19" s="1853" t="s">
        <v>39</v>
      </c>
      <c r="M19" s="1853" t="s">
        <v>40</v>
      </c>
      <c r="N19" s="1853" t="s">
        <v>43</v>
      </c>
      <c r="O19" s="1853" t="s">
        <v>44</v>
      </c>
      <c r="P19" s="1853" t="s">
        <v>47</v>
      </c>
      <c r="Q19" s="1853" t="s">
        <v>48</v>
      </c>
      <c r="R19" s="1853" t="s">
        <v>51</v>
      </c>
      <c r="S19" s="1853" t="s">
        <v>52</v>
      </c>
    </row>
    <row r="20" spans="1:19" s="1856" customFormat="1" ht="31.5" x14ac:dyDescent="0.25">
      <c r="A20" s="1712" t="str">
        <f>'1Ф год'!A20</f>
        <v>0</v>
      </c>
      <c r="B20" s="1713" t="str">
        <f>'1Ф год'!B20</f>
        <v>ВСЕГО по инвестиционной программе, в том числе:</v>
      </c>
      <c r="C20" s="1712" t="str">
        <f>'1Ф год'!C20</f>
        <v>Г</v>
      </c>
      <c r="D20" s="1855">
        <f>SUM(D21:D26)</f>
        <v>0</v>
      </c>
      <c r="E20" s="1855">
        <f t="shared" ref="E20:S20" si="0">SUM(E21:E26)</f>
        <v>0</v>
      </c>
      <c r="F20" s="1855">
        <f t="shared" si="0"/>
        <v>0.06</v>
      </c>
      <c r="G20" s="1855">
        <f t="shared" si="0"/>
        <v>0</v>
      </c>
      <c r="H20" s="1855">
        <f t="shared" si="0"/>
        <v>0.33999999999999997</v>
      </c>
      <c r="I20" s="1855">
        <f t="shared" si="0"/>
        <v>0</v>
      </c>
      <c r="J20" s="2045">
        <f t="shared" si="0"/>
        <v>0</v>
      </c>
      <c r="K20" s="2045">
        <f t="shared" si="0"/>
        <v>0</v>
      </c>
      <c r="L20" s="1855">
        <f t="shared" si="0"/>
        <v>0</v>
      </c>
      <c r="M20" s="1855">
        <f t="shared" si="0"/>
        <v>0</v>
      </c>
      <c r="N20" s="1855">
        <f t="shared" si="0"/>
        <v>0</v>
      </c>
      <c r="O20" s="1855">
        <f t="shared" si="0"/>
        <v>0</v>
      </c>
      <c r="P20" s="1855">
        <f t="shared" si="0"/>
        <v>0</v>
      </c>
      <c r="Q20" s="1855">
        <f t="shared" si="0"/>
        <v>0</v>
      </c>
      <c r="R20" s="1855">
        <f t="shared" si="0"/>
        <v>0</v>
      </c>
      <c r="S20" s="1855">
        <f t="shared" si="0"/>
        <v>0</v>
      </c>
    </row>
    <row r="21" spans="1:19" s="1854" customFormat="1" ht="15.75" x14ac:dyDescent="0.25">
      <c r="A21" s="1717" t="str">
        <f>'1Ф год'!A21</f>
        <v>0.1</v>
      </c>
      <c r="B21" s="1618" t="str">
        <f>'1Ф год'!B21</f>
        <v>Технологическое присоединение, всего</v>
      </c>
      <c r="C21" s="1717" t="str">
        <f>'1Ф год'!C21</f>
        <v>Г</v>
      </c>
      <c r="D21" s="1731" t="s">
        <v>1003</v>
      </c>
      <c r="E21" s="1857" t="str">
        <f>'18квКпкз'!E21</f>
        <v>нд</v>
      </c>
      <c r="F21" s="1731" t="s">
        <v>1003</v>
      </c>
      <c r="G21" s="1857" t="str">
        <f>'18квКпкз'!G21</f>
        <v>нд</v>
      </c>
      <c r="H21" s="1731" t="s">
        <v>1003</v>
      </c>
      <c r="I21" s="1857" t="str">
        <f>'18квКпкз'!K21</f>
        <v>нд</v>
      </c>
      <c r="J21" s="2046" t="s">
        <v>1003</v>
      </c>
      <c r="K21" s="2047" t="str">
        <f>'18квКпкз'!M21</f>
        <v>нд</v>
      </c>
      <c r="L21" s="1859" t="s">
        <v>1003</v>
      </c>
      <c r="M21" s="1859" t="s">
        <v>1003</v>
      </c>
      <c r="N21" s="1859" t="s">
        <v>1003</v>
      </c>
      <c r="O21" s="1859" t="s">
        <v>1003</v>
      </c>
      <c r="P21" s="1859" t="s">
        <v>1003</v>
      </c>
      <c r="Q21" s="1859" t="s">
        <v>1003</v>
      </c>
      <c r="R21" s="1859" t="s">
        <v>1003</v>
      </c>
      <c r="S21" s="1859" t="s">
        <v>1003</v>
      </c>
    </row>
    <row r="22" spans="1:19" s="1861" customFormat="1" ht="31.5" x14ac:dyDescent="0.25">
      <c r="A22" s="1719" t="str">
        <f>'1Ф год'!A22</f>
        <v>0.2</v>
      </c>
      <c r="B22" s="1720" t="str">
        <f>'1Ф год'!B22</f>
        <v>Реконструкция, модернизация, техническое перевооружение, всего</v>
      </c>
      <c r="C22" s="1719" t="str">
        <f>'1Ф год'!C22</f>
        <v>Г</v>
      </c>
      <c r="D22" s="1860">
        <f>D48</f>
        <v>0</v>
      </c>
      <c r="E22" s="1860">
        <f t="shared" ref="E22:S22" si="1">E48</f>
        <v>0</v>
      </c>
      <c r="F22" s="1860">
        <f t="shared" si="1"/>
        <v>0.06</v>
      </c>
      <c r="G22" s="1860">
        <f t="shared" si="1"/>
        <v>0</v>
      </c>
      <c r="H22" s="1860">
        <f t="shared" si="1"/>
        <v>0.33999999999999997</v>
      </c>
      <c r="I22" s="1860">
        <f t="shared" si="1"/>
        <v>0</v>
      </c>
      <c r="J22" s="2048">
        <f t="shared" si="1"/>
        <v>0</v>
      </c>
      <c r="K22" s="2048">
        <f t="shared" si="1"/>
        <v>0</v>
      </c>
      <c r="L22" s="1860">
        <f t="shared" si="1"/>
        <v>0</v>
      </c>
      <c r="M22" s="1860">
        <f t="shared" si="1"/>
        <v>0</v>
      </c>
      <c r="N22" s="1860">
        <f t="shared" si="1"/>
        <v>0</v>
      </c>
      <c r="O22" s="1860">
        <f t="shared" si="1"/>
        <v>0</v>
      </c>
      <c r="P22" s="1860">
        <f t="shared" si="1"/>
        <v>0</v>
      </c>
      <c r="Q22" s="1860">
        <f t="shared" si="1"/>
        <v>0</v>
      </c>
      <c r="R22" s="1860">
        <f t="shared" si="1"/>
        <v>0</v>
      </c>
      <c r="S22" s="1860">
        <f t="shared" si="1"/>
        <v>0</v>
      </c>
    </row>
    <row r="23" spans="1:19" s="1854" customFormat="1" ht="63" x14ac:dyDescent="0.25">
      <c r="A23" s="1717" t="str">
        <f>'1Ф год'!A23</f>
        <v>0.3</v>
      </c>
      <c r="B23" s="1618" t="str">
        <f>'1Ф год'!B23</f>
        <v>Инвестиционные проекты, реализация которых обуславливается схемами и программами перспективного развития электроэнергетики, всего</v>
      </c>
      <c r="C23" s="1717" t="str">
        <f>'1Ф год'!C23</f>
        <v>Г</v>
      </c>
      <c r="D23" s="1731" t="s">
        <v>1003</v>
      </c>
      <c r="E23" s="1857" t="str">
        <f>'18квКпкз'!E23</f>
        <v>нд</v>
      </c>
      <c r="F23" s="1731" t="s">
        <v>1003</v>
      </c>
      <c r="G23" s="1857" t="str">
        <f>'18квКпкз'!G23</f>
        <v>нд</v>
      </c>
      <c r="H23" s="1731" t="s">
        <v>1003</v>
      </c>
      <c r="I23" s="1857" t="str">
        <f>'18квКпкз'!K23</f>
        <v>нд</v>
      </c>
      <c r="J23" s="1731" t="s">
        <v>1003</v>
      </c>
      <c r="K23" s="1857" t="str">
        <f>'18квКпкз'!M23</f>
        <v>нд</v>
      </c>
      <c r="L23" s="1859" t="s">
        <v>1003</v>
      </c>
      <c r="M23" s="1859" t="s">
        <v>1003</v>
      </c>
      <c r="N23" s="1859" t="s">
        <v>1003</v>
      </c>
      <c r="O23" s="1859" t="s">
        <v>1003</v>
      </c>
      <c r="P23" s="1859" t="s">
        <v>1003</v>
      </c>
      <c r="Q23" s="1859" t="s">
        <v>1003</v>
      </c>
      <c r="R23" s="1859" t="s">
        <v>1003</v>
      </c>
      <c r="S23" s="1859" t="s">
        <v>1003</v>
      </c>
    </row>
    <row r="24" spans="1:19" s="1854" customFormat="1" ht="31.5" x14ac:dyDescent="0.25">
      <c r="A24" s="1717" t="str">
        <f>'1Ф год'!A24</f>
        <v>0.4</v>
      </c>
      <c r="B24" s="1618" t="str">
        <f>'1Ф год'!B24</f>
        <v>Прочее новое строительство объектов электросетевого хозяйства, всего</v>
      </c>
      <c r="C24" s="1717" t="str">
        <f>'1Ф год'!C24</f>
        <v>Г</v>
      </c>
      <c r="D24" s="1731" t="s">
        <v>1003</v>
      </c>
      <c r="E24" s="1857" t="str">
        <f>'18квКпкз'!E24</f>
        <v>нд</v>
      </c>
      <c r="F24" s="1731" t="s">
        <v>1003</v>
      </c>
      <c r="G24" s="1857" t="str">
        <f>'18квКпкз'!G24</f>
        <v>нд</v>
      </c>
      <c r="H24" s="1731" t="s">
        <v>1003</v>
      </c>
      <c r="I24" s="1857" t="str">
        <f>'18квКпкз'!K24</f>
        <v>нд</v>
      </c>
      <c r="J24" s="1731" t="s">
        <v>1003</v>
      </c>
      <c r="K24" s="1857" t="str">
        <f>'18квКпкз'!M24</f>
        <v>нд</v>
      </c>
      <c r="L24" s="1859" t="s">
        <v>1003</v>
      </c>
      <c r="M24" s="1859" t="s">
        <v>1003</v>
      </c>
      <c r="N24" s="1859" t="s">
        <v>1003</v>
      </c>
      <c r="O24" s="1859" t="s">
        <v>1003</v>
      </c>
      <c r="P24" s="1859" t="s">
        <v>1003</v>
      </c>
      <c r="Q24" s="1859" t="s">
        <v>1003</v>
      </c>
      <c r="R24" s="1859" t="s">
        <v>1003</v>
      </c>
      <c r="S24" s="1859" t="s">
        <v>1003</v>
      </c>
    </row>
    <row r="25" spans="1:19" s="1854" customFormat="1" ht="47.25" x14ac:dyDescent="0.25">
      <c r="A25" s="1717" t="str">
        <f>'1Ф год'!A25</f>
        <v>0.5</v>
      </c>
      <c r="B25" s="1618" t="str">
        <f>'1Ф год'!B25</f>
        <v>Покупка земельных участков для целей реализации инвестиционных проектов, всего</v>
      </c>
      <c r="C25" s="1717" t="str">
        <f>'1Ф год'!C25</f>
        <v>Г</v>
      </c>
      <c r="D25" s="1731" t="s">
        <v>1003</v>
      </c>
      <c r="E25" s="1857" t="str">
        <f>'18квКпкз'!E25</f>
        <v>нд</v>
      </c>
      <c r="F25" s="1731" t="s">
        <v>1003</v>
      </c>
      <c r="G25" s="1857" t="str">
        <f>'18квКпкз'!G25</f>
        <v>нд</v>
      </c>
      <c r="H25" s="1731" t="s">
        <v>1003</v>
      </c>
      <c r="I25" s="1857" t="str">
        <f>'18квКпкз'!K25</f>
        <v>нд</v>
      </c>
      <c r="J25" s="1731" t="s">
        <v>1003</v>
      </c>
      <c r="K25" s="1857" t="str">
        <f>'18квКпкз'!M25</f>
        <v>нд</v>
      </c>
      <c r="L25" s="1859" t="s">
        <v>1003</v>
      </c>
      <c r="M25" s="1859" t="s">
        <v>1003</v>
      </c>
      <c r="N25" s="1859" t="s">
        <v>1003</v>
      </c>
      <c r="O25" s="1859" t="s">
        <v>1003</v>
      </c>
      <c r="P25" s="1859" t="s">
        <v>1003</v>
      </c>
      <c r="Q25" s="1859" t="s">
        <v>1003</v>
      </c>
      <c r="R25" s="1859" t="s">
        <v>1003</v>
      </c>
      <c r="S25" s="1859" t="s">
        <v>1003</v>
      </c>
    </row>
    <row r="26" spans="1:19" s="1854" customFormat="1" ht="15.75" x14ac:dyDescent="0.25">
      <c r="A26" s="1717" t="str">
        <f>'1Ф год'!A26</f>
        <v>0.6</v>
      </c>
      <c r="B26" s="1618" t="str">
        <f>'1Ф год'!B26</f>
        <v>Прочие инвестиционные проекты, всего</v>
      </c>
      <c r="C26" s="1717" t="str">
        <f>'1Ф год'!C26</f>
        <v>Г</v>
      </c>
      <c r="D26" s="1731" t="s">
        <v>1003</v>
      </c>
      <c r="E26" s="1857" t="str">
        <f>'18квКпкз'!E26</f>
        <v>нд</v>
      </c>
      <c r="F26" s="1731" t="s">
        <v>1003</v>
      </c>
      <c r="G26" s="1857" t="str">
        <f>'18квКпкз'!G26</f>
        <v>нд</v>
      </c>
      <c r="H26" s="1731" t="s">
        <v>1003</v>
      </c>
      <c r="I26" s="1857" t="str">
        <f>'18квКпкз'!K26</f>
        <v>нд</v>
      </c>
      <c r="J26" s="1731" t="s">
        <v>1003</v>
      </c>
      <c r="K26" s="1857" t="str">
        <f>'18квКпкз'!M26</f>
        <v>нд</v>
      </c>
      <c r="L26" s="1859" t="s">
        <v>1003</v>
      </c>
      <c r="M26" s="1859" t="s">
        <v>1003</v>
      </c>
      <c r="N26" s="1859" t="s">
        <v>1003</v>
      </c>
      <c r="O26" s="1859" t="s">
        <v>1003</v>
      </c>
      <c r="P26" s="1859" t="s">
        <v>1003</v>
      </c>
      <c r="Q26" s="1859" t="s">
        <v>1003</v>
      </c>
      <c r="R26" s="1859" t="s">
        <v>1003</v>
      </c>
      <c r="S26" s="1859" t="s">
        <v>1003</v>
      </c>
    </row>
    <row r="27" spans="1:19" s="1854" customFormat="1" ht="15.75" x14ac:dyDescent="0.25">
      <c r="A27" s="1717" t="str">
        <f>'1Ф год'!A27</f>
        <v>1</v>
      </c>
      <c r="B27" s="1618" t="str">
        <f>'1Ф год'!B27</f>
        <v>Красноярский край</v>
      </c>
      <c r="C27" s="1717" t="str">
        <f>'1Ф год'!C27</f>
        <v>Г</v>
      </c>
      <c r="D27" s="1731" t="s">
        <v>1003</v>
      </c>
      <c r="E27" s="1857" t="str">
        <f>'18квКпкз'!E27</f>
        <v>нд</v>
      </c>
      <c r="F27" s="1731" t="s">
        <v>1003</v>
      </c>
      <c r="G27" s="1857" t="str">
        <f>'18квКпкз'!G27</f>
        <v>нд</v>
      </c>
      <c r="H27" s="1731" t="s">
        <v>1003</v>
      </c>
      <c r="I27" s="1857" t="str">
        <f>'18квКпкз'!K27</f>
        <v>нд</v>
      </c>
      <c r="J27" s="1731" t="s">
        <v>1003</v>
      </c>
      <c r="K27" s="1857" t="str">
        <f>'18квКпкз'!M27</f>
        <v>нд</v>
      </c>
      <c r="L27" s="1859" t="s">
        <v>1003</v>
      </c>
      <c r="M27" s="1859" t="s">
        <v>1003</v>
      </c>
      <c r="N27" s="1859" t="s">
        <v>1003</v>
      </c>
      <c r="O27" s="1859" t="s">
        <v>1003</v>
      </c>
      <c r="P27" s="1859" t="s">
        <v>1003</v>
      </c>
      <c r="Q27" s="1859" t="s">
        <v>1003</v>
      </c>
      <c r="R27" s="1859" t="s">
        <v>1003</v>
      </c>
      <c r="S27" s="1859" t="s">
        <v>1003</v>
      </c>
    </row>
    <row r="28" spans="1:19" s="1854" customFormat="1" ht="31.5" x14ac:dyDescent="0.25">
      <c r="A28" s="1717" t="str">
        <f>'1Ф год'!A28</f>
        <v>1.1</v>
      </c>
      <c r="B28" s="1618" t="str">
        <f>'1Ф год'!B28</f>
        <v>Технологическое присоединение, всего, в том числе:</v>
      </c>
      <c r="C28" s="1717" t="str">
        <f>'1Ф год'!C28</f>
        <v>Г</v>
      </c>
      <c r="D28" s="1731" t="s">
        <v>1003</v>
      </c>
      <c r="E28" s="1857" t="str">
        <f>'18квКпкз'!E28</f>
        <v>нд</v>
      </c>
      <c r="F28" s="1731" t="s">
        <v>1003</v>
      </c>
      <c r="G28" s="1857" t="str">
        <f>'18квКпкз'!G28</f>
        <v>нд</v>
      </c>
      <c r="H28" s="1731" t="s">
        <v>1003</v>
      </c>
      <c r="I28" s="1857" t="str">
        <f>'18квКпкз'!K28</f>
        <v>нд</v>
      </c>
      <c r="J28" s="1731" t="s">
        <v>1003</v>
      </c>
      <c r="K28" s="1857" t="str">
        <f>'18квКпкз'!M28</f>
        <v>нд</v>
      </c>
      <c r="L28" s="1859" t="s">
        <v>1003</v>
      </c>
      <c r="M28" s="1859" t="s">
        <v>1003</v>
      </c>
      <c r="N28" s="1859" t="s">
        <v>1003</v>
      </c>
      <c r="O28" s="1859" t="s">
        <v>1003</v>
      </c>
      <c r="P28" s="1859" t="s">
        <v>1003</v>
      </c>
      <c r="Q28" s="1859" t="s">
        <v>1003</v>
      </c>
      <c r="R28" s="1859" t="s">
        <v>1003</v>
      </c>
      <c r="S28" s="1859" t="s">
        <v>1003</v>
      </c>
    </row>
    <row r="29" spans="1:19" s="1854" customFormat="1" ht="47.25" x14ac:dyDescent="0.25">
      <c r="A29" s="1717" t="str">
        <f>'1Ф год'!A29</f>
        <v>1.1.1</v>
      </c>
      <c r="B29" s="1618" t="str">
        <f>'1Ф год'!B29</f>
        <v>Технологическое присоединение энергопринимающих устройств потребителей, всего, в том числе:</v>
      </c>
      <c r="C29" s="1717" t="str">
        <f>'1Ф год'!C29</f>
        <v>Г</v>
      </c>
      <c r="D29" s="1731" t="s">
        <v>1003</v>
      </c>
      <c r="E29" s="1857" t="str">
        <f>'18квКпкз'!E29</f>
        <v>нд</v>
      </c>
      <c r="F29" s="1731" t="s">
        <v>1003</v>
      </c>
      <c r="G29" s="1857" t="str">
        <f>'18квКпкз'!G29</f>
        <v>нд</v>
      </c>
      <c r="H29" s="1731" t="s">
        <v>1003</v>
      </c>
      <c r="I29" s="1857" t="str">
        <f>'18квКпкз'!K29</f>
        <v>нд</v>
      </c>
      <c r="J29" s="1731" t="s">
        <v>1003</v>
      </c>
      <c r="K29" s="1857" t="str">
        <f>'18квКпкз'!M29</f>
        <v>нд</v>
      </c>
      <c r="L29" s="1859" t="s">
        <v>1003</v>
      </c>
      <c r="M29" s="1859" t="s">
        <v>1003</v>
      </c>
      <c r="N29" s="1859" t="s">
        <v>1003</v>
      </c>
      <c r="O29" s="1859" t="s">
        <v>1003</v>
      </c>
      <c r="P29" s="1859" t="s">
        <v>1003</v>
      </c>
      <c r="Q29" s="1859" t="s">
        <v>1003</v>
      </c>
      <c r="R29" s="1859" t="s">
        <v>1003</v>
      </c>
      <c r="S29" s="1859" t="s">
        <v>1003</v>
      </c>
    </row>
    <row r="30" spans="1:19" s="1854" customFormat="1" ht="63" x14ac:dyDescent="0.25">
      <c r="A30" s="1717" t="str">
        <f>'1Ф год'!A30</f>
        <v>1.1.1.1</v>
      </c>
      <c r="B30" s="1618" t="str">
        <f>'1Ф год'!B30</f>
        <v>Технологическое присоединение энергопринимающих устройств потребителей максимальной мощностью до 15 кВт включительно, всего</v>
      </c>
      <c r="C30" s="1717" t="str">
        <f>'1Ф год'!C30</f>
        <v>Г</v>
      </c>
      <c r="D30" s="1731" t="s">
        <v>1003</v>
      </c>
      <c r="E30" s="1857" t="str">
        <f>'18квКпкз'!E30</f>
        <v>нд</v>
      </c>
      <c r="F30" s="1731" t="s">
        <v>1003</v>
      </c>
      <c r="G30" s="1857" t="str">
        <f>'18квКпкз'!G30</f>
        <v>нд</v>
      </c>
      <c r="H30" s="1731" t="s">
        <v>1003</v>
      </c>
      <c r="I30" s="1857" t="str">
        <f>'18квКпкз'!K30</f>
        <v>нд</v>
      </c>
      <c r="J30" s="1731" t="s">
        <v>1003</v>
      </c>
      <c r="K30" s="1857" t="str">
        <f>'18квКпкз'!M30</f>
        <v>нд</v>
      </c>
      <c r="L30" s="1859" t="s">
        <v>1003</v>
      </c>
      <c r="M30" s="1859" t="s">
        <v>1003</v>
      </c>
      <c r="N30" s="1859" t="s">
        <v>1003</v>
      </c>
      <c r="O30" s="1859" t="s">
        <v>1003</v>
      </c>
      <c r="P30" s="1859" t="s">
        <v>1003</v>
      </c>
      <c r="Q30" s="1859" t="s">
        <v>1003</v>
      </c>
      <c r="R30" s="1859" t="s">
        <v>1003</v>
      </c>
      <c r="S30" s="1859" t="s">
        <v>1003</v>
      </c>
    </row>
    <row r="31" spans="1:19" s="1854" customFormat="1" ht="63" x14ac:dyDescent="0.25">
      <c r="A31" s="1717" t="str">
        <f>'1Ф год'!A31</f>
        <v>1.1.1.2</v>
      </c>
      <c r="B31" s="1618" t="str">
        <f>'1Ф год'!B31</f>
        <v>Технологическое присоединение энергопринимающих устройств потребителей максимальной мощностью до 150 кВт включительно, всего</v>
      </c>
      <c r="C31" s="1717" t="str">
        <f>'1Ф год'!C31</f>
        <v>Г</v>
      </c>
      <c r="D31" s="1731" t="s">
        <v>1003</v>
      </c>
      <c r="E31" s="1857" t="str">
        <f>'18квКпкз'!E31</f>
        <v>нд</v>
      </c>
      <c r="F31" s="1731" t="s">
        <v>1003</v>
      </c>
      <c r="G31" s="1857" t="str">
        <f>'18квКпкз'!G31</f>
        <v>нд</v>
      </c>
      <c r="H31" s="1731" t="s">
        <v>1003</v>
      </c>
      <c r="I31" s="1857" t="str">
        <f>'18квКпкз'!K31</f>
        <v>нд</v>
      </c>
      <c r="J31" s="1731" t="s">
        <v>1003</v>
      </c>
      <c r="K31" s="1857" t="str">
        <f>'18квКпкз'!M31</f>
        <v>нд</v>
      </c>
      <c r="L31" s="1859" t="s">
        <v>1003</v>
      </c>
      <c r="M31" s="1859" t="s">
        <v>1003</v>
      </c>
      <c r="N31" s="1859" t="s">
        <v>1003</v>
      </c>
      <c r="O31" s="1859" t="s">
        <v>1003</v>
      </c>
      <c r="P31" s="1859" t="s">
        <v>1003</v>
      </c>
      <c r="Q31" s="1859" t="s">
        <v>1003</v>
      </c>
      <c r="R31" s="1859" t="s">
        <v>1003</v>
      </c>
      <c r="S31" s="1859" t="s">
        <v>1003</v>
      </c>
    </row>
    <row r="32" spans="1:19" s="1854" customFormat="1" ht="63" x14ac:dyDescent="0.25">
      <c r="A32" s="1717" t="str">
        <f>'1Ф год'!A32</f>
        <v>1.1.1.3</v>
      </c>
      <c r="B32" s="1618" t="str">
        <f>'1Ф год'!B32</f>
        <v>Технологическое присоединение энергопринимающих устройств потребителей свыше 150 кВт, всего, в том числе:</v>
      </c>
      <c r="C32" s="1717" t="str">
        <f>'1Ф год'!C32</f>
        <v>Г</v>
      </c>
      <c r="D32" s="1731" t="s">
        <v>1003</v>
      </c>
      <c r="E32" s="1857" t="str">
        <f>'18квКпкз'!E32</f>
        <v>нд</v>
      </c>
      <c r="F32" s="1731" t="s">
        <v>1003</v>
      </c>
      <c r="G32" s="1857" t="str">
        <f>'18квКпкз'!G32</f>
        <v>нд</v>
      </c>
      <c r="H32" s="1731" t="s">
        <v>1003</v>
      </c>
      <c r="I32" s="1857" t="str">
        <f>'18квКпкз'!K32</f>
        <v>нд</v>
      </c>
      <c r="J32" s="1731" t="s">
        <v>1003</v>
      </c>
      <c r="K32" s="1857" t="str">
        <f>'18квКпкз'!M32</f>
        <v>нд</v>
      </c>
      <c r="L32" s="1859" t="s">
        <v>1003</v>
      </c>
      <c r="M32" s="1859" t="s">
        <v>1003</v>
      </c>
      <c r="N32" s="1859" t="s">
        <v>1003</v>
      </c>
      <c r="O32" s="1859" t="s">
        <v>1003</v>
      </c>
      <c r="P32" s="1859" t="s">
        <v>1003</v>
      </c>
      <c r="Q32" s="1859" t="s">
        <v>1003</v>
      </c>
      <c r="R32" s="1859" t="s">
        <v>1003</v>
      </c>
      <c r="S32" s="1859" t="s">
        <v>1003</v>
      </c>
    </row>
    <row r="33" spans="1:19" s="1854" customFormat="1" ht="47.25" x14ac:dyDescent="0.25">
      <c r="A33" s="1717" t="str">
        <f>'1Ф год'!A33</f>
        <v>1.1.2</v>
      </c>
      <c r="B33" s="1618" t="str">
        <f>'1Ф год'!B33</f>
        <v>Технологическое присоединение объектов электросетевого хозяйства, всего, в том числе:</v>
      </c>
      <c r="C33" s="1717" t="str">
        <f>'1Ф год'!C33</f>
        <v>Г</v>
      </c>
      <c r="D33" s="1731" t="s">
        <v>1003</v>
      </c>
      <c r="E33" s="1857" t="str">
        <f>'18квКпкз'!E33</f>
        <v>нд</v>
      </c>
      <c r="F33" s="1731" t="s">
        <v>1003</v>
      </c>
      <c r="G33" s="1857" t="str">
        <f>'18квКпкз'!G33</f>
        <v>нд</v>
      </c>
      <c r="H33" s="1731" t="s">
        <v>1003</v>
      </c>
      <c r="I33" s="1857" t="str">
        <f>'18квКпкз'!K33</f>
        <v>нд</v>
      </c>
      <c r="J33" s="1731" t="s">
        <v>1003</v>
      </c>
      <c r="K33" s="1857" t="str">
        <f>'18квКпкз'!M33</f>
        <v>нд</v>
      </c>
      <c r="L33" s="1859" t="s">
        <v>1003</v>
      </c>
      <c r="M33" s="1859" t="s">
        <v>1003</v>
      </c>
      <c r="N33" s="1859" t="s">
        <v>1003</v>
      </c>
      <c r="O33" s="1859" t="s">
        <v>1003</v>
      </c>
      <c r="P33" s="1859" t="s">
        <v>1003</v>
      </c>
      <c r="Q33" s="1859" t="s">
        <v>1003</v>
      </c>
      <c r="R33" s="1859" t="s">
        <v>1003</v>
      </c>
      <c r="S33" s="1859" t="s">
        <v>1003</v>
      </c>
    </row>
    <row r="34" spans="1:19" s="1854" customFormat="1" ht="63" x14ac:dyDescent="0.25">
      <c r="A34" s="1717" t="str">
        <f>'1Ф год'!A34</f>
        <v>1.1.2.1</v>
      </c>
      <c r="B34" s="1618" t="str">
        <f>'1Ф год'!B34</f>
        <v>Технологическое присоединение объектов электросетевого хозяйства, принадлежащих  иным сетевым организациям и иным лицам, всего, в том числе:</v>
      </c>
      <c r="C34" s="1717" t="str">
        <f>'1Ф год'!C34</f>
        <v>Г</v>
      </c>
      <c r="D34" s="1731" t="s">
        <v>1003</v>
      </c>
      <c r="E34" s="1857" t="str">
        <f>'18квКпкз'!E34</f>
        <v>нд</v>
      </c>
      <c r="F34" s="1731" t="s">
        <v>1003</v>
      </c>
      <c r="G34" s="1857" t="str">
        <f>'18квКпкз'!G34</f>
        <v>нд</v>
      </c>
      <c r="H34" s="1731" t="s">
        <v>1003</v>
      </c>
      <c r="I34" s="1857" t="str">
        <f>'18квКпкз'!K34</f>
        <v>нд</v>
      </c>
      <c r="J34" s="1731" t="s">
        <v>1003</v>
      </c>
      <c r="K34" s="1857" t="str">
        <f>'18квКпкз'!M34</f>
        <v>нд</v>
      </c>
      <c r="L34" s="1859" t="s">
        <v>1003</v>
      </c>
      <c r="M34" s="1859" t="s">
        <v>1003</v>
      </c>
      <c r="N34" s="1859" t="s">
        <v>1003</v>
      </c>
      <c r="O34" s="1859" t="s">
        <v>1003</v>
      </c>
      <c r="P34" s="1859" t="s">
        <v>1003</v>
      </c>
      <c r="Q34" s="1859" t="s">
        <v>1003</v>
      </c>
      <c r="R34" s="1859" t="s">
        <v>1003</v>
      </c>
      <c r="S34" s="1859" t="s">
        <v>1003</v>
      </c>
    </row>
    <row r="35" spans="1:19" s="1854" customFormat="1" ht="47.25" x14ac:dyDescent="0.25">
      <c r="A35" s="1717" t="str">
        <f>'1Ф год'!A35</f>
        <v>1.1.2.2</v>
      </c>
      <c r="B35" s="1618" t="str">
        <f>'1Ф год'!B35</f>
        <v>Технологическое присоединение к электрическим сетям иных сетевых организаций, всего, в том числе:</v>
      </c>
      <c r="C35" s="1717" t="str">
        <f>'1Ф год'!C35</f>
        <v>Г</v>
      </c>
      <c r="D35" s="1731" t="s">
        <v>1003</v>
      </c>
      <c r="E35" s="1857" t="str">
        <f>'18квКпкз'!E35</f>
        <v>нд</v>
      </c>
      <c r="F35" s="1731" t="s">
        <v>1003</v>
      </c>
      <c r="G35" s="1857" t="str">
        <f>'18квКпкз'!G35</f>
        <v>нд</v>
      </c>
      <c r="H35" s="1731" t="s">
        <v>1003</v>
      </c>
      <c r="I35" s="1857" t="str">
        <f>'18квКпкз'!K35</f>
        <v>нд</v>
      </c>
      <c r="J35" s="1731" t="s">
        <v>1003</v>
      </c>
      <c r="K35" s="1857" t="str">
        <f>'18квКпкз'!M35</f>
        <v>нд</v>
      </c>
      <c r="L35" s="1859" t="s">
        <v>1003</v>
      </c>
      <c r="M35" s="1859" t="s">
        <v>1003</v>
      </c>
      <c r="N35" s="1859" t="s">
        <v>1003</v>
      </c>
      <c r="O35" s="1859" t="s">
        <v>1003</v>
      </c>
      <c r="P35" s="1859" t="s">
        <v>1003</v>
      </c>
      <c r="Q35" s="1859" t="s">
        <v>1003</v>
      </c>
      <c r="R35" s="1859" t="s">
        <v>1003</v>
      </c>
      <c r="S35" s="1859" t="s">
        <v>1003</v>
      </c>
    </row>
    <row r="36" spans="1:19" s="1854" customFormat="1" ht="47.25" x14ac:dyDescent="0.25">
      <c r="A36" s="1717" t="str">
        <f>'1Ф год'!A36</f>
        <v>1.1.3</v>
      </c>
      <c r="B36" s="1618" t="str">
        <f>'1Ф год'!B36</f>
        <v>Технологическое присоединение объектов по производству электрической энергии всего, в том числе:</v>
      </c>
      <c r="C36" s="1717" t="str">
        <f>'1Ф год'!C36</f>
        <v>Г</v>
      </c>
      <c r="D36" s="1731" t="s">
        <v>1003</v>
      </c>
      <c r="E36" s="1857" t="str">
        <f>'18квКпкз'!E36</f>
        <v>нд</v>
      </c>
      <c r="F36" s="1731" t="s">
        <v>1003</v>
      </c>
      <c r="G36" s="1857" t="str">
        <f>'18квКпкз'!G36</f>
        <v>нд</v>
      </c>
      <c r="H36" s="1731" t="s">
        <v>1003</v>
      </c>
      <c r="I36" s="1857" t="str">
        <f>'18квКпкз'!K36</f>
        <v>нд</v>
      </c>
      <c r="J36" s="1731" t="s">
        <v>1003</v>
      </c>
      <c r="K36" s="1857" t="str">
        <f>'18квКпкз'!M36</f>
        <v>нд</v>
      </c>
      <c r="L36" s="1859" t="s">
        <v>1003</v>
      </c>
      <c r="M36" s="1859" t="s">
        <v>1003</v>
      </c>
      <c r="N36" s="1859" t="s">
        <v>1003</v>
      </c>
      <c r="O36" s="1859" t="s">
        <v>1003</v>
      </c>
      <c r="P36" s="1859" t="s">
        <v>1003</v>
      </c>
      <c r="Q36" s="1859" t="s">
        <v>1003</v>
      </c>
      <c r="R36" s="1859" t="s">
        <v>1003</v>
      </c>
      <c r="S36" s="1859" t="s">
        <v>1003</v>
      </c>
    </row>
    <row r="37" spans="1:19" s="1854" customFormat="1" ht="31.5" x14ac:dyDescent="0.25">
      <c r="A37" s="1717" t="str">
        <f>'1Ф год'!A37</f>
        <v>1.1.3.1</v>
      </c>
      <c r="B37" s="1618" t="str">
        <f>'1Ф год'!B37</f>
        <v>Наименование объекта по производству электрической энергии, всего, в том числе:</v>
      </c>
      <c r="C37" s="1717" t="str">
        <f>'1Ф год'!C37</f>
        <v>Г</v>
      </c>
      <c r="D37" s="1731" t="s">
        <v>1003</v>
      </c>
      <c r="E37" s="1857" t="str">
        <f>'18квКпкз'!E37</f>
        <v>нд</v>
      </c>
      <c r="F37" s="1731" t="s">
        <v>1003</v>
      </c>
      <c r="G37" s="1857" t="str">
        <f>'18квКпкз'!G37</f>
        <v>нд</v>
      </c>
      <c r="H37" s="1731" t="s">
        <v>1003</v>
      </c>
      <c r="I37" s="1857" t="str">
        <f>'18квКпкз'!K37</f>
        <v>нд</v>
      </c>
      <c r="J37" s="1731" t="s">
        <v>1003</v>
      </c>
      <c r="K37" s="1857" t="str">
        <f>'18квКпкз'!M37</f>
        <v>нд</v>
      </c>
      <c r="L37" s="1859" t="s">
        <v>1003</v>
      </c>
      <c r="M37" s="1859" t="s">
        <v>1003</v>
      </c>
      <c r="N37" s="1859" t="s">
        <v>1003</v>
      </c>
      <c r="O37" s="1859" t="s">
        <v>1003</v>
      </c>
      <c r="P37" s="1859" t="s">
        <v>1003</v>
      </c>
      <c r="Q37" s="1859" t="s">
        <v>1003</v>
      </c>
      <c r="R37" s="1859" t="s">
        <v>1003</v>
      </c>
      <c r="S37" s="1859" t="s">
        <v>1003</v>
      </c>
    </row>
    <row r="38" spans="1:19" s="1854" customFormat="1" ht="110.25" x14ac:dyDescent="0.25">
      <c r="A38" s="1717" t="str">
        <f>'1Ф год'!A38</f>
        <v>1.1.3.1</v>
      </c>
      <c r="B38" s="1618" t="str">
        <f>'1Ф год'!B38</f>
        <v>Строительство новых объектов электросетевого хозяйства  (за исключением усиления существующей электрической сети) в целях осуществления технологического присоединения объекта по производству электрической энергии, всего, в том числе:</v>
      </c>
      <c r="C38" s="1717" t="str">
        <f>'1Ф год'!C38</f>
        <v>Г</v>
      </c>
      <c r="D38" s="1731" t="s">
        <v>1003</v>
      </c>
      <c r="E38" s="1857" t="str">
        <f>'18квКпкз'!E38</f>
        <v>нд</v>
      </c>
      <c r="F38" s="1731" t="s">
        <v>1003</v>
      </c>
      <c r="G38" s="1857" t="str">
        <f>'18квКпкз'!G38</f>
        <v>нд</v>
      </c>
      <c r="H38" s="1731" t="s">
        <v>1003</v>
      </c>
      <c r="I38" s="1857" t="str">
        <f>'18квКпкз'!K38</f>
        <v>нд</v>
      </c>
      <c r="J38" s="1731" t="s">
        <v>1003</v>
      </c>
      <c r="K38" s="1857" t="str">
        <f>'18квКпкз'!M38</f>
        <v>нд</v>
      </c>
      <c r="L38" s="1859" t="s">
        <v>1003</v>
      </c>
      <c r="M38" s="1859" t="s">
        <v>1003</v>
      </c>
      <c r="N38" s="1859" t="s">
        <v>1003</v>
      </c>
      <c r="O38" s="1859" t="s">
        <v>1003</v>
      </c>
      <c r="P38" s="1859" t="s">
        <v>1003</v>
      </c>
      <c r="Q38" s="1859" t="s">
        <v>1003</v>
      </c>
      <c r="R38" s="1859" t="s">
        <v>1003</v>
      </c>
      <c r="S38" s="1859" t="s">
        <v>1003</v>
      </c>
    </row>
    <row r="39" spans="1:19" s="1854" customFormat="1" ht="94.5" x14ac:dyDescent="0.25">
      <c r="A39" s="1717" t="str">
        <f>'1Ф год'!A39</f>
        <v>1.1.3.1</v>
      </c>
      <c r="B39" s="1618" t="str">
        <f>'1Ф год'!B39</f>
        <v>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v>
      </c>
      <c r="C39" s="1717" t="str">
        <f>'1Ф год'!C39</f>
        <v>Г</v>
      </c>
      <c r="D39" s="1731" t="s">
        <v>1003</v>
      </c>
      <c r="E39" s="1857" t="str">
        <f>'18квКпкз'!E39</f>
        <v>нд</v>
      </c>
      <c r="F39" s="1731" t="s">
        <v>1003</v>
      </c>
      <c r="G39" s="1857" t="str">
        <f>'18квКпкз'!G39</f>
        <v>нд</v>
      </c>
      <c r="H39" s="1731" t="s">
        <v>1003</v>
      </c>
      <c r="I39" s="1857" t="str">
        <f>'18квКпкз'!K39</f>
        <v>нд</v>
      </c>
      <c r="J39" s="1731" t="s">
        <v>1003</v>
      </c>
      <c r="K39" s="1857" t="str">
        <f>'18квКпкз'!M39</f>
        <v>нд</v>
      </c>
      <c r="L39" s="1859" t="s">
        <v>1003</v>
      </c>
      <c r="M39" s="1859" t="s">
        <v>1003</v>
      </c>
      <c r="N39" s="1859" t="s">
        <v>1003</v>
      </c>
      <c r="O39" s="1859" t="s">
        <v>1003</v>
      </c>
      <c r="P39" s="1859" t="s">
        <v>1003</v>
      </c>
      <c r="Q39" s="1859" t="s">
        <v>1003</v>
      </c>
      <c r="R39" s="1859" t="s">
        <v>1003</v>
      </c>
      <c r="S39" s="1859" t="s">
        <v>1003</v>
      </c>
    </row>
    <row r="40" spans="1:19" s="1854" customFormat="1" ht="94.5" x14ac:dyDescent="0.25">
      <c r="A40" s="1717" t="str">
        <f>'1Ф год'!A40</f>
        <v>1.1.3.1</v>
      </c>
      <c r="B40" s="1618" t="str">
        <f>'1Ф год'!B40</f>
        <v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всего, в том числе:</v>
      </c>
      <c r="C40" s="1717" t="str">
        <f>'1Ф год'!C40</f>
        <v>Г</v>
      </c>
      <c r="D40" s="1731" t="s">
        <v>1003</v>
      </c>
      <c r="E40" s="1857" t="str">
        <f>'18квКпкз'!E40</f>
        <v>нд</v>
      </c>
      <c r="F40" s="1731" t="s">
        <v>1003</v>
      </c>
      <c r="G40" s="1857" t="str">
        <f>'18квКпкз'!G40</f>
        <v>нд</v>
      </c>
      <c r="H40" s="1731" t="s">
        <v>1003</v>
      </c>
      <c r="I40" s="1857" t="str">
        <f>'18квКпкз'!K40</f>
        <v>нд</v>
      </c>
      <c r="J40" s="1731" t="s">
        <v>1003</v>
      </c>
      <c r="K40" s="1857" t="str">
        <f>'18квКпкз'!M40</f>
        <v>нд</v>
      </c>
      <c r="L40" s="1859" t="s">
        <v>1003</v>
      </c>
      <c r="M40" s="1859" t="s">
        <v>1003</v>
      </c>
      <c r="N40" s="1859" t="s">
        <v>1003</v>
      </c>
      <c r="O40" s="1859" t="s">
        <v>1003</v>
      </c>
      <c r="P40" s="1859" t="s">
        <v>1003</v>
      </c>
      <c r="Q40" s="1859" t="s">
        <v>1003</v>
      </c>
      <c r="R40" s="1859" t="s">
        <v>1003</v>
      </c>
      <c r="S40" s="1859" t="s">
        <v>1003</v>
      </c>
    </row>
    <row r="41" spans="1:19" s="1854" customFormat="1" ht="31.5" x14ac:dyDescent="0.25">
      <c r="A41" s="1717" t="str">
        <f>'1Ф год'!A41</f>
        <v>1.1.3.2</v>
      </c>
      <c r="B41" s="1618" t="str">
        <f>'1Ф год'!B41</f>
        <v>Наименование объекта по производству электрической энергии, всего, в том числе:</v>
      </c>
      <c r="C41" s="1717" t="str">
        <f>'1Ф год'!C41</f>
        <v>Г</v>
      </c>
      <c r="D41" s="1731" t="s">
        <v>1003</v>
      </c>
      <c r="E41" s="1857" t="str">
        <f>'18квКпкз'!E41</f>
        <v>нд</v>
      </c>
      <c r="F41" s="1731" t="s">
        <v>1003</v>
      </c>
      <c r="G41" s="1857" t="str">
        <f>'18квКпкз'!G41</f>
        <v>нд</v>
      </c>
      <c r="H41" s="1731" t="s">
        <v>1003</v>
      </c>
      <c r="I41" s="1857" t="str">
        <f>'18квКпкз'!K41</f>
        <v>нд</v>
      </c>
      <c r="J41" s="1731" t="s">
        <v>1003</v>
      </c>
      <c r="K41" s="1857" t="str">
        <f>'18квКпкз'!M41</f>
        <v>нд</v>
      </c>
      <c r="L41" s="1859" t="s">
        <v>1003</v>
      </c>
      <c r="M41" s="1859" t="s">
        <v>1003</v>
      </c>
      <c r="N41" s="1859" t="s">
        <v>1003</v>
      </c>
      <c r="O41" s="1859" t="s">
        <v>1003</v>
      </c>
      <c r="P41" s="1859" t="s">
        <v>1003</v>
      </c>
      <c r="Q41" s="1859" t="s">
        <v>1003</v>
      </c>
      <c r="R41" s="1859" t="s">
        <v>1003</v>
      </c>
      <c r="S41" s="1859" t="s">
        <v>1003</v>
      </c>
    </row>
    <row r="42" spans="1:19" s="1854" customFormat="1" ht="110.25" x14ac:dyDescent="0.25">
      <c r="A42" s="1717" t="str">
        <f>'1Ф год'!A42</f>
        <v>1.1.3.2</v>
      </c>
      <c r="B42" s="1618" t="str">
        <f>'1Ф год'!B42</f>
        <v>Строительство новых объектов электросетевого хозяйства  (за исключением усиления существующей электрической сети) в целях осуществления технологического присоединения объекта по производству электрической энергии, всего, в том числе:</v>
      </c>
      <c r="C42" s="1717" t="str">
        <f>'1Ф год'!C42</f>
        <v>Г</v>
      </c>
      <c r="D42" s="1731" t="s">
        <v>1003</v>
      </c>
      <c r="E42" s="1857" t="str">
        <f>'18квКпкз'!E42</f>
        <v>нд</v>
      </c>
      <c r="F42" s="1731" t="s">
        <v>1003</v>
      </c>
      <c r="G42" s="1857" t="str">
        <f>'18квКпкз'!G42</f>
        <v>нд</v>
      </c>
      <c r="H42" s="1731" t="s">
        <v>1003</v>
      </c>
      <c r="I42" s="1857" t="str">
        <f>'18квКпкз'!K42</f>
        <v>нд</v>
      </c>
      <c r="J42" s="1731" t="s">
        <v>1003</v>
      </c>
      <c r="K42" s="1857" t="str">
        <f>'18квКпкз'!M42</f>
        <v>нд</v>
      </c>
      <c r="L42" s="1859" t="s">
        <v>1003</v>
      </c>
      <c r="M42" s="1859" t="s">
        <v>1003</v>
      </c>
      <c r="N42" s="1859" t="s">
        <v>1003</v>
      </c>
      <c r="O42" s="1859" t="s">
        <v>1003</v>
      </c>
      <c r="P42" s="1859" t="s">
        <v>1003</v>
      </c>
      <c r="Q42" s="1859" t="s">
        <v>1003</v>
      </c>
      <c r="R42" s="1859" t="s">
        <v>1003</v>
      </c>
      <c r="S42" s="1859" t="s">
        <v>1003</v>
      </c>
    </row>
    <row r="43" spans="1:19" s="1854" customFormat="1" ht="94.5" x14ac:dyDescent="0.25">
      <c r="A43" s="1717" t="str">
        <f>'1Ф год'!A43</f>
        <v>1.1.3.2</v>
      </c>
      <c r="B43" s="1618" t="str">
        <f>'1Ф год'!B43</f>
        <v>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v>
      </c>
      <c r="C43" s="1717" t="str">
        <f>'1Ф год'!C43</f>
        <v>Г</v>
      </c>
      <c r="D43" s="1731" t="s">
        <v>1003</v>
      </c>
      <c r="E43" s="1857" t="str">
        <f>'18квКпкз'!E43</f>
        <v>нд</v>
      </c>
      <c r="F43" s="1731" t="s">
        <v>1003</v>
      </c>
      <c r="G43" s="1857" t="str">
        <f>'18квКпкз'!G43</f>
        <v>нд</v>
      </c>
      <c r="H43" s="1731" t="s">
        <v>1003</v>
      </c>
      <c r="I43" s="1857" t="str">
        <f>'18квКпкз'!K43</f>
        <v>нд</v>
      </c>
      <c r="J43" s="1731" t="s">
        <v>1003</v>
      </c>
      <c r="K43" s="1857" t="str">
        <f>'18квКпкз'!M43</f>
        <v>нд</v>
      </c>
      <c r="L43" s="1859" t="s">
        <v>1003</v>
      </c>
      <c r="M43" s="1859" t="s">
        <v>1003</v>
      </c>
      <c r="N43" s="1859" t="s">
        <v>1003</v>
      </c>
      <c r="O43" s="1859" t="s">
        <v>1003</v>
      </c>
      <c r="P43" s="1859" t="s">
        <v>1003</v>
      </c>
      <c r="Q43" s="1859" t="s">
        <v>1003</v>
      </c>
      <c r="R43" s="1859" t="s">
        <v>1003</v>
      </c>
      <c r="S43" s="1859" t="s">
        <v>1003</v>
      </c>
    </row>
    <row r="44" spans="1:19" s="1854" customFormat="1" ht="94.5" x14ac:dyDescent="0.25">
      <c r="A44" s="1717" t="str">
        <f>'1Ф год'!A44</f>
        <v>1.1.3.2</v>
      </c>
      <c r="B44" s="1618" t="str">
        <f>'1Ф год'!B44</f>
        <v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v>
      </c>
      <c r="C44" s="1717" t="str">
        <f>'1Ф год'!C44</f>
        <v>Г</v>
      </c>
      <c r="D44" s="1731" t="s">
        <v>1003</v>
      </c>
      <c r="E44" s="1857" t="str">
        <f>'18квКпкз'!E44</f>
        <v>нд</v>
      </c>
      <c r="F44" s="1731" t="s">
        <v>1003</v>
      </c>
      <c r="G44" s="1857" t="str">
        <f>'18квКпкз'!G44</f>
        <v>нд</v>
      </c>
      <c r="H44" s="1731" t="s">
        <v>1003</v>
      </c>
      <c r="I44" s="1857" t="str">
        <f>'18квКпкз'!K44</f>
        <v>нд</v>
      </c>
      <c r="J44" s="1731" t="s">
        <v>1003</v>
      </c>
      <c r="K44" s="1857" t="str">
        <f>'18квКпкз'!M44</f>
        <v>нд</v>
      </c>
      <c r="L44" s="1859" t="s">
        <v>1003</v>
      </c>
      <c r="M44" s="1859" t="s">
        <v>1003</v>
      </c>
      <c r="N44" s="1859" t="s">
        <v>1003</v>
      </c>
      <c r="O44" s="1859" t="s">
        <v>1003</v>
      </c>
      <c r="P44" s="1859" t="s">
        <v>1003</v>
      </c>
      <c r="Q44" s="1859" t="s">
        <v>1003</v>
      </c>
      <c r="R44" s="1859" t="s">
        <v>1003</v>
      </c>
      <c r="S44" s="1859" t="s">
        <v>1003</v>
      </c>
    </row>
    <row r="45" spans="1:19" s="1854" customFormat="1" ht="94.5" x14ac:dyDescent="0.25">
      <c r="A45" s="1717" t="str">
        <f>'1Ф год'!A45</f>
        <v>1.1.4</v>
      </c>
      <c r="B45" s="1618" t="str">
        <f>'1Ф год'!B45</f>
        <v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v>
      </c>
      <c r="C45" s="1717" t="str">
        <f>'1Ф год'!C45</f>
        <v>Г</v>
      </c>
      <c r="D45" s="1731" t="s">
        <v>1003</v>
      </c>
      <c r="E45" s="1857" t="str">
        <f>'18квКпкз'!E45</f>
        <v>нд</v>
      </c>
      <c r="F45" s="1731" t="s">
        <v>1003</v>
      </c>
      <c r="G45" s="1857" t="str">
        <f>'18квКпкз'!G45</f>
        <v>нд</v>
      </c>
      <c r="H45" s="1731" t="s">
        <v>1003</v>
      </c>
      <c r="I45" s="1857" t="str">
        <f>'18квКпкз'!K45</f>
        <v>нд</v>
      </c>
      <c r="J45" s="1731" t="s">
        <v>1003</v>
      </c>
      <c r="K45" s="1857" t="str">
        <f>'18квКпкз'!M45</f>
        <v>нд</v>
      </c>
      <c r="L45" s="1859" t="s">
        <v>1003</v>
      </c>
      <c r="M45" s="1859" t="s">
        <v>1003</v>
      </c>
      <c r="N45" s="1859" t="s">
        <v>1003</v>
      </c>
      <c r="O45" s="1859" t="s">
        <v>1003</v>
      </c>
      <c r="P45" s="1859" t="s">
        <v>1003</v>
      </c>
      <c r="Q45" s="1859" t="s">
        <v>1003</v>
      </c>
      <c r="R45" s="1859" t="s">
        <v>1003</v>
      </c>
      <c r="S45" s="1859" t="s">
        <v>1003</v>
      </c>
    </row>
    <row r="46" spans="1:19" s="1854" customFormat="1" ht="78.75" x14ac:dyDescent="0.25">
      <c r="A46" s="1717" t="str">
        <f>'1Ф год'!A46</f>
        <v>1.1.4.1</v>
      </c>
      <c r="B46" s="1618" t="str">
        <f>'1Ф год'!B46</f>
        <v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v>
      </c>
      <c r="C46" s="1717" t="str">
        <f>'1Ф год'!C46</f>
        <v>Г</v>
      </c>
      <c r="D46" s="1731" t="s">
        <v>1003</v>
      </c>
      <c r="E46" s="1857" t="str">
        <f>'18квКпкз'!E46</f>
        <v>нд</v>
      </c>
      <c r="F46" s="1731" t="s">
        <v>1003</v>
      </c>
      <c r="G46" s="1857" t="str">
        <f>'18квКпкз'!G46</f>
        <v>нд</v>
      </c>
      <c r="H46" s="1731" t="s">
        <v>1003</v>
      </c>
      <c r="I46" s="1857" t="str">
        <f>'18квКпкз'!K46</f>
        <v>нд</v>
      </c>
      <c r="J46" s="1731" t="s">
        <v>1003</v>
      </c>
      <c r="K46" s="1857" t="str">
        <f>'18квКпкз'!M46</f>
        <v>нд</v>
      </c>
      <c r="L46" s="1859" t="s">
        <v>1003</v>
      </c>
      <c r="M46" s="1859" t="s">
        <v>1003</v>
      </c>
      <c r="N46" s="1859" t="s">
        <v>1003</v>
      </c>
      <c r="O46" s="1859" t="s">
        <v>1003</v>
      </c>
      <c r="P46" s="1859" t="s">
        <v>1003</v>
      </c>
      <c r="Q46" s="1859" t="s">
        <v>1003</v>
      </c>
      <c r="R46" s="1859" t="s">
        <v>1003</v>
      </c>
      <c r="S46" s="1859" t="s">
        <v>1003</v>
      </c>
    </row>
    <row r="47" spans="1:19" s="1854" customFormat="1" ht="78.75" x14ac:dyDescent="0.25">
      <c r="A47" s="1717" t="str">
        <f>'1Ф год'!A47</f>
        <v>1.1.4.2</v>
      </c>
      <c r="B47" s="1618" t="str">
        <f>'1Ф год'!B47</f>
        <v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v>
      </c>
      <c r="C47" s="1717" t="str">
        <f>'1Ф год'!C47</f>
        <v>Г</v>
      </c>
      <c r="D47" s="1731" t="s">
        <v>1003</v>
      </c>
      <c r="E47" s="1857" t="str">
        <f>'18квКпкз'!E47</f>
        <v>нд</v>
      </c>
      <c r="F47" s="1731" t="s">
        <v>1003</v>
      </c>
      <c r="G47" s="1857" t="str">
        <f>'18квКпкз'!G47</f>
        <v>нд</v>
      </c>
      <c r="H47" s="1731" t="s">
        <v>1003</v>
      </c>
      <c r="I47" s="1857" t="str">
        <f>'18квКпкз'!K47</f>
        <v>нд</v>
      </c>
      <c r="J47" s="1731" t="s">
        <v>1003</v>
      </c>
      <c r="K47" s="1857" t="str">
        <f>'18квКпкз'!M47</f>
        <v>нд</v>
      </c>
      <c r="L47" s="1859" t="s">
        <v>1003</v>
      </c>
      <c r="M47" s="1859" t="s">
        <v>1003</v>
      </c>
      <c r="N47" s="1859" t="s">
        <v>1003</v>
      </c>
      <c r="O47" s="1859" t="s">
        <v>1003</v>
      </c>
      <c r="P47" s="1859" t="s">
        <v>1003</v>
      </c>
      <c r="Q47" s="1859" t="s">
        <v>1003</v>
      </c>
      <c r="R47" s="1859" t="s">
        <v>1003</v>
      </c>
      <c r="S47" s="1859" t="s">
        <v>1003</v>
      </c>
    </row>
    <row r="48" spans="1:19" s="1866" customFormat="1" ht="59.25" customHeight="1" x14ac:dyDescent="0.25">
      <c r="A48" s="1862" t="str">
        <f>'1Ф год'!A48</f>
        <v>1.2</v>
      </c>
      <c r="B48" s="1863" t="str">
        <f>'1Ф год'!B48</f>
        <v>Реконструкция, модернизация, техническое перевооружение всего, в том числе:</v>
      </c>
      <c r="C48" s="1862" t="str">
        <f>'1Ф год'!C48</f>
        <v>Г</v>
      </c>
      <c r="D48" s="1864">
        <f>SUM(D49,D53)</f>
        <v>0</v>
      </c>
      <c r="E48" s="1864">
        <f t="shared" ref="E48:S48" si="2">SUM(E49,E53)</f>
        <v>0</v>
      </c>
      <c r="F48" s="1864">
        <f t="shared" si="2"/>
        <v>0.06</v>
      </c>
      <c r="G48" s="1864">
        <f t="shared" si="2"/>
        <v>0</v>
      </c>
      <c r="H48" s="1864">
        <f t="shared" si="2"/>
        <v>0.33999999999999997</v>
      </c>
      <c r="I48" s="1864">
        <f t="shared" si="2"/>
        <v>0</v>
      </c>
      <c r="J48" s="1865">
        <f t="shared" si="2"/>
        <v>0</v>
      </c>
      <c r="K48" s="1865">
        <f t="shared" si="2"/>
        <v>0</v>
      </c>
      <c r="L48" s="1864">
        <f t="shared" si="2"/>
        <v>0</v>
      </c>
      <c r="M48" s="1864">
        <f t="shared" si="2"/>
        <v>0</v>
      </c>
      <c r="N48" s="1864">
        <f t="shared" si="2"/>
        <v>0</v>
      </c>
      <c r="O48" s="1864">
        <f t="shared" si="2"/>
        <v>0</v>
      </c>
      <c r="P48" s="1864">
        <f t="shared" si="2"/>
        <v>0</v>
      </c>
      <c r="Q48" s="1864">
        <f t="shared" si="2"/>
        <v>0</v>
      </c>
      <c r="R48" s="1864">
        <f t="shared" si="2"/>
        <v>0</v>
      </c>
      <c r="S48" s="1864">
        <f t="shared" si="2"/>
        <v>0</v>
      </c>
    </row>
    <row r="49" spans="1:19" s="1870" customFormat="1" ht="63" x14ac:dyDescent="0.25">
      <c r="A49" s="1867" t="str">
        <f>'1Ф год'!A49</f>
        <v>1.2.1</v>
      </c>
      <c r="B49" s="1868" t="str">
        <f>'1Ф год'!B49</f>
        <v>Реконструкция, модернизация, техническое перевооружение  трансформаторных и иных подстанций, распределительных пунктов, всего, в том числе:</v>
      </c>
      <c r="C49" s="1867" t="str">
        <f>'1Ф год'!C49</f>
        <v>Г</v>
      </c>
      <c r="D49" s="1869">
        <f>SUM(D51,D50)</f>
        <v>0</v>
      </c>
      <c r="E49" s="1869">
        <f t="shared" ref="E49:S49" si="3">SUM(E51,E50)</f>
        <v>0</v>
      </c>
      <c r="F49" s="1869">
        <f t="shared" si="3"/>
        <v>0</v>
      </c>
      <c r="G49" s="1869">
        <f t="shared" si="3"/>
        <v>0</v>
      </c>
      <c r="H49" s="1869">
        <f t="shared" si="3"/>
        <v>0</v>
      </c>
      <c r="I49" s="1869">
        <f t="shared" si="3"/>
        <v>0</v>
      </c>
      <c r="J49" s="1869">
        <f t="shared" si="3"/>
        <v>0</v>
      </c>
      <c r="K49" s="1869">
        <f t="shared" si="3"/>
        <v>0</v>
      </c>
      <c r="L49" s="1869">
        <f t="shared" si="3"/>
        <v>0</v>
      </c>
      <c r="M49" s="1869">
        <f t="shared" si="3"/>
        <v>0</v>
      </c>
      <c r="N49" s="1869">
        <f t="shared" si="3"/>
        <v>0</v>
      </c>
      <c r="O49" s="1869">
        <f t="shared" si="3"/>
        <v>0</v>
      </c>
      <c r="P49" s="1869">
        <f t="shared" si="3"/>
        <v>0</v>
      </c>
      <c r="Q49" s="1869">
        <f t="shared" si="3"/>
        <v>0</v>
      </c>
      <c r="R49" s="1869">
        <f t="shared" si="3"/>
        <v>0</v>
      </c>
      <c r="S49" s="1869">
        <f t="shared" si="3"/>
        <v>0</v>
      </c>
    </row>
    <row r="50" spans="1:19" s="1875" customFormat="1" ht="31.5" x14ac:dyDescent="0.25">
      <c r="A50" s="1871" t="str">
        <f>'1Ф год'!A50</f>
        <v>1.2.1.1</v>
      </c>
      <c r="B50" s="1872" t="str">
        <f>'1Ф год'!B50</f>
        <v>Реконструкция трансформаторных и иных подстанций, всего, в том числе:</v>
      </c>
      <c r="C50" s="1871" t="str">
        <f>'1Ф год'!C50</f>
        <v>Г</v>
      </c>
      <c r="D50" s="1731" t="s">
        <v>1003</v>
      </c>
      <c r="E50" s="1873" t="str">
        <f>'18квКпкз'!E50</f>
        <v>нд</v>
      </c>
      <c r="F50" s="1731" t="s">
        <v>1003</v>
      </c>
      <c r="G50" s="1873" t="str">
        <f>'18квКпкз'!G50</f>
        <v>нд</v>
      </c>
      <c r="H50" s="1731" t="s">
        <v>1003</v>
      </c>
      <c r="I50" s="1873" t="str">
        <f>'18квКпкз'!K50</f>
        <v>нд</v>
      </c>
      <c r="J50" s="1731" t="s">
        <v>1003</v>
      </c>
      <c r="K50" s="1873" t="str">
        <f>'18квКпкз'!M50</f>
        <v>нд</v>
      </c>
      <c r="L50" s="1874" t="s">
        <v>1003</v>
      </c>
      <c r="M50" s="1874" t="s">
        <v>1003</v>
      </c>
      <c r="N50" s="1874" t="s">
        <v>1003</v>
      </c>
      <c r="O50" s="1874" t="s">
        <v>1003</v>
      </c>
      <c r="P50" s="1874" t="s">
        <v>1003</v>
      </c>
      <c r="Q50" s="1874" t="s">
        <v>1003</v>
      </c>
      <c r="R50" s="1874" t="s">
        <v>1003</v>
      </c>
      <c r="S50" s="1874" t="s">
        <v>1003</v>
      </c>
    </row>
    <row r="51" spans="1:19" s="1881" customFormat="1" ht="63" x14ac:dyDescent="0.25">
      <c r="A51" s="1876" t="str">
        <f>'1Ф год'!A51</f>
        <v>1.2.1.2</v>
      </c>
      <c r="B51" s="1877" t="str">
        <f>'1Ф год'!B51</f>
        <v>Модернизация, техническое перевооружение трансформаторных и иных подстанций, распределительных пунктов, всего, в том числе:</v>
      </c>
      <c r="C51" s="1876" t="str">
        <f>'1Ф год'!C51</f>
        <v>Г</v>
      </c>
      <c r="D51" s="1878" t="s">
        <v>1003</v>
      </c>
      <c r="E51" s="1879">
        <f>'18квКпкз'!E51</f>
        <v>0</v>
      </c>
      <c r="F51" s="1878" t="s">
        <v>1003</v>
      </c>
      <c r="G51" s="1879">
        <f>'18квКпкз'!G51</f>
        <v>0</v>
      </c>
      <c r="H51" s="1878" t="s">
        <v>1003</v>
      </c>
      <c r="I51" s="1879">
        <f>'18квКпкз'!K51</f>
        <v>0</v>
      </c>
      <c r="J51" s="1878" t="s">
        <v>1003</v>
      </c>
      <c r="K51" s="1879">
        <f>'18квКпкз'!M51</f>
        <v>0</v>
      </c>
      <c r="L51" s="1880" t="s">
        <v>1003</v>
      </c>
      <c r="M51" s="1880" t="s">
        <v>1003</v>
      </c>
      <c r="N51" s="1880" t="s">
        <v>1003</v>
      </c>
      <c r="O51" s="1880" t="s">
        <v>1003</v>
      </c>
      <c r="P51" s="1880" t="s">
        <v>1003</v>
      </c>
      <c r="Q51" s="1880" t="s">
        <v>1003</v>
      </c>
      <c r="R51" s="1880" t="s">
        <v>1003</v>
      </c>
      <c r="S51" s="1880" t="s">
        <v>1003</v>
      </c>
    </row>
    <row r="52" spans="1:19" s="1854" customFormat="1" ht="362.25" x14ac:dyDescent="0.25">
      <c r="A52" s="1717" t="str">
        <f>'1Ф год'!A52</f>
        <v>1.2.1.2</v>
      </c>
      <c r="B52" s="1618" t="str">
        <f>'1Ф год'!B52</f>
        <v>Модернизация оборудования трансформаторной подстанции № 614, расположенной по ул. 26 Бакинских комиссаров, 50 Г, в следующем объеме: а) замена силового трансформатора марки ТМ-400 кВА 6/0,4 кВ на силовой трансформатор марки ТМГ-630 кВА 6/0,4 кВ; б) замена высоковольтного оборудования в составе: масляный выключатель ВМГ-16 - 1 шт., высоковольтный разъединитель марки РВ - 2 шт, на высоковольтное оборудование в составе: ячейки КСО 366-3н (с выключателем нагрузки (ВН)) - 4 шт.; ячейка КСО 366-4н (с ВН и ПТ) - 1 шт.; в) замена низковольтного оборудования в составе: панели марки ЩО-70 на отходящие линии с рубильниками (2 шт), на низковольтное оборудование в составе: линейная панель ЩО-70-1-03 (с РПС-250 - 2 шт., РПС-400 - 2 шт.) - 4 шт; вводная панель ЩО-70-1-34 (с вводным автоматом на 630 А и вводным рубильником на 1000А - 2 шт.) - 1 шт.</v>
      </c>
      <c r="C52" s="1717" t="str">
        <f>'1Ф год'!C52</f>
        <v>К_СТР13213</v>
      </c>
      <c r="D52" s="1731" t="s">
        <v>1003</v>
      </c>
      <c r="E52" s="1857" t="str">
        <f>'18квКпкз'!E52</f>
        <v>нд</v>
      </c>
      <c r="F52" s="1731">
        <v>0</v>
      </c>
      <c r="G52" s="1857" t="str">
        <f>'18квКпкз'!G52</f>
        <v>нд</v>
      </c>
      <c r="H52" s="1731">
        <v>0</v>
      </c>
      <c r="I52" s="1857" t="str">
        <f>'18квКпкз'!K52</f>
        <v>нд</v>
      </c>
      <c r="J52" s="1731">
        <v>0</v>
      </c>
      <c r="K52" s="1857" t="str">
        <f>'18квКпкз'!M52</f>
        <v>нд</v>
      </c>
      <c r="L52" s="1859" t="s">
        <v>1003</v>
      </c>
      <c r="M52" s="1859" t="s">
        <v>1003</v>
      </c>
      <c r="N52" s="1859" t="s">
        <v>1003</v>
      </c>
      <c r="O52" s="1859" t="s">
        <v>1003</v>
      </c>
      <c r="P52" s="1859" t="s">
        <v>1003</v>
      </c>
      <c r="Q52" s="1859" t="s">
        <v>1003</v>
      </c>
      <c r="R52" s="1859" t="s">
        <v>1003</v>
      </c>
      <c r="S52" s="1859" t="s">
        <v>1003</v>
      </c>
    </row>
    <row r="53" spans="1:19" s="1870" customFormat="1" ht="61.5" customHeight="1" x14ac:dyDescent="0.25">
      <c r="A53" s="1867" t="str">
        <f>'1Ф год'!A53</f>
        <v>1.2.1.2</v>
      </c>
      <c r="B53" s="1868" t="str">
        <f>'1Ф год'!B53</f>
        <v>Модернизация комплектной трансформаторной подстанции № 981, расположенной по ул. Базайская, 76 г, в следующем объеме: замена силового трансформатора марки ТМ 400 кВА 6/0,4 кВ на силовой трансформатор марки ТМГ 630 кВА 6/0,4 кВ</v>
      </c>
      <c r="C53" s="1867" t="str">
        <f>'1Ф год'!C53</f>
        <v>К_СТР09756</v>
      </c>
      <c r="D53" s="1869">
        <f>SUM(D54,D55)</f>
        <v>0</v>
      </c>
      <c r="E53" s="1869">
        <f t="shared" ref="E53:S53" si="4">SUM(E54,E55)</f>
        <v>0</v>
      </c>
      <c r="F53" s="1869">
        <f t="shared" si="4"/>
        <v>0.06</v>
      </c>
      <c r="G53" s="1869">
        <f t="shared" si="4"/>
        <v>0</v>
      </c>
      <c r="H53" s="1869">
        <f t="shared" si="4"/>
        <v>0.33999999999999997</v>
      </c>
      <c r="I53" s="1869">
        <f t="shared" si="4"/>
        <v>0</v>
      </c>
      <c r="J53" s="1882">
        <f t="shared" si="4"/>
        <v>0</v>
      </c>
      <c r="K53" s="1882">
        <f t="shared" si="4"/>
        <v>0</v>
      </c>
      <c r="L53" s="1869">
        <f t="shared" si="4"/>
        <v>0</v>
      </c>
      <c r="M53" s="1869">
        <f t="shared" si="4"/>
        <v>0</v>
      </c>
      <c r="N53" s="1869">
        <f t="shared" si="4"/>
        <v>0</v>
      </c>
      <c r="O53" s="1869">
        <f t="shared" si="4"/>
        <v>0</v>
      </c>
      <c r="P53" s="1869">
        <f t="shared" si="4"/>
        <v>0</v>
      </c>
      <c r="Q53" s="1869">
        <f t="shared" si="4"/>
        <v>0</v>
      </c>
      <c r="R53" s="1869">
        <f t="shared" si="4"/>
        <v>0</v>
      </c>
      <c r="S53" s="1869">
        <f t="shared" si="4"/>
        <v>0</v>
      </c>
    </row>
    <row r="54" spans="1:19" s="1854" customFormat="1" ht="47.25" x14ac:dyDescent="0.25">
      <c r="A54" s="1717" t="str">
        <f>'1Ф год'!A54</f>
        <v>1.2.2</v>
      </c>
      <c r="B54" s="1618" t="str">
        <f>'1Ф год'!B54</f>
        <v>Реконструкция, модернизация, техническое перевооружение линий электропередачи, всего, в том числе:</v>
      </c>
      <c r="C54" s="1717" t="str">
        <f>'1Ф год'!C54</f>
        <v>Г</v>
      </c>
      <c r="D54" s="1731" t="s">
        <v>1003</v>
      </c>
      <c r="E54" s="1857">
        <f>'18квКпкз'!E54</f>
        <v>0</v>
      </c>
      <c r="F54" s="1731" t="s">
        <v>1003</v>
      </c>
      <c r="G54" s="1857">
        <f>'18квКпкз'!G54</f>
        <v>0</v>
      </c>
      <c r="H54" s="1731" t="s">
        <v>1003</v>
      </c>
      <c r="I54" s="1857">
        <f>'18квКпкз'!K54</f>
        <v>0</v>
      </c>
      <c r="J54" s="1883" t="s">
        <v>1003</v>
      </c>
      <c r="K54" s="1857">
        <f>'18квКпкз'!M54</f>
        <v>0</v>
      </c>
      <c r="L54" s="1859" t="s">
        <v>1003</v>
      </c>
      <c r="M54" s="1859" t="s">
        <v>1003</v>
      </c>
      <c r="N54" s="1859" t="s">
        <v>1003</v>
      </c>
      <c r="O54" s="1859" t="s">
        <v>1003</v>
      </c>
      <c r="P54" s="1859" t="s">
        <v>1003</v>
      </c>
      <c r="Q54" s="1859" t="s">
        <v>1003</v>
      </c>
      <c r="R54" s="1859" t="s">
        <v>1003</v>
      </c>
      <c r="S54" s="1859" t="s">
        <v>1003</v>
      </c>
    </row>
    <row r="55" spans="1:19" s="1881" customFormat="1" ht="31.5" x14ac:dyDescent="0.25">
      <c r="A55" s="1876" t="str">
        <f>'1Ф год'!A55</f>
        <v>1.2.2.1</v>
      </c>
      <c r="B55" s="1877" t="str">
        <f>'1Ф год'!B55</f>
        <v>Реконструкция линий электропередачи, всего, в том числе:</v>
      </c>
      <c r="C55" s="1876" t="str">
        <f>'1Ф год'!C55</f>
        <v>Г</v>
      </c>
      <c r="D55" s="1878">
        <f>SUM(D56,D59,D62:D75)</f>
        <v>0</v>
      </c>
      <c r="E55" s="1878">
        <f t="shared" ref="E55:S55" si="5">SUM(E56,E59,E62:E75)</f>
        <v>0</v>
      </c>
      <c r="F55" s="1878">
        <f t="shared" si="5"/>
        <v>0.06</v>
      </c>
      <c r="G55" s="1878">
        <f t="shared" si="5"/>
        <v>0</v>
      </c>
      <c r="H55" s="1878">
        <f t="shared" si="5"/>
        <v>0.33999999999999997</v>
      </c>
      <c r="I55" s="1878">
        <f t="shared" si="5"/>
        <v>0</v>
      </c>
      <c r="J55" s="1878">
        <f t="shared" si="5"/>
        <v>0</v>
      </c>
      <c r="K55" s="1878">
        <f t="shared" si="5"/>
        <v>0</v>
      </c>
      <c r="L55" s="1878">
        <f t="shared" si="5"/>
        <v>0</v>
      </c>
      <c r="M55" s="1878">
        <f t="shared" si="5"/>
        <v>0</v>
      </c>
      <c r="N55" s="1878">
        <f t="shared" si="5"/>
        <v>0</v>
      </c>
      <c r="O55" s="1878">
        <f t="shared" si="5"/>
        <v>0</v>
      </c>
      <c r="P55" s="1878">
        <f t="shared" si="5"/>
        <v>0</v>
      </c>
      <c r="Q55" s="1878">
        <f t="shared" si="5"/>
        <v>0</v>
      </c>
      <c r="R55" s="1878">
        <f t="shared" si="5"/>
        <v>0</v>
      </c>
      <c r="S55" s="1878">
        <f t="shared" si="5"/>
        <v>0</v>
      </c>
    </row>
    <row r="56" spans="1:19" s="1854" customFormat="1" ht="47.25" x14ac:dyDescent="0.25">
      <c r="A56" s="1717" t="str">
        <f>'1Ф год'!A56</f>
        <v>1.2.2.2</v>
      </c>
      <c r="B56" s="1618" t="str">
        <f>'1Ф год'!B56</f>
        <v>Модернизация, техническое перевооружение линий электропередачи, всего, в том числе:</v>
      </c>
      <c r="C56" s="1717" t="str">
        <f>'1Ф год'!C56</f>
        <v>Г</v>
      </c>
      <c r="D56" s="1731">
        <f>'18квКпкз'!D56</f>
        <v>0</v>
      </c>
      <c r="E56" s="1731">
        <f>'18квКпкз'!E56</f>
        <v>0</v>
      </c>
      <c r="F56" s="1731">
        <f>'18квКпкз'!F56</f>
        <v>0.06</v>
      </c>
      <c r="G56" s="1731">
        <f>'18квКпкз'!G56</f>
        <v>0</v>
      </c>
      <c r="H56" s="1731">
        <f>'18квКпкз'!J56</f>
        <v>0.33999999999999997</v>
      </c>
      <c r="I56" s="1731">
        <f>'18квКпкз'!K56</f>
        <v>0</v>
      </c>
      <c r="J56" s="1858">
        <f>'18квКпкз'!L56</f>
        <v>0</v>
      </c>
      <c r="K56" s="1858">
        <f>'18квКпкз'!M56</f>
        <v>0</v>
      </c>
      <c r="L56" s="1731">
        <f>'18квКпкз'!N56</f>
        <v>0</v>
      </c>
      <c r="M56" s="1731">
        <f>'18квКпкз'!O56</f>
        <v>0</v>
      </c>
      <c r="N56" s="1731">
        <f>'18квКпкз'!P56</f>
        <v>0</v>
      </c>
      <c r="O56" s="1731">
        <f>'18квКпкз'!Q56</f>
        <v>0</v>
      </c>
      <c r="P56" s="1731">
        <f>'18квКпкз'!R56</f>
        <v>0</v>
      </c>
      <c r="Q56" s="1731">
        <f>'18квКпкз'!S56</f>
        <v>0</v>
      </c>
      <c r="R56" s="1731">
        <f>'18квКпкз'!T56</f>
        <v>0</v>
      </c>
      <c r="S56" s="1731">
        <f>'18квКпкз'!U56</f>
        <v>0</v>
      </c>
    </row>
    <row r="57" spans="1:19" s="1854" customFormat="1" ht="267.75" x14ac:dyDescent="0.25">
      <c r="A57" s="1717" t="str">
        <f>'1Ф год'!A57</f>
        <v>1.2.2.2</v>
      </c>
      <c r="B57" s="1618" t="str">
        <f>'1Ф год'!B57</f>
        <v>Модернизация воздушной линии 0,4 кВ от ТП 325 до жилых домов по пер. Водометный, 2, 4, в следующем объеме: а) демонтаж деревянных опор - 4 шт, монтаж железобетонных одностоечных опор - 4 шт.; б) замена провода марки 4А-35 мм², протяженностью 0,120 км, на самонесущий провод марки СИП-4 (4х70) мм², протяженностью 0,120 км; в) замена провода марки 4А-35 мм², протяженностью 0,040 км, на самонесущий провод марки СИП-4 (4х25) мм², протяженностью 0,040 км; г) замена кабельной линии от ТП 325 до опоры № 1 марки АВВГ (4х35) мм², протяженностью 0,060 км, на кабельную линию марки АВВГ (4х95) мм², протяженностью 0,060 км</v>
      </c>
      <c r="C57" s="1717" t="str">
        <f>'1Ф год'!C57</f>
        <v>К_ИНФ05015</v>
      </c>
      <c r="D57" s="1731" t="str">
        <f>'18квКпкз'!D57</f>
        <v>нд</v>
      </c>
      <c r="E57" s="1731" t="str">
        <f>'18квКпкз'!E57</f>
        <v>нд</v>
      </c>
      <c r="F57" s="1731">
        <f>'18квКпкз'!F57</f>
        <v>0.06</v>
      </c>
      <c r="G57" s="1731">
        <f>'18квКпкз'!G57</f>
        <v>0</v>
      </c>
      <c r="H57" s="1731">
        <f>'18квКпкз'!J57</f>
        <v>0.16</v>
      </c>
      <c r="I57" s="1731">
        <f>'18квКпкз'!K57</f>
        <v>0</v>
      </c>
      <c r="J57" s="1858">
        <f>'18квКпкз'!L57</f>
        <v>0</v>
      </c>
      <c r="K57" s="1858">
        <f>'18квКпкз'!M57</f>
        <v>0</v>
      </c>
      <c r="L57" s="1731">
        <f>'18квКпкз'!N57</f>
        <v>0</v>
      </c>
      <c r="M57" s="1731">
        <f>'18квКпкз'!O57</f>
        <v>0</v>
      </c>
      <c r="N57" s="1731">
        <f>'18квКпкз'!P57</f>
        <v>0</v>
      </c>
      <c r="O57" s="1731">
        <f>'18квКпкз'!Q57</f>
        <v>0</v>
      </c>
      <c r="P57" s="1731">
        <f>'18квКпкз'!R57</f>
        <v>0</v>
      </c>
      <c r="Q57" s="1731">
        <f>'18квКпкз'!S57</f>
        <v>0</v>
      </c>
      <c r="R57" s="1731">
        <f>'18квКпкз'!T57</f>
        <v>0</v>
      </c>
      <c r="S57" s="1731">
        <f>'18квКпкз'!U57</f>
        <v>0</v>
      </c>
    </row>
    <row r="58" spans="1:19" s="1854" customFormat="1" ht="110.25" x14ac:dyDescent="0.25">
      <c r="A58" s="1717" t="str">
        <f>'1Ф год'!A58</f>
        <v>1.2.2.2</v>
      </c>
      <c r="B58" s="1618" t="str">
        <f>'1Ф год'!B58</f>
        <v>Модернизация электрических сетей 0,4 кВ от ТП 703 до жилого дома по ул. Бебеля, 61А, в следующем объеме: замена кабельной линии марки ААБШВ (3х70+1х35) мм², протяженностью 0,180 км, на кабельную линию марки АВВГ (4х95) мм², протяженностью 0,180 км</v>
      </c>
      <c r="C58" s="1717" t="str">
        <f>'1Ф год'!C58</f>
        <v>К_ИНФ07979</v>
      </c>
      <c r="D58" s="1731" t="str">
        <f>'18квКпкз'!D58</f>
        <v>нд</v>
      </c>
      <c r="E58" s="1731" t="str">
        <f>'18квКпкз'!E58</f>
        <v>нд</v>
      </c>
      <c r="F58" s="1731">
        <f>'18квКпкз'!F58</f>
        <v>0</v>
      </c>
      <c r="G58" s="1731">
        <f>'18квКпкз'!G58</f>
        <v>0</v>
      </c>
      <c r="H58" s="1731">
        <f>'18квКпкз'!J58</f>
        <v>0.18</v>
      </c>
      <c r="I58" s="1731">
        <f>'18квКпкз'!K58</f>
        <v>0</v>
      </c>
      <c r="J58" s="1731">
        <f>'18квКпкз'!L58</f>
        <v>0</v>
      </c>
      <c r="K58" s="1731">
        <f>'18квКпкз'!M58</f>
        <v>0</v>
      </c>
      <c r="L58" s="1731">
        <f>'18квКпкз'!N58</f>
        <v>0</v>
      </c>
      <c r="M58" s="1731">
        <f>'18квКпкз'!O58</f>
        <v>0</v>
      </c>
      <c r="N58" s="1731">
        <f>'18квКпкз'!P58</f>
        <v>0</v>
      </c>
      <c r="O58" s="1731">
        <f>'18квКпкз'!Q58</f>
        <v>0</v>
      </c>
      <c r="P58" s="1731">
        <f>'18квКпкз'!R58</f>
        <v>0</v>
      </c>
      <c r="Q58" s="1731">
        <f>'18квКпкз'!S58</f>
        <v>0</v>
      </c>
      <c r="R58" s="1731">
        <f>'18квКпкз'!T58</f>
        <v>0</v>
      </c>
      <c r="S58" s="1731">
        <f>'18квКпкз'!U58</f>
        <v>0</v>
      </c>
    </row>
    <row r="59" spans="1:19" s="1854" customFormat="1" ht="47.25" x14ac:dyDescent="0.25">
      <c r="A59" s="1717" t="str">
        <f>'1Ф год'!A59</f>
        <v>1.2.3</v>
      </c>
      <c r="B59" s="1618" t="str">
        <f>'1Ф год'!B59</f>
        <v>Развитие и модернизация учета электрической энергии (мощности), всего, в том числе:</v>
      </c>
      <c r="C59" s="1717" t="str">
        <f>'1Ф год'!C59</f>
        <v>Г</v>
      </c>
      <c r="D59" s="1731" t="str">
        <f>'18квКпкз'!D59</f>
        <v>нд</v>
      </c>
      <c r="E59" s="1731" t="str">
        <f>'18квКпкз'!E59</f>
        <v>нд</v>
      </c>
      <c r="F59" s="1731" t="str">
        <f>'18квКпкз'!F59</f>
        <v>нд</v>
      </c>
      <c r="G59" s="1731" t="str">
        <f>'18квКпкз'!G59</f>
        <v>нд</v>
      </c>
      <c r="H59" s="1731" t="str">
        <f>'18квКпкз'!J59</f>
        <v>нд</v>
      </c>
      <c r="I59" s="1731" t="str">
        <f>'18квКпкз'!K59</f>
        <v>нд</v>
      </c>
      <c r="J59" s="1731" t="str">
        <f>'18квКпкз'!L59</f>
        <v>нд</v>
      </c>
      <c r="K59" s="1731" t="str">
        <f>'18квКпкз'!M59</f>
        <v>нд</v>
      </c>
      <c r="L59" s="1731" t="str">
        <f>'18квКпкз'!N59</f>
        <v>нд</v>
      </c>
      <c r="M59" s="1731" t="str">
        <f>'18квКпкз'!O59</f>
        <v>нд</v>
      </c>
      <c r="N59" s="1731" t="str">
        <f>'18квКпкз'!P59</f>
        <v>нд</v>
      </c>
      <c r="O59" s="1731" t="str">
        <f>'18квКпкз'!Q59</f>
        <v>нд</v>
      </c>
      <c r="P59" s="1731" t="str">
        <f>'18квКпкз'!R59</f>
        <v>нд</v>
      </c>
      <c r="Q59" s="1731" t="str">
        <f>'18квКпкз'!S59</f>
        <v>нд</v>
      </c>
      <c r="R59" s="1731" t="str">
        <f>'18квКпкз'!T59</f>
        <v>нд</v>
      </c>
      <c r="S59" s="1731" t="str">
        <f>'18квКпкз'!U59</f>
        <v>нд</v>
      </c>
    </row>
    <row r="60" spans="1:19" s="1854" customFormat="1" ht="47.25" x14ac:dyDescent="0.25">
      <c r="A60" s="1717" t="str">
        <f>'1Ф год'!A60</f>
        <v>1.2.3.1</v>
      </c>
      <c r="B60" s="1618" t="str">
        <f>'1Ф год'!B60</f>
        <v>«Установка приборов учета, класс напряжения 0,22 (0,4) кВ, всего, в том числе:»</v>
      </c>
      <c r="C60" s="1717" t="str">
        <f>'1Ф год'!C60</f>
        <v>Г</v>
      </c>
      <c r="D60" s="1731" t="str">
        <f>'18квКпкз'!D60</f>
        <v>нд</v>
      </c>
      <c r="E60" s="1731" t="str">
        <f>'18квКпкз'!E60</f>
        <v>нд</v>
      </c>
      <c r="F60" s="1731" t="str">
        <f>'18квКпкз'!F60</f>
        <v>нд</v>
      </c>
      <c r="G60" s="1731" t="str">
        <f>'18квКпкз'!G60</f>
        <v>нд</v>
      </c>
      <c r="H60" s="1731" t="str">
        <f>'18квКпкз'!J60</f>
        <v>нд</v>
      </c>
      <c r="I60" s="1731" t="str">
        <f>'18квКпкз'!K60</f>
        <v>нд</v>
      </c>
      <c r="J60" s="1731" t="str">
        <f>'18квКпкз'!L60</f>
        <v>нд</v>
      </c>
      <c r="K60" s="1731" t="str">
        <f>'18квКпкз'!M60</f>
        <v>нд</v>
      </c>
      <c r="L60" s="1731" t="str">
        <f>'18квКпкз'!N60</f>
        <v>нд</v>
      </c>
      <c r="M60" s="1731" t="str">
        <f>'18квКпкз'!O60</f>
        <v>нд</v>
      </c>
      <c r="N60" s="1731" t="str">
        <f>'18квКпкз'!P60</f>
        <v>нд</v>
      </c>
      <c r="O60" s="1731" t="str">
        <f>'18квКпкз'!Q60</f>
        <v>нд</v>
      </c>
      <c r="P60" s="1731" t="str">
        <f>'18квКпкз'!R60</f>
        <v>нд</v>
      </c>
      <c r="Q60" s="1731" t="str">
        <f>'18квКпкз'!S60</f>
        <v>нд</v>
      </c>
      <c r="R60" s="1731" t="str">
        <f>'18квКпкз'!T60</f>
        <v>нд</v>
      </c>
      <c r="S60" s="1731" t="str">
        <f>'18квКпкз'!U60</f>
        <v>нд</v>
      </c>
    </row>
    <row r="61" spans="1:19" s="1854" customFormat="1" ht="31.5" x14ac:dyDescent="0.25">
      <c r="A61" s="1717" t="str">
        <f>'1Ф год'!A61</f>
        <v>1.2.3.2</v>
      </c>
      <c r="B61" s="1618" t="str">
        <f>'1Ф год'!B61</f>
        <v>«Установка приборов учета, класс напряжения 6 (10) кВ, всего, в том числе:»</v>
      </c>
      <c r="C61" s="1717" t="str">
        <f>'1Ф год'!C61</f>
        <v>Г</v>
      </c>
      <c r="D61" s="1731" t="str">
        <f>'18квКпкз'!D61</f>
        <v>нд</v>
      </c>
      <c r="E61" s="1731" t="str">
        <f>'18квКпкз'!E61</f>
        <v>нд</v>
      </c>
      <c r="F61" s="1731" t="str">
        <f>'18квКпкз'!F61</f>
        <v>нд</v>
      </c>
      <c r="G61" s="1731" t="str">
        <f>'18квКпкз'!G61</f>
        <v>нд</v>
      </c>
      <c r="H61" s="1731" t="str">
        <f>'18квКпкз'!J61</f>
        <v>нд</v>
      </c>
      <c r="I61" s="1731" t="str">
        <f>'18квКпкз'!K61</f>
        <v>нд</v>
      </c>
      <c r="J61" s="1731" t="str">
        <f>'18квКпкз'!L61</f>
        <v>нд</v>
      </c>
      <c r="K61" s="1731" t="str">
        <f>'18квКпкз'!M61</f>
        <v>нд</v>
      </c>
      <c r="L61" s="1731" t="str">
        <f>'18квКпкз'!N61</f>
        <v>нд</v>
      </c>
      <c r="M61" s="1731" t="str">
        <f>'18квКпкз'!O61</f>
        <v>нд</v>
      </c>
      <c r="N61" s="1731" t="str">
        <f>'18квКпкз'!P61</f>
        <v>нд</v>
      </c>
      <c r="O61" s="1731" t="str">
        <f>'18квКпкз'!Q61</f>
        <v>нд</v>
      </c>
      <c r="P61" s="1731" t="str">
        <f>'18квКпкз'!R61</f>
        <v>нд</v>
      </c>
      <c r="Q61" s="1731" t="str">
        <f>'18квКпкз'!S61</f>
        <v>нд</v>
      </c>
      <c r="R61" s="1731" t="str">
        <f>'18квКпкз'!T61</f>
        <v>нд</v>
      </c>
      <c r="S61" s="1731" t="str">
        <f>'18квКпкз'!U61</f>
        <v>нд</v>
      </c>
    </row>
    <row r="62" spans="1:19" s="1854" customFormat="1" ht="31.5" x14ac:dyDescent="0.25">
      <c r="A62" s="1717" t="str">
        <f>'1Ф год'!A62</f>
        <v>1.2.3.3</v>
      </c>
      <c r="B62" s="1618" t="str">
        <f>'1Ф год'!B62</f>
        <v>«Установка приборов учета, класс напряжения 35 кВ, всего, в том числе:»</v>
      </c>
      <c r="C62" s="1717" t="str">
        <f>'1Ф год'!C62</f>
        <v>Г</v>
      </c>
      <c r="D62" s="1731" t="str">
        <f>'18квКпкз'!D62</f>
        <v>нд</v>
      </c>
      <c r="E62" s="1731" t="str">
        <f>'18квКпкз'!E62</f>
        <v>нд</v>
      </c>
      <c r="F62" s="1731" t="str">
        <f>'18квКпкз'!F62</f>
        <v>нд</v>
      </c>
      <c r="G62" s="1731" t="str">
        <f>'18квКпкз'!G62</f>
        <v>нд</v>
      </c>
      <c r="H62" s="1731" t="str">
        <f>'18квКпкз'!J62</f>
        <v>нд</v>
      </c>
      <c r="I62" s="1731" t="str">
        <f>'18квКпкз'!K62</f>
        <v>нд</v>
      </c>
      <c r="J62" s="1731" t="str">
        <f>'18квКпкз'!L62</f>
        <v>нд</v>
      </c>
      <c r="K62" s="1731" t="str">
        <f>'18квКпкз'!M62</f>
        <v>нд</v>
      </c>
      <c r="L62" s="1731" t="str">
        <f>'18квКпкз'!N62</f>
        <v>нд</v>
      </c>
      <c r="M62" s="1731" t="str">
        <f>'18квКпкз'!O62</f>
        <v>нд</v>
      </c>
      <c r="N62" s="1731" t="str">
        <f>'18квКпкз'!P62</f>
        <v>нд</v>
      </c>
      <c r="O62" s="1731" t="str">
        <f>'18квКпкз'!Q62</f>
        <v>нд</v>
      </c>
      <c r="P62" s="1731" t="str">
        <f>'18квКпкз'!R62</f>
        <v>нд</v>
      </c>
      <c r="Q62" s="1731" t="str">
        <f>'18квКпкз'!S62</f>
        <v>нд</v>
      </c>
      <c r="R62" s="1731" t="str">
        <f>'18квКпкз'!T62</f>
        <v>нд</v>
      </c>
      <c r="S62" s="1731" t="str">
        <f>'18квКпкз'!U62</f>
        <v>нд</v>
      </c>
    </row>
    <row r="63" spans="1:19" s="1854" customFormat="1" ht="47.25" x14ac:dyDescent="0.25">
      <c r="A63" s="1717" t="str">
        <f>'1Ф год'!A63</f>
        <v>1.2.3.4</v>
      </c>
      <c r="B63" s="1618" t="str">
        <f>'1Ф год'!B63</f>
        <v>«Установка приборов учета, класс напряжения 110 кВ и выше, всего, в том числе:»</v>
      </c>
      <c r="C63" s="1717" t="str">
        <f>'1Ф год'!C63</f>
        <v>Г</v>
      </c>
      <c r="D63" s="1731" t="str">
        <f>'18квКпкз'!D63</f>
        <v>нд</v>
      </c>
      <c r="E63" s="1731" t="str">
        <f>'18квКпкз'!E63</f>
        <v>нд</v>
      </c>
      <c r="F63" s="1731" t="str">
        <f>'18квКпкз'!F63</f>
        <v>нд</v>
      </c>
      <c r="G63" s="1731" t="str">
        <f>'18квКпкз'!G63</f>
        <v>нд</v>
      </c>
      <c r="H63" s="1731" t="str">
        <f>'18квКпкз'!J63</f>
        <v>нд</v>
      </c>
      <c r="I63" s="1731" t="str">
        <f>'18квКпкз'!K63</f>
        <v>нд</v>
      </c>
      <c r="J63" s="1731" t="str">
        <f>'18квКпкз'!L63</f>
        <v>нд</v>
      </c>
      <c r="K63" s="1731" t="str">
        <f>'18квКпкз'!M63</f>
        <v>нд</v>
      </c>
      <c r="L63" s="1731" t="str">
        <f>'18квКпкз'!N63</f>
        <v>нд</v>
      </c>
      <c r="M63" s="1731" t="str">
        <f>'18квКпкз'!O63</f>
        <v>нд</v>
      </c>
      <c r="N63" s="1731" t="str">
        <f>'18квКпкз'!P63</f>
        <v>нд</v>
      </c>
      <c r="O63" s="1731" t="str">
        <f>'18квКпкз'!Q63</f>
        <v>нд</v>
      </c>
      <c r="P63" s="1731" t="str">
        <f>'18квКпкз'!R63</f>
        <v>нд</v>
      </c>
      <c r="Q63" s="1731" t="str">
        <f>'18квКпкз'!S63</f>
        <v>нд</v>
      </c>
      <c r="R63" s="1731" t="str">
        <f>'18квКпкз'!T63</f>
        <v>нд</v>
      </c>
      <c r="S63" s="1731" t="str">
        <f>'18квКпкз'!U63</f>
        <v>нд</v>
      </c>
    </row>
    <row r="64" spans="1:19" s="1854" customFormat="1" ht="63" x14ac:dyDescent="0.25">
      <c r="A64" s="1717" t="str">
        <f>'1Ф год'!A64</f>
        <v>1.2.3.5</v>
      </c>
      <c r="B64" s="1618" t="str">
        <f>'1Ф год'!B64</f>
        <v>«Включение приборов учета в систему сбора и передачи данных, класс напряжения 0,22 (0,4) кВ, всего, в том числе:»</v>
      </c>
      <c r="C64" s="1717" t="str">
        <f>'1Ф год'!C64</f>
        <v>Г</v>
      </c>
      <c r="D64" s="1731" t="str">
        <f>'18квКпкз'!D64</f>
        <v>нд</v>
      </c>
      <c r="E64" s="1731" t="str">
        <f>'18квКпкз'!E64</f>
        <v>нд</v>
      </c>
      <c r="F64" s="1731" t="str">
        <f>'18квКпкз'!F64</f>
        <v>нд</v>
      </c>
      <c r="G64" s="1731" t="str">
        <f>'18квКпкз'!G64</f>
        <v>нд</v>
      </c>
      <c r="H64" s="1731" t="str">
        <f>'18квКпкз'!J64</f>
        <v>нд</v>
      </c>
      <c r="I64" s="1731" t="str">
        <f>'18квКпкз'!K64</f>
        <v>нд</v>
      </c>
      <c r="J64" s="1731" t="str">
        <f>'18квКпкз'!L64</f>
        <v>нд</v>
      </c>
      <c r="K64" s="1731" t="str">
        <f>'18квКпкз'!M64</f>
        <v>нд</v>
      </c>
      <c r="L64" s="1731" t="str">
        <f>'18квКпкз'!N64</f>
        <v>нд</v>
      </c>
      <c r="M64" s="1731" t="str">
        <f>'18квКпкз'!O64</f>
        <v>нд</v>
      </c>
      <c r="N64" s="1731" t="str">
        <f>'18квКпкз'!P64</f>
        <v>нд</v>
      </c>
      <c r="O64" s="1731" t="str">
        <f>'18квКпкз'!Q64</f>
        <v>нд</v>
      </c>
      <c r="P64" s="1731" t="str">
        <f>'18квКпкз'!R64</f>
        <v>нд</v>
      </c>
      <c r="Q64" s="1731" t="str">
        <f>'18квКпкз'!S64</f>
        <v>нд</v>
      </c>
      <c r="R64" s="1731" t="str">
        <f>'18квКпкз'!T64</f>
        <v>нд</v>
      </c>
      <c r="S64" s="1731" t="str">
        <f>'18квКпкз'!U64</f>
        <v>нд</v>
      </c>
    </row>
    <row r="65" spans="1:19" s="1854" customFormat="1" ht="47.25" x14ac:dyDescent="0.25">
      <c r="A65" s="1717" t="str">
        <f>'1Ф год'!A65</f>
        <v>1.2.3.6</v>
      </c>
      <c r="B65" s="1618" t="str">
        <f>'1Ф год'!B65</f>
        <v>«Включение приборов учета в систему сбора и передачи данных, класс напряжения 6 (10) кВ, всего, в том числе:»</v>
      </c>
      <c r="C65" s="1717" t="str">
        <f>'1Ф год'!C65</f>
        <v>Г</v>
      </c>
      <c r="D65" s="1731" t="str">
        <f>'18квКпкз'!D65</f>
        <v>нд</v>
      </c>
      <c r="E65" s="1731" t="str">
        <f>'18квКпкз'!E65</f>
        <v>нд</v>
      </c>
      <c r="F65" s="1731" t="str">
        <f>'18квКпкз'!F65</f>
        <v>нд</v>
      </c>
      <c r="G65" s="1731" t="str">
        <f>'18квКпкз'!G65</f>
        <v>нд</v>
      </c>
      <c r="H65" s="1731" t="str">
        <f>'18квКпкз'!J65</f>
        <v>нд</v>
      </c>
      <c r="I65" s="1731" t="str">
        <f>'18квКпкз'!K65</f>
        <v>нд</v>
      </c>
      <c r="J65" s="1731" t="str">
        <f>'18квКпкз'!L65</f>
        <v>нд</v>
      </c>
      <c r="K65" s="1731" t="str">
        <f>'18квКпкз'!M65</f>
        <v>нд</v>
      </c>
      <c r="L65" s="1731" t="str">
        <f>'18квКпкз'!N65</f>
        <v>нд</v>
      </c>
      <c r="M65" s="1731" t="str">
        <f>'18квКпкз'!O65</f>
        <v>нд</v>
      </c>
      <c r="N65" s="1731" t="str">
        <f>'18квКпкз'!P65</f>
        <v>нд</v>
      </c>
      <c r="O65" s="1731" t="str">
        <f>'18квКпкз'!Q65</f>
        <v>нд</v>
      </c>
      <c r="P65" s="1731" t="str">
        <f>'18квКпкз'!R65</f>
        <v>нд</v>
      </c>
      <c r="Q65" s="1731" t="str">
        <f>'18квКпкз'!S65</f>
        <v>нд</v>
      </c>
      <c r="R65" s="1731" t="str">
        <f>'18квКпкз'!T65</f>
        <v>нд</v>
      </c>
      <c r="S65" s="1731" t="str">
        <f>'18квКпкз'!U65</f>
        <v>нд</v>
      </c>
    </row>
    <row r="66" spans="1:19" s="1854" customFormat="1" ht="47.25" x14ac:dyDescent="0.25">
      <c r="A66" s="1717" t="str">
        <f>'1Ф год'!A66</f>
        <v>1.2.3.7</v>
      </c>
      <c r="B66" s="1618" t="str">
        <f>'1Ф год'!B66</f>
        <v>«Включение приборов учета в систему сбора и передачи данных, класс напряжения 35 кВ, всего, в том числе:»</v>
      </c>
      <c r="C66" s="1717" t="str">
        <f>'1Ф год'!C66</f>
        <v>Г</v>
      </c>
      <c r="D66" s="1731" t="str">
        <f>'18квКпкз'!D66</f>
        <v>нд</v>
      </c>
      <c r="E66" s="1731" t="str">
        <f>'18квКпкз'!E66</f>
        <v>нд</v>
      </c>
      <c r="F66" s="1731" t="str">
        <f>'18квКпкз'!F66</f>
        <v>нд</v>
      </c>
      <c r="G66" s="1731" t="str">
        <f>'18квКпкз'!G66</f>
        <v>нд</v>
      </c>
      <c r="H66" s="1731" t="str">
        <f>'18квКпкз'!J66</f>
        <v>нд</v>
      </c>
      <c r="I66" s="1731" t="str">
        <f>'18квКпкз'!K66</f>
        <v>нд</v>
      </c>
      <c r="J66" s="1731" t="str">
        <f>'18квКпкз'!L66</f>
        <v>нд</v>
      </c>
      <c r="K66" s="1731" t="str">
        <f>'18квКпкз'!M66</f>
        <v>нд</v>
      </c>
      <c r="L66" s="1731" t="str">
        <f>'18квКпкз'!N66</f>
        <v>нд</v>
      </c>
      <c r="M66" s="1731" t="str">
        <f>'18квКпкз'!O66</f>
        <v>нд</v>
      </c>
      <c r="N66" s="1731" t="str">
        <f>'18квКпкз'!P66</f>
        <v>нд</v>
      </c>
      <c r="O66" s="1731" t="str">
        <f>'18квКпкз'!Q66</f>
        <v>нд</v>
      </c>
      <c r="P66" s="1731" t="str">
        <f>'18квКпкз'!R66</f>
        <v>нд</v>
      </c>
      <c r="Q66" s="1731" t="str">
        <f>'18квКпкз'!S66</f>
        <v>нд</v>
      </c>
      <c r="R66" s="1731" t="str">
        <f>'18квКпкз'!T66</f>
        <v>нд</v>
      </c>
      <c r="S66" s="1731" t="str">
        <f>'18квКпкз'!U66</f>
        <v>нд</v>
      </c>
    </row>
    <row r="67" spans="1:19" s="1854" customFormat="1" ht="63" x14ac:dyDescent="0.25">
      <c r="A67" s="1717" t="str">
        <f>'1Ф год'!A67</f>
        <v>1.2.3.8</v>
      </c>
      <c r="B67" s="1618" t="str">
        <f>'1Ф год'!B67</f>
        <v>«Включение приборов учета в систему сбора и передачи данных, класс напряжения 110 кВ и выше, всего, в том числе:»</v>
      </c>
      <c r="C67" s="1717" t="str">
        <f>'1Ф год'!C67</f>
        <v>Г</v>
      </c>
      <c r="D67" s="1731" t="str">
        <f>'18квКпкз'!D67</f>
        <v>нд</v>
      </c>
      <c r="E67" s="1731" t="str">
        <f>'18квКпкз'!E67</f>
        <v>нд</v>
      </c>
      <c r="F67" s="1731" t="str">
        <f>'18квКпкз'!F67</f>
        <v>нд</v>
      </c>
      <c r="G67" s="1731" t="str">
        <f>'18квКпкз'!G67</f>
        <v>нд</v>
      </c>
      <c r="H67" s="1731" t="str">
        <f>'18квКпкз'!J67</f>
        <v>нд</v>
      </c>
      <c r="I67" s="1731" t="str">
        <f>'18квКпкз'!K67</f>
        <v>нд</v>
      </c>
      <c r="J67" s="1731" t="str">
        <f>'18квКпкз'!L67</f>
        <v>нд</v>
      </c>
      <c r="K67" s="1731" t="str">
        <f>'18квКпкз'!M67</f>
        <v>нд</v>
      </c>
      <c r="L67" s="1731" t="str">
        <f>'18квКпкз'!N67</f>
        <v>нд</v>
      </c>
      <c r="M67" s="1731" t="str">
        <f>'18квКпкз'!O67</f>
        <v>нд</v>
      </c>
      <c r="N67" s="1731" t="str">
        <f>'18квКпкз'!P67</f>
        <v>нд</v>
      </c>
      <c r="O67" s="1731" t="str">
        <f>'18квКпкз'!Q67</f>
        <v>нд</v>
      </c>
      <c r="P67" s="1731" t="str">
        <f>'18квКпкз'!R67</f>
        <v>нд</v>
      </c>
      <c r="Q67" s="1731" t="str">
        <f>'18квКпкз'!S67</f>
        <v>нд</v>
      </c>
      <c r="R67" s="1731" t="str">
        <f>'18квКпкз'!T67</f>
        <v>нд</v>
      </c>
      <c r="S67" s="1731" t="str">
        <f>'18квКпкз'!U67</f>
        <v>нд</v>
      </c>
    </row>
    <row r="68" spans="1:19" s="1887" customFormat="1" ht="47.25" x14ac:dyDescent="0.25">
      <c r="A68" s="1884" t="str">
        <f>'1Ф год'!A68</f>
        <v>1.2.4</v>
      </c>
      <c r="B68" s="1885" t="str">
        <f>'1Ф год'!B68</f>
        <v>Реконструкция, модернизация, техническое перевооружение прочих объектов основных средств, всего, в том числе:</v>
      </c>
      <c r="C68" s="1884" t="str">
        <f>'1Ф год'!C68</f>
        <v>Г</v>
      </c>
      <c r="D68" s="1886" t="str">
        <f>'18квКпкз'!D68</f>
        <v>нд</v>
      </c>
      <c r="E68" s="1886" t="str">
        <f>'18квКпкз'!E68</f>
        <v>нд</v>
      </c>
      <c r="F68" s="1886" t="str">
        <f>'18квКпкз'!F68</f>
        <v>нд</v>
      </c>
      <c r="G68" s="1886" t="str">
        <f>'18квКпкз'!G68</f>
        <v>нд</v>
      </c>
      <c r="H68" s="1886" t="str">
        <f>'18квКпкз'!J68</f>
        <v>нд</v>
      </c>
      <c r="I68" s="1886" t="str">
        <f>'18квКпкз'!K68</f>
        <v>нд</v>
      </c>
      <c r="J68" s="1886" t="str">
        <f>'18квКпкз'!L68</f>
        <v>нд</v>
      </c>
      <c r="K68" s="1886" t="str">
        <f>'18квКпкз'!M68</f>
        <v>нд</v>
      </c>
      <c r="L68" s="1886" t="str">
        <f>'18квКпкз'!N68</f>
        <v>нд</v>
      </c>
      <c r="M68" s="1886" t="str">
        <f>'18квКпкз'!O68</f>
        <v>нд</v>
      </c>
      <c r="N68" s="1886" t="str">
        <f>'18квКпкз'!P68</f>
        <v>нд</v>
      </c>
      <c r="O68" s="1886" t="str">
        <f>'18квКпкз'!Q68</f>
        <v>нд</v>
      </c>
      <c r="P68" s="1886" t="str">
        <f>'18квКпкз'!R68</f>
        <v>нд</v>
      </c>
      <c r="Q68" s="1886" t="str">
        <f>'18квКпкз'!S68</f>
        <v>нд</v>
      </c>
      <c r="R68" s="1886" t="str">
        <f>'18квКпкз'!T68</f>
        <v>нд</v>
      </c>
      <c r="S68" s="1886" t="str">
        <f>'18квКпкз'!U68</f>
        <v>нд</v>
      </c>
    </row>
    <row r="69" spans="1:19" s="1887" customFormat="1" ht="31.5" x14ac:dyDescent="0.25">
      <c r="A69" s="1884" t="str">
        <f>'1Ф год'!A69</f>
        <v>1.2.4.1</v>
      </c>
      <c r="B69" s="1885" t="str">
        <f>'1Ф год'!B69</f>
        <v>Реконструкция прочих объектов основных средств, всего, в том числе:</v>
      </c>
      <c r="C69" s="1884" t="str">
        <f>'1Ф год'!C69</f>
        <v>Г</v>
      </c>
      <c r="D69" s="1886" t="str">
        <f>'18квКпкз'!D69</f>
        <v>нд</v>
      </c>
      <c r="E69" s="1886" t="str">
        <f>'18квКпкз'!E69</f>
        <v>нд</v>
      </c>
      <c r="F69" s="1886" t="str">
        <f>'18квКпкз'!F69</f>
        <v>нд</v>
      </c>
      <c r="G69" s="1886" t="str">
        <f>'18квКпкз'!G69</f>
        <v>нд</v>
      </c>
      <c r="H69" s="1886" t="str">
        <f>'18квКпкз'!J69</f>
        <v>нд</v>
      </c>
      <c r="I69" s="1886" t="str">
        <f>'18квКпкз'!K69</f>
        <v>нд</v>
      </c>
      <c r="J69" s="1886" t="str">
        <f>'18квКпкз'!L69</f>
        <v>нд</v>
      </c>
      <c r="K69" s="1886" t="str">
        <f>'18квКпкз'!M69</f>
        <v>нд</v>
      </c>
      <c r="L69" s="1886" t="str">
        <f>'18квКпкз'!N69</f>
        <v>нд</v>
      </c>
      <c r="M69" s="1886" t="str">
        <f>'18квКпкз'!O69</f>
        <v>нд</v>
      </c>
      <c r="N69" s="1886" t="str">
        <f>'18квКпкз'!P69</f>
        <v>нд</v>
      </c>
      <c r="O69" s="1886" t="str">
        <f>'18квКпкз'!Q69</f>
        <v>нд</v>
      </c>
      <c r="P69" s="1886" t="str">
        <f>'18квКпкз'!R69</f>
        <v>нд</v>
      </c>
      <c r="Q69" s="1886" t="str">
        <f>'18квКпкз'!S69</f>
        <v>нд</v>
      </c>
      <c r="R69" s="1886" t="str">
        <f>'18квКпкз'!T69</f>
        <v>нд</v>
      </c>
      <c r="S69" s="1886" t="str">
        <f>'18квКпкз'!U69</f>
        <v>нд</v>
      </c>
    </row>
    <row r="70" spans="1:19" s="1854" customFormat="1" ht="47.25" x14ac:dyDescent="0.25">
      <c r="A70" s="1717" t="str">
        <f>'1Ф год'!A70</f>
        <v>1.2.4.2</v>
      </c>
      <c r="B70" s="1618" t="str">
        <f>'1Ф год'!B70</f>
        <v>Модернизация, техническое перевооружение прочих объектов основных средств, всего, в том числе:</v>
      </c>
      <c r="C70" s="1717" t="str">
        <f>'1Ф год'!C70</f>
        <v>Г</v>
      </c>
      <c r="D70" s="1731" t="str">
        <f>'18квКпкз'!D70</f>
        <v>нд</v>
      </c>
      <c r="E70" s="1731" t="str">
        <f>'18квКпкз'!E70</f>
        <v>нд</v>
      </c>
      <c r="F70" s="1731" t="str">
        <f>'18квКпкз'!F70</f>
        <v>нд</v>
      </c>
      <c r="G70" s="1731" t="str">
        <f>'18квКпкз'!G70</f>
        <v>нд</v>
      </c>
      <c r="H70" s="1731" t="str">
        <f>'18квКпкз'!J70</f>
        <v>нд</v>
      </c>
      <c r="I70" s="1731" t="str">
        <f>'18квКпкз'!K70</f>
        <v>нд</v>
      </c>
      <c r="J70" s="1731" t="str">
        <f>'18квКпкз'!L70</f>
        <v>нд</v>
      </c>
      <c r="K70" s="1731" t="str">
        <f>'18квКпкз'!M70</f>
        <v>нд</v>
      </c>
      <c r="L70" s="1731" t="str">
        <f>'18квКпкз'!N70</f>
        <v>нд</v>
      </c>
      <c r="M70" s="1731" t="str">
        <f>'18квКпкз'!O70</f>
        <v>нд</v>
      </c>
      <c r="N70" s="1731" t="str">
        <f>'18квКпкз'!P70</f>
        <v>нд</v>
      </c>
      <c r="O70" s="1731" t="str">
        <f>'18квКпкз'!Q70</f>
        <v>нд</v>
      </c>
      <c r="P70" s="1731" t="str">
        <f>'18квКпкз'!R70</f>
        <v>нд</v>
      </c>
      <c r="Q70" s="1731" t="str">
        <f>'18квКпкз'!S70</f>
        <v>нд</v>
      </c>
      <c r="R70" s="1731" t="str">
        <f>'18квКпкз'!T70</f>
        <v>нд</v>
      </c>
      <c r="S70" s="1731" t="str">
        <f>'18квКпкз'!U70</f>
        <v>нд</v>
      </c>
    </row>
    <row r="71" spans="1:19" s="1887" customFormat="1" ht="63" x14ac:dyDescent="0.25">
      <c r="A71" s="1884" t="str">
        <f>'1Ф год'!A71</f>
        <v>1.3</v>
      </c>
      <c r="B71" s="1885" t="str">
        <f>'1Ф год'!B71</f>
        <v>Инвестиционные проекты, реализация которых обуславливается схемами и программами перспективного развития электроэнергетики, всего, в том числе:</v>
      </c>
      <c r="C71" s="1884" t="str">
        <f>'1Ф год'!C71</f>
        <v>Г</v>
      </c>
      <c r="D71" s="1886" t="str">
        <f>'18квКпкз'!D71</f>
        <v>нд</v>
      </c>
      <c r="E71" s="1886" t="str">
        <f>'18квКпкз'!E71</f>
        <v>нд</v>
      </c>
      <c r="F71" s="1886" t="str">
        <f>'18квКпкз'!F71</f>
        <v>нд</v>
      </c>
      <c r="G71" s="1886" t="str">
        <f>'18квКпкз'!G71</f>
        <v>нд</v>
      </c>
      <c r="H71" s="1886" t="str">
        <f>'18квКпкз'!J71</f>
        <v>нд</v>
      </c>
      <c r="I71" s="1886" t="str">
        <f>'18квКпкз'!K71</f>
        <v>нд</v>
      </c>
      <c r="J71" s="1886" t="str">
        <f>'18квКпкз'!L71</f>
        <v>нд</v>
      </c>
      <c r="K71" s="1886" t="str">
        <f>'18квКпкз'!M71</f>
        <v>нд</v>
      </c>
      <c r="L71" s="1886" t="str">
        <f>'18квКпкз'!N71</f>
        <v>нд</v>
      </c>
      <c r="M71" s="1886" t="str">
        <f>'18квКпкз'!O71</f>
        <v>нд</v>
      </c>
      <c r="N71" s="1886" t="str">
        <f>'18квКпкз'!P71</f>
        <v>нд</v>
      </c>
      <c r="O71" s="1886" t="str">
        <f>'18квКпкз'!Q71</f>
        <v>нд</v>
      </c>
      <c r="P71" s="1886" t="str">
        <f>'18квКпкз'!R71</f>
        <v>нд</v>
      </c>
      <c r="Q71" s="1886" t="str">
        <f>'18квКпкз'!S71</f>
        <v>нд</v>
      </c>
      <c r="R71" s="1886" t="str">
        <f>'18квКпкз'!T71</f>
        <v>нд</v>
      </c>
      <c r="S71" s="1886" t="str">
        <f>'18квКпкз'!U71</f>
        <v>нд</v>
      </c>
    </row>
    <row r="72" spans="1:19" s="1887" customFormat="1" ht="63" x14ac:dyDescent="0.25">
      <c r="A72" s="1884" t="str">
        <f>'1Ф год'!A72</f>
        <v>1.3.1</v>
      </c>
      <c r="B72" s="1885" t="str">
        <f>'1Ф год'!B72</f>
        <v>Инвестиционные проекты, предусмотренные схемой и программой развития Единой энергетической системы России, всего, в том числе:</v>
      </c>
      <c r="C72" s="1884" t="str">
        <f>'1Ф год'!C72</f>
        <v>Г</v>
      </c>
      <c r="D72" s="1886" t="str">
        <f>'18квКпкз'!D72</f>
        <v>нд</v>
      </c>
      <c r="E72" s="1886" t="str">
        <f>'18квКпкз'!E72</f>
        <v>нд</v>
      </c>
      <c r="F72" s="1886" t="str">
        <f>'18квКпкз'!F72</f>
        <v>нд</v>
      </c>
      <c r="G72" s="1886" t="str">
        <f>'18квКпкз'!G72</f>
        <v>нд</v>
      </c>
      <c r="H72" s="1886" t="str">
        <f>'18квКпкз'!J72</f>
        <v>нд</v>
      </c>
      <c r="I72" s="1886" t="str">
        <f>'18квКпкз'!K72</f>
        <v>нд</v>
      </c>
      <c r="J72" s="1886" t="str">
        <f>'18квКпкз'!L72</f>
        <v>нд</v>
      </c>
      <c r="K72" s="1886" t="str">
        <f>'18квКпкз'!M72</f>
        <v>нд</v>
      </c>
      <c r="L72" s="1886" t="str">
        <f>'18квКпкз'!N72</f>
        <v>нд</v>
      </c>
      <c r="M72" s="1886" t="str">
        <f>'18квКпкз'!O72</f>
        <v>нд</v>
      </c>
      <c r="N72" s="1886" t="str">
        <f>'18квКпкз'!P72</f>
        <v>нд</v>
      </c>
      <c r="O72" s="1886" t="str">
        <f>'18квКпкз'!Q72</f>
        <v>нд</v>
      </c>
      <c r="P72" s="1886" t="str">
        <f>'18квКпкз'!R72</f>
        <v>нд</v>
      </c>
      <c r="Q72" s="1886" t="str">
        <f>'18квКпкз'!S72</f>
        <v>нд</v>
      </c>
      <c r="R72" s="1886" t="str">
        <f>'18квКпкз'!T72</f>
        <v>нд</v>
      </c>
      <c r="S72" s="1886" t="str">
        <f>'18квКпкз'!U72</f>
        <v>нд</v>
      </c>
    </row>
    <row r="73" spans="1:19" s="1875" customFormat="1" ht="186.75" customHeight="1" x14ac:dyDescent="0.25">
      <c r="A73" s="1871" t="str">
        <f>'1Ф год'!A73</f>
        <v>1.3.2</v>
      </c>
      <c r="B73" s="1872" t="str">
        <f>'1Ф год'!B73</f>
        <v>Инвестиционные проекты, предусмотренные схемой и программой развития субъекта Российской Федерации, всего, в том числе:</v>
      </c>
      <c r="C73" s="1871" t="str">
        <f>'1Ф год'!C73</f>
        <v>Г</v>
      </c>
      <c r="D73" s="1731" t="str">
        <f>'18квКпкз'!D73</f>
        <v>нд</v>
      </c>
      <c r="E73" s="1731" t="str">
        <f>'18квКпкз'!E73</f>
        <v>нд</v>
      </c>
      <c r="F73" s="1731" t="str">
        <f>'18квКпкз'!F73</f>
        <v>нд</v>
      </c>
      <c r="G73" s="1731" t="str">
        <f>'18квКпкз'!G73</f>
        <v>нд</v>
      </c>
      <c r="H73" s="1731" t="str">
        <f>'18квКпкз'!J73</f>
        <v>нд</v>
      </c>
      <c r="I73" s="1731" t="str">
        <f>'18квКпкз'!K73</f>
        <v>нд</v>
      </c>
      <c r="J73" s="1731" t="str">
        <f>'18квКпкз'!L73</f>
        <v>нд</v>
      </c>
      <c r="K73" s="1731" t="str">
        <f>'18квКпкз'!M73</f>
        <v>нд</v>
      </c>
      <c r="L73" s="1731" t="str">
        <f>'18квКпкз'!N73</f>
        <v>нд</v>
      </c>
      <c r="M73" s="1731" t="str">
        <f>'18квКпкз'!O73</f>
        <v>нд</v>
      </c>
      <c r="N73" s="1731" t="str">
        <f>'18квКпкз'!P73</f>
        <v>нд</v>
      </c>
      <c r="O73" s="1731" t="str">
        <f>'18квКпкз'!Q73</f>
        <v>нд</v>
      </c>
      <c r="P73" s="1731" t="str">
        <f>'18квКпкз'!R73</f>
        <v>нд</v>
      </c>
      <c r="Q73" s="1731" t="str">
        <f>'18квКпкз'!S73</f>
        <v>нд</v>
      </c>
      <c r="R73" s="1731" t="str">
        <f>'18квКпкз'!T73</f>
        <v>нд</v>
      </c>
      <c r="S73" s="1731" t="str">
        <f>'18квКпкз'!U73</f>
        <v>нд</v>
      </c>
    </row>
    <row r="74" spans="1:19" s="1887" customFormat="1" ht="47.25" x14ac:dyDescent="0.25">
      <c r="A74" s="1884" t="str">
        <f>'1Ф год'!A74</f>
        <v>1.4</v>
      </c>
      <c r="B74" s="1885" t="str">
        <f>'1Ф год'!B74</f>
        <v>Прочее новое строительство объектов электросетевого хозяйства, всего, в том числе:</v>
      </c>
      <c r="C74" s="1884" t="str">
        <f>'1Ф год'!C74</f>
        <v>Г</v>
      </c>
      <c r="D74" s="1886" t="str">
        <f>'18квКпкз'!D74</f>
        <v>нд</v>
      </c>
      <c r="E74" s="1886" t="str">
        <f>'18квКпкз'!E74</f>
        <v>нд</v>
      </c>
      <c r="F74" s="1886" t="str">
        <f>'18квКпкз'!F74</f>
        <v>нд</v>
      </c>
      <c r="G74" s="1886" t="str">
        <f>'18квКпкз'!G74</f>
        <v>нд</v>
      </c>
      <c r="H74" s="1886" t="str">
        <f>'18квКпкз'!J74</f>
        <v>нд</v>
      </c>
      <c r="I74" s="1886" t="str">
        <f>'18квКпкз'!K74</f>
        <v>нд</v>
      </c>
      <c r="J74" s="1886" t="str">
        <f>'18квКпкз'!L74</f>
        <v>нд</v>
      </c>
      <c r="K74" s="1886" t="str">
        <f>'18квКпкз'!M74</f>
        <v>нд</v>
      </c>
      <c r="L74" s="1886" t="str">
        <f>'18квКпкз'!N74</f>
        <v>нд</v>
      </c>
      <c r="M74" s="1886" t="str">
        <f>'18квКпкз'!O74</f>
        <v>нд</v>
      </c>
      <c r="N74" s="1886" t="str">
        <f>'18квКпкз'!P74</f>
        <v>нд</v>
      </c>
      <c r="O74" s="1886" t="str">
        <f>'18квКпкз'!Q74</f>
        <v>нд</v>
      </c>
      <c r="P74" s="1886" t="str">
        <f>'18квКпкз'!R74</f>
        <v>нд</v>
      </c>
      <c r="Q74" s="1886" t="str">
        <f>'18квКпкз'!S74</f>
        <v>нд</v>
      </c>
      <c r="R74" s="1886" t="str">
        <f>'18квКпкз'!T74</f>
        <v>нд</v>
      </c>
      <c r="S74" s="1886" t="str">
        <f>'18квКпкз'!U74</f>
        <v>нд</v>
      </c>
    </row>
    <row r="75" spans="1:19" s="1875" customFormat="1" ht="335.25" customHeight="1" x14ac:dyDescent="0.25">
      <c r="A75" s="1871" t="str">
        <f>'1Ф год'!A75</f>
        <v>1.5</v>
      </c>
      <c r="B75" s="1872" t="str">
        <f>'1Ф год'!B75</f>
        <v>Покупка земельных участков для целей реализации инвестиционных проектов, всего, в том числе:</v>
      </c>
      <c r="C75" s="1871" t="str">
        <f>'1Ф год'!C75</f>
        <v>Г</v>
      </c>
      <c r="D75" s="1731" t="str">
        <f>'18квКпкз'!D75</f>
        <v>нд</v>
      </c>
      <c r="E75" s="1731" t="str">
        <f>'18квКпкз'!E75</f>
        <v>нд</v>
      </c>
      <c r="F75" s="1731" t="str">
        <f>'18квКпкз'!F75</f>
        <v>нд</v>
      </c>
      <c r="G75" s="1731" t="str">
        <f>'18квКпкз'!G75</f>
        <v>нд</v>
      </c>
      <c r="H75" s="1731" t="str">
        <f>'18квКпкз'!J75</f>
        <v>нд</v>
      </c>
      <c r="I75" s="1731" t="str">
        <f>'18квКпкз'!K75</f>
        <v>нд</v>
      </c>
      <c r="J75" s="1731" t="str">
        <f>'18квКпкз'!L75</f>
        <v>нд</v>
      </c>
      <c r="K75" s="1731" t="str">
        <f>'18квКпкз'!M75</f>
        <v>нд</v>
      </c>
      <c r="L75" s="1731" t="str">
        <f>'18квКпкз'!N75</f>
        <v>нд</v>
      </c>
      <c r="M75" s="1731" t="str">
        <f>'18квКпкз'!O75</f>
        <v>нд</v>
      </c>
      <c r="N75" s="1731" t="str">
        <f>'18квКпкз'!P75</f>
        <v>нд</v>
      </c>
      <c r="O75" s="1731" t="str">
        <f>'18квКпкз'!Q75</f>
        <v>нд</v>
      </c>
      <c r="P75" s="1731" t="str">
        <f>'18квКпкз'!R75</f>
        <v>нд</v>
      </c>
      <c r="Q75" s="1731" t="str">
        <f>'18квКпкз'!S75</f>
        <v>нд</v>
      </c>
      <c r="R75" s="1731" t="str">
        <f>'18квКпкз'!T75</f>
        <v>нд</v>
      </c>
      <c r="S75" s="1731" t="str">
        <f>'18квКпкз'!U75</f>
        <v>нд</v>
      </c>
    </row>
    <row r="76" spans="1:19" s="1854" customFormat="1" ht="15.75" x14ac:dyDescent="0.25">
      <c r="A76" s="1717" t="str">
        <f>'1Ф год'!A76</f>
        <v>…</v>
      </c>
      <c r="B76" s="1618"/>
      <c r="C76" s="1717"/>
      <c r="D76" s="1731" t="s">
        <v>1003</v>
      </c>
      <c r="E76" s="1731" t="s">
        <v>1003</v>
      </c>
      <c r="F76" s="1731" t="s">
        <v>1003</v>
      </c>
      <c r="G76" s="1731" t="s">
        <v>1003</v>
      </c>
      <c r="H76" s="1731" t="s">
        <v>1003</v>
      </c>
      <c r="I76" s="1731" t="s">
        <v>1003</v>
      </c>
      <c r="J76" s="1731" t="s">
        <v>1003</v>
      </c>
      <c r="K76" s="1731" t="s">
        <v>1003</v>
      </c>
      <c r="L76" s="1859" t="s">
        <v>1003</v>
      </c>
      <c r="M76" s="1859" t="s">
        <v>1003</v>
      </c>
      <c r="N76" s="1859" t="s">
        <v>1003</v>
      </c>
      <c r="O76" s="1859" t="s">
        <v>1003</v>
      </c>
      <c r="P76" s="1859" t="s">
        <v>1003</v>
      </c>
      <c r="Q76" s="1859" t="s">
        <v>1003</v>
      </c>
      <c r="R76" s="1859" t="s">
        <v>1003</v>
      </c>
      <c r="S76" s="1859" t="s">
        <v>1003</v>
      </c>
    </row>
    <row r="77" spans="1:19" s="1854" customFormat="1" ht="15.75" x14ac:dyDescent="0.25">
      <c r="A77" s="1717" t="str">
        <f>'1Ф год'!A77</f>
        <v>1.6.</v>
      </c>
      <c r="B77" s="1618" t="str">
        <f>'1Ф год'!B77</f>
        <v>…</v>
      </c>
      <c r="C77" s="1717" t="str">
        <f>'1Ф год'!C77</f>
        <v>Г</v>
      </c>
      <c r="D77" s="1731" t="s">
        <v>1003</v>
      </c>
      <c r="E77" s="1731" t="s">
        <v>1003</v>
      </c>
      <c r="F77" s="1731" t="s">
        <v>1003</v>
      </c>
      <c r="G77" s="1731" t="s">
        <v>1003</v>
      </c>
      <c r="H77" s="1731" t="s">
        <v>1003</v>
      </c>
      <c r="I77" s="1731" t="s">
        <v>1003</v>
      </c>
      <c r="J77" s="1731" t="s">
        <v>1003</v>
      </c>
      <c r="K77" s="1731" t="s">
        <v>1003</v>
      </c>
      <c r="L77" s="1859" t="s">
        <v>1003</v>
      </c>
      <c r="M77" s="1859" t="s">
        <v>1003</v>
      </c>
      <c r="N77" s="1859" t="s">
        <v>1003</v>
      </c>
      <c r="O77" s="1859" t="s">
        <v>1003</v>
      </c>
      <c r="P77" s="1859" t="s">
        <v>1003</v>
      </c>
      <c r="Q77" s="1859" t="s">
        <v>1003</v>
      </c>
      <c r="R77" s="1859" t="s">
        <v>1003</v>
      </c>
      <c r="S77" s="1859" t="s">
        <v>1003</v>
      </c>
    </row>
    <row r="78" spans="1:19" s="1854" customFormat="1" ht="37.5" customHeight="1" x14ac:dyDescent="0.25">
      <c r="A78" s="1717">
        <f>'1Ф год'!A78</f>
        <v>0</v>
      </c>
      <c r="B78" s="1618">
        <f>'1Ф год'!B78</f>
        <v>0</v>
      </c>
      <c r="C78" s="1717">
        <f>'1Ф год'!C78</f>
        <v>0</v>
      </c>
      <c r="D78" s="1731" t="s">
        <v>1003</v>
      </c>
      <c r="E78" s="1731" t="s">
        <v>1003</v>
      </c>
      <c r="F78" s="1731" t="s">
        <v>1003</v>
      </c>
      <c r="G78" s="1731" t="s">
        <v>1003</v>
      </c>
      <c r="H78" s="1731" t="s">
        <v>1003</v>
      </c>
      <c r="I78" s="1731" t="s">
        <v>1003</v>
      </c>
      <c r="J78" s="1731" t="s">
        <v>1003</v>
      </c>
      <c r="K78" s="1731" t="s">
        <v>1003</v>
      </c>
      <c r="L78" s="1859" t="s">
        <v>1003</v>
      </c>
      <c r="M78" s="1859" t="s">
        <v>1003</v>
      </c>
      <c r="N78" s="1859" t="s">
        <v>1003</v>
      </c>
      <c r="O78" s="1859" t="s">
        <v>1003</v>
      </c>
      <c r="P78" s="1859" t="s">
        <v>1003</v>
      </c>
      <c r="Q78" s="1859" t="s">
        <v>1003</v>
      </c>
      <c r="R78" s="1859" t="s">
        <v>1003</v>
      </c>
      <c r="S78" s="1859" t="s">
        <v>1003</v>
      </c>
    </row>
    <row r="79" spans="1:19" s="1854" customFormat="1" ht="53.25" customHeight="1" x14ac:dyDescent="0.25">
      <c r="A79" s="1717">
        <f>'1Ф год'!A79</f>
        <v>0</v>
      </c>
      <c r="B79" s="1618">
        <f>'1Ф год'!B79</f>
        <v>0</v>
      </c>
      <c r="C79" s="1717">
        <f>'1Ф год'!C79</f>
        <v>0</v>
      </c>
      <c r="D79" s="1731" t="s">
        <v>1003</v>
      </c>
      <c r="E79" s="1731" t="s">
        <v>1003</v>
      </c>
      <c r="F79" s="1731" t="s">
        <v>1003</v>
      </c>
      <c r="G79" s="1731" t="s">
        <v>1003</v>
      </c>
      <c r="H79" s="1731" t="s">
        <v>1003</v>
      </c>
      <c r="I79" s="1731" t="s">
        <v>1003</v>
      </c>
      <c r="J79" s="1731" t="s">
        <v>1003</v>
      </c>
      <c r="K79" s="1731" t="s">
        <v>1003</v>
      </c>
      <c r="L79" s="1859" t="s">
        <v>1003</v>
      </c>
      <c r="M79" s="1859" t="s">
        <v>1003</v>
      </c>
      <c r="N79" s="1859" t="s">
        <v>1003</v>
      </c>
      <c r="O79" s="1859" t="s">
        <v>1003</v>
      </c>
      <c r="P79" s="1859" t="s">
        <v>1003</v>
      </c>
      <c r="Q79" s="1859" t="s">
        <v>1003</v>
      </c>
      <c r="R79" s="1859" t="s">
        <v>1003</v>
      </c>
      <c r="S79" s="1859" t="s">
        <v>1003</v>
      </c>
    </row>
    <row r="80" spans="1:19" s="1854" customFormat="1" ht="81.75" customHeight="1" x14ac:dyDescent="0.25">
      <c r="A80" s="1717">
        <f>'1Ф год'!A80</f>
        <v>0</v>
      </c>
      <c r="B80" s="1618">
        <f>'1Ф год'!B80</f>
        <v>0</v>
      </c>
      <c r="C80" s="1717">
        <f>'1Ф год'!C80</f>
        <v>0</v>
      </c>
      <c r="D80" s="1731" t="s">
        <v>1003</v>
      </c>
      <c r="E80" s="1731" t="s">
        <v>1003</v>
      </c>
      <c r="F80" s="1731" t="s">
        <v>1003</v>
      </c>
      <c r="G80" s="1731" t="s">
        <v>1003</v>
      </c>
      <c r="H80" s="1731" t="s">
        <v>1003</v>
      </c>
      <c r="I80" s="1731" t="s">
        <v>1003</v>
      </c>
      <c r="J80" s="1731" t="s">
        <v>1003</v>
      </c>
      <c r="K80" s="1731" t="s">
        <v>1003</v>
      </c>
      <c r="L80" s="1859" t="s">
        <v>1003</v>
      </c>
      <c r="M80" s="1859" t="s">
        <v>1003</v>
      </c>
      <c r="N80" s="1859" t="s">
        <v>1003</v>
      </c>
      <c r="O80" s="1859" t="s">
        <v>1003</v>
      </c>
      <c r="P80" s="1859" t="s">
        <v>1003</v>
      </c>
      <c r="Q80" s="1859" t="s">
        <v>1003</v>
      </c>
      <c r="R80" s="1859" t="s">
        <v>1003</v>
      </c>
      <c r="S80" s="1859" t="s">
        <v>1003</v>
      </c>
    </row>
    <row r="81" spans="1:19" s="1854" customFormat="1" ht="15.75" x14ac:dyDescent="0.25">
      <c r="A81" s="1717">
        <f>'1Ф год'!A81</f>
        <v>0</v>
      </c>
      <c r="B81" s="1618">
        <f>'1Ф год'!B81</f>
        <v>0</v>
      </c>
      <c r="C81" s="1717">
        <f>'1Ф год'!C81</f>
        <v>0</v>
      </c>
      <c r="D81" s="1731" t="s">
        <v>1003</v>
      </c>
      <c r="E81" s="1731" t="s">
        <v>1003</v>
      </c>
      <c r="F81" s="1731" t="s">
        <v>1003</v>
      </c>
      <c r="G81" s="1731" t="s">
        <v>1003</v>
      </c>
      <c r="H81" s="1731" t="s">
        <v>1003</v>
      </c>
      <c r="I81" s="1731" t="s">
        <v>1003</v>
      </c>
      <c r="J81" s="1731" t="s">
        <v>1003</v>
      </c>
      <c r="K81" s="1731" t="s">
        <v>1003</v>
      </c>
      <c r="L81" s="1859" t="s">
        <v>1003</v>
      </c>
      <c r="M81" s="1859" t="s">
        <v>1003</v>
      </c>
      <c r="N81" s="1859" t="s">
        <v>1003</v>
      </c>
      <c r="O81" s="1859" t="s">
        <v>1003</v>
      </c>
      <c r="P81" s="1859" t="s">
        <v>1003</v>
      </c>
      <c r="Q81" s="1859" t="s">
        <v>1003</v>
      </c>
      <c r="R81" s="1859" t="s">
        <v>1003</v>
      </c>
      <c r="S81" s="1859" t="s">
        <v>1003</v>
      </c>
    </row>
    <row r="82" spans="1:19" s="1854" customFormat="1" ht="15.75" x14ac:dyDescent="0.25">
      <c r="A82" s="1717">
        <f>'1Ф год'!A82</f>
        <v>0</v>
      </c>
      <c r="B82" s="1618">
        <f>'1Ф год'!B82</f>
        <v>0</v>
      </c>
      <c r="C82" s="1717">
        <f>'1Ф год'!C82</f>
        <v>0</v>
      </c>
      <c r="D82" s="1731" t="s">
        <v>1003</v>
      </c>
      <c r="E82" s="1731" t="s">
        <v>1003</v>
      </c>
      <c r="F82" s="1731" t="s">
        <v>1003</v>
      </c>
      <c r="G82" s="1731" t="s">
        <v>1003</v>
      </c>
      <c r="H82" s="1731" t="s">
        <v>1003</v>
      </c>
      <c r="I82" s="1731" t="s">
        <v>1003</v>
      </c>
      <c r="J82" s="1731" t="s">
        <v>1003</v>
      </c>
      <c r="K82" s="1731" t="s">
        <v>1003</v>
      </c>
      <c r="L82" s="1859" t="s">
        <v>1003</v>
      </c>
      <c r="M82" s="1859" t="s">
        <v>1003</v>
      </c>
      <c r="N82" s="1859" t="s">
        <v>1003</v>
      </c>
      <c r="O82" s="1859" t="s">
        <v>1003</v>
      </c>
      <c r="P82" s="1859" t="s">
        <v>1003</v>
      </c>
      <c r="Q82" s="1859" t="s">
        <v>1003</v>
      </c>
      <c r="R82" s="1859" t="s">
        <v>1003</v>
      </c>
      <c r="S82" s="1859" t="s">
        <v>1003</v>
      </c>
    </row>
    <row r="83" spans="1:19" s="1854" customFormat="1" ht="15.75" x14ac:dyDescent="0.25">
      <c r="A83" s="1717">
        <f>'1Ф год'!A83</f>
        <v>0</v>
      </c>
      <c r="B83" s="1618">
        <f>'1Ф год'!B83</f>
        <v>0</v>
      </c>
      <c r="C83" s="1717">
        <f>'1Ф год'!C83</f>
        <v>0</v>
      </c>
      <c r="D83" s="1731" t="s">
        <v>1003</v>
      </c>
      <c r="E83" s="1731" t="s">
        <v>1003</v>
      </c>
      <c r="F83" s="1731" t="s">
        <v>1003</v>
      </c>
      <c r="G83" s="1731" t="s">
        <v>1003</v>
      </c>
      <c r="H83" s="1731" t="s">
        <v>1003</v>
      </c>
      <c r="I83" s="1731" t="s">
        <v>1003</v>
      </c>
      <c r="J83" s="1731" t="s">
        <v>1003</v>
      </c>
      <c r="K83" s="1731" t="s">
        <v>1003</v>
      </c>
      <c r="L83" s="1859" t="s">
        <v>1003</v>
      </c>
      <c r="M83" s="1859" t="s">
        <v>1003</v>
      </c>
      <c r="N83" s="1859" t="s">
        <v>1003</v>
      </c>
      <c r="O83" s="1859" t="s">
        <v>1003</v>
      </c>
      <c r="P83" s="1859" t="s">
        <v>1003</v>
      </c>
      <c r="Q83" s="1859" t="s">
        <v>1003</v>
      </c>
      <c r="R83" s="1859" t="s">
        <v>1003</v>
      </c>
      <c r="S83" s="1859" t="s">
        <v>1003</v>
      </c>
    </row>
    <row r="84" spans="1:19" s="1854" customFormat="1" ht="15.75" x14ac:dyDescent="0.25">
      <c r="A84" s="1717">
        <f>'1Ф год'!A84</f>
        <v>0</v>
      </c>
      <c r="B84" s="1618">
        <f>'1Ф год'!B84</f>
        <v>0</v>
      </c>
      <c r="C84" s="1717">
        <f>'1Ф год'!C84</f>
        <v>0</v>
      </c>
      <c r="D84" s="1731" t="s">
        <v>1003</v>
      </c>
      <c r="E84" s="1731" t="s">
        <v>1003</v>
      </c>
      <c r="F84" s="1731" t="s">
        <v>1003</v>
      </c>
      <c r="G84" s="1731" t="s">
        <v>1003</v>
      </c>
      <c r="H84" s="1731" t="s">
        <v>1003</v>
      </c>
      <c r="I84" s="1731" t="s">
        <v>1003</v>
      </c>
      <c r="J84" s="1731" t="s">
        <v>1003</v>
      </c>
      <c r="K84" s="1731" t="s">
        <v>1003</v>
      </c>
      <c r="L84" s="1859" t="s">
        <v>1003</v>
      </c>
      <c r="M84" s="1859" t="s">
        <v>1003</v>
      </c>
      <c r="N84" s="1859" t="s">
        <v>1003</v>
      </c>
      <c r="O84" s="1859" t="s">
        <v>1003</v>
      </c>
      <c r="P84" s="1859" t="s">
        <v>1003</v>
      </c>
      <c r="Q84" s="1859" t="s">
        <v>1003</v>
      </c>
      <c r="R84" s="1859" t="s">
        <v>1003</v>
      </c>
      <c r="S84" s="1859" t="s">
        <v>1003</v>
      </c>
    </row>
    <row r="85" spans="1:19" s="1854" customFormat="1" ht="15.75" x14ac:dyDescent="0.25">
      <c r="A85" s="1717">
        <f>'1Ф год'!A85</f>
        <v>0</v>
      </c>
      <c r="B85" s="1618">
        <f>'1Ф год'!B85</f>
        <v>0</v>
      </c>
      <c r="C85" s="1717">
        <f>'1Ф год'!C85</f>
        <v>0</v>
      </c>
      <c r="D85" s="1731" t="s">
        <v>1003</v>
      </c>
      <c r="E85" s="1731" t="s">
        <v>1003</v>
      </c>
      <c r="F85" s="1731" t="s">
        <v>1003</v>
      </c>
      <c r="G85" s="1731" t="s">
        <v>1003</v>
      </c>
      <c r="H85" s="1731" t="s">
        <v>1003</v>
      </c>
      <c r="I85" s="1731" t="s">
        <v>1003</v>
      </c>
      <c r="J85" s="1731" t="s">
        <v>1003</v>
      </c>
      <c r="K85" s="1731" t="s">
        <v>1003</v>
      </c>
      <c r="L85" s="1859" t="s">
        <v>1003</v>
      </c>
      <c r="M85" s="1859" t="s">
        <v>1003</v>
      </c>
      <c r="N85" s="1859" t="s">
        <v>1003</v>
      </c>
      <c r="O85" s="1859" t="s">
        <v>1003</v>
      </c>
      <c r="P85" s="1859" t="s">
        <v>1003</v>
      </c>
      <c r="Q85" s="1859" t="s">
        <v>1003</v>
      </c>
      <c r="R85" s="1859" t="s">
        <v>1003</v>
      </c>
      <c r="S85" s="1859" t="s">
        <v>1003</v>
      </c>
    </row>
    <row r="93" spans="1:19" ht="36" customHeight="1" x14ac:dyDescent="0.3">
      <c r="B93" s="2049"/>
      <c r="C93" s="2049"/>
      <c r="D93" s="2049"/>
      <c r="E93" s="2049"/>
      <c r="F93" s="2049"/>
      <c r="G93" s="2049"/>
      <c r="H93" s="2049"/>
      <c r="I93" s="2049"/>
      <c r="J93" s="2049"/>
      <c r="K93" s="2049"/>
      <c r="L93" s="2049"/>
      <c r="M93" s="2049"/>
    </row>
  </sheetData>
  <customSheetViews>
    <customSheetView guid="{500C2F4F-1743-499A-A051-20565DBF52B2}" scale="70" showPageBreaks="1" printArea="1" view="pageBreakPreview">
      <selection activeCell="E32" sqref="E32"/>
      <pageMargins left="0.78740157480314965" right="0.39370078740157483" top="0.78740157480314965" bottom="0.78740157480314965" header="0.31496062992125984" footer="0.31496062992125984"/>
      <pageSetup paperSize="9" scale="80" orientation="landscape" r:id="rId1"/>
    </customSheetView>
  </customSheetViews>
  <mergeCells count="32">
    <mergeCell ref="A10:S10"/>
    <mergeCell ref="D17:E17"/>
    <mergeCell ref="H17:I17"/>
    <mergeCell ref="N17:O17"/>
    <mergeCell ref="P17:Q17"/>
    <mergeCell ref="J17:K17"/>
    <mergeCell ref="L17:M17"/>
    <mergeCell ref="R16:S16"/>
    <mergeCell ref="H12:S12"/>
    <mergeCell ref="R1:S1"/>
    <mergeCell ref="R2:S2"/>
    <mergeCell ref="R3:S3"/>
    <mergeCell ref="A7:G7"/>
    <mergeCell ref="H7:Q7"/>
    <mergeCell ref="A4:S4"/>
    <mergeCell ref="A5:S5"/>
    <mergeCell ref="H8:Q8"/>
    <mergeCell ref="F17:G17"/>
    <mergeCell ref="A12:G12"/>
    <mergeCell ref="R17:S17"/>
    <mergeCell ref="H13:Q13"/>
    <mergeCell ref="J16:K16"/>
    <mergeCell ref="L16:M16"/>
    <mergeCell ref="N16:O16"/>
    <mergeCell ref="P16:Q16"/>
    <mergeCell ref="A14:S14"/>
    <mergeCell ref="A15:A18"/>
    <mergeCell ref="B15:B18"/>
    <mergeCell ref="C15:C18"/>
    <mergeCell ref="D15:S15"/>
    <mergeCell ref="D16:G16"/>
    <mergeCell ref="H16:I16"/>
  </mergeCells>
  <pageMargins left="0.78740157480314965" right="0.39370078740157483" top="0.78740157480314965" bottom="0.78740157480314965" header="0.31496062992125984" footer="0.31496062992125984"/>
  <pageSetup paperSize="9" scale="48" orientation="landscape" r:id="rId2"/>
  <drawing r:id="rId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S84"/>
  <sheetViews>
    <sheetView showRuler="0" view="pageBreakPreview" zoomScale="80" zoomScaleNormal="90" zoomScaleSheetLayoutView="80" workbookViewId="0">
      <selection activeCell="E12" sqref="E12:K12"/>
    </sheetView>
  </sheetViews>
  <sheetFormatPr defaultColWidth="9" defaultRowHeight="15.75" x14ac:dyDescent="0.25"/>
  <cols>
    <col min="1" max="1" width="10" style="15" customWidth="1"/>
    <col min="2" max="2" width="39.375" style="15" customWidth="1"/>
    <col min="3" max="3" width="18.25" style="15" customWidth="1"/>
    <col min="4" max="4" width="21.75" style="15" customWidth="1"/>
    <col min="5" max="5" width="26.75" style="15" customWidth="1"/>
    <col min="6" max="6" width="14.125" style="15" customWidth="1"/>
    <col min="7" max="7" width="13.375" style="15" customWidth="1"/>
    <col min="8" max="8" width="16.375" style="15" customWidth="1"/>
    <col min="9" max="9" width="18.75" style="15" customWidth="1"/>
    <col min="10" max="10" width="17" style="15" customWidth="1"/>
    <col min="11" max="11" width="19.5" style="15" customWidth="1"/>
    <col min="12" max="12" width="16.25" style="15" customWidth="1"/>
    <col min="13" max="13" width="19.875" style="15" customWidth="1"/>
    <col min="14" max="15" width="8.25" style="15" customWidth="1"/>
    <col min="16" max="16" width="9.5" style="15" customWidth="1"/>
    <col min="17" max="17" width="10.125" style="15" customWidth="1"/>
    <col min="18" max="23" width="8.25" style="15" customWidth="1"/>
    <col min="24" max="24" width="12.75" style="15" customWidth="1"/>
    <col min="25" max="16384" width="9" style="15"/>
  </cols>
  <sheetData>
    <row r="1" spans="1:19" ht="18.75" x14ac:dyDescent="0.25">
      <c r="A1" s="8"/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22" t="s">
        <v>891</v>
      </c>
    </row>
    <row r="2" spans="1:19" ht="18.75" x14ac:dyDescent="0.3">
      <c r="A2" s="8"/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30" t="s">
        <v>0</v>
      </c>
    </row>
    <row r="3" spans="1:19" ht="18.75" x14ac:dyDescent="0.3">
      <c r="A3" s="8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30" t="s">
        <v>911</v>
      </c>
    </row>
    <row r="4" spans="1:19" s="21" customFormat="1" ht="51" customHeight="1" x14ac:dyDescent="0.25">
      <c r="C4" s="2740" t="s">
        <v>907</v>
      </c>
      <c r="D4" s="2740"/>
      <c r="E4" s="2740"/>
      <c r="F4" s="2740"/>
      <c r="G4" s="2740"/>
      <c r="H4" s="2740"/>
      <c r="I4" s="2740"/>
      <c r="J4" s="2740"/>
      <c r="K4" s="2740"/>
      <c r="L4" s="86"/>
      <c r="M4" s="86"/>
      <c r="N4" s="82"/>
      <c r="O4" s="82"/>
      <c r="P4" s="82"/>
      <c r="Q4" s="82"/>
      <c r="R4" s="82"/>
    </row>
    <row r="5" spans="1:19" s="9" customFormat="1" ht="18.75" customHeight="1" x14ac:dyDescent="0.3">
      <c r="A5" s="2675" t="s">
        <v>1658</v>
      </c>
      <c r="B5" s="2675"/>
      <c r="C5" s="2675"/>
      <c r="D5" s="2675"/>
      <c r="E5" s="2675"/>
      <c r="F5" s="2675"/>
      <c r="G5" s="2675"/>
      <c r="H5" s="2675"/>
      <c r="I5" s="2675"/>
      <c r="J5" s="2675"/>
      <c r="K5" s="2675"/>
      <c r="L5" s="2675"/>
      <c r="M5" s="2675"/>
      <c r="N5" s="69"/>
      <c r="O5" s="69"/>
      <c r="P5" s="69"/>
      <c r="Q5" s="69"/>
      <c r="R5" s="69"/>
      <c r="S5" s="69"/>
    </row>
    <row r="6" spans="1:19" s="9" customFormat="1" ht="18.75" x14ac:dyDescent="0.3">
      <c r="A6" s="70"/>
      <c r="B6" s="70"/>
      <c r="C6" s="70"/>
      <c r="D6" s="70"/>
      <c r="E6" s="70"/>
      <c r="F6" s="70"/>
      <c r="G6" s="70"/>
      <c r="H6" s="70"/>
      <c r="I6" s="70"/>
      <c r="J6" s="70"/>
      <c r="K6" s="70"/>
      <c r="L6" s="70"/>
      <c r="M6" s="70"/>
      <c r="N6" s="70"/>
      <c r="O6" s="70"/>
      <c r="P6" s="70"/>
      <c r="Q6" s="70"/>
      <c r="R6" s="70"/>
    </row>
    <row r="7" spans="1:19" s="9" customFormat="1" ht="18.75" customHeight="1" x14ac:dyDescent="0.3">
      <c r="A7" s="2769" t="s">
        <v>1207</v>
      </c>
      <c r="B7" s="2769"/>
      <c r="C7" s="2769"/>
      <c r="D7" s="2769"/>
      <c r="E7" s="2680" t="s">
        <v>1021</v>
      </c>
      <c r="F7" s="2680"/>
      <c r="G7" s="2680"/>
      <c r="H7" s="2680"/>
      <c r="I7" s="2680"/>
      <c r="J7" s="2680"/>
      <c r="K7" s="2680"/>
      <c r="L7" s="175"/>
      <c r="M7" s="175"/>
      <c r="N7" s="175"/>
      <c r="R7" s="175"/>
      <c r="S7" s="175"/>
    </row>
    <row r="8" spans="1:19" s="6" customFormat="1" ht="15.75" customHeight="1" x14ac:dyDescent="0.25">
      <c r="A8" s="19" t="s">
        <v>1022</v>
      </c>
      <c r="B8" s="19"/>
      <c r="C8" s="19"/>
      <c r="D8" s="19"/>
      <c r="E8" s="2679" t="s">
        <v>939</v>
      </c>
      <c r="F8" s="2679"/>
      <c r="G8" s="2679"/>
      <c r="H8" s="2679"/>
      <c r="I8" s="2679"/>
      <c r="J8" s="2679"/>
      <c r="K8" s="2679"/>
      <c r="L8" s="588"/>
      <c r="M8" s="588"/>
      <c r="N8" s="588"/>
      <c r="R8" s="23"/>
      <c r="S8" s="23"/>
    </row>
    <row r="9" spans="1:19" s="6" customFormat="1" x14ac:dyDescent="0.25">
      <c r="A9" s="496"/>
      <c r="B9" s="496"/>
      <c r="C9" s="496"/>
      <c r="D9" s="496"/>
      <c r="E9" s="496"/>
      <c r="F9" s="496"/>
      <c r="G9" s="496"/>
      <c r="H9" s="496"/>
      <c r="I9" s="496"/>
      <c r="J9" s="496"/>
      <c r="K9" s="496"/>
      <c r="L9" s="496"/>
      <c r="M9" s="496"/>
      <c r="N9" s="372"/>
      <c r="O9" s="372"/>
      <c r="P9" s="372"/>
      <c r="Q9" s="372"/>
      <c r="R9" s="372"/>
      <c r="S9" s="372"/>
    </row>
    <row r="10" spans="1:19" s="6" customFormat="1" ht="18.75" x14ac:dyDescent="0.25">
      <c r="A10" s="2551" t="s">
        <v>1657</v>
      </c>
      <c r="B10" s="2551"/>
      <c r="C10" s="2551"/>
      <c r="D10" s="2551"/>
      <c r="E10" s="2551"/>
      <c r="F10" s="2551"/>
      <c r="G10" s="2551"/>
      <c r="H10" s="2551"/>
      <c r="I10" s="2551"/>
      <c r="J10" s="2551"/>
      <c r="K10" s="2551"/>
      <c r="L10" s="2551"/>
      <c r="M10" s="2551"/>
      <c r="N10" s="244"/>
      <c r="O10" s="244"/>
      <c r="P10" s="244"/>
      <c r="Q10" s="244"/>
      <c r="R10" s="244"/>
      <c r="S10" s="244"/>
    </row>
    <row r="11" spans="1:19" s="6" customFormat="1" x14ac:dyDescent="0.25">
      <c r="A11" s="372"/>
      <c r="B11" s="372"/>
      <c r="C11" s="372"/>
      <c r="D11" s="372"/>
      <c r="E11" s="372"/>
      <c r="F11" s="372"/>
      <c r="G11" s="372"/>
      <c r="H11" s="372"/>
      <c r="I11" s="372"/>
      <c r="J11" s="372"/>
      <c r="K11" s="372"/>
      <c r="L11" s="372"/>
      <c r="M11" s="372"/>
      <c r="N11" s="372"/>
      <c r="O11" s="372"/>
      <c r="P11" s="372"/>
      <c r="Q11" s="372"/>
      <c r="R11" s="372"/>
      <c r="S11" s="372"/>
    </row>
    <row r="12" spans="1:19" s="6" customFormat="1" ht="79.5" customHeight="1" x14ac:dyDescent="0.25">
      <c r="A12" s="2681" t="s">
        <v>1030</v>
      </c>
      <c r="B12" s="2681"/>
      <c r="C12" s="2681"/>
      <c r="D12" s="2681"/>
      <c r="E12" s="2682" t="s">
        <v>1651</v>
      </c>
      <c r="F12" s="2682"/>
      <c r="G12" s="2682"/>
      <c r="H12" s="2682"/>
      <c r="I12" s="2682"/>
      <c r="J12" s="2682"/>
      <c r="K12" s="2682"/>
      <c r="L12" s="317"/>
      <c r="M12" s="317"/>
      <c r="N12" s="317"/>
      <c r="R12" s="18"/>
      <c r="S12" s="18"/>
    </row>
    <row r="13" spans="1:19" s="6" customFormat="1" x14ac:dyDescent="0.25">
      <c r="A13" s="23" t="s">
        <v>1347</v>
      </c>
      <c r="B13" s="23"/>
      <c r="C13" s="23"/>
      <c r="D13" s="23"/>
      <c r="E13" s="2679" t="s">
        <v>941</v>
      </c>
      <c r="F13" s="2679"/>
      <c r="G13" s="2679"/>
      <c r="H13" s="2679"/>
      <c r="I13" s="2679"/>
      <c r="J13" s="2679"/>
      <c r="K13" s="2679"/>
      <c r="L13" s="589"/>
      <c r="M13" s="589"/>
      <c r="N13" s="589"/>
      <c r="R13" s="23"/>
      <c r="S13" s="23"/>
    </row>
    <row r="14" spans="1:19" s="16" customFormat="1" x14ac:dyDescent="0.2">
      <c r="A14" s="2774"/>
      <c r="B14" s="2774"/>
      <c r="C14" s="2774"/>
      <c r="D14" s="2774"/>
      <c r="E14" s="2774"/>
      <c r="F14" s="2774"/>
      <c r="G14" s="2774"/>
      <c r="H14" s="2774"/>
      <c r="I14" s="2774"/>
      <c r="J14" s="2774"/>
      <c r="K14" s="2774"/>
      <c r="L14" s="2774"/>
      <c r="M14" s="2774"/>
    </row>
    <row r="15" spans="1:19" s="37" customFormat="1" ht="90" customHeight="1" x14ac:dyDescent="0.2">
      <c r="A15" s="2773" t="s">
        <v>71</v>
      </c>
      <c r="B15" s="2773" t="s">
        <v>19</v>
      </c>
      <c r="C15" s="2773" t="s">
        <v>5</v>
      </c>
      <c r="D15" s="2772" t="s">
        <v>864</v>
      </c>
      <c r="E15" s="2772" t="s">
        <v>863</v>
      </c>
      <c r="F15" s="2772" t="s">
        <v>25</v>
      </c>
      <c r="G15" s="2772"/>
      <c r="H15" s="2772" t="s">
        <v>268</v>
      </c>
      <c r="I15" s="2772"/>
      <c r="J15" s="2772" t="s">
        <v>26</v>
      </c>
      <c r="K15" s="2772"/>
      <c r="L15" s="2772" t="s">
        <v>913</v>
      </c>
      <c r="M15" s="2772"/>
    </row>
    <row r="16" spans="1:19" s="37" customFormat="1" ht="50.25" customHeight="1" x14ac:dyDescent="0.2">
      <c r="A16" s="2773"/>
      <c r="B16" s="2773"/>
      <c r="C16" s="2773"/>
      <c r="D16" s="2772"/>
      <c r="E16" s="2772"/>
      <c r="F16" s="38" t="s">
        <v>1677</v>
      </c>
      <c r="G16" s="38" t="s">
        <v>1678</v>
      </c>
      <c r="H16" s="38" t="s">
        <v>1597</v>
      </c>
      <c r="I16" s="38" t="s">
        <v>1679</v>
      </c>
      <c r="J16" s="38" t="s">
        <v>1597</v>
      </c>
      <c r="K16" s="38" t="s">
        <v>1679</v>
      </c>
      <c r="L16" s="1993" t="s">
        <v>1597</v>
      </c>
      <c r="M16" s="1993" t="s">
        <v>1679</v>
      </c>
    </row>
    <row r="17" spans="1:13" s="17" customFormat="1" ht="16.5" x14ac:dyDescent="0.25">
      <c r="A17" s="87">
        <v>1</v>
      </c>
      <c r="B17" s="87">
        <v>2</v>
      </c>
      <c r="C17" s="87">
        <v>3</v>
      </c>
      <c r="D17" s="87">
        <v>4</v>
      </c>
      <c r="E17" s="87">
        <v>5</v>
      </c>
      <c r="F17" s="87">
        <v>6</v>
      </c>
      <c r="G17" s="87">
        <v>7</v>
      </c>
      <c r="H17" s="87">
        <v>8</v>
      </c>
      <c r="I17" s="87">
        <v>9</v>
      </c>
      <c r="J17" s="87">
        <v>10</v>
      </c>
      <c r="K17" s="87">
        <v>11</v>
      </c>
      <c r="L17" s="87">
        <v>12</v>
      </c>
      <c r="M17" s="87">
        <v>13</v>
      </c>
    </row>
    <row r="18" spans="1:13" s="17" customFormat="1" ht="31.5" x14ac:dyDescent="0.25">
      <c r="A18" s="587" t="str">
        <f>'1Ф год'!A20</f>
        <v>0</v>
      </c>
      <c r="B18" s="364" t="str">
        <f>'1Ф год'!B20</f>
        <v>ВСЕГО по инвестиционной программе, в том числе:</v>
      </c>
      <c r="C18" s="587" t="str">
        <f>'1Ф год'!C20</f>
        <v>Г</v>
      </c>
      <c r="D18" s="499" t="s">
        <v>1003</v>
      </c>
      <c r="E18" s="499" t="s">
        <v>1003</v>
      </c>
      <c r="F18" s="499" t="s">
        <v>1003</v>
      </c>
      <c r="G18" s="499" t="s">
        <v>1003</v>
      </c>
      <c r="H18" s="499" t="s">
        <v>1003</v>
      </c>
      <c r="I18" s="499" t="s">
        <v>1003</v>
      </c>
      <c r="J18" s="499" t="s">
        <v>1003</v>
      </c>
      <c r="K18" s="499" t="s">
        <v>1003</v>
      </c>
      <c r="L18" s="499" t="s">
        <v>1003</v>
      </c>
      <c r="M18" s="499" t="s">
        <v>1003</v>
      </c>
    </row>
    <row r="19" spans="1:13" s="17" customFormat="1" ht="16.5" x14ac:dyDescent="0.25">
      <c r="A19" s="587" t="str">
        <f>'1Ф год'!A21</f>
        <v>0.1</v>
      </c>
      <c r="B19" s="364" t="str">
        <f>'1Ф год'!B21</f>
        <v>Технологическое присоединение, всего</v>
      </c>
      <c r="C19" s="587" t="str">
        <f>'1Ф год'!C21</f>
        <v>Г</v>
      </c>
      <c r="D19" s="499" t="s">
        <v>1003</v>
      </c>
      <c r="E19" s="499" t="s">
        <v>1003</v>
      </c>
      <c r="F19" s="499" t="s">
        <v>1003</v>
      </c>
      <c r="G19" s="499" t="s">
        <v>1003</v>
      </c>
      <c r="H19" s="499" t="s">
        <v>1003</v>
      </c>
      <c r="I19" s="499" t="s">
        <v>1003</v>
      </c>
      <c r="J19" s="499" t="s">
        <v>1003</v>
      </c>
      <c r="K19" s="499" t="s">
        <v>1003</v>
      </c>
      <c r="L19" s="499" t="s">
        <v>1003</v>
      </c>
      <c r="M19" s="499" t="s">
        <v>1003</v>
      </c>
    </row>
    <row r="20" spans="1:13" s="17" customFormat="1" ht="31.5" x14ac:dyDescent="0.25">
      <c r="A20" s="587" t="str">
        <f>'1Ф год'!A22</f>
        <v>0.2</v>
      </c>
      <c r="B20" s="364" t="str">
        <f>'1Ф год'!B22</f>
        <v>Реконструкция, модернизация, техническое перевооружение, всего</v>
      </c>
      <c r="C20" s="587" t="str">
        <f>'1Ф год'!C22</f>
        <v>Г</v>
      </c>
      <c r="D20" s="499" t="s">
        <v>1003</v>
      </c>
      <c r="E20" s="499" t="s">
        <v>1003</v>
      </c>
      <c r="F20" s="499" t="s">
        <v>1003</v>
      </c>
      <c r="G20" s="499" t="s">
        <v>1003</v>
      </c>
      <c r="H20" s="499" t="s">
        <v>1003</v>
      </c>
      <c r="I20" s="499" t="s">
        <v>1003</v>
      </c>
      <c r="J20" s="499" t="s">
        <v>1003</v>
      </c>
      <c r="K20" s="499" t="s">
        <v>1003</v>
      </c>
      <c r="L20" s="499" t="s">
        <v>1003</v>
      </c>
      <c r="M20" s="499" t="s">
        <v>1003</v>
      </c>
    </row>
    <row r="21" spans="1:13" s="17" customFormat="1" ht="63" x14ac:dyDescent="0.25">
      <c r="A21" s="587" t="str">
        <f>'1Ф год'!A23</f>
        <v>0.3</v>
      </c>
      <c r="B21" s="364" t="str">
        <f>'1Ф год'!B23</f>
        <v>Инвестиционные проекты, реализация которых обуславливается схемами и программами перспективного развития электроэнергетики, всего</v>
      </c>
      <c r="C21" s="587" t="str">
        <f>'1Ф год'!C23</f>
        <v>Г</v>
      </c>
      <c r="D21" s="499" t="s">
        <v>1003</v>
      </c>
      <c r="E21" s="499" t="s">
        <v>1003</v>
      </c>
      <c r="F21" s="499" t="s">
        <v>1003</v>
      </c>
      <c r="G21" s="499" t="s">
        <v>1003</v>
      </c>
      <c r="H21" s="499" t="s">
        <v>1003</v>
      </c>
      <c r="I21" s="499" t="s">
        <v>1003</v>
      </c>
      <c r="J21" s="499" t="s">
        <v>1003</v>
      </c>
      <c r="K21" s="499" t="s">
        <v>1003</v>
      </c>
      <c r="L21" s="499" t="s">
        <v>1003</v>
      </c>
      <c r="M21" s="499" t="s">
        <v>1003</v>
      </c>
    </row>
    <row r="22" spans="1:13" s="17" customFormat="1" ht="31.5" x14ac:dyDescent="0.25">
      <c r="A22" s="587" t="str">
        <f>'1Ф год'!A24</f>
        <v>0.4</v>
      </c>
      <c r="B22" s="364" t="str">
        <f>'1Ф год'!B24</f>
        <v>Прочее новое строительство объектов электросетевого хозяйства, всего</v>
      </c>
      <c r="C22" s="587" t="str">
        <f>'1Ф год'!C24</f>
        <v>Г</v>
      </c>
      <c r="D22" s="499" t="s">
        <v>1003</v>
      </c>
      <c r="E22" s="499" t="s">
        <v>1003</v>
      </c>
      <c r="F22" s="499" t="s">
        <v>1003</v>
      </c>
      <c r="G22" s="499" t="s">
        <v>1003</v>
      </c>
      <c r="H22" s="499" t="s">
        <v>1003</v>
      </c>
      <c r="I22" s="499" t="s">
        <v>1003</v>
      </c>
      <c r="J22" s="499" t="s">
        <v>1003</v>
      </c>
      <c r="K22" s="499" t="s">
        <v>1003</v>
      </c>
      <c r="L22" s="499" t="s">
        <v>1003</v>
      </c>
      <c r="M22" s="499" t="s">
        <v>1003</v>
      </c>
    </row>
    <row r="23" spans="1:13" s="17" customFormat="1" ht="47.25" x14ac:dyDescent="0.25">
      <c r="A23" s="587" t="str">
        <f>'1Ф год'!A25</f>
        <v>0.5</v>
      </c>
      <c r="B23" s="364" t="str">
        <f>'1Ф год'!B25</f>
        <v>Покупка земельных участков для целей реализации инвестиционных проектов, всего</v>
      </c>
      <c r="C23" s="587" t="str">
        <f>'1Ф год'!C25</f>
        <v>Г</v>
      </c>
      <c r="D23" s="499" t="s">
        <v>1003</v>
      </c>
      <c r="E23" s="499" t="s">
        <v>1003</v>
      </c>
      <c r="F23" s="499" t="s">
        <v>1003</v>
      </c>
      <c r="G23" s="499" t="s">
        <v>1003</v>
      </c>
      <c r="H23" s="499" t="s">
        <v>1003</v>
      </c>
      <c r="I23" s="499" t="s">
        <v>1003</v>
      </c>
      <c r="J23" s="499" t="s">
        <v>1003</v>
      </c>
      <c r="K23" s="499" t="s">
        <v>1003</v>
      </c>
      <c r="L23" s="499" t="s">
        <v>1003</v>
      </c>
      <c r="M23" s="499" t="s">
        <v>1003</v>
      </c>
    </row>
    <row r="24" spans="1:13" s="17" customFormat="1" ht="16.5" x14ac:dyDescent="0.25">
      <c r="A24" s="587" t="str">
        <f>'1Ф год'!A26</f>
        <v>0.6</v>
      </c>
      <c r="B24" s="364" t="str">
        <f>'1Ф год'!B26</f>
        <v>Прочие инвестиционные проекты, всего</v>
      </c>
      <c r="C24" s="587" t="str">
        <f>'1Ф год'!C26</f>
        <v>Г</v>
      </c>
      <c r="D24" s="499" t="s">
        <v>1003</v>
      </c>
      <c r="E24" s="499" t="s">
        <v>1003</v>
      </c>
      <c r="F24" s="499" t="s">
        <v>1003</v>
      </c>
      <c r="G24" s="499" t="s">
        <v>1003</v>
      </c>
      <c r="H24" s="499" t="s">
        <v>1003</v>
      </c>
      <c r="I24" s="499" t="s">
        <v>1003</v>
      </c>
      <c r="J24" s="499" t="s">
        <v>1003</v>
      </c>
      <c r="K24" s="499" t="s">
        <v>1003</v>
      </c>
      <c r="L24" s="499" t="s">
        <v>1003</v>
      </c>
      <c r="M24" s="499" t="s">
        <v>1003</v>
      </c>
    </row>
    <row r="25" spans="1:13" s="17" customFormat="1" ht="16.5" x14ac:dyDescent="0.25">
      <c r="A25" s="587" t="str">
        <f>'1Ф год'!A27</f>
        <v>1</v>
      </c>
      <c r="B25" s="364" t="str">
        <f>'1Ф год'!B27</f>
        <v>Красноярский край</v>
      </c>
      <c r="C25" s="587" t="str">
        <f>'1Ф год'!C27</f>
        <v>Г</v>
      </c>
      <c r="D25" s="499" t="s">
        <v>1003</v>
      </c>
      <c r="E25" s="499" t="s">
        <v>1003</v>
      </c>
      <c r="F25" s="499" t="s">
        <v>1003</v>
      </c>
      <c r="G25" s="499" t="s">
        <v>1003</v>
      </c>
      <c r="H25" s="499" t="s">
        <v>1003</v>
      </c>
      <c r="I25" s="499" t="s">
        <v>1003</v>
      </c>
      <c r="J25" s="499" t="s">
        <v>1003</v>
      </c>
      <c r="K25" s="499" t="s">
        <v>1003</v>
      </c>
      <c r="L25" s="499" t="s">
        <v>1003</v>
      </c>
      <c r="M25" s="499" t="s">
        <v>1003</v>
      </c>
    </row>
    <row r="26" spans="1:13" s="17" customFormat="1" ht="31.5" x14ac:dyDescent="0.25">
      <c r="A26" s="587" t="str">
        <f>'1Ф год'!A28</f>
        <v>1.1</v>
      </c>
      <c r="B26" s="364" t="str">
        <f>'1Ф год'!B28</f>
        <v>Технологическое присоединение, всего, в том числе:</v>
      </c>
      <c r="C26" s="587" t="str">
        <f>'1Ф год'!C28</f>
        <v>Г</v>
      </c>
      <c r="D26" s="499" t="s">
        <v>1003</v>
      </c>
      <c r="E26" s="499" t="s">
        <v>1003</v>
      </c>
      <c r="F26" s="499" t="s">
        <v>1003</v>
      </c>
      <c r="G26" s="499" t="s">
        <v>1003</v>
      </c>
      <c r="H26" s="499" t="s">
        <v>1003</v>
      </c>
      <c r="I26" s="499" t="s">
        <v>1003</v>
      </c>
      <c r="J26" s="499" t="s">
        <v>1003</v>
      </c>
      <c r="K26" s="499" t="s">
        <v>1003</v>
      </c>
      <c r="L26" s="499" t="s">
        <v>1003</v>
      </c>
      <c r="M26" s="499" t="s">
        <v>1003</v>
      </c>
    </row>
    <row r="27" spans="1:13" s="17" customFormat="1" ht="47.25" x14ac:dyDescent="0.25">
      <c r="A27" s="587" t="str">
        <f>'1Ф год'!A29</f>
        <v>1.1.1</v>
      </c>
      <c r="B27" s="364" t="str">
        <f>'1Ф год'!B29</f>
        <v>Технологическое присоединение энергопринимающих устройств потребителей, всего, в том числе:</v>
      </c>
      <c r="C27" s="587" t="str">
        <f>'1Ф год'!C29</f>
        <v>Г</v>
      </c>
      <c r="D27" s="499" t="s">
        <v>1003</v>
      </c>
      <c r="E27" s="499" t="s">
        <v>1003</v>
      </c>
      <c r="F27" s="499" t="s">
        <v>1003</v>
      </c>
      <c r="G27" s="499" t="s">
        <v>1003</v>
      </c>
      <c r="H27" s="499" t="s">
        <v>1003</v>
      </c>
      <c r="I27" s="499" t="s">
        <v>1003</v>
      </c>
      <c r="J27" s="499" t="s">
        <v>1003</v>
      </c>
      <c r="K27" s="499" t="s">
        <v>1003</v>
      </c>
      <c r="L27" s="499" t="s">
        <v>1003</v>
      </c>
      <c r="M27" s="499" t="s">
        <v>1003</v>
      </c>
    </row>
    <row r="28" spans="1:13" s="17" customFormat="1" ht="63" x14ac:dyDescent="0.25">
      <c r="A28" s="587" t="str">
        <f>'1Ф год'!A30</f>
        <v>1.1.1.1</v>
      </c>
      <c r="B28" s="364" t="str">
        <f>'1Ф год'!B30</f>
        <v>Технологическое присоединение энергопринимающих устройств потребителей максимальной мощностью до 15 кВт включительно, всего</v>
      </c>
      <c r="C28" s="587" t="str">
        <f>'1Ф год'!C30</f>
        <v>Г</v>
      </c>
      <c r="D28" s="499" t="s">
        <v>1003</v>
      </c>
      <c r="E28" s="499" t="s">
        <v>1003</v>
      </c>
      <c r="F28" s="499" t="s">
        <v>1003</v>
      </c>
      <c r="G28" s="499" t="s">
        <v>1003</v>
      </c>
      <c r="H28" s="499" t="s">
        <v>1003</v>
      </c>
      <c r="I28" s="499" t="s">
        <v>1003</v>
      </c>
      <c r="J28" s="499" t="s">
        <v>1003</v>
      </c>
      <c r="K28" s="499" t="s">
        <v>1003</v>
      </c>
      <c r="L28" s="499" t="s">
        <v>1003</v>
      </c>
      <c r="M28" s="499" t="s">
        <v>1003</v>
      </c>
    </row>
    <row r="29" spans="1:13" s="17" customFormat="1" ht="63" x14ac:dyDescent="0.25">
      <c r="A29" s="587" t="str">
        <f>'1Ф год'!A31</f>
        <v>1.1.1.2</v>
      </c>
      <c r="B29" s="364" t="str">
        <f>'1Ф год'!B31</f>
        <v>Технологическое присоединение энергопринимающих устройств потребителей максимальной мощностью до 150 кВт включительно, всего</v>
      </c>
      <c r="C29" s="587" t="str">
        <f>'1Ф год'!C31</f>
        <v>Г</v>
      </c>
      <c r="D29" s="499" t="s">
        <v>1003</v>
      </c>
      <c r="E29" s="499" t="s">
        <v>1003</v>
      </c>
      <c r="F29" s="499" t="s">
        <v>1003</v>
      </c>
      <c r="G29" s="499" t="s">
        <v>1003</v>
      </c>
      <c r="H29" s="499" t="s">
        <v>1003</v>
      </c>
      <c r="I29" s="499" t="s">
        <v>1003</v>
      </c>
      <c r="J29" s="499" t="s">
        <v>1003</v>
      </c>
      <c r="K29" s="499" t="s">
        <v>1003</v>
      </c>
      <c r="L29" s="499" t="s">
        <v>1003</v>
      </c>
      <c r="M29" s="499" t="s">
        <v>1003</v>
      </c>
    </row>
    <row r="30" spans="1:13" s="17" customFormat="1" ht="63" x14ac:dyDescent="0.25">
      <c r="A30" s="587" t="str">
        <f>'1Ф год'!A32</f>
        <v>1.1.1.3</v>
      </c>
      <c r="B30" s="364" t="str">
        <f>'1Ф год'!B32</f>
        <v>Технологическое присоединение энергопринимающих устройств потребителей свыше 150 кВт, всего, в том числе:</v>
      </c>
      <c r="C30" s="587" t="str">
        <f>'1Ф год'!C32</f>
        <v>Г</v>
      </c>
      <c r="D30" s="499" t="s">
        <v>1003</v>
      </c>
      <c r="E30" s="499" t="s">
        <v>1003</v>
      </c>
      <c r="F30" s="499" t="s">
        <v>1003</v>
      </c>
      <c r="G30" s="499" t="s">
        <v>1003</v>
      </c>
      <c r="H30" s="499" t="s">
        <v>1003</v>
      </c>
      <c r="I30" s="499" t="s">
        <v>1003</v>
      </c>
      <c r="J30" s="499" t="s">
        <v>1003</v>
      </c>
      <c r="K30" s="499" t="s">
        <v>1003</v>
      </c>
      <c r="L30" s="499" t="s">
        <v>1003</v>
      </c>
      <c r="M30" s="499" t="s">
        <v>1003</v>
      </c>
    </row>
    <row r="31" spans="1:13" s="17" customFormat="1" ht="47.25" x14ac:dyDescent="0.25">
      <c r="A31" s="587" t="str">
        <f>'1Ф год'!A33</f>
        <v>1.1.2</v>
      </c>
      <c r="B31" s="364" t="str">
        <f>'1Ф год'!B33</f>
        <v>Технологическое присоединение объектов электросетевого хозяйства, всего, в том числе:</v>
      </c>
      <c r="C31" s="587" t="str">
        <f>'1Ф год'!C33</f>
        <v>Г</v>
      </c>
      <c r="D31" s="499" t="s">
        <v>1003</v>
      </c>
      <c r="E31" s="499" t="s">
        <v>1003</v>
      </c>
      <c r="F31" s="499" t="s">
        <v>1003</v>
      </c>
      <c r="G31" s="499" t="s">
        <v>1003</v>
      </c>
      <c r="H31" s="499" t="s">
        <v>1003</v>
      </c>
      <c r="I31" s="499" t="s">
        <v>1003</v>
      </c>
      <c r="J31" s="499" t="s">
        <v>1003</v>
      </c>
      <c r="K31" s="499" t="s">
        <v>1003</v>
      </c>
      <c r="L31" s="499" t="s">
        <v>1003</v>
      </c>
      <c r="M31" s="499" t="s">
        <v>1003</v>
      </c>
    </row>
    <row r="32" spans="1:13" s="17" customFormat="1" ht="63" x14ac:dyDescent="0.25">
      <c r="A32" s="587" t="str">
        <f>'1Ф год'!A34</f>
        <v>1.1.2.1</v>
      </c>
      <c r="B32" s="364" t="str">
        <f>'1Ф год'!B34</f>
        <v>Технологическое присоединение объектов электросетевого хозяйства, принадлежащих  иным сетевым организациям и иным лицам, всего, в том числе:</v>
      </c>
      <c r="C32" s="587" t="str">
        <f>'1Ф год'!C34</f>
        <v>Г</v>
      </c>
      <c r="D32" s="499" t="s">
        <v>1003</v>
      </c>
      <c r="E32" s="499" t="s">
        <v>1003</v>
      </c>
      <c r="F32" s="499" t="s">
        <v>1003</v>
      </c>
      <c r="G32" s="499" t="s">
        <v>1003</v>
      </c>
      <c r="H32" s="499" t="s">
        <v>1003</v>
      </c>
      <c r="I32" s="499" t="s">
        <v>1003</v>
      </c>
      <c r="J32" s="499" t="s">
        <v>1003</v>
      </c>
      <c r="K32" s="499" t="s">
        <v>1003</v>
      </c>
      <c r="L32" s="499" t="s">
        <v>1003</v>
      </c>
      <c r="M32" s="499" t="s">
        <v>1003</v>
      </c>
    </row>
    <row r="33" spans="1:13" s="17" customFormat="1" ht="47.25" x14ac:dyDescent="0.25">
      <c r="A33" s="587" t="str">
        <f>'1Ф год'!A35</f>
        <v>1.1.2.2</v>
      </c>
      <c r="B33" s="364" t="str">
        <f>'1Ф год'!B35</f>
        <v>Технологическое присоединение к электрическим сетям иных сетевых организаций, всего, в том числе:</v>
      </c>
      <c r="C33" s="587" t="str">
        <f>'1Ф год'!C35</f>
        <v>Г</v>
      </c>
      <c r="D33" s="499" t="s">
        <v>1003</v>
      </c>
      <c r="E33" s="499" t="s">
        <v>1003</v>
      </c>
      <c r="F33" s="499" t="s">
        <v>1003</v>
      </c>
      <c r="G33" s="499" t="s">
        <v>1003</v>
      </c>
      <c r="H33" s="499" t="s">
        <v>1003</v>
      </c>
      <c r="I33" s="499" t="s">
        <v>1003</v>
      </c>
      <c r="J33" s="499" t="s">
        <v>1003</v>
      </c>
      <c r="K33" s="499" t="s">
        <v>1003</v>
      </c>
      <c r="L33" s="499" t="s">
        <v>1003</v>
      </c>
      <c r="M33" s="499" t="s">
        <v>1003</v>
      </c>
    </row>
    <row r="34" spans="1:13" s="17" customFormat="1" ht="47.25" x14ac:dyDescent="0.25">
      <c r="A34" s="587" t="str">
        <f>'1Ф год'!A36</f>
        <v>1.1.3</v>
      </c>
      <c r="B34" s="364" t="str">
        <f>'1Ф год'!B36</f>
        <v>Технологическое присоединение объектов по производству электрической энергии всего, в том числе:</v>
      </c>
      <c r="C34" s="587" t="str">
        <f>'1Ф год'!C36</f>
        <v>Г</v>
      </c>
      <c r="D34" s="499" t="s">
        <v>1003</v>
      </c>
      <c r="E34" s="499" t="s">
        <v>1003</v>
      </c>
      <c r="F34" s="499" t="s">
        <v>1003</v>
      </c>
      <c r="G34" s="499" t="s">
        <v>1003</v>
      </c>
      <c r="H34" s="499" t="s">
        <v>1003</v>
      </c>
      <c r="I34" s="499" t="s">
        <v>1003</v>
      </c>
      <c r="J34" s="499" t="s">
        <v>1003</v>
      </c>
      <c r="K34" s="499" t="s">
        <v>1003</v>
      </c>
      <c r="L34" s="499" t="s">
        <v>1003</v>
      </c>
      <c r="M34" s="499" t="s">
        <v>1003</v>
      </c>
    </row>
    <row r="35" spans="1:13" s="17" customFormat="1" ht="31.5" x14ac:dyDescent="0.25">
      <c r="A35" s="587" t="str">
        <f>'1Ф год'!A37</f>
        <v>1.1.3.1</v>
      </c>
      <c r="B35" s="364" t="str">
        <f>'1Ф год'!B37</f>
        <v>Наименование объекта по производству электрической энергии, всего, в том числе:</v>
      </c>
      <c r="C35" s="587" t="str">
        <f>'1Ф год'!C37</f>
        <v>Г</v>
      </c>
      <c r="D35" s="499" t="s">
        <v>1003</v>
      </c>
      <c r="E35" s="499" t="s">
        <v>1003</v>
      </c>
      <c r="F35" s="499" t="s">
        <v>1003</v>
      </c>
      <c r="G35" s="499" t="s">
        <v>1003</v>
      </c>
      <c r="H35" s="499" t="s">
        <v>1003</v>
      </c>
      <c r="I35" s="499" t="s">
        <v>1003</v>
      </c>
      <c r="J35" s="499" t="s">
        <v>1003</v>
      </c>
      <c r="K35" s="499" t="s">
        <v>1003</v>
      </c>
      <c r="L35" s="499" t="s">
        <v>1003</v>
      </c>
      <c r="M35" s="499" t="s">
        <v>1003</v>
      </c>
    </row>
    <row r="36" spans="1:13" s="17" customFormat="1" ht="110.25" x14ac:dyDescent="0.25">
      <c r="A36" s="587" t="str">
        <f>'1Ф год'!A38</f>
        <v>1.1.3.1</v>
      </c>
      <c r="B36" s="364" t="str">
        <f>'1Ф год'!B38</f>
        <v>Строительство новых объектов электросетевого хозяйства  (за исключением усиления существующей электрической сети) в целях осуществления технологического присоединения объекта по производству электрической энергии, всего, в том числе:</v>
      </c>
      <c r="C36" s="587" t="str">
        <f>'1Ф год'!C38</f>
        <v>Г</v>
      </c>
      <c r="D36" s="499" t="s">
        <v>1003</v>
      </c>
      <c r="E36" s="499" t="s">
        <v>1003</v>
      </c>
      <c r="F36" s="499" t="s">
        <v>1003</v>
      </c>
      <c r="G36" s="499" t="s">
        <v>1003</v>
      </c>
      <c r="H36" s="499" t="s">
        <v>1003</v>
      </c>
      <c r="I36" s="499" t="s">
        <v>1003</v>
      </c>
      <c r="J36" s="499" t="s">
        <v>1003</v>
      </c>
      <c r="K36" s="499" t="s">
        <v>1003</v>
      </c>
      <c r="L36" s="499" t="s">
        <v>1003</v>
      </c>
      <c r="M36" s="499" t="s">
        <v>1003</v>
      </c>
    </row>
    <row r="37" spans="1:13" s="17" customFormat="1" ht="94.5" x14ac:dyDescent="0.25">
      <c r="A37" s="587" t="str">
        <f>'1Ф год'!A39</f>
        <v>1.1.3.1</v>
      </c>
      <c r="B37" s="364" t="str">
        <f>'1Ф год'!B39</f>
        <v>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v>
      </c>
      <c r="C37" s="587" t="str">
        <f>'1Ф год'!C39</f>
        <v>Г</v>
      </c>
      <c r="D37" s="499" t="s">
        <v>1003</v>
      </c>
      <c r="E37" s="499" t="s">
        <v>1003</v>
      </c>
      <c r="F37" s="499" t="s">
        <v>1003</v>
      </c>
      <c r="G37" s="499" t="s">
        <v>1003</v>
      </c>
      <c r="H37" s="499" t="s">
        <v>1003</v>
      </c>
      <c r="I37" s="499" t="s">
        <v>1003</v>
      </c>
      <c r="J37" s="499" t="s">
        <v>1003</v>
      </c>
      <c r="K37" s="499" t="s">
        <v>1003</v>
      </c>
      <c r="L37" s="499" t="s">
        <v>1003</v>
      </c>
      <c r="M37" s="499" t="s">
        <v>1003</v>
      </c>
    </row>
    <row r="38" spans="1:13" s="17" customFormat="1" ht="94.5" x14ac:dyDescent="0.25">
      <c r="A38" s="587" t="str">
        <f>'1Ф год'!A40</f>
        <v>1.1.3.1</v>
      </c>
      <c r="B38" s="364" t="str">
        <f>'1Ф год'!B40</f>
        <v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всего, в том числе:</v>
      </c>
      <c r="C38" s="587" t="str">
        <f>'1Ф год'!C40</f>
        <v>Г</v>
      </c>
      <c r="D38" s="499" t="s">
        <v>1003</v>
      </c>
      <c r="E38" s="499" t="s">
        <v>1003</v>
      </c>
      <c r="F38" s="499" t="s">
        <v>1003</v>
      </c>
      <c r="G38" s="499" t="s">
        <v>1003</v>
      </c>
      <c r="H38" s="499" t="s">
        <v>1003</v>
      </c>
      <c r="I38" s="499" t="s">
        <v>1003</v>
      </c>
      <c r="J38" s="499" t="s">
        <v>1003</v>
      </c>
      <c r="K38" s="499" t="s">
        <v>1003</v>
      </c>
      <c r="L38" s="499" t="s">
        <v>1003</v>
      </c>
      <c r="M38" s="499" t="s">
        <v>1003</v>
      </c>
    </row>
    <row r="39" spans="1:13" s="17" customFormat="1" ht="31.5" x14ac:dyDescent="0.25">
      <c r="A39" s="587" t="str">
        <f>'1Ф год'!A41</f>
        <v>1.1.3.2</v>
      </c>
      <c r="B39" s="364" t="str">
        <f>'1Ф год'!B41</f>
        <v>Наименование объекта по производству электрической энергии, всего, в том числе:</v>
      </c>
      <c r="C39" s="587" t="str">
        <f>'1Ф год'!C41</f>
        <v>Г</v>
      </c>
      <c r="D39" s="499" t="s">
        <v>1003</v>
      </c>
      <c r="E39" s="499" t="s">
        <v>1003</v>
      </c>
      <c r="F39" s="499" t="s">
        <v>1003</v>
      </c>
      <c r="G39" s="499" t="s">
        <v>1003</v>
      </c>
      <c r="H39" s="499" t="s">
        <v>1003</v>
      </c>
      <c r="I39" s="499" t="s">
        <v>1003</v>
      </c>
      <c r="J39" s="499" t="s">
        <v>1003</v>
      </c>
      <c r="K39" s="499" t="s">
        <v>1003</v>
      </c>
      <c r="L39" s="499" t="s">
        <v>1003</v>
      </c>
      <c r="M39" s="499" t="s">
        <v>1003</v>
      </c>
    </row>
    <row r="40" spans="1:13" s="17" customFormat="1" ht="110.25" x14ac:dyDescent="0.25">
      <c r="A40" s="587" t="str">
        <f>'1Ф год'!A42</f>
        <v>1.1.3.2</v>
      </c>
      <c r="B40" s="364" t="str">
        <f>'1Ф год'!B42</f>
        <v>Строительство новых объектов электросетевого хозяйства  (за исключением усиления существующей электрической сети) в целях осуществления технологического присоединения объекта по производству электрической энергии, всего, в том числе:</v>
      </c>
      <c r="C40" s="587" t="str">
        <f>'1Ф год'!C42</f>
        <v>Г</v>
      </c>
      <c r="D40" s="499" t="s">
        <v>1003</v>
      </c>
      <c r="E40" s="499" t="s">
        <v>1003</v>
      </c>
      <c r="F40" s="499" t="s">
        <v>1003</v>
      </c>
      <c r="G40" s="499" t="s">
        <v>1003</v>
      </c>
      <c r="H40" s="499" t="s">
        <v>1003</v>
      </c>
      <c r="I40" s="499" t="s">
        <v>1003</v>
      </c>
      <c r="J40" s="499" t="s">
        <v>1003</v>
      </c>
      <c r="K40" s="499" t="s">
        <v>1003</v>
      </c>
      <c r="L40" s="499" t="s">
        <v>1003</v>
      </c>
      <c r="M40" s="499" t="s">
        <v>1003</v>
      </c>
    </row>
    <row r="41" spans="1:13" s="17" customFormat="1" ht="94.5" x14ac:dyDescent="0.25">
      <c r="A41" s="587" t="str">
        <f>'1Ф год'!A43</f>
        <v>1.1.3.2</v>
      </c>
      <c r="B41" s="364" t="str">
        <f>'1Ф год'!B43</f>
        <v>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v>
      </c>
      <c r="C41" s="587" t="str">
        <f>'1Ф год'!C43</f>
        <v>Г</v>
      </c>
      <c r="D41" s="499" t="s">
        <v>1003</v>
      </c>
      <c r="E41" s="499" t="s">
        <v>1003</v>
      </c>
      <c r="F41" s="499" t="s">
        <v>1003</v>
      </c>
      <c r="G41" s="499" t="s">
        <v>1003</v>
      </c>
      <c r="H41" s="499" t="s">
        <v>1003</v>
      </c>
      <c r="I41" s="499" t="s">
        <v>1003</v>
      </c>
      <c r="J41" s="499" t="s">
        <v>1003</v>
      </c>
      <c r="K41" s="499" t="s">
        <v>1003</v>
      </c>
      <c r="L41" s="499" t="s">
        <v>1003</v>
      </c>
      <c r="M41" s="499" t="s">
        <v>1003</v>
      </c>
    </row>
    <row r="42" spans="1:13" s="17" customFormat="1" ht="94.5" x14ac:dyDescent="0.25">
      <c r="A42" s="587" t="str">
        <f>'1Ф год'!A44</f>
        <v>1.1.3.2</v>
      </c>
      <c r="B42" s="364" t="str">
        <f>'1Ф год'!B44</f>
        <v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v>
      </c>
      <c r="C42" s="587" t="str">
        <f>'1Ф год'!C44</f>
        <v>Г</v>
      </c>
      <c r="D42" s="499" t="s">
        <v>1003</v>
      </c>
      <c r="E42" s="499" t="s">
        <v>1003</v>
      </c>
      <c r="F42" s="499" t="s">
        <v>1003</v>
      </c>
      <c r="G42" s="499" t="s">
        <v>1003</v>
      </c>
      <c r="H42" s="499" t="s">
        <v>1003</v>
      </c>
      <c r="I42" s="499" t="s">
        <v>1003</v>
      </c>
      <c r="J42" s="499" t="s">
        <v>1003</v>
      </c>
      <c r="K42" s="499" t="s">
        <v>1003</v>
      </c>
      <c r="L42" s="499" t="s">
        <v>1003</v>
      </c>
      <c r="M42" s="499" t="s">
        <v>1003</v>
      </c>
    </row>
    <row r="43" spans="1:13" s="17" customFormat="1" ht="94.5" x14ac:dyDescent="0.25">
      <c r="A43" s="587" t="str">
        <f>'1Ф год'!A45</f>
        <v>1.1.4</v>
      </c>
      <c r="B43" s="364" t="str">
        <f>'1Ф год'!B45</f>
        <v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v>
      </c>
      <c r="C43" s="587" t="str">
        <f>'1Ф год'!C45</f>
        <v>Г</v>
      </c>
      <c r="D43" s="499" t="s">
        <v>1003</v>
      </c>
      <c r="E43" s="499" t="s">
        <v>1003</v>
      </c>
      <c r="F43" s="499" t="s">
        <v>1003</v>
      </c>
      <c r="G43" s="499" t="s">
        <v>1003</v>
      </c>
      <c r="H43" s="499" t="s">
        <v>1003</v>
      </c>
      <c r="I43" s="499" t="s">
        <v>1003</v>
      </c>
      <c r="J43" s="499" t="s">
        <v>1003</v>
      </c>
      <c r="K43" s="499" t="s">
        <v>1003</v>
      </c>
      <c r="L43" s="499" t="s">
        <v>1003</v>
      </c>
      <c r="M43" s="499" t="s">
        <v>1003</v>
      </c>
    </row>
    <row r="44" spans="1:13" s="17" customFormat="1" ht="78.75" x14ac:dyDescent="0.25">
      <c r="A44" s="587" t="str">
        <f>'1Ф год'!A46</f>
        <v>1.1.4.1</v>
      </c>
      <c r="B44" s="364" t="str">
        <f>'1Ф год'!B46</f>
        <v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v>
      </c>
      <c r="C44" s="587" t="str">
        <f>'1Ф год'!C46</f>
        <v>Г</v>
      </c>
      <c r="D44" s="499" t="s">
        <v>1003</v>
      </c>
      <c r="E44" s="499" t="s">
        <v>1003</v>
      </c>
      <c r="F44" s="499" t="s">
        <v>1003</v>
      </c>
      <c r="G44" s="499" t="s">
        <v>1003</v>
      </c>
      <c r="H44" s="499" t="s">
        <v>1003</v>
      </c>
      <c r="I44" s="499" t="s">
        <v>1003</v>
      </c>
      <c r="J44" s="499" t="s">
        <v>1003</v>
      </c>
      <c r="K44" s="499" t="s">
        <v>1003</v>
      </c>
      <c r="L44" s="499" t="s">
        <v>1003</v>
      </c>
      <c r="M44" s="499" t="s">
        <v>1003</v>
      </c>
    </row>
    <row r="45" spans="1:13" s="17" customFormat="1" ht="78.75" x14ac:dyDescent="0.25">
      <c r="A45" s="587" t="str">
        <f>'1Ф год'!A47</f>
        <v>1.1.4.2</v>
      </c>
      <c r="B45" s="364" t="str">
        <f>'1Ф год'!B47</f>
        <v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v>
      </c>
      <c r="C45" s="587" t="str">
        <f>'1Ф год'!C47</f>
        <v>Г</v>
      </c>
      <c r="D45" s="499" t="s">
        <v>1003</v>
      </c>
      <c r="E45" s="499" t="s">
        <v>1003</v>
      </c>
      <c r="F45" s="499" t="s">
        <v>1003</v>
      </c>
      <c r="G45" s="499" t="s">
        <v>1003</v>
      </c>
      <c r="H45" s="499" t="s">
        <v>1003</v>
      </c>
      <c r="I45" s="499" t="s">
        <v>1003</v>
      </c>
      <c r="J45" s="499" t="s">
        <v>1003</v>
      </c>
      <c r="K45" s="499" t="s">
        <v>1003</v>
      </c>
      <c r="L45" s="499" t="s">
        <v>1003</v>
      </c>
      <c r="M45" s="499" t="s">
        <v>1003</v>
      </c>
    </row>
    <row r="46" spans="1:13" s="595" customFormat="1" ht="31.5" x14ac:dyDescent="0.25">
      <c r="A46" s="582" t="str">
        <f>'1Ф год'!A48</f>
        <v>1.2</v>
      </c>
      <c r="B46" s="345" t="str">
        <f>'1Ф год'!B48</f>
        <v>Реконструкция, модернизация, техническое перевооружение всего, в том числе:</v>
      </c>
      <c r="C46" s="582" t="str">
        <f>'1Ф год'!C48</f>
        <v>Г</v>
      </c>
      <c r="D46" s="594" t="s">
        <v>1003</v>
      </c>
      <c r="E46" s="594" t="s">
        <v>1003</v>
      </c>
      <c r="F46" s="594" t="s">
        <v>1003</v>
      </c>
      <c r="G46" s="594" t="s">
        <v>1003</v>
      </c>
      <c r="H46" s="594" t="s">
        <v>1003</v>
      </c>
      <c r="I46" s="594" t="s">
        <v>1003</v>
      </c>
      <c r="J46" s="594" t="s">
        <v>1003</v>
      </c>
      <c r="K46" s="594" t="s">
        <v>1003</v>
      </c>
      <c r="L46" s="594" t="s">
        <v>1003</v>
      </c>
      <c r="M46" s="594" t="s">
        <v>1003</v>
      </c>
    </row>
    <row r="47" spans="1:13" s="591" customFormat="1" ht="63" x14ac:dyDescent="0.25">
      <c r="A47" s="585" t="str">
        <f>'1Ф год'!A49</f>
        <v>1.2.1</v>
      </c>
      <c r="B47" s="348" t="str">
        <f>'1Ф год'!B49</f>
        <v>Реконструкция, модернизация, техническое перевооружение  трансформаторных и иных подстанций, распределительных пунктов, всего, в том числе:</v>
      </c>
      <c r="C47" s="585" t="str">
        <f>'1Ф год'!C49</f>
        <v>Г</v>
      </c>
      <c r="D47" s="590" t="s">
        <v>1003</v>
      </c>
      <c r="E47" s="590" t="s">
        <v>1003</v>
      </c>
      <c r="F47" s="590" t="s">
        <v>1003</v>
      </c>
      <c r="G47" s="590" t="s">
        <v>1003</v>
      </c>
      <c r="H47" s="590" t="s">
        <v>1003</v>
      </c>
      <c r="I47" s="590" t="s">
        <v>1003</v>
      </c>
      <c r="J47" s="590" t="s">
        <v>1003</v>
      </c>
      <c r="K47" s="590" t="s">
        <v>1003</v>
      </c>
      <c r="L47" s="590" t="s">
        <v>1003</v>
      </c>
      <c r="M47" s="590" t="s">
        <v>1003</v>
      </c>
    </row>
    <row r="48" spans="1:13" s="17" customFormat="1" ht="31.5" x14ac:dyDescent="0.25">
      <c r="A48" s="587" t="str">
        <f>'1Ф год'!A50</f>
        <v>1.2.1.1</v>
      </c>
      <c r="B48" s="364" t="str">
        <f>'1Ф год'!B50</f>
        <v>Реконструкция трансформаторных и иных подстанций, всего, в том числе:</v>
      </c>
      <c r="C48" s="587" t="str">
        <f>'1Ф год'!C50</f>
        <v>Г</v>
      </c>
      <c r="D48" s="499" t="s">
        <v>1003</v>
      </c>
      <c r="E48" s="499" t="s">
        <v>1003</v>
      </c>
      <c r="F48" s="499" t="s">
        <v>1003</v>
      </c>
      <c r="G48" s="499" t="s">
        <v>1003</v>
      </c>
      <c r="H48" s="499" t="s">
        <v>1003</v>
      </c>
      <c r="I48" s="499" t="s">
        <v>1003</v>
      </c>
      <c r="J48" s="499" t="s">
        <v>1003</v>
      </c>
      <c r="K48" s="499" t="s">
        <v>1003</v>
      </c>
      <c r="L48" s="499" t="s">
        <v>1003</v>
      </c>
      <c r="M48" s="499" t="s">
        <v>1003</v>
      </c>
    </row>
    <row r="49" spans="1:13" s="593" customFormat="1" ht="63" x14ac:dyDescent="0.25">
      <c r="A49" s="583" t="str">
        <f>'1Ф год'!A51</f>
        <v>1.2.1.2</v>
      </c>
      <c r="B49" s="584" t="str">
        <f>'1Ф год'!B51</f>
        <v>Модернизация, техническое перевооружение трансформаторных и иных подстанций, распределительных пунктов, всего, в том числе:</v>
      </c>
      <c r="C49" s="583" t="str">
        <f>'1Ф год'!C51</f>
        <v>Г</v>
      </c>
      <c r="D49" s="592" t="s">
        <v>1003</v>
      </c>
      <c r="E49" s="592" t="s">
        <v>1003</v>
      </c>
      <c r="F49" s="592" t="s">
        <v>1003</v>
      </c>
      <c r="G49" s="592" t="s">
        <v>1003</v>
      </c>
      <c r="H49" s="592" t="s">
        <v>1003</v>
      </c>
      <c r="I49" s="592" t="s">
        <v>1003</v>
      </c>
      <c r="J49" s="592" t="s">
        <v>1003</v>
      </c>
      <c r="K49" s="592" t="s">
        <v>1003</v>
      </c>
      <c r="L49" s="592" t="s">
        <v>1003</v>
      </c>
      <c r="M49" s="592" t="s">
        <v>1003</v>
      </c>
    </row>
    <row r="50" spans="1:13" s="596" customFormat="1" ht="378" x14ac:dyDescent="0.25">
      <c r="A50" s="586" t="str">
        <f>'1Ф год'!A52</f>
        <v>1.2.1.2</v>
      </c>
      <c r="B50" s="351" t="str">
        <f>'1Ф год'!B52</f>
        <v>Модернизация оборудования трансформаторной подстанции № 614, расположенной по ул. 26 Бакинских комиссаров, 50 Г, в следующем объеме: а) замена силового трансформатора марки ТМ-400 кВА 6/0,4 кВ на силовой трансформатор марки ТМГ-630 кВА 6/0,4 кВ; б) замена высоковольтного оборудования в составе: масляный выключатель ВМГ-16 - 1 шт., высоковольтный разъединитель марки РВ - 2 шт, на высоковольтное оборудование в составе: ячейки КСО 366-3н (с выключателем нагрузки (ВН)) - 4 шт.; ячейка КСО 366-4н (с ВН и ПТ) - 1 шт.; в) замена низковольтного оборудования в составе: панели марки ЩО-70 на отходящие линии с рубильниками (2 шт), на низковольтное оборудование в составе: линейная панель ЩО-70-1-03 (с РПС-250 - 2 шт., РПС-400 - 2 шт.) - 4 шт; вводная панель ЩО-70-1-34 (с вводным автоматом на 630 А и вводным рубильником на 1000А - 2 шт.) - 1 шт.</v>
      </c>
      <c r="C50" s="586" t="str">
        <f>'1Ф год'!C52</f>
        <v>К_СТР13213</v>
      </c>
      <c r="D50" s="537" t="s">
        <v>1003</v>
      </c>
      <c r="E50" s="537" t="s">
        <v>1003</v>
      </c>
      <c r="F50" s="537" t="s">
        <v>1003</v>
      </c>
      <c r="G50" s="537" t="s">
        <v>1003</v>
      </c>
      <c r="H50" s="537" t="s">
        <v>1003</v>
      </c>
      <c r="I50" s="537" t="s">
        <v>1003</v>
      </c>
      <c r="J50" s="537" t="s">
        <v>1003</v>
      </c>
      <c r="K50" s="537" t="s">
        <v>1003</v>
      </c>
      <c r="L50" s="537" t="s">
        <v>1003</v>
      </c>
      <c r="M50" s="537" t="s">
        <v>1003</v>
      </c>
    </row>
    <row r="51" spans="1:13" s="591" customFormat="1" ht="110.25" x14ac:dyDescent="0.25">
      <c r="A51" s="585" t="str">
        <f>'1Ф год'!A53</f>
        <v>1.2.1.2</v>
      </c>
      <c r="B51" s="348" t="str">
        <f>'1Ф год'!B53</f>
        <v>Модернизация комплектной трансформаторной подстанции № 981, расположенной по ул. Базайская, 76 г, в следующем объеме: замена силового трансформатора марки ТМ 400 кВА 6/0,4 кВ на силовой трансформатор марки ТМГ 630 кВА 6/0,4 кВ</v>
      </c>
      <c r="C51" s="585" t="str">
        <f>'1Ф год'!C53</f>
        <v>К_СТР09756</v>
      </c>
      <c r="D51" s="590" t="s">
        <v>1003</v>
      </c>
      <c r="E51" s="590" t="s">
        <v>1003</v>
      </c>
      <c r="F51" s="590" t="s">
        <v>1003</v>
      </c>
      <c r="G51" s="590" t="s">
        <v>1003</v>
      </c>
      <c r="H51" s="590" t="s">
        <v>1003</v>
      </c>
      <c r="I51" s="590" t="s">
        <v>1003</v>
      </c>
      <c r="J51" s="590" t="s">
        <v>1003</v>
      </c>
      <c r="K51" s="590" t="s">
        <v>1003</v>
      </c>
      <c r="L51" s="590" t="s">
        <v>1003</v>
      </c>
      <c r="M51" s="590" t="s">
        <v>1003</v>
      </c>
    </row>
    <row r="52" spans="1:13" s="17" customFormat="1" ht="47.25" x14ac:dyDescent="0.25">
      <c r="A52" s="587" t="str">
        <f>'1Ф год'!A54</f>
        <v>1.2.2</v>
      </c>
      <c r="B52" s="364" t="str">
        <f>'1Ф год'!B54</f>
        <v>Реконструкция, модернизация, техническое перевооружение линий электропередачи, всего, в том числе:</v>
      </c>
      <c r="C52" s="587" t="str">
        <f>'1Ф год'!C54</f>
        <v>Г</v>
      </c>
      <c r="D52" s="499" t="s">
        <v>1003</v>
      </c>
      <c r="E52" s="499" t="s">
        <v>1003</v>
      </c>
      <c r="F52" s="499" t="s">
        <v>1003</v>
      </c>
      <c r="G52" s="499" t="s">
        <v>1003</v>
      </c>
      <c r="H52" s="499" t="s">
        <v>1003</v>
      </c>
      <c r="I52" s="499" t="s">
        <v>1003</v>
      </c>
      <c r="J52" s="499" t="s">
        <v>1003</v>
      </c>
      <c r="K52" s="499" t="s">
        <v>1003</v>
      </c>
      <c r="L52" s="499" t="s">
        <v>1003</v>
      </c>
      <c r="M52" s="499" t="s">
        <v>1003</v>
      </c>
    </row>
    <row r="53" spans="1:13" s="593" customFormat="1" ht="31.5" x14ac:dyDescent="0.25">
      <c r="A53" s="583" t="str">
        <f>'1Ф год'!A55</f>
        <v>1.2.2.1</v>
      </c>
      <c r="B53" s="584" t="str">
        <f>'1Ф год'!B55</f>
        <v>Реконструкция линий электропередачи, всего, в том числе:</v>
      </c>
      <c r="C53" s="583" t="str">
        <f>'1Ф год'!C55</f>
        <v>Г</v>
      </c>
      <c r="D53" s="592" t="s">
        <v>1003</v>
      </c>
      <c r="E53" s="592" t="s">
        <v>1003</v>
      </c>
      <c r="F53" s="592" t="s">
        <v>1003</v>
      </c>
      <c r="G53" s="592" t="s">
        <v>1003</v>
      </c>
      <c r="H53" s="592" t="s">
        <v>1003</v>
      </c>
      <c r="I53" s="592" t="s">
        <v>1003</v>
      </c>
      <c r="J53" s="592" t="s">
        <v>1003</v>
      </c>
      <c r="K53" s="592" t="s">
        <v>1003</v>
      </c>
      <c r="L53" s="592" t="s">
        <v>1003</v>
      </c>
      <c r="M53" s="592" t="s">
        <v>1003</v>
      </c>
    </row>
    <row r="54" spans="1:13" s="17" customFormat="1" ht="168.75" customHeight="1" x14ac:dyDescent="0.25">
      <c r="A54" s="587" t="str">
        <f>'1Ф год'!A56</f>
        <v>1.2.2.2</v>
      </c>
      <c r="B54" s="364" t="str">
        <f>'1Ф год'!B56</f>
        <v>Модернизация, техническое перевооружение линий электропередачи, всего, в том числе:</v>
      </c>
      <c r="C54" s="587" t="str">
        <f>'1Ф год'!C56</f>
        <v>Г</v>
      </c>
      <c r="D54" s="499" t="s">
        <v>1003</v>
      </c>
      <c r="E54" s="499" t="s">
        <v>1003</v>
      </c>
      <c r="F54" s="499" t="s">
        <v>1003</v>
      </c>
      <c r="G54" s="499" t="s">
        <v>1003</v>
      </c>
      <c r="H54" s="499" t="s">
        <v>1003</v>
      </c>
      <c r="I54" s="499" t="s">
        <v>1003</v>
      </c>
      <c r="J54" s="499" t="s">
        <v>1003</v>
      </c>
      <c r="K54" s="499" t="s">
        <v>1003</v>
      </c>
      <c r="L54" s="499" t="s">
        <v>1003</v>
      </c>
      <c r="M54" s="499" t="s">
        <v>1003</v>
      </c>
    </row>
    <row r="55" spans="1:13" s="17" customFormat="1" ht="267.75" x14ac:dyDescent="0.25">
      <c r="A55" s="587" t="str">
        <f>'1Ф год'!A57</f>
        <v>1.2.2.2</v>
      </c>
      <c r="B55" s="364" t="str">
        <f>'1Ф год'!B57</f>
        <v>Модернизация воздушной линии 0,4 кВ от ТП 325 до жилых домов по пер. Водометный, 2, 4, в следующем объеме: а) демонтаж деревянных опор - 4 шт, монтаж железобетонных одностоечных опор - 4 шт.; б) замена провода марки 4А-35 мм², протяженностью 0,120 км, на самонесущий провод марки СИП-4 (4х70) мм², протяженностью 0,120 км; в) замена провода марки 4А-35 мм², протяженностью 0,040 км, на самонесущий провод марки СИП-4 (4х25) мм², протяженностью 0,040 км; г) замена кабельной линии от ТП 325 до опоры № 1 марки АВВГ (4х35) мм², протяженностью 0,060 км, на кабельную линию марки АВВГ (4х95) мм², протяженностью 0,060 км</v>
      </c>
      <c r="C55" s="587" t="str">
        <f>'1Ф год'!C57</f>
        <v>К_ИНФ05015</v>
      </c>
      <c r="D55" s="499" t="s">
        <v>1003</v>
      </c>
      <c r="E55" s="499" t="s">
        <v>1003</v>
      </c>
      <c r="F55" s="499" t="s">
        <v>1003</v>
      </c>
      <c r="G55" s="499" t="s">
        <v>1003</v>
      </c>
      <c r="H55" s="499" t="s">
        <v>1003</v>
      </c>
      <c r="I55" s="499" t="s">
        <v>1003</v>
      </c>
      <c r="J55" s="499" t="s">
        <v>1003</v>
      </c>
      <c r="K55" s="499" t="s">
        <v>1003</v>
      </c>
      <c r="L55" s="499" t="s">
        <v>1003</v>
      </c>
      <c r="M55" s="499" t="s">
        <v>1003</v>
      </c>
    </row>
    <row r="56" spans="1:13" s="17" customFormat="1" ht="110.25" x14ac:dyDescent="0.25">
      <c r="A56" s="587" t="str">
        <f>'1Ф год'!A58</f>
        <v>1.2.2.2</v>
      </c>
      <c r="B56" s="364" t="str">
        <f>'1Ф год'!B58</f>
        <v>Модернизация электрических сетей 0,4 кВ от ТП 703 до жилого дома по ул. Бебеля, 61А, в следующем объеме: замена кабельной линии марки ААБШВ (3х70+1х35) мм², протяженностью 0,180 км, на кабельную линию марки АВВГ (4х95) мм², протяженностью 0,180 км</v>
      </c>
      <c r="C56" s="587" t="str">
        <f>'1Ф год'!C58</f>
        <v>К_ИНФ07979</v>
      </c>
      <c r="D56" s="499" t="s">
        <v>1003</v>
      </c>
      <c r="E56" s="499" t="s">
        <v>1003</v>
      </c>
      <c r="F56" s="499" t="s">
        <v>1003</v>
      </c>
      <c r="G56" s="499" t="s">
        <v>1003</v>
      </c>
      <c r="H56" s="499" t="s">
        <v>1003</v>
      </c>
      <c r="I56" s="499" t="s">
        <v>1003</v>
      </c>
      <c r="J56" s="499" t="s">
        <v>1003</v>
      </c>
      <c r="K56" s="499" t="s">
        <v>1003</v>
      </c>
      <c r="L56" s="499" t="s">
        <v>1003</v>
      </c>
      <c r="M56" s="499" t="s">
        <v>1003</v>
      </c>
    </row>
    <row r="57" spans="1:13" s="17" customFormat="1" ht="47.25" x14ac:dyDescent="0.25">
      <c r="A57" s="587" t="str">
        <f>'1Ф год'!A59</f>
        <v>1.2.3</v>
      </c>
      <c r="B57" s="364" t="str">
        <f>'1Ф год'!B59</f>
        <v>Развитие и модернизация учета электрической энергии (мощности), всего, в том числе:</v>
      </c>
      <c r="C57" s="587" t="str">
        <f>'1Ф год'!C59</f>
        <v>Г</v>
      </c>
      <c r="D57" s="499" t="s">
        <v>1003</v>
      </c>
      <c r="E57" s="499" t="s">
        <v>1003</v>
      </c>
      <c r="F57" s="499" t="s">
        <v>1003</v>
      </c>
      <c r="G57" s="499" t="s">
        <v>1003</v>
      </c>
      <c r="H57" s="499" t="s">
        <v>1003</v>
      </c>
      <c r="I57" s="499" t="s">
        <v>1003</v>
      </c>
      <c r="J57" s="499" t="s">
        <v>1003</v>
      </c>
      <c r="K57" s="499" t="s">
        <v>1003</v>
      </c>
      <c r="L57" s="499" t="s">
        <v>1003</v>
      </c>
      <c r="M57" s="499" t="s">
        <v>1003</v>
      </c>
    </row>
    <row r="58" spans="1:13" s="17" customFormat="1" ht="47.25" x14ac:dyDescent="0.25">
      <c r="A58" s="587" t="str">
        <f>'1Ф год'!A60</f>
        <v>1.2.3.1</v>
      </c>
      <c r="B58" s="364" t="str">
        <f>'1Ф год'!B60</f>
        <v>«Установка приборов учета, класс напряжения 0,22 (0,4) кВ, всего, в том числе:»</v>
      </c>
      <c r="C58" s="587" t="str">
        <f>'1Ф год'!C60</f>
        <v>Г</v>
      </c>
      <c r="D58" s="499" t="s">
        <v>1003</v>
      </c>
      <c r="E58" s="499" t="s">
        <v>1003</v>
      </c>
      <c r="F58" s="499" t="s">
        <v>1003</v>
      </c>
      <c r="G58" s="499" t="s">
        <v>1003</v>
      </c>
      <c r="H58" s="499" t="s">
        <v>1003</v>
      </c>
      <c r="I58" s="499" t="s">
        <v>1003</v>
      </c>
      <c r="J58" s="499" t="s">
        <v>1003</v>
      </c>
      <c r="K58" s="499" t="s">
        <v>1003</v>
      </c>
      <c r="L58" s="499" t="s">
        <v>1003</v>
      </c>
      <c r="M58" s="499" t="s">
        <v>1003</v>
      </c>
    </row>
    <row r="59" spans="1:13" s="17" customFormat="1" ht="31.5" x14ac:dyDescent="0.25">
      <c r="A59" s="587" t="str">
        <f>'1Ф год'!A61</f>
        <v>1.2.3.2</v>
      </c>
      <c r="B59" s="364" t="str">
        <f>'1Ф год'!B61</f>
        <v>«Установка приборов учета, класс напряжения 6 (10) кВ, всего, в том числе:»</v>
      </c>
      <c r="C59" s="587" t="str">
        <f>'1Ф год'!C61</f>
        <v>Г</v>
      </c>
      <c r="D59" s="499" t="s">
        <v>1003</v>
      </c>
      <c r="E59" s="499" t="s">
        <v>1003</v>
      </c>
      <c r="F59" s="499" t="s">
        <v>1003</v>
      </c>
      <c r="G59" s="499" t="s">
        <v>1003</v>
      </c>
      <c r="H59" s="499" t="s">
        <v>1003</v>
      </c>
      <c r="I59" s="499" t="s">
        <v>1003</v>
      </c>
      <c r="J59" s="499" t="s">
        <v>1003</v>
      </c>
      <c r="K59" s="499" t="s">
        <v>1003</v>
      </c>
      <c r="L59" s="499" t="s">
        <v>1003</v>
      </c>
      <c r="M59" s="499" t="s">
        <v>1003</v>
      </c>
    </row>
    <row r="60" spans="1:13" s="17" customFormat="1" ht="31.5" x14ac:dyDescent="0.25">
      <c r="A60" s="587" t="str">
        <f>'1Ф год'!A62</f>
        <v>1.2.3.3</v>
      </c>
      <c r="B60" s="364" t="str">
        <f>'1Ф год'!B62</f>
        <v>«Установка приборов учета, класс напряжения 35 кВ, всего, в том числе:»</v>
      </c>
      <c r="C60" s="587" t="str">
        <f>'1Ф год'!C62</f>
        <v>Г</v>
      </c>
      <c r="D60" s="499" t="s">
        <v>1003</v>
      </c>
      <c r="E60" s="499" t="s">
        <v>1003</v>
      </c>
      <c r="F60" s="499" t="s">
        <v>1003</v>
      </c>
      <c r="G60" s="499" t="s">
        <v>1003</v>
      </c>
      <c r="H60" s="499" t="s">
        <v>1003</v>
      </c>
      <c r="I60" s="499" t="s">
        <v>1003</v>
      </c>
      <c r="J60" s="499" t="s">
        <v>1003</v>
      </c>
      <c r="K60" s="499" t="s">
        <v>1003</v>
      </c>
      <c r="L60" s="499" t="s">
        <v>1003</v>
      </c>
      <c r="M60" s="499" t="s">
        <v>1003</v>
      </c>
    </row>
    <row r="61" spans="1:13" s="17" customFormat="1" ht="47.25" x14ac:dyDescent="0.25">
      <c r="A61" s="587" t="str">
        <f>'1Ф год'!A63</f>
        <v>1.2.3.4</v>
      </c>
      <c r="B61" s="364" t="str">
        <f>'1Ф год'!B63</f>
        <v>«Установка приборов учета, класс напряжения 110 кВ и выше, всего, в том числе:»</v>
      </c>
      <c r="C61" s="587" t="str">
        <f>'1Ф год'!C63</f>
        <v>Г</v>
      </c>
      <c r="D61" s="499" t="s">
        <v>1003</v>
      </c>
      <c r="E61" s="499" t="s">
        <v>1003</v>
      </c>
      <c r="F61" s="499" t="s">
        <v>1003</v>
      </c>
      <c r="G61" s="499" t="s">
        <v>1003</v>
      </c>
      <c r="H61" s="499" t="s">
        <v>1003</v>
      </c>
      <c r="I61" s="499" t="s">
        <v>1003</v>
      </c>
      <c r="J61" s="499" t="s">
        <v>1003</v>
      </c>
      <c r="K61" s="499" t="s">
        <v>1003</v>
      </c>
      <c r="L61" s="499" t="s">
        <v>1003</v>
      </c>
      <c r="M61" s="499" t="s">
        <v>1003</v>
      </c>
    </row>
    <row r="62" spans="1:13" s="17" customFormat="1" ht="63" x14ac:dyDescent="0.25">
      <c r="A62" s="587" t="str">
        <f>'1Ф год'!A64</f>
        <v>1.2.3.5</v>
      </c>
      <c r="B62" s="364" t="str">
        <f>'1Ф год'!B64</f>
        <v>«Включение приборов учета в систему сбора и передачи данных, класс напряжения 0,22 (0,4) кВ, всего, в том числе:»</v>
      </c>
      <c r="C62" s="587" t="str">
        <f>'1Ф год'!C64</f>
        <v>Г</v>
      </c>
      <c r="D62" s="499" t="s">
        <v>1003</v>
      </c>
      <c r="E62" s="499" t="s">
        <v>1003</v>
      </c>
      <c r="F62" s="499" t="s">
        <v>1003</v>
      </c>
      <c r="G62" s="499" t="s">
        <v>1003</v>
      </c>
      <c r="H62" s="499" t="s">
        <v>1003</v>
      </c>
      <c r="I62" s="499" t="s">
        <v>1003</v>
      </c>
      <c r="J62" s="499" t="s">
        <v>1003</v>
      </c>
      <c r="K62" s="499" t="s">
        <v>1003</v>
      </c>
      <c r="L62" s="499" t="s">
        <v>1003</v>
      </c>
      <c r="M62" s="499" t="s">
        <v>1003</v>
      </c>
    </row>
    <row r="63" spans="1:13" s="17" customFormat="1" ht="47.25" x14ac:dyDescent="0.25">
      <c r="A63" s="587" t="str">
        <f>'1Ф год'!A65</f>
        <v>1.2.3.6</v>
      </c>
      <c r="B63" s="364" t="str">
        <f>'1Ф год'!B65</f>
        <v>«Включение приборов учета в систему сбора и передачи данных, класс напряжения 6 (10) кВ, всего, в том числе:»</v>
      </c>
      <c r="C63" s="587" t="str">
        <f>'1Ф год'!C65</f>
        <v>Г</v>
      </c>
      <c r="D63" s="499" t="s">
        <v>1003</v>
      </c>
      <c r="E63" s="499" t="s">
        <v>1003</v>
      </c>
      <c r="F63" s="499" t="s">
        <v>1003</v>
      </c>
      <c r="G63" s="499" t="s">
        <v>1003</v>
      </c>
      <c r="H63" s="499" t="s">
        <v>1003</v>
      </c>
      <c r="I63" s="499" t="s">
        <v>1003</v>
      </c>
      <c r="J63" s="499" t="s">
        <v>1003</v>
      </c>
      <c r="K63" s="499" t="s">
        <v>1003</v>
      </c>
      <c r="L63" s="499" t="s">
        <v>1003</v>
      </c>
      <c r="M63" s="499" t="s">
        <v>1003</v>
      </c>
    </row>
    <row r="64" spans="1:13" s="17" customFormat="1" ht="47.25" x14ac:dyDescent="0.25">
      <c r="A64" s="587" t="str">
        <f>'1Ф год'!A66</f>
        <v>1.2.3.7</v>
      </c>
      <c r="B64" s="364" t="str">
        <f>'1Ф год'!B66</f>
        <v>«Включение приборов учета в систему сбора и передачи данных, класс напряжения 35 кВ, всего, в том числе:»</v>
      </c>
      <c r="C64" s="587" t="str">
        <f>'1Ф год'!C66</f>
        <v>Г</v>
      </c>
      <c r="D64" s="499" t="s">
        <v>1003</v>
      </c>
      <c r="E64" s="499" t="s">
        <v>1003</v>
      </c>
      <c r="F64" s="499" t="s">
        <v>1003</v>
      </c>
      <c r="G64" s="499" t="s">
        <v>1003</v>
      </c>
      <c r="H64" s="499" t="s">
        <v>1003</v>
      </c>
      <c r="I64" s="499" t="s">
        <v>1003</v>
      </c>
      <c r="J64" s="499" t="s">
        <v>1003</v>
      </c>
      <c r="K64" s="499" t="s">
        <v>1003</v>
      </c>
      <c r="L64" s="499" t="s">
        <v>1003</v>
      </c>
      <c r="M64" s="499" t="s">
        <v>1003</v>
      </c>
    </row>
    <row r="65" spans="1:13" s="17" customFormat="1" ht="63" x14ac:dyDescent="0.25">
      <c r="A65" s="587" t="str">
        <f>'1Ф год'!A67</f>
        <v>1.2.3.8</v>
      </c>
      <c r="B65" s="364" t="str">
        <f>'1Ф год'!B67</f>
        <v>«Включение приборов учета в систему сбора и передачи данных, класс напряжения 110 кВ и выше, всего, в том числе:»</v>
      </c>
      <c r="C65" s="587" t="str">
        <f>'1Ф год'!C67</f>
        <v>Г</v>
      </c>
      <c r="D65" s="499" t="s">
        <v>1003</v>
      </c>
      <c r="E65" s="499" t="s">
        <v>1003</v>
      </c>
      <c r="F65" s="499" t="s">
        <v>1003</v>
      </c>
      <c r="G65" s="499" t="s">
        <v>1003</v>
      </c>
      <c r="H65" s="499" t="s">
        <v>1003</v>
      </c>
      <c r="I65" s="499" t="s">
        <v>1003</v>
      </c>
      <c r="J65" s="499" t="s">
        <v>1003</v>
      </c>
      <c r="K65" s="499" t="s">
        <v>1003</v>
      </c>
      <c r="L65" s="499" t="s">
        <v>1003</v>
      </c>
      <c r="M65" s="499" t="s">
        <v>1003</v>
      </c>
    </row>
    <row r="66" spans="1:13" s="1848" customFormat="1" ht="47.25" x14ac:dyDescent="0.25">
      <c r="A66" s="1845" t="str">
        <f>'1Ф год'!A68</f>
        <v>1.2.4</v>
      </c>
      <c r="B66" s="1846" t="str">
        <f>'1Ф год'!B68</f>
        <v>Реконструкция, модернизация, техническое перевооружение прочих объектов основных средств, всего, в том числе:</v>
      </c>
      <c r="C66" s="1845" t="str">
        <f>'1Ф год'!C68</f>
        <v>Г</v>
      </c>
      <c r="D66" s="1847" t="s">
        <v>1003</v>
      </c>
      <c r="E66" s="1847" t="s">
        <v>1003</v>
      </c>
      <c r="F66" s="1847" t="s">
        <v>1003</v>
      </c>
      <c r="G66" s="1847" t="s">
        <v>1003</v>
      </c>
      <c r="H66" s="1847" t="s">
        <v>1003</v>
      </c>
      <c r="I66" s="1847" t="s">
        <v>1003</v>
      </c>
      <c r="J66" s="1847" t="s">
        <v>1003</v>
      </c>
      <c r="K66" s="1847" t="s">
        <v>1003</v>
      </c>
      <c r="L66" s="1847" t="s">
        <v>1003</v>
      </c>
      <c r="M66" s="1847" t="s">
        <v>1003</v>
      </c>
    </row>
    <row r="67" spans="1:13" s="1848" customFormat="1" ht="31.5" x14ac:dyDescent="0.25">
      <c r="A67" s="1845" t="str">
        <f>'1Ф год'!A69</f>
        <v>1.2.4.1</v>
      </c>
      <c r="B67" s="1846" t="str">
        <f>'1Ф год'!B69</f>
        <v>Реконструкция прочих объектов основных средств, всего, в том числе:</v>
      </c>
      <c r="C67" s="1845" t="str">
        <f>'1Ф год'!C69</f>
        <v>Г</v>
      </c>
      <c r="D67" s="1847" t="s">
        <v>1003</v>
      </c>
      <c r="E67" s="1847" t="s">
        <v>1003</v>
      </c>
      <c r="F67" s="1847" t="s">
        <v>1003</v>
      </c>
      <c r="G67" s="1847" t="s">
        <v>1003</v>
      </c>
      <c r="H67" s="1847" t="s">
        <v>1003</v>
      </c>
      <c r="I67" s="1847" t="s">
        <v>1003</v>
      </c>
      <c r="J67" s="1847" t="s">
        <v>1003</v>
      </c>
      <c r="K67" s="1847" t="s">
        <v>1003</v>
      </c>
      <c r="L67" s="1847" t="s">
        <v>1003</v>
      </c>
      <c r="M67" s="1847" t="s">
        <v>1003</v>
      </c>
    </row>
    <row r="68" spans="1:13" s="17" customFormat="1" ht="47.25" x14ac:dyDescent="0.25">
      <c r="A68" s="587" t="str">
        <f>'1Ф год'!A70</f>
        <v>1.2.4.2</v>
      </c>
      <c r="B68" s="364" t="str">
        <f>'1Ф год'!B70</f>
        <v>Модернизация, техническое перевооружение прочих объектов основных средств, всего, в том числе:</v>
      </c>
      <c r="C68" s="587" t="str">
        <f>'1Ф год'!C70</f>
        <v>Г</v>
      </c>
      <c r="D68" s="499" t="s">
        <v>1003</v>
      </c>
      <c r="E68" s="499" t="s">
        <v>1003</v>
      </c>
      <c r="F68" s="499" t="s">
        <v>1003</v>
      </c>
      <c r="G68" s="499" t="s">
        <v>1003</v>
      </c>
      <c r="H68" s="499" t="s">
        <v>1003</v>
      </c>
      <c r="I68" s="499" t="s">
        <v>1003</v>
      </c>
      <c r="J68" s="499" t="s">
        <v>1003</v>
      </c>
      <c r="K68" s="499" t="s">
        <v>1003</v>
      </c>
      <c r="L68" s="499" t="s">
        <v>1003</v>
      </c>
      <c r="M68" s="499" t="s">
        <v>1003</v>
      </c>
    </row>
    <row r="69" spans="1:13" s="1848" customFormat="1" ht="63" x14ac:dyDescent="0.25">
      <c r="A69" s="1845" t="str">
        <f>'1Ф год'!A71</f>
        <v>1.3</v>
      </c>
      <c r="B69" s="1846" t="str">
        <f>'1Ф год'!B71</f>
        <v>Инвестиционные проекты, реализация которых обуславливается схемами и программами перспективного развития электроэнергетики, всего, в том числе:</v>
      </c>
      <c r="C69" s="1845" t="str">
        <f>'1Ф год'!C71</f>
        <v>Г</v>
      </c>
      <c r="D69" s="1847" t="s">
        <v>1003</v>
      </c>
      <c r="E69" s="1847" t="s">
        <v>1003</v>
      </c>
      <c r="F69" s="1847" t="s">
        <v>1003</v>
      </c>
      <c r="G69" s="1847" t="s">
        <v>1003</v>
      </c>
      <c r="H69" s="1847" t="s">
        <v>1003</v>
      </c>
      <c r="I69" s="1847" t="s">
        <v>1003</v>
      </c>
      <c r="J69" s="1847" t="s">
        <v>1003</v>
      </c>
      <c r="K69" s="1847" t="s">
        <v>1003</v>
      </c>
      <c r="L69" s="1847" t="s">
        <v>1003</v>
      </c>
      <c r="M69" s="1847" t="s">
        <v>1003</v>
      </c>
    </row>
    <row r="70" spans="1:13" s="1848" customFormat="1" ht="63" x14ac:dyDescent="0.25">
      <c r="A70" s="1845" t="str">
        <f>'1Ф год'!A72</f>
        <v>1.3.1</v>
      </c>
      <c r="B70" s="1846" t="str">
        <f>'1Ф год'!B72</f>
        <v>Инвестиционные проекты, предусмотренные схемой и программой развития Единой энергетической системы России, всего, в том числе:</v>
      </c>
      <c r="C70" s="1845" t="str">
        <f>'1Ф год'!C72</f>
        <v>Г</v>
      </c>
      <c r="D70" s="1847" t="s">
        <v>1003</v>
      </c>
      <c r="E70" s="1847" t="s">
        <v>1003</v>
      </c>
      <c r="F70" s="1847" t="s">
        <v>1003</v>
      </c>
      <c r="G70" s="1847" t="s">
        <v>1003</v>
      </c>
      <c r="H70" s="1847" t="s">
        <v>1003</v>
      </c>
      <c r="I70" s="1847" t="s">
        <v>1003</v>
      </c>
      <c r="J70" s="1847" t="s">
        <v>1003</v>
      </c>
      <c r="K70" s="1847" t="s">
        <v>1003</v>
      </c>
      <c r="L70" s="1847" t="s">
        <v>1003</v>
      </c>
      <c r="M70" s="1847" t="s">
        <v>1003</v>
      </c>
    </row>
    <row r="71" spans="1:13" s="596" customFormat="1" ht="144" customHeight="1" x14ac:dyDescent="0.25">
      <c r="A71" s="586" t="str">
        <f>'1Ф год'!A73</f>
        <v>1.3.2</v>
      </c>
      <c r="B71" s="351" t="str">
        <f>'1Ф год'!B73</f>
        <v>Инвестиционные проекты, предусмотренные схемой и программой развития субъекта Российской Федерации, всего, в том числе:</v>
      </c>
      <c r="C71" s="586" t="str">
        <f>'1Ф год'!C73</f>
        <v>Г</v>
      </c>
      <c r="D71" s="1986" t="s">
        <v>1003</v>
      </c>
      <c r="E71" s="1986" t="s">
        <v>1003</v>
      </c>
      <c r="F71" s="1986" t="s">
        <v>1003</v>
      </c>
      <c r="G71" s="1986" t="s">
        <v>1003</v>
      </c>
      <c r="H71" s="1986" t="s">
        <v>1003</v>
      </c>
      <c r="I71" s="1986" t="s">
        <v>1003</v>
      </c>
      <c r="J71" s="1986" t="s">
        <v>1003</v>
      </c>
      <c r="K71" s="1986" t="s">
        <v>1003</v>
      </c>
      <c r="L71" s="1986" t="s">
        <v>1003</v>
      </c>
      <c r="M71" s="1986" t="s">
        <v>1003</v>
      </c>
    </row>
    <row r="72" spans="1:13" s="1848" customFormat="1" ht="47.25" x14ac:dyDescent="0.25">
      <c r="A72" s="1845" t="str">
        <f>'1Ф год'!A74</f>
        <v>1.4</v>
      </c>
      <c r="B72" s="1846" t="str">
        <f>'1Ф год'!B74</f>
        <v>Прочее новое строительство объектов электросетевого хозяйства, всего, в том числе:</v>
      </c>
      <c r="C72" s="1845" t="str">
        <f>'1Ф год'!C74</f>
        <v>Г</v>
      </c>
      <c r="D72" s="1847" t="s">
        <v>1003</v>
      </c>
      <c r="E72" s="1847" t="s">
        <v>1003</v>
      </c>
      <c r="F72" s="1847" t="s">
        <v>1003</v>
      </c>
      <c r="G72" s="1847" t="s">
        <v>1003</v>
      </c>
      <c r="H72" s="1847" t="s">
        <v>1003</v>
      </c>
      <c r="I72" s="1847" t="s">
        <v>1003</v>
      </c>
      <c r="J72" s="1847" t="s">
        <v>1003</v>
      </c>
      <c r="K72" s="1847" t="s">
        <v>1003</v>
      </c>
      <c r="L72" s="1847" t="s">
        <v>1003</v>
      </c>
      <c r="M72" s="1847" t="s">
        <v>1003</v>
      </c>
    </row>
    <row r="73" spans="1:13" s="596" customFormat="1" ht="333" customHeight="1" x14ac:dyDescent="0.25">
      <c r="A73" s="586" t="str">
        <f>'1Ф год'!A75</f>
        <v>1.5</v>
      </c>
      <c r="B73" s="351" t="str">
        <f>'1Ф год'!B75</f>
        <v>Покупка земельных участков для целей реализации инвестиционных проектов, всего, в том числе:</v>
      </c>
      <c r="C73" s="586" t="str">
        <f>'1Ф год'!C75</f>
        <v>Г</v>
      </c>
      <c r="D73" s="1986" t="s">
        <v>1003</v>
      </c>
      <c r="E73" s="1986" t="s">
        <v>1003</v>
      </c>
      <c r="F73" s="1986" t="s">
        <v>1003</v>
      </c>
      <c r="G73" s="1986" t="s">
        <v>1003</v>
      </c>
      <c r="H73" s="1986" t="s">
        <v>1003</v>
      </c>
      <c r="I73" s="1986" t="s">
        <v>1003</v>
      </c>
      <c r="J73" s="1986" t="s">
        <v>1003</v>
      </c>
      <c r="K73" s="1986" t="s">
        <v>1003</v>
      </c>
      <c r="L73" s="1986" t="s">
        <v>1003</v>
      </c>
      <c r="M73" s="1986" t="s">
        <v>1003</v>
      </c>
    </row>
    <row r="74" spans="1:13" s="17" customFormat="1" ht="16.5" x14ac:dyDescent="0.25">
      <c r="A74" s="587" t="str">
        <f>'1Ф год'!A76</f>
        <v>…</v>
      </c>
      <c r="B74" s="364"/>
      <c r="C74" s="587"/>
      <c r="D74" s="499" t="s">
        <v>1003</v>
      </c>
      <c r="E74" s="499" t="s">
        <v>1003</v>
      </c>
      <c r="F74" s="499" t="s">
        <v>1003</v>
      </c>
      <c r="G74" s="499" t="s">
        <v>1003</v>
      </c>
      <c r="H74" s="499" t="s">
        <v>1003</v>
      </c>
      <c r="I74" s="499" t="s">
        <v>1003</v>
      </c>
      <c r="J74" s="499" t="s">
        <v>1003</v>
      </c>
      <c r="K74" s="499" t="s">
        <v>1003</v>
      </c>
      <c r="L74" s="499" t="s">
        <v>1003</v>
      </c>
      <c r="M74" s="499" t="s">
        <v>1003</v>
      </c>
    </row>
    <row r="75" spans="1:13" s="17" customFormat="1" ht="16.5" x14ac:dyDescent="0.25">
      <c r="A75" s="587" t="str">
        <f>'1Ф год'!A77</f>
        <v>1.6.</v>
      </c>
      <c r="B75" s="364" t="str">
        <f>'1Ф год'!B77</f>
        <v>…</v>
      </c>
      <c r="C75" s="587" t="str">
        <f>'1Ф год'!C77</f>
        <v>Г</v>
      </c>
      <c r="D75" s="499" t="s">
        <v>1003</v>
      </c>
      <c r="E75" s="499" t="s">
        <v>1003</v>
      </c>
      <c r="F75" s="499" t="s">
        <v>1003</v>
      </c>
      <c r="G75" s="499" t="s">
        <v>1003</v>
      </c>
      <c r="H75" s="499" t="s">
        <v>1003</v>
      </c>
      <c r="I75" s="499" t="s">
        <v>1003</v>
      </c>
      <c r="J75" s="499" t="s">
        <v>1003</v>
      </c>
      <c r="K75" s="499" t="s">
        <v>1003</v>
      </c>
      <c r="L75" s="499" t="s">
        <v>1003</v>
      </c>
      <c r="M75" s="499" t="s">
        <v>1003</v>
      </c>
    </row>
    <row r="76" spans="1:13" s="17" customFormat="1" ht="16.5" x14ac:dyDescent="0.25">
      <c r="A76" s="587">
        <f>'1Ф год'!A78</f>
        <v>0</v>
      </c>
      <c r="B76" s="364">
        <f>'1Ф год'!B78</f>
        <v>0</v>
      </c>
      <c r="C76" s="587">
        <f>'1Ф год'!C78</f>
        <v>0</v>
      </c>
      <c r="D76" s="499" t="s">
        <v>1003</v>
      </c>
      <c r="E76" s="499" t="s">
        <v>1003</v>
      </c>
      <c r="F76" s="499" t="s">
        <v>1003</v>
      </c>
      <c r="G76" s="499" t="s">
        <v>1003</v>
      </c>
      <c r="H76" s="499" t="s">
        <v>1003</v>
      </c>
      <c r="I76" s="499" t="s">
        <v>1003</v>
      </c>
      <c r="J76" s="499" t="s">
        <v>1003</v>
      </c>
      <c r="K76" s="499" t="s">
        <v>1003</v>
      </c>
      <c r="L76" s="499" t="s">
        <v>1003</v>
      </c>
      <c r="M76" s="499" t="s">
        <v>1003</v>
      </c>
    </row>
    <row r="77" spans="1:13" s="17" customFormat="1" ht="16.5" x14ac:dyDescent="0.25">
      <c r="A77" s="587">
        <f>'1Ф год'!A79</f>
        <v>0</v>
      </c>
      <c r="B77" s="364">
        <f>'1Ф год'!B79</f>
        <v>0</v>
      </c>
      <c r="C77" s="587">
        <f>'1Ф год'!C79</f>
        <v>0</v>
      </c>
      <c r="D77" s="499" t="s">
        <v>1003</v>
      </c>
      <c r="E77" s="499" t="s">
        <v>1003</v>
      </c>
      <c r="F77" s="499" t="s">
        <v>1003</v>
      </c>
      <c r="G77" s="499" t="s">
        <v>1003</v>
      </c>
      <c r="H77" s="499" t="s">
        <v>1003</v>
      </c>
      <c r="I77" s="499" t="s">
        <v>1003</v>
      </c>
      <c r="J77" s="499" t="s">
        <v>1003</v>
      </c>
      <c r="K77" s="499" t="s">
        <v>1003</v>
      </c>
      <c r="L77" s="499" t="s">
        <v>1003</v>
      </c>
      <c r="M77" s="499" t="s">
        <v>1003</v>
      </c>
    </row>
    <row r="78" spans="1:13" s="17" customFormat="1" ht="16.5" x14ac:dyDescent="0.25">
      <c r="A78" s="587">
        <f>'1Ф год'!A80</f>
        <v>0</v>
      </c>
      <c r="B78" s="364">
        <f>'1Ф год'!B80</f>
        <v>0</v>
      </c>
      <c r="C78" s="587">
        <f>'1Ф год'!C80</f>
        <v>0</v>
      </c>
      <c r="D78" s="499" t="s">
        <v>1003</v>
      </c>
      <c r="E78" s="499" t="s">
        <v>1003</v>
      </c>
      <c r="F78" s="499" t="s">
        <v>1003</v>
      </c>
      <c r="G78" s="499" t="s">
        <v>1003</v>
      </c>
      <c r="H78" s="499" t="s">
        <v>1003</v>
      </c>
      <c r="I78" s="499" t="s">
        <v>1003</v>
      </c>
      <c r="J78" s="499" t="s">
        <v>1003</v>
      </c>
      <c r="K78" s="499" t="s">
        <v>1003</v>
      </c>
      <c r="L78" s="499" t="s">
        <v>1003</v>
      </c>
      <c r="M78" s="499" t="s">
        <v>1003</v>
      </c>
    </row>
    <row r="79" spans="1:13" s="17" customFormat="1" ht="16.5" x14ac:dyDescent="0.25">
      <c r="A79" s="587">
        <f>'1Ф год'!A81</f>
        <v>0</v>
      </c>
      <c r="B79" s="364">
        <f>'1Ф год'!B81</f>
        <v>0</v>
      </c>
      <c r="C79" s="587">
        <f>'1Ф год'!C81</f>
        <v>0</v>
      </c>
      <c r="D79" s="499" t="s">
        <v>1003</v>
      </c>
      <c r="E79" s="499" t="s">
        <v>1003</v>
      </c>
      <c r="F79" s="499" t="s">
        <v>1003</v>
      </c>
      <c r="G79" s="499" t="s">
        <v>1003</v>
      </c>
      <c r="H79" s="499" t="s">
        <v>1003</v>
      </c>
      <c r="I79" s="499" t="s">
        <v>1003</v>
      </c>
      <c r="J79" s="499" t="s">
        <v>1003</v>
      </c>
      <c r="K79" s="499" t="s">
        <v>1003</v>
      </c>
      <c r="L79" s="499" t="s">
        <v>1003</v>
      </c>
      <c r="M79" s="499" t="s">
        <v>1003</v>
      </c>
    </row>
    <row r="80" spans="1:13" s="17" customFormat="1" ht="16.5" x14ac:dyDescent="0.25">
      <c r="A80" s="587">
        <f>'1Ф год'!A82</f>
        <v>0</v>
      </c>
      <c r="B80" s="364">
        <f>'1Ф год'!B82</f>
        <v>0</v>
      </c>
      <c r="C80" s="587">
        <f>'1Ф год'!C82</f>
        <v>0</v>
      </c>
      <c r="D80" s="499" t="s">
        <v>1003</v>
      </c>
      <c r="E80" s="499" t="s">
        <v>1003</v>
      </c>
      <c r="F80" s="499" t="s">
        <v>1003</v>
      </c>
      <c r="G80" s="499" t="s">
        <v>1003</v>
      </c>
      <c r="H80" s="499" t="s">
        <v>1003</v>
      </c>
      <c r="I80" s="499" t="s">
        <v>1003</v>
      </c>
      <c r="J80" s="499" t="s">
        <v>1003</v>
      </c>
      <c r="K80" s="499" t="s">
        <v>1003</v>
      </c>
      <c r="L80" s="499" t="s">
        <v>1003</v>
      </c>
      <c r="M80" s="499" t="s">
        <v>1003</v>
      </c>
    </row>
    <row r="81" spans="1:13" s="17" customFormat="1" ht="16.5" x14ac:dyDescent="0.25">
      <c r="A81" s="587">
        <f>'1Ф год'!A83</f>
        <v>0</v>
      </c>
      <c r="B81" s="364">
        <f>'1Ф год'!B83</f>
        <v>0</v>
      </c>
      <c r="C81" s="587">
        <f>'1Ф год'!C83</f>
        <v>0</v>
      </c>
      <c r="D81" s="499" t="s">
        <v>1003</v>
      </c>
      <c r="E81" s="499" t="s">
        <v>1003</v>
      </c>
      <c r="F81" s="499" t="s">
        <v>1003</v>
      </c>
      <c r="G81" s="499" t="s">
        <v>1003</v>
      </c>
      <c r="H81" s="499" t="s">
        <v>1003</v>
      </c>
      <c r="I81" s="499" t="s">
        <v>1003</v>
      </c>
      <c r="J81" s="499" t="s">
        <v>1003</v>
      </c>
      <c r="K81" s="499" t="s">
        <v>1003</v>
      </c>
      <c r="L81" s="499" t="s">
        <v>1003</v>
      </c>
      <c r="M81" s="499" t="s">
        <v>1003</v>
      </c>
    </row>
    <row r="82" spans="1:13" s="17" customFormat="1" ht="16.5" x14ac:dyDescent="0.25">
      <c r="A82" s="587">
        <f>'1Ф год'!A84</f>
        <v>0</v>
      </c>
      <c r="B82" s="364">
        <f>'1Ф год'!B84</f>
        <v>0</v>
      </c>
      <c r="C82" s="587">
        <f>'1Ф год'!C84</f>
        <v>0</v>
      </c>
      <c r="D82" s="499" t="s">
        <v>1003</v>
      </c>
      <c r="E82" s="499" t="s">
        <v>1003</v>
      </c>
      <c r="F82" s="499" t="s">
        <v>1003</v>
      </c>
      <c r="G82" s="499" t="s">
        <v>1003</v>
      </c>
      <c r="H82" s="499" t="s">
        <v>1003</v>
      </c>
      <c r="I82" s="499" t="s">
        <v>1003</v>
      </c>
      <c r="J82" s="499" t="s">
        <v>1003</v>
      </c>
      <c r="K82" s="499" t="s">
        <v>1003</v>
      </c>
      <c r="L82" s="499" t="s">
        <v>1003</v>
      </c>
      <c r="M82" s="499" t="s">
        <v>1003</v>
      </c>
    </row>
    <row r="83" spans="1:13" s="17" customFormat="1" ht="16.5" x14ac:dyDescent="0.25">
      <c r="A83" s="587">
        <f>'1Ф год'!A85</f>
        <v>0</v>
      </c>
      <c r="B83" s="364">
        <f>'1Ф год'!B85</f>
        <v>0</v>
      </c>
      <c r="C83" s="587">
        <f>'1Ф год'!C85</f>
        <v>0</v>
      </c>
      <c r="D83" s="499" t="s">
        <v>1003</v>
      </c>
      <c r="E83" s="499" t="s">
        <v>1003</v>
      </c>
      <c r="F83" s="499" t="s">
        <v>1003</v>
      </c>
      <c r="G83" s="499" t="s">
        <v>1003</v>
      </c>
      <c r="H83" s="499" t="s">
        <v>1003</v>
      </c>
      <c r="I83" s="499" t="s">
        <v>1003</v>
      </c>
      <c r="J83" s="499" t="s">
        <v>1003</v>
      </c>
      <c r="K83" s="499" t="s">
        <v>1003</v>
      </c>
      <c r="L83" s="499" t="s">
        <v>1003</v>
      </c>
      <c r="M83" s="499" t="s">
        <v>1003</v>
      </c>
    </row>
    <row r="84" spans="1:13" ht="54" customHeight="1" x14ac:dyDescent="0.25">
      <c r="A84" s="89"/>
      <c r="B84" s="89"/>
      <c r="C84" s="89"/>
      <c r="D84" s="89"/>
      <c r="E84" s="89"/>
      <c r="F84" s="89"/>
      <c r="G84" s="89"/>
      <c r="H84" s="89"/>
      <c r="I84" s="89"/>
      <c r="J84" s="1770"/>
      <c r="K84" s="1770"/>
    </row>
  </sheetData>
  <customSheetViews>
    <customSheetView guid="{500C2F4F-1743-499A-A051-20565DBF52B2}" scale="80" showPageBreaks="1" printArea="1" view="pageBreakPreview" showRuler="0">
      <selection activeCell="J29" sqref="J29"/>
      <pageMargins left="0.78740157480314965" right="0.39370078740157483" top="0.78740157480314965" bottom="0.78740157480314965" header="0.51181102362204722" footer="0.51181102362204722"/>
      <pageSetup paperSize="9" scale="80" orientation="landscape" r:id="rId1"/>
      <headerFooter alignWithMargins="0">
        <oddHeader xml:space="preserve">&amp;C&amp;18 </oddHeader>
      </headerFooter>
    </customSheetView>
  </customSheetViews>
  <mergeCells count="19">
    <mergeCell ref="C4:K4"/>
    <mergeCell ref="A7:D7"/>
    <mergeCell ref="E7:K7"/>
    <mergeCell ref="E8:K8"/>
    <mergeCell ref="A10:M10"/>
    <mergeCell ref="A12:D12"/>
    <mergeCell ref="E12:K12"/>
    <mergeCell ref="E13:K13"/>
    <mergeCell ref="A5:M5"/>
    <mergeCell ref="J15:K15"/>
    <mergeCell ref="L15:M15"/>
    <mergeCell ref="C15:C16"/>
    <mergeCell ref="E15:E16"/>
    <mergeCell ref="F15:G15"/>
    <mergeCell ref="H15:I15"/>
    <mergeCell ref="A14:M14"/>
    <mergeCell ref="A15:A16"/>
    <mergeCell ref="D15:D16"/>
    <mergeCell ref="B15:B16"/>
  </mergeCells>
  <pageMargins left="0.78740157480314965" right="0.39370078740157483" top="0.78740157480314965" bottom="0.78740157480314965" header="0.51181102362204722" footer="0.51181102362204722"/>
  <pageSetup paperSize="9" scale="50" orientation="landscape" r:id="rId2"/>
  <headerFooter alignWithMargins="0">
    <oddHeader xml:space="preserve">&amp;C&amp;18 </oddHeader>
  </headerFooter>
  <drawing r:id="rId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N455"/>
  <sheetViews>
    <sheetView view="pageBreakPreview" zoomScale="85" zoomScaleNormal="70" zoomScaleSheetLayoutView="85" workbookViewId="0">
      <selection activeCell="M28" sqref="M28"/>
    </sheetView>
  </sheetViews>
  <sheetFormatPr defaultRowHeight="15.75" x14ac:dyDescent="0.25"/>
  <cols>
    <col min="1" max="1" width="5.25" style="1890" customWidth="1"/>
    <col min="2" max="2" width="8" style="1890" customWidth="1"/>
    <col min="3" max="3" width="9.75" style="1890" customWidth="1"/>
    <col min="4" max="5" width="8" style="1890" customWidth="1"/>
    <col min="6" max="6" width="10.25" style="1890" customWidth="1"/>
    <col min="7" max="7" width="8" style="1890" customWidth="1"/>
    <col min="8" max="8" width="7" style="1890" customWidth="1"/>
    <col min="9" max="9" width="9.125" style="1890" customWidth="1"/>
    <col min="10" max="12" width="8.25" style="1890" customWidth="1"/>
    <col min="13" max="13" width="11.125" style="1890" bestFit="1" customWidth="1"/>
    <col min="14" max="14" width="30.875" style="1890" customWidth="1"/>
    <col min="15" max="256" width="9" style="1890"/>
    <col min="257" max="257" width="6.75" style="1890" customWidth="1"/>
    <col min="258" max="258" width="8" style="1890" customWidth="1"/>
    <col min="259" max="259" width="7" style="1890" customWidth="1"/>
    <col min="260" max="261" width="8" style="1890" customWidth="1"/>
    <col min="262" max="262" width="10.25" style="1890" customWidth="1"/>
    <col min="263" max="264" width="8" style="1890" customWidth="1"/>
    <col min="265" max="265" width="9.125" style="1890" customWidth="1"/>
    <col min="266" max="269" width="8.25" style="1890" customWidth="1"/>
    <col min="270" max="270" width="13.375" style="1890" customWidth="1"/>
    <col min="271" max="512" width="9" style="1890"/>
    <col min="513" max="513" width="6.75" style="1890" customWidth="1"/>
    <col min="514" max="514" width="8" style="1890" customWidth="1"/>
    <col min="515" max="515" width="7" style="1890" customWidth="1"/>
    <col min="516" max="517" width="8" style="1890" customWidth="1"/>
    <col min="518" max="518" width="10.25" style="1890" customWidth="1"/>
    <col min="519" max="520" width="8" style="1890" customWidth="1"/>
    <col min="521" max="521" width="9.125" style="1890" customWidth="1"/>
    <col min="522" max="525" width="8.25" style="1890" customWidth="1"/>
    <col min="526" max="526" width="13.375" style="1890" customWidth="1"/>
    <col min="527" max="768" width="9" style="1890"/>
    <col min="769" max="769" width="6.75" style="1890" customWidth="1"/>
    <col min="770" max="770" width="8" style="1890" customWidth="1"/>
    <col min="771" max="771" width="7" style="1890" customWidth="1"/>
    <col min="772" max="773" width="8" style="1890" customWidth="1"/>
    <col min="774" max="774" width="10.25" style="1890" customWidth="1"/>
    <col min="775" max="776" width="8" style="1890" customWidth="1"/>
    <col min="777" max="777" width="9.125" style="1890" customWidth="1"/>
    <col min="778" max="781" width="8.25" style="1890" customWidth="1"/>
    <col min="782" max="782" width="13.375" style="1890" customWidth="1"/>
    <col min="783" max="1024" width="9" style="1890"/>
    <col min="1025" max="1025" width="6.75" style="1890" customWidth="1"/>
    <col min="1026" max="1026" width="8" style="1890" customWidth="1"/>
    <col min="1027" max="1027" width="7" style="1890" customWidth="1"/>
    <col min="1028" max="1029" width="8" style="1890" customWidth="1"/>
    <col min="1030" max="1030" width="10.25" style="1890" customWidth="1"/>
    <col min="1031" max="1032" width="8" style="1890" customWidth="1"/>
    <col min="1033" max="1033" width="9.125" style="1890" customWidth="1"/>
    <col min="1034" max="1037" width="8.25" style="1890" customWidth="1"/>
    <col min="1038" max="1038" width="13.375" style="1890" customWidth="1"/>
    <col min="1039" max="1280" width="9" style="1890"/>
    <col min="1281" max="1281" width="6.75" style="1890" customWidth="1"/>
    <col min="1282" max="1282" width="8" style="1890" customWidth="1"/>
    <col min="1283" max="1283" width="7" style="1890" customWidth="1"/>
    <col min="1284" max="1285" width="8" style="1890" customWidth="1"/>
    <col min="1286" max="1286" width="10.25" style="1890" customWidth="1"/>
    <col min="1287" max="1288" width="8" style="1890" customWidth="1"/>
    <col min="1289" max="1289" width="9.125" style="1890" customWidth="1"/>
    <col min="1290" max="1293" width="8.25" style="1890" customWidth="1"/>
    <col min="1294" max="1294" width="13.375" style="1890" customWidth="1"/>
    <col min="1295" max="1536" width="9" style="1890"/>
    <col min="1537" max="1537" width="6.75" style="1890" customWidth="1"/>
    <col min="1538" max="1538" width="8" style="1890" customWidth="1"/>
    <col min="1539" max="1539" width="7" style="1890" customWidth="1"/>
    <col min="1540" max="1541" width="8" style="1890" customWidth="1"/>
    <col min="1542" max="1542" width="10.25" style="1890" customWidth="1"/>
    <col min="1543" max="1544" width="8" style="1890" customWidth="1"/>
    <col min="1545" max="1545" width="9.125" style="1890" customWidth="1"/>
    <col min="1546" max="1549" width="8.25" style="1890" customWidth="1"/>
    <col min="1550" max="1550" width="13.375" style="1890" customWidth="1"/>
    <col min="1551" max="1792" width="9" style="1890"/>
    <col min="1793" max="1793" width="6.75" style="1890" customWidth="1"/>
    <col min="1794" max="1794" width="8" style="1890" customWidth="1"/>
    <col min="1795" max="1795" width="7" style="1890" customWidth="1"/>
    <col min="1796" max="1797" width="8" style="1890" customWidth="1"/>
    <col min="1798" max="1798" width="10.25" style="1890" customWidth="1"/>
    <col min="1799" max="1800" width="8" style="1890" customWidth="1"/>
    <col min="1801" max="1801" width="9.125" style="1890" customWidth="1"/>
    <col min="1802" max="1805" width="8.25" style="1890" customWidth="1"/>
    <col min="1806" max="1806" width="13.375" style="1890" customWidth="1"/>
    <col min="1807" max="2048" width="9" style="1890"/>
    <col min="2049" max="2049" width="6.75" style="1890" customWidth="1"/>
    <col min="2050" max="2050" width="8" style="1890" customWidth="1"/>
    <col min="2051" max="2051" width="7" style="1890" customWidth="1"/>
    <col min="2052" max="2053" width="8" style="1890" customWidth="1"/>
    <col min="2054" max="2054" width="10.25" style="1890" customWidth="1"/>
    <col min="2055" max="2056" width="8" style="1890" customWidth="1"/>
    <col min="2057" max="2057" width="9.125" style="1890" customWidth="1"/>
    <col min="2058" max="2061" width="8.25" style="1890" customWidth="1"/>
    <col min="2062" max="2062" width="13.375" style="1890" customWidth="1"/>
    <col min="2063" max="2304" width="9" style="1890"/>
    <col min="2305" max="2305" width="6.75" style="1890" customWidth="1"/>
    <col min="2306" max="2306" width="8" style="1890" customWidth="1"/>
    <col min="2307" max="2307" width="7" style="1890" customWidth="1"/>
    <col min="2308" max="2309" width="8" style="1890" customWidth="1"/>
    <col min="2310" max="2310" width="10.25" style="1890" customWidth="1"/>
    <col min="2311" max="2312" width="8" style="1890" customWidth="1"/>
    <col min="2313" max="2313" width="9.125" style="1890" customWidth="1"/>
    <col min="2314" max="2317" width="8.25" style="1890" customWidth="1"/>
    <col min="2318" max="2318" width="13.375" style="1890" customWidth="1"/>
    <col min="2319" max="2560" width="9" style="1890"/>
    <col min="2561" max="2561" width="6.75" style="1890" customWidth="1"/>
    <col min="2562" max="2562" width="8" style="1890" customWidth="1"/>
    <col min="2563" max="2563" width="7" style="1890" customWidth="1"/>
    <col min="2564" max="2565" width="8" style="1890" customWidth="1"/>
    <col min="2566" max="2566" width="10.25" style="1890" customWidth="1"/>
    <col min="2567" max="2568" width="8" style="1890" customWidth="1"/>
    <col min="2569" max="2569" width="9.125" style="1890" customWidth="1"/>
    <col min="2570" max="2573" width="8.25" style="1890" customWidth="1"/>
    <col min="2574" max="2574" width="13.375" style="1890" customWidth="1"/>
    <col min="2575" max="2816" width="9" style="1890"/>
    <col min="2817" max="2817" width="6.75" style="1890" customWidth="1"/>
    <col min="2818" max="2818" width="8" style="1890" customWidth="1"/>
    <col min="2819" max="2819" width="7" style="1890" customWidth="1"/>
    <col min="2820" max="2821" width="8" style="1890" customWidth="1"/>
    <col min="2822" max="2822" width="10.25" style="1890" customWidth="1"/>
    <col min="2823" max="2824" width="8" style="1890" customWidth="1"/>
    <col min="2825" max="2825" width="9.125" style="1890" customWidth="1"/>
    <col min="2826" max="2829" width="8.25" style="1890" customWidth="1"/>
    <col min="2830" max="2830" width="13.375" style="1890" customWidth="1"/>
    <col min="2831" max="3072" width="9" style="1890"/>
    <col min="3073" max="3073" width="6.75" style="1890" customWidth="1"/>
    <col min="3074" max="3074" width="8" style="1890" customWidth="1"/>
    <col min="3075" max="3075" width="7" style="1890" customWidth="1"/>
    <col min="3076" max="3077" width="8" style="1890" customWidth="1"/>
    <col min="3078" max="3078" width="10.25" style="1890" customWidth="1"/>
    <col min="3079" max="3080" width="8" style="1890" customWidth="1"/>
    <col min="3081" max="3081" width="9.125" style="1890" customWidth="1"/>
    <col min="3082" max="3085" width="8.25" style="1890" customWidth="1"/>
    <col min="3086" max="3086" width="13.375" style="1890" customWidth="1"/>
    <col min="3087" max="3328" width="9" style="1890"/>
    <col min="3329" max="3329" width="6.75" style="1890" customWidth="1"/>
    <col min="3330" max="3330" width="8" style="1890" customWidth="1"/>
    <col min="3331" max="3331" width="7" style="1890" customWidth="1"/>
    <col min="3332" max="3333" width="8" style="1890" customWidth="1"/>
    <col min="3334" max="3334" width="10.25" style="1890" customWidth="1"/>
    <col min="3335" max="3336" width="8" style="1890" customWidth="1"/>
    <col min="3337" max="3337" width="9.125" style="1890" customWidth="1"/>
    <col min="3338" max="3341" width="8.25" style="1890" customWidth="1"/>
    <col min="3342" max="3342" width="13.375" style="1890" customWidth="1"/>
    <col min="3343" max="3584" width="9" style="1890"/>
    <col min="3585" max="3585" width="6.75" style="1890" customWidth="1"/>
    <col min="3586" max="3586" width="8" style="1890" customWidth="1"/>
    <col min="3587" max="3587" width="7" style="1890" customWidth="1"/>
    <col min="3588" max="3589" width="8" style="1890" customWidth="1"/>
    <col min="3590" max="3590" width="10.25" style="1890" customWidth="1"/>
    <col min="3591" max="3592" width="8" style="1890" customWidth="1"/>
    <col min="3593" max="3593" width="9.125" style="1890" customWidth="1"/>
    <col min="3594" max="3597" width="8.25" style="1890" customWidth="1"/>
    <col min="3598" max="3598" width="13.375" style="1890" customWidth="1"/>
    <col min="3599" max="3840" width="9" style="1890"/>
    <col min="3841" max="3841" width="6.75" style="1890" customWidth="1"/>
    <col min="3842" max="3842" width="8" style="1890" customWidth="1"/>
    <col min="3843" max="3843" width="7" style="1890" customWidth="1"/>
    <col min="3844" max="3845" width="8" style="1890" customWidth="1"/>
    <col min="3846" max="3846" width="10.25" style="1890" customWidth="1"/>
    <col min="3847" max="3848" width="8" style="1890" customWidth="1"/>
    <col min="3849" max="3849" width="9.125" style="1890" customWidth="1"/>
    <col min="3850" max="3853" width="8.25" style="1890" customWidth="1"/>
    <col min="3854" max="3854" width="13.375" style="1890" customWidth="1"/>
    <col min="3855" max="4096" width="9" style="1890"/>
    <col min="4097" max="4097" width="6.75" style="1890" customWidth="1"/>
    <col min="4098" max="4098" width="8" style="1890" customWidth="1"/>
    <col min="4099" max="4099" width="7" style="1890" customWidth="1"/>
    <col min="4100" max="4101" width="8" style="1890" customWidth="1"/>
    <col min="4102" max="4102" width="10.25" style="1890" customWidth="1"/>
    <col min="4103" max="4104" width="8" style="1890" customWidth="1"/>
    <col min="4105" max="4105" width="9.125" style="1890" customWidth="1"/>
    <col min="4106" max="4109" width="8.25" style="1890" customWidth="1"/>
    <col min="4110" max="4110" width="13.375" style="1890" customWidth="1"/>
    <col min="4111" max="4352" width="9" style="1890"/>
    <col min="4353" max="4353" width="6.75" style="1890" customWidth="1"/>
    <col min="4354" max="4354" width="8" style="1890" customWidth="1"/>
    <col min="4355" max="4355" width="7" style="1890" customWidth="1"/>
    <col min="4356" max="4357" width="8" style="1890" customWidth="1"/>
    <col min="4358" max="4358" width="10.25" style="1890" customWidth="1"/>
    <col min="4359" max="4360" width="8" style="1890" customWidth="1"/>
    <col min="4361" max="4361" width="9.125" style="1890" customWidth="1"/>
    <col min="4362" max="4365" width="8.25" style="1890" customWidth="1"/>
    <col min="4366" max="4366" width="13.375" style="1890" customWidth="1"/>
    <col min="4367" max="4608" width="9" style="1890"/>
    <col min="4609" max="4609" width="6.75" style="1890" customWidth="1"/>
    <col min="4610" max="4610" width="8" style="1890" customWidth="1"/>
    <col min="4611" max="4611" width="7" style="1890" customWidth="1"/>
    <col min="4612" max="4613" width="8" style="1890" customWidth="1"/>
    <col min="4614" max="4614" width="10.25" style="1890" customWidth="1"/>
    <col min="4615" max="4616" width="8" style="1890" customWidth="1"/>
    <col min="4617" max="4617" width="9.125" style="1890" customWidth="1"/>
    <col min="4618" max="4621" width="8.25" style="1890" customWidth="1"/>
    <col min="4622" max="4622" width="13.375" style="1890" customWidth="1"/>
    <col min="4623" max="4864" width="9" style="1890"/>
    <col min="4865" max="4865" width="6.75" style="1890" customWidth="1"/>
    <col min="4866" max="4866" width="8" style="1890" customWidth="1"/>
    <col min="4867" max="4867" width="7" style="1890" customWidth="1"/>
    <col min="4868" max="4869" width="8" style="1890" customWidth="1"/>
    <col min="4870" max="4870" width="10.25" style="1890" customWidth="1"/>
    <col min="4871" max="4872" width="8" style="1890" customWidth="1"/>
    <col min="4873" max="4873" width="9.125" style="1890" customWidth="1"/>
    <col min="4874" max="4877" width="8.25" style="1890" customWidth="1"/>
    <col min="4878" max="4878" width="13.375" style="1890" customWidth="1"/>
    <col min="4879" max="5120" width="9" style="1890"/>
    <col min="5121" max="5121" width="6.75" style="1890" customWidth="1"/>
    <col min="5122" max="5122" width="8" style="1890" customWidth="1"/>
    <col min="5123" max="5123" width="7" style="1890" customWidth="1"/>
    <col min="5124" max="5125" width="8" style="1890" customWidth="1"/>
    <col min="5126" max="5126" width="10.25" style="1890" customWidth="1"/>
    <col min="5127" max="5128" width="8" style="1890" customWidth="1"/>
    <col min="5129" max="5129" width="9.125" style="1890" customWidth="1"/>
    <col min="5130" max="5133" width="8.25" style="1890" customWidth="1"/>
    <col min="5134" max="5134" width="13.375" style="1890" customWidth="1"/>
    <col min="5135" max="5376" width="9" style="1890"/>
    <col min="5377" max="5377" width="6.75" style="1890" customWidth="1"/>
    <col min="5378" max="5378" width="8" style="1890" customWidth="1"/>
    <col min="5379" max="5379" width="7" style="1890" customWidth="1"/>
    <col min="5380" max="5381" width="8" style="1890" customWidth="1"/>
    <col min="5382" max="5382" width="10.25" style="1890" customWidth="1"/>
    <col min="5383" max="5384" width="8" style="1890" customWidth="1"/>
    <col min="5385" max="5385" width="9.125" style="1890" customWidth="1"/>
    <col min="5386" max="5389" width="8.25" style="1890" customWidth="1"/>
    <col min="5390" max="5390" width="13.375" style="1890" customWidth="1"/>
    <col min="5391" max="5632" width="9" style="1890"/>
    <col min="5633" max="5633" width="6.75" style="1890" customWidth="1"/>
    <col min="5634" max="5634" width="8" style="1890" customWidth="1"/>
    <col min="5635" max="5635" width="7" style="1890" customWidth="1"/>
    <col min="5636" max="5637" width="8" style="1890" customWidth="1"/>
    <col min="5638" max="5638" width="10.25" style="1890" customWidth="1"/>
    <col min="5639" max="5640" width="8" style="1890" customWidth="1"/>
    <col min="5641" max="5641" width="9.125" style="1890" customWidth="1"/>
    <col min="5642" max="5645" width="8.25" style="1890" customWidth="1"/>
    <col min="5646" max="5646" width="13.375" style="1890" customWidth="1"/>
    <col min="5647" max="5888" width="9" style="1890"/>
    <col min="5889" max="5889" width="6.75" style="1890" customWidth="1"/>
    <col min="5890" max="5890" width="8" style="1890" customWidth="1"/>
    <col min="5891" max="5891" width="7" style="1890" customWidth="1"/>
    <col min="5892" max="5893" width="8" style="1890" customWidth="1"/>
    <col min="5894" max="5894" width="10.25" style="1890" customWidth="1"/>
    <col min="5895" max="5896" width="8" style="1890" customWidth="1"/>
    <col min="5897" max="5897" width="9.125" style="1890" customWidth="1"/>
    <col min="5898" max="5901" width="8.25" style="1890" customWidth="1"/>
    <col min="5902" max="5902" width="13.375" style="1890" customWidth="1"/>
    <col min="5903" max="6144" width="9" style="1890"/>
    <col min="6145" max="6145" width="6.75" style="1890" customWidth="1"/>
    <col min="6146" max="6146" width="8" style="1890" customWidth="1"/>
    <col min="6147" max="6147" width="7" style="1890" customWidth="1"/>
    <col min="6148" max="6149" width="8" style="1890" customWidth="1"/>
    <col min="6150" max="6150" width="10.25" style="1890" customWidth="1"/>
    <col min="6151" max="6152" width="8" style="1890" customWidth="1"/>
    <col min="6153" max="6153" width="9.125" style="1890" customWidth="1"/>
    <col min="6154" max="6157" width="8.25" style="1890" customWidth="1"/>
    <col min="6158" max="6158" width="13.375" style="1890" customWidth="1"/>
    <col min="6159" max="6400" width="9" style="1890"/>
    <col min="6401" max="6401" width="6.75" style="1890" customWidth="1"/>
    <col min="6402" max="6402" width="8" style="1890" customWidth="1"/>
    <col min="6403" max="6403" width="7" style="1890" customWidth="1"/>
    <col min="6404" max="6405" width="8" style="1890" customWidth="1"/>
    <col min="6406" max="6406" width="10.25" style="1890" customWidth="1"/>
    <col min="6407" max="6408" width="8" style="1890" customWidth="1"/>
    <col min="6409" max="6409" width="9.125" style="1890" customWidth="1"/>
    <col min="6410" max="6413" width="8.25" style="1890" customWidth="1"/>
    <col min="6414" max="6414" width="13.375" style="1890" customWidth="1"/>
    <col min="6415" max="6656" width="9" style="1890"/>
    <col min="6657" max="6657" width="6.75" style="1890" customWidth="1"/>
    <col min="6658" max="6658" width="8" style="1890" customWidth="1"/>
    <col min="6659" max="6659" width="7" style="1890" customWidth="1"/>
    <col min="6660" max="6661" width="8" style="1890" customWidth="1"/>
    <col min="6662" max="6662" width="10.25" style="1890" customWidth="1"/>
    <col min="6663" max="6664" width="8" style="1890" customWidth="1"/>
    <col min="6665" max="6665" width="9.125" style="1890" customWidth="1"/>
    <col min="6666" max="6669" width="8.25" style="1890" customWidth="1"/>
    <col min="6670" max="6670" width="13.375" style="1890" customWidth="1"/>
    <col min="6671" max="6912" width="9" style="1890"/>
    <col min="6913" max="6913" width="6.75" style="1890" customWidth="1"/>
    <col min="6914" max="6914" width="8" style="1890" customWidth="1"/>
    <col min="6915" max="6915" width="7" style="1890" customWidth="1"/>
    <col min="6916" max="6917" width="8" style="1890" customWidth="1"/>
    <col min="6918" max="6918" width="10.25" style="1890" customWidth="1"/>
    <col min="6919" max="6920" width="8" style="1890" customWidth="1"/>
    <col min="6921" max="6921" width="9.125" style="1890" customWidth="1"/>
    <col min="6922" max="6925" width="8.25" style="1890" customWidth="1"/>
    <col min="6926" max="6926" width="13.375" style="1890" customWidth="1"/>
    <col min="6927" max="7168" width="9" style="1890"/>
    <col min="7169" max="7169" width="6.75" style="1890" customWidth="1"/>
    <col min="7170" max="7170" width="8" style="1890" customWidth="1"/>
    <col min="7171" max="7171" width="7" style="1890" customWidth="1"/>
    <col min="7172" max="7173" width="8" style="1890" customWidth="1"/>
    <col min="7174" max="7174" width="10.25" style="1890" customWidth="1"/>
    <col min="7175" max="7176" width="8" style="1890" customWidth="1"/>
    <col min="7177" max="7177" width="9.125" style="1890" customWidth="1"/>
    <col min="7178" max="7181" width="8.25" style="1890" customWidth="1"/>
    <col min="7182" max="7182" width="13.375" style="1890" customWidth="1"/>
    <col min="7183" max="7424" width="9" style="1890"/>
    <col min="7425" max="7425" width="6.75" style="1890" customWidth="1"/>
    <col min="7426" max="7426" width="8" style="1890" customWidth="1"/>
    <col min="7427" max="7427" width="7" style="1890" customWidth="1"/>
    <col min="7428" max="7429" width="8" style="1890" customWidth="1"/>
    <col min="7430" max="7430" width="10.25" style="1890" customWidth="1"/>
    <col min="7431" max="7432" width="8" style="1890" customWidth="1"/>
    <col min="7433" max="7433" width="9.125" style="1890" customWidth="1"/>
    <col min="7434" max="7437" width="8.25" style="1890" customWidth="1"/>
    <col min="7438" max="7438" width="13.375" style="1890" customWidth="1"/>
    <col min="7439" max="7680" width="9" style="1890"/>
    <col min="7681" max="7681" width="6.75" style="1890" customWidth="1"/>
    <col min="7682" max="7682" width="8" style="1890" customWidth="1"/>
    <col min="7683" max="7683" width="7" style="1890" customWidth="1"/>
    <col min="7684" max="7685" width="8" style="1890" customWidth="1"/>
    <col min="7686" max="7686" width="10.25" style="1890" customWidth="1"/>
    <col min="7687" max="7688" width="8" style="1890" customWidth="1"/>
    <col min="7689" max="7689" width="9.125" style="1890" customWidth="1"/>
    <col min="7690" max="7693" width="8.25" style="1890" customWidth="1"/>
    <col min="7694" max="7694" width="13.375" style="1890" customWidth="1"/>
    <col min="7695" max="7936" width="9" style="1890"/>
    <col min="7937" max="7937" width="6.75" style="1890" customWidth="1"/>
    <col min="7938" max="7938" width="8" style="1890" customWidth="1"/>
    <col min="7939" max="7939" width="7" style="1890" customWidth="1"/>
    <col min="7940" max="7941" width="8" style="1890" customWidth="1"/>
    <col min="7942" max="7942" width="10.25" style="1890" customWidth="1"/>
    <col min="7943" max="7944" width="8" style="1890" customWidth="1"/>
    <col min="7945" max="7945" width="9.125" style="1890" customWidth="1"/>
    <col min="7946" max="7949" width="8.25" style="1890" customWidth="1"/>
    <col min="7950" max="7950" width="13.375" style="1890" customWidth="1"/>
    <col min="7951" max="8192" width="9" style="1890"/>
    <col min="8193" max="8193" width="6.75" style="1890" customWidth="1"/>
    <col min="8194" max="8194" width="8" style="1890" customWidth="1"/>
    <col min="8195" max="8195" width="7" style="1890" customWidth="1"/>
    <col min="8196" max="8197" width="8" style="1890" customWidth="1"/>
    <col min="8198" max="8198" width="10.25" style="1890" customWidth="1"/>
    <col min="8199" max="8200" width="8" style="1890" customWidth="1"/>
    <col min="8201" max="8201" width="9.125" style="1890" customWidth="1"/>
    <col min="8202" max="8205" width="8.25" style="1890" customWidth="1"/>
    <col min="8206" max="8206" width="13.375" style="1890" customWidth="1"/>
    <col min="8207" max="8448" width="9" style="1890"/>
    <col min="8449" max="8449" width="6.75" style="1890" customWidth="1"/>
    <col min="8450" max="8450" width="8" style="1890" customWidth="1"/>
    <col min="8451" max="8451" width="7" style="1890" customWidth="1"/>
    <col min="8452" max="8453" width="8" style="1890" customWidth="1"/>
    <col min="8454" max="8454" width="10.25" style="1890" customWidth="1"/>
    <col min="8455" max="8456" width="8" style="1890" customWidth="1"/>
    <col min="8457" max="8457" width="9.125" style="1890" customWidth="1"/>
    <col min="8458" max="8461" width="8.25" style="1890" customWidth="1"/>
    <col min="8462" max="8462" width="13.375" style="1890" customWidth="1"/>
    <col min="8463" max="8704" width="9" style="1890"/>
    <col min="8705" max="8705" width="6.75" style="1890" customWidth="1"/>
    <col min="8706" max="8706" width="8" style="1890" customWidth="1"/>
    <col min="8707" max="8707" width="7" style="1890" customWidth="1"/>
    <col min="8708" max="8709" width="8" style="1890" customWidth="1"/>
    <col min="8710" max="8710" width="10.25" style="1890" customWidth="1"/>
    <col min="8711" max="8712" width="8" style="1890" customWidth="1"/>
    <col min="8713" max="8713" width="9.125" style="1890" customWidth="1"/>
    <col min="8714" max="8717" width="8.25" style="1890" customWidth="1"/>
    <col min="8718" max="8718" width="13.375" style="1890" customWidth="1"/>
    <col min="8719" max="8960" width="9" style="1890"/>
    <col min="8961" max="8961" width="6.75" style="1890" customWidth="1"/>
    <col min="8962" max="8962" width="8" style="1890" customWidth="1"/>
    <col min="8963" max="8963" width="7" style="1890" customWidth="1"/>
    <col min="8964" max="8965" width="8" style="1890" customWidth="1"/>
    <col min="8966" max="8966" width="10.25" style="1890" customWidth="1"/>
    <col min="8967" max="8968" width="8" style="1890" customWidth="1"/>
    <col min="8969" max="8969" width="9.125" style="1890" customWidth="1"/>
    <col min="8970" max="8973" width="8.25" style="1890" customWidth="1"/>
    <col min="8974" max="8974" width="13.375" style="1890" customWidth="1"/>
    <col min="8975" max="9216" width="9" style="1890"/>
    <col min="9217" max="9217" width="6.75" style="1890" customWidth="1"/>
    <col min="9218" max="9218" width="8" style="1890" customWidth="1"/>
    <col min="9219" max="9219" width="7" style="1890" customWidth="1"/>
    <col min="9220" max="9221" width="8" style="1890" customWidth="1"/>
    <col min="9222" max="9222" width="10.25" style="1890" customWidth="1"/>
    <col min="9223" max="9224" width="8" style="1890" customWidth="1"/>
    <col min="9225" max="9225" width="9.125" style="1890" customWidth="1"/>
    <col min="9226" max="9229" width="8.25" style="1890" customWidth="1"/>
    <col min="9230" max="9230" width="13.375" style="1890" customWidth="1"/>
    <col min="9231" max="9472" width="9" style="1890"/>
    <col min="9473" max="9473" width="6.75" style="1890" customWidth="1"/>
    <col min="9474" max="9474" width="8" style="1890" customWidth="1"/>
    <col min="9475" max="9475" width="7" style="1890" customWidth="1"/>
    <col min="9476" max="9477" width="8" style="1890" customWidth="1"/>
    <col min="9478" max="9478" width="10.25" style="1890" customWidth="1"/>
    <col min="9479" max="9480" width="8" style="1890" customWidth="1"/>
    <col min="9481" max="9481" width="9.125" style="1890" customWidth="1"/>
    <col min="9482" max="9485" width="8.25" style="1890" customWidth="1"/>
    <col min="9486" max="9486" width="13.375" style="1890" customWidth="1"/>
    <col min="9487" max="9728" width="9" style="1890"/>
    <col min="9729" max="9729" width="6.75" style="1890" customWidth="1"/>
    <col min="9730" max="9730" width="8" style="1890" customWidth="1"/>
    <col min="9731" max="9731" width="7" style="1890" customWidth="1"/>
    <col min="9732" max="9733" width="8" style="1890" customWidth="1"/>
    <col min="9734" max="9734" width="10.25" style="1890" customWidth="1"/>
    <col min="9735" max="9736" width="8" style="1890" customWidth="1"/>
    <col min="9737" max="9737" width="9.125" style="1890" customWidth="1"/>
    <col min="9738" max="9741" width="8.25" style="1890" customWidth="1"/>
    <col min="9742" max="9742" width="13.375" style="1890" customWidth="1"/>
    <col min="9743" max="9984" width="9" style="1890"/>
    <col min="9985" max="9985" width="6.75" style="1890" customWidth="1"/>
    <col min="9986" max="9986" width="8" style="1890" customWidth="1"/>
    <col min="9987" max="9987" width="7" style="1890" customWidth="1"/>
    <col min="9988" max="9989" width="8" style="1890" customWidth="1"/>
    <col min="9990" max="9990" width="10.25" style="1890" customWidth="1"/>
    <col min="9991" max="9992" width="8" style="1890" customWidth="1"/>
    <col min="9993" max="9993" width="9.125" style="1890" customWidth="1"/>
    <col min="9994" max="9997" width="8.25" style="1890" customWidth="1"/>
    <col min="9998" max="9998" width="13.375" style="1890" customWidth="1"/>
    <col min="9999" max="10240" width="9" style="1890"/>
    <col min="10241" max="10241" width="6.75" style="1890" customWidth="1"/>
    <col min="10242" max="10242" width="8" style="1890" customWidth="1"/>
    <col min="10243" max="10243" width="7" style="1890" customWidth="1"/>
    <col min="10244" max="10245" width="8" style="1890" customWidth="1"/>
    <col min="10246" max="10246" width="10.25" style="1890" customWidth="1"/>
    <col min="10247" max="10248" width="8" style="1890" customWidth="1"/>
    <col min="10249" max="10249" width="9.125" style="1890" customWidth="1"/>
    <col min="10250" max="10253" width="8.25" style="1890" customWidth="1"/>
    <col min="10254" max="10254" width="13.375" style="1890" customWidth="1"/>
    <col min="10255" max="10496" width="9" style="1890"/>
    <col min="10497" max="10497" width="6.75" style="1890" customWidth="1"/>
    <col min="10498" max="10498" width="8" style="1890" customWidth="1"/>
    <col min="10499" max="10499" width="7" style="1890" customWidth="1"/>
    <col min="10500" max="10501" width="8" style="1890" customWidth="1"/>
    <col min="10502" max="10502" width="10.25" style="1890" customWidth="1"/>
    <col min="10503" max="10504" width="8" style="1890" customWidth="1"/>
    <col min="10505" max="10505" width="9.125" style="1890" customWidth="1"/>
    <col min="10506" max="10509" width="8.25" style="1890" customWidth="1"/>
    <col min="10510" max="10510" width="13.375" style="1890" customWidth="1"/>
    <col min="10511" max="10752" width="9" style="1890"/>
    <col min="10753" max="10753" width="6.75" style="1890" customWidth="1"/>
    <col min="10754" max="10754" width="8" style="1890" customWidth="1"/>
    <col min="10755" max="10755" width="7" style="1890" customWidth="1"/>
    <col min="10756" max="10757" width="8" style="1890" customWidth="1"/>
    <col min="10758" max="10758" width="10.25" style="1890" customWidth="1"/>
    <col min="10759" max="10760" width="8" style="1890" customWidth="1"/>
    <col min="10761" max="10761" width="9.125" style="1890" customWidth="1"/>
    <col min="10762" max="10765" width="8.25" style="1890" customWidth="1"/>
    <col min="10766" max="10766" width="13.375" style="1890" customWidth="1"/>
    <col min="10767" max="11008" width="9" style="1890"/>
    <col min="11009" max="11009" width="6.75" style="1890" customWidth="1"/>
    <col min="11010" max="11010" width="8" style="1890" customWidth="1"/>
    <col min="11011" max="11011" width="7" style="1890" customWidth="1"/>
    <col min="11012" max="11013" width="8" style="1890" customWidth="1"/>
    <col min="11014" max="11014" width="10.25" style="1890" customWidth="1"/>
    <col min="11015" max="11016" width="8" style="1890" customWidth="1"/>
    <col min="11017" max="11017" width="9.125" style="1890" customWidth="1"/>
    <col min="11018" max="11021" width="8.25" style="1890" customWidth="1"/>
    <col min="11022" max="11022" width="13.375" style="1890" customWidth="1"/>
    <col min="11023" max="11264" width="9" style="1890"/>
    <col min="11265" max="11265" width="6.75" style="1890" customWidth="1"/>
    <col min="11266" max="11266" width="8" style="1890" customWidth="1"/>
    <col min="11267" max="11267" width="7" style="1890" customWidth="1"/>
    <col min="11268" max="11269" width="8" style="1890" customWidth="1"/>
    <col min="11270" max="11270" width="10.25" style="1890" customWidth="1"/>
    <col min="11271" max="11272" width="8" style="1890" customWidth="1"/>
    <col min="11273" max="11273" width="9.125" style="1890" customWidth="1"/>
    <col min="11274" max="11277" width="8.25" style="1890" customWidth="1"/>
    <col min="11278" max="11278" width="13.375" style="1890" customWidth="1"/>
    <col min="11279" max="11520" width="9" style="1890"/>
    <col min="11521" max="11521" width="6.75" style="1890" customWidth="1"/>
    <col min="11522" max="11522" width="8" style="1890" customWidth="1"/>
    <col min="11523" max="11523" width="7" style="1890" customWidth="1"/>
    <col min="11524" max="11525" width="8" style="1890" customWidth="1"/>
    <col min="11526" max="11526" width="10.25" style="1890" customWidth="1"/>
    <col min="11527" max="11528" width="8" style="1890" customWidth="1"/>
    <col min="11529" max="11529" width="9.125" style="1890" customWidth="1"/>
    <col min="11530" max="11533" width="8.25" style="1890" customWidth="1"/>
    <col min="11534" max="11534" width="13.375" style="1890" customWidth="1"/>
    <col min="11535" max="11776" width="9" style="1890"/>
    <col min="11777" max="11777" width="6.75" style="1890" customWidth="1"/>
    <col min="11778" max="11778" width="8" style="1890" customWidth="1"/>
    <col min="11779" max="11779" width="7" style="1890" customWidth="1"/>
    <col min="11780" max="11781" width="8" style="1890" customWidth="1"/>
    <col min="11782" max="11782" width="10.25" style="1890" customWidth="1"/>
    <col min="11783" max="11784" width="8" style="1890" customWidth="1"/>
    <col min="11785" max="11785" width="9.125" style="1890" customWidth="1"/>
    <col min="11786" max="11789" width="8.25" style="1890" customWidth="1"/>
    <col min="11790" max="11790" width="13.375" style="1890" customWidth="1"/>
    <col min="11791" max="12032" width="9" style="1890"/>
    <col min="12033" max="12033" width="6.75" style="1890" customWidth="1"/>
    <col min="12034" max="12034" width="8" style="1890" customWidth="1"/>
    <col min="12035" max="12035" width="7" style="1890" customWidth="1"/>
    <col min="12036" max="12037" width="8" style="1890" customWidth="1"/>
    <col min="12038" max="12038" width="10.25" style="1890" customWidth="1"/>
    <col min="12039" max="12040" width="8" style="1890" customWidth="1"/>
    <col min="12041" max="12041" width="9.125" style="1890" customWidth="1"/>
    <col min="12042" max="12045" width="8.25" style="1890" customWidth="1"/>
    <col min="12046" max="12046" width="13.375" style="1890" customWidth="1"/>
    <col min="12047" max="12288" width="9" style="1890"/>
    <col min="12289" max="12289" width="6.75" style="1890" customWidth="1"/>
    <col min="12290" max="12290" width="8" style="1890" customWidth="1"/>
    <col min="12291" max="12291" width="7" style="1890" customWidth="1"/>
    <col min="12292" max="12293" width="8" style="1890" customWidth="1"/>
    <col min="12294" max="12294" width="10.25" style="1890" customWidth="1"/>
    <col min="12295" max="12296" width="8" style="1890" customWidth="1"/>
    <col min="12297" max="12297" width="9.125" style="1890" customWidth="1"/>
    <col min="12298" max="12301" width="8.25" style="1890" customWidth="1"/>
    <col min="12302" max="12302" width="13.375" style="1890" customWidth="1"/>
    <col min="12303" max="12544" width="9" style="1890"/>
    <col min="12545" max="12545" width="6.75" style="1890" customWidth="1"/>
    <col min="12546" max="12546" width="8" style="1890" customWidth="1"/>
    <col min="12547" max="12547" width="7" style="1890" customWidth="1"/>
    <col min="12548" max="12549" width="8" style="1890" customWidth="1"/>
    <col min="12550" max="12550" width="10.25" style="1890" customWidth="1"/>
    <col min="12551" max="12552" width="8" style="1890" customWidth="1"/>
    <col min="12553" max="12553" width="9.125" style="1890" customWidth="1"/>
    <col min="12554" max="12557" width="8.25" style="1890" customWidth="1"/>
    <col min="12558" max="12558" width="13.375" style="1890" customWidth="1"/>
    <col min="12559" max="12800" width="9" style="1890"/>
    <col min="12801" max="12801" width="6.75" style="1890" customWidth="1"/>
    <col min="12802" max="12802" width="8" style="1890" customWidth="1"/>
    <col min="12803" max="12803" width="7" style="1890" customWidth="1"/>
    <col min="12804" max="12805" width="8" style="1890" customWidth="1"/>
    <col min="12806" max="12806" width="10.25" style="1890" customWidth="1"/>
    <col min="12807" max="12808" width="8" style="1890" customWidth="1"/>
    <col min="12809" max="12809" width="9.125" style="1890" customWidth="1"/>
    <col min="12810" max="12813" width="8.25" style="1890" customWidth="1"/>
    <col min="12814" max="12814" width="13.375" style="1890" customWidth="1"/>
    <col min="12815" max="13056" width="9" style="1890"/>
    <col min="13057" max="13057" width="6.75" style="1890" customWidth="1"/>
    <col min="13058" max="13058" width="8" style="1890" customWidth="1"/>
    <col min="13059" max="13059" width="7" style="1890" customWidth="1"/>
    <col min="13060" max="13061" width="8" style="1890" customWidth="1"/>
    <col min="13062" max="13062" width="10.25" style="1890" customWidth="1"/>
    <col min="13063" max="13064" width="8" style="1890" customWidth="1"/>
    <col min="13065" max="13065" width="9.125" style="1890" customWidth="1"/>
    <col min="13066" max="13069" width="8.25" style="1890" customWidth="1"/>
    <col min="13070" max="13070" width="13.375" style="1890" customWidth="1"/>
    <col min="13071" max="13312" width="9" style="1890"/>
    <col min="13313" max="13313" width="6.75" style="1890" customWidth="1"/>
    <col min="13314" max="13314" width="8" style="1890" customWidth="1"/>
    <col min="13315" max="13315" width="7" style="1890" customWidth="1"/>
    <col min="13316" max="13317" width="8" style="1890" customWidth="1"/>
    <col min="13318" max="13318" width="10.25" style="1890" customWidth="1"/>
    <col min="13319" max="13320" width="8" style="1890" customWidth="1"/>
    <col min="13321" max="13321" width="9.125" style="1890" customWidth="1"/>
    <col min="13322" max="13325" width="8.25" style="1890" customWidth="1"/>
    <col min="13326" max="13326" width="13.375" style="1890" customWidth="1"/>
    <col min="13327" max="13568" width="9" style="1890"/>
    <col min="13569" max="13569" width="6.75" style="1890" customWidth="1"/>
    <col min="13570" max="13570" width="8" style="1890" customWidth="1"/>
    <col min="13571" max="13571" width="7" style="1890" customWidth="1"/>
    <col min="13572" max="13573" width="8" style="1890" customWidth="1"/>
    <col min="13574" max="13574" width="10.25" style="1890" customWidth="1"/>
    <col min="13575" max="13576" width="8" style="1890" customWidth="1"/>
    <col min="13577" max="13577" width="9.125" style="1890" customWidth="1"/>
    <col min="13578" max="13581" width="8.25" style="1890" customWidth="1"/>
    <col min="13582" max="13582" width="13.375" style="1890" customWidth="1"/>
    <col min="13583" max="13824" width="9" style="1890"/>
    <col min="13825" max="13825" width="6.75" style="1890" customWidth="1"/>
    <col min="13826" max="13826" width="8" style="1890" customWidth="1"/>
    <col min="13827" max="13827" width="7" style="1890" customWidth="1"/>
    <col min="13828" max="13829" width="8" style="1890" customWidth="1"/>
    <col min="13830" max="13830" width="10.25" style="1890" customWidth="1"/>
    <col min="13831" max="13832" width="8" style="1890" customWidth="1"/>
    <col min="13833" max="13833" width="9.125" style="1890" customWidth="1"/>
    <col min="13834" max="13837" width="8.25" style="1890" customWidth="1"/>
    <col min="13838" max="13838" width="13.375" style="1890" customWidth="1"/>
    <col min="13839" max="14080" width="9" style="1890"/>
    <col min="14081" max="14081" width="6.75" style="1890" customWidth="1"/>
    <col min="14082" max="14082" width="8" style="1890" customWidth="1"/>
    <col min="14083" max="14083" width="7" style="1890" customWidth="1"/>
    <col min="14084" max="14085" width="8" style="1890" customWidth="1"/>
    <col min="14086" max="14086" width="10.25" style="1890" customWidth="1"/>
    <col min="14087" max="14088" width="8" style="1890" customWidth="1"/>
    <col min="14089" max="14089" width="9.125" style="1890" customWidth="1"/>
    <col min="14090" max="14093" width="8.25" style="1890" customWidth="1"/>
    <col min="14094" max="14094" width="13.375" style="1890" customWidth="1"/>
    <col min="14095" max="14336" width="9" style="1890"/>
    <col min="14337" max="14337" width="6.75" style="1890" customWidth="1"/>
    <col min="14338" max="14338" width="8" style="1890" customWidth="1"/>
    <col min="14339" max="14339" width="7" style="1890" customWidth="1"/>
    <col min="14340" max="14341" width="8" style="1890" customWidth="1"/>
    <col min="14342" max="14342" width="10.25" style="1890" customWidth="1"/>
    <col min="14343" max="14344" width="8" style="1890" customWidth="1"/>
    <col min="14345" max="14345" width="9.125" style="1890" customWidth="1"/>
    <col min="14346" max="14349" width="8.25" style="1890" customWidth="1"/>
    <col min="14350" max="14350" width="13.375" style="1890" customWidth="1"/>
    <col min="14351" max="14592" width="9" style="1890"/>
    <col min="14593" max="14593" width="6.75" style="1890" customWidth="1"/>
    <col min="14594" max="14594" width="8" style="1890" customWidth="1"/>
    <col min="14595" max="14595" width="7" style="1890" customWidth="1"/>
    <col min="14596" max="14597" width="8" style="1890" customWidth="1"/>
    <col min="14598" max="14598" width="10.25" style="1890" customWidth="1"/>
    <col min="14599" max="14600" width="8" style="1890" customWidth="1"/>
    <col min="14601" max="14601" width="9.125" style="1890" customWidth="1"/>
    <col min="14602" max="14605" width="8.25" style="1890" customWidth="1"/>
    <col min="14606" max="14606" width="13.375" style="1890" customWidth="1"/>
    <col min="14607" max="14848" width="9" style="1890"/>
    <col min="14849" max="14849" width="6.75" style="1890" customWidth="1"/>
    <col min="14850" max="14850" width="8" style="1890" customWidth="1"/>
    <col min="14851" max="14851" width="7" style="1890" customWidth="1"/>
    <col min="14852" max="14853" width="8" style="1890" customWidth="1"/>
    <col min="14854" max="14854" width="10.25" style="1890" customWidth="1"/>
    <col min="14855" max="14856" width="8" style="1890" customWidth="1"/>
    <col min="14857" max="14857" width="9.125" style="1890" customWidth="1"/>
    <col min="14858" max="14861" width="8.25" style="1890" customWidth="1"/>
    <col min="14862" max="14862" width="13.375" style="1890" customWidth="1"/>
    <col min="14863" max="15104" width="9" style="1890"/>
    <col min="15105" max="15105" width="6.75" style="1890" customWidth="1"/>
    <col min="15106" max="15106" width="8" style="1890" customWidth="1"/>
    <col min="15107" max="15107" width="7" style="1890" customWidth="1"/>
    <col min="15108" max="15109" width="8" style="1890" customWidth="1"/>
    <col min="15110" max="15110" width="10.25" style="1890" customWidth="1"/>
    <col min="15111" max="15112" width="8" style="1890" customWidth="1"/>
    <col min="15113" max="15113" width="9.125" style="1890" customWidth="1"/>
    <col min="15114" max="15117" width="8.25" style="1890" customWidth="1"/>
    <col min="15118" max="15118" width="13.375" style="1890" customWidth="1"/>
    <col min="15119" max="15360" width="9" style="1890"/>
    <col min="15361" max="15361" width="6.75" style="1890" customWidth="1"/>
    <col min="15362" max="15362" width="8" style="1890" customWidth="1"/>
    <col min="15363" max="15363" width="7" style="1890" customWidth="1"/>
    <col min="15364" max="15365" width="8" style="1890" customWidth="1"/>
    <col min="15366" max="15366" width="10.25" style="1890" customWidth="1"/>
    <col min="15367" max="15368" width="8" style="1890" customWidth="1"/>
    <col min="15369" max="15369" width="9.125" style="1890" customWidth="1"/>
    <col min="15370" max="15373" width="8.25" style="1890" customWidth="1"/>
    <col min="15374" max="15374" width="13.375" style="1890" customWidth="1"/>
    <col min="15375" max="15616" width="9" style="1890"/>
    <col min="15617" max="15617" width="6.75" style="1890" customWidth="1"/>
    <col min="15618" max="15618" width="8" style="1890" customWidth="1"/>
    <col min="15619" max="15619" width="7" style="1890" customWidth="1"/>
    <col min="15620" max="15621" width="8" style="1890" customWidth="1"/>
    <col min="15622" max="15622" width="10.25" style="1890" customWidth="1"/>
    <col min="15623" max="15624" width="8" style="1890" customWidth="1"/>
    <col min="15625" max="15625" width="9.125" style="1890" customWidth="1"/>
    <col min="15626" max="15629" width="8.25" style="1890" customWidth="1"/>
    <col min="15630" max="15630" width="13.375" style="1890" customWidth="1"/>
    <col min="15631" max="15872" width="9" style="1890"/>
    <col min="15873" max="15873" width="6.75" style="1890" customWidth="1"/>
    <col min="15874" max="15874" width="8" style="1890" customWidth="1"/>
    <col min="15875" max="15875" width="7" style="1890" customWidth="1"/>
    <col min="15876" max="15877" width="8" style="1890" customWidth="1"/>
    <col min="15878" max="15878" width="10.25" style="1890" customWidth="1"/>
    <col min="15879" max="15880" width="8" style="1890" customWidth="1"/>
    <col min="15881" max="15881" width="9.125" style="1890" customWidth="1"/>
    <col min="15882" max="15885" width="8.25" style="1890" customWidth="1"/>
    <col min="15886" max="15886" width="13.375" style="1890" customWidth="1"/>
    <col min="15887" max="16128" width="9" style="1890"/>
    <col min="16129" max="16129" width="6.75" style="1890" customWidth="1"/>
    <col min="16130" max="16130" width="8" style="1890" customWidth="1"/>
    <col min="16131" max="16131" width="7" style="1890" customWidth="1"/>
    <col min="16132" max="16133" width="8" style="1890" customWidth="1"/>
    <col min="16134" max="16134" width="10.25" style="1890" customWidth="1"/>
    <col min="16135" max="16136" width="8" style="1890" customWidth="1"/>
    <col min="16137" max="16137" width="9.125" style="1890" customWidth="1"/>
    <col min="16138" max="16141" width="8.25" style="1890" customWidth="1"/>
    <col min="16142" max="16142" width="13.375" style="1890" customWidth="1"/>
    <col min="16143" max="16384" width="9" style="1890"/>
  </cols>
  <sheetData>
    <row r="1" spans="1:14" s="1888" customFormat="1" ht="12" x14ac:dyDescent="0.2">
      <c r="N1" s="1889" t="s">
        <v>892</v>
      </c>
    </row>
    <row r="2" spans="1:14" s="1888" customFormat="1" ht="24" customHeight="1" x14ac:dyDescent="0.2">
      <c r="L2" s="2125"/>
      <c r="M2" s="2775" t="s">
        <v>1452</v>
      </c>
      <c r="N2" s="2775"/>
    </row>
    <row r="3" spans="1:14" ht="14.25" customHeight="1" x14ac:dyDescent="0.25"/>
    <row r="4" spans="1:14" x14ac:dyDescent="0.25">
      <c r="A4" s="2776" t="s">
        <v>931</v>
      </c>
      <c r="B4" s="2776"/>
      <c r="C4" s="2776"/>
      <c r="D4" s="2776"/>
      <c r="E4" s="2776"/>
      <c r="F4" s="2776"/>
      <c r="G4" s="2776"/>
      <c r="H4" s="2776"/>
      <c r="I4" s="2776"/>
      <c r="J4" s="2776"/>
      <c r="K4" s="2776"/>
      <c r="L4" s="2776"/>
      <c r="M4" s="2776"/>
      <c r="N4" s="2776"/>
    </row>
    <row r="5" spans="1:14" ht="14.25" customHeight="1" x14ac:dyDescent="0.25"/>
    <row r="6" spans="1:14" s="1891" customFormat="1" ht="15" customHeight="1" x14ac:dyDescent="0.25">
      <c r="A6" s="1891" t="s">
        <v>936</v>
      </c>
      <c r="D6" s="2777" t="s">
        <v>1453</v>
      </c>
      <c r="E6" s="2777"/>
      <c r="F6" s="2777"/>
      <c r="G6" s="2777"/>
      <c r="H6" s="2777"/>
      <c r="I6" s="2777"/>
      <c r="J6" s="2777"/>
      <c r="K6" s="2777"/>
      <c r="L6" s="2777"/>
      <c r="M6" s="2777"/>
      <c r="N6" s="1892"/>
    </row>
    <row r="7" spans="1:14" s="1893" customFormat="1" ht="11.25" x14ac:dyDescent="0.2">
      <c r="D7" s="2778" t="s">
        <v>1026</v>
      </c>
      <c r="E7" s="2778"/>
      <c r="F7" s="2778"/>
      <c r="G7" s="2778"/>
      <c r="H7" s="2778"/>
      <c r="I7" s="2778"/>
      <c r="J7" s="2778"/>
      <c r="K7" s="2778"/>
      <c r="L7" s="2778"/>
      <c r="M7" s="2778"/>
      <c r="N7" s="1894"/>
    </row>
    <row r="8" spans="1:14" ht="3.95" customHeight="1" x14ac:dyDescent="0.25"/>
    <row r="9" spans="1:14" s="1891" customFormat="1" ht="15" x14ac:dyDescent="0.25">
      <c r="D9" s="1895" t="s">
        <v>1454</v>
      </c>
      <c r="E9" s="2777" t="s">
        <v>1682</v>
      </c>
      <c r="F9" s="2777"/>
      <c r="G9" s="2777"/>
      <c r="H9" s="2777"/>
    </row>
    <row r="10" spans="1:14" ht="3.95" customHeight="1" x14ac:dyDescent="0.25"/>
    <row r="11" spans="1:14" s="1891" customFormat="1" ht="15" x14ac:dyDescent="0.25">
      <c r="G11" s="1895" t="s">
        <v>1455</v>
      </c>
      <c r="H11" s="1896" t="s">
        <v>1673</v>
      </c>
      <c r="I11" s="1891" t="s">
        <v>1456</v>
      </c>
    </row>
    <row r="12" spans="1:14" ht="14.25" customHeight="1" x14ac:dyDescent="0.25"/>
    <row r="13" spans="1:14" s="1891" customFormat="1" ht="77.25" customHeight="1" x14ac:dyDescent="0.25">
      <c r="A13" s="1891" t="s">
        <v>940</v>
      </c>
      <c r="H13" s="2790" t="s">
        <v>1651</v>
      </c>
      <c r="I13" s="2790"/>
      <c r="J13" s="2790"/>
      <c r="K13" s="2790"/>
      <c r="L13" s="2790"/>
      <c r="M13" s="2790"/>
      <c r="N13" s="2790"/>
    </row>
    <row r="14" spans="1:14" s="1893" customFormat="1" ht="11.25" x14ac:dyDescent="0.2">
      <c r="I14" s="2159" t="s">
        <v>941</v>
      </c>
    </row>
    <row r="15" spans="1:14" ht="14.25" customHeight="1" x14ac:dyDescent="0.25"/>
    <row r="16" spans="1:14" s="1891" customFormat="1" thickBot="1" x14ac:dyDescent="0.3">
      <c r="A16" s="2794" t="s">
        <v>1457</v>
      </c>
      <c r="B16" s="2794"/>
      <c r="C16" s="2794"/>
      <c r="D16" s="2794"/>
      <c r="E16" s="2794"/>
      <c r="F16" s="2794"/>
      <c r="G16" s="2794"/>
      <c r="H16" s="2794"/>
      <c r="I16" s="2794"/>
      <c r="J16" s="2794"/>
      <c r="K16" s="2794"/>
      <c r="L16" s="2794"/>
      <c r="M16" s="2794"/>
      <c r="N16" s="2794"/>
    </row>
    <row r="17" spans="1:14" s="1888" customFormat="1" ht="30" customHeight="1" x14ac:dyDescent="0.2">
      <c r="A17" s="2795" t="s">
        <v>167</v>
      </c>
      <c r="B17" s="2797" t="s">
        <v>168</v>
      </c>
      <c r="C17" s="2798"/>
      <c r="D17" s="2798"/>
      <c r="E17" s="2798"/>
      <c r="F17" s="2798"/>
      <c r="G17" s="2798"/>
      <c r="H17" s="2799"/>
      <c r="I17" s="2803" t="s">
        <v>272</v>
      </c>
      <c r="J17" s="2805" t="s">
        <v>1683</v>
      </c>
      <c r="K17" s="2806"/>
      <c r="L17" s="2807" t="s">
        <v>1684</v>
      </c>
      <c r="M17" s="2808"/>
      <c r="N17" s="2809" t="s">
        <v>7</v>
      </c>
    </row>
    <row r="18" spans="1:14" s="1888" customFormat="1" ht="22.5" x14ac:dyDescent="0.2">
      <c r="A18" s="2796"/>
      <c r="B18" s="2800"/>
      <c r="C18" s="2801"/>
      <c r="D18" s="2801"/>
      <c r="E18" s="2801"/>
      <c r="F18" s="2801"/>
      <c r="G18" s="2801"/>
      <c r="H18" s="2802"/>
      <c r="I18" s="2804"/>
      <c r="J18" s="1897" t="s">
        <v>9</v>
      </c>
      <c r="K18" s="1898" t="s">
        <v>10</v>
      </c>
      <c r="L18" s="1899" t="s">
        <v>852</v>
      </c>
      <c r="M18" s="1899" t="s">
        <v>1458</v>
      </c>
      <c r="N18" s="2810"/>
    </row>
    <row r="19" spans="1:14" s="1893" customFormat="1" ht="12" thickBot="1" x14ac:dyDescent="0.25">
      <c r="A19" s="1900">
        <v>1</v>
      </c>
      <c r="B19" s="2779">
        <v>2</v>
      </c>
      <c r="C19" s="2778"/>
      <c r="D19" s="2778"/>
      <c r="E19" s="2778"/>
      <c r="F19" s="2778"/>
      <c r="G19" s="2778"/>
      <c r="H19" s="2780"/>
      <c r="I19" s="1901">
        <v>3</v>
      </c>
      <c r="J19" s="2126">
        <v>4</v>
      </c>
      <c r="K19" s="1900">
        <v>5</v>
      </c>
      <c r="L19" s="1900">
        <v>6</v>
      </c>
      <c r="M19" s="1900">
        <v>7</v>
      </c>
      <c r="N19" s="1900">
        <v>8</v>
      </c>
    </row>
    <row r="20" spans="1:14" ht="16.5" thickBot="1" x14ac:dyDescent="0.3">
      <c r="A20" s="2781" t="s">
        <v>273</v>
      </c>
      <c r="B20" s="2782"/>
      <c r="C20" s="2782"/>
      <c r="D20" s="2782"/>
      <c r="E20" s="2782"/>
      <c r="F20" s="2782"/>
      <c r="G20" s="2782"/>
      <c r="H20" s="2782"/>
      <c r="I20" s="2782"/>
      <c r="J20" s="2782"/>
      <c r="K20" s="2782"/>
      <c r="L20" s="2782"/>
      <c r="M20" s="2782"/>
      <c r="N20" s="2783"/>
    </row>
    <row r="21" spans="1:14" s="1888" customFormat="1" ht="12" x14ac:dyDescent="0.2">
      <c r="A21" s="2127" t="s">
        <v>169</v>
      </c>
      <c r="B21" s="2784" t="s">
        <v>1459</v>
      </c>
      <c r="C21" s="2785"/>
      <c r="D21" s="2785"/>
      <c r="E21" s="2785"/>
      <c r="F21" s="2785"/>
      <c r="G21" s="2785"/>
      <c r="H21" s="2786"/>
      <c r="I21" s="2129" t="s">
        <v>923</v>
      </c>
      <c r="J21" s="1902">
        <v>125.99654</v>
      </c>
      <c r="K21" s="1903">
        <v>36.239855169999998</v>
      </c>
      <c r="L21" s="1904">
        <v>-89.756684829999998</v>
      </c>
      <c r="M21" s="1904">
        <v>-71.237420352971597</v>
      </c>
      <c r="N21" s="1905" t="s">
        <v>1003</v>
      </c>
    </row>
    <row r="22" spans="1:14" s="1888" customFormat="1" ht="12" x14ac:dyDescent="0.2">
      <c r="A22" s="1906" t="s">
        <v>170</v>
      </c>
      <c r="B22" s="2787" t="s">
        <v>1460</v>
      </c>
      <c r="C22" s="2788"/>
      <c r="D22" s="2788"/>
      <c r="E22" s="2788"/>
      <c r="F22" s="2788"/>
      <c r="G22" s="2788"/>
      <c r="H22" s="2789"/>
      <c r="I22" s="1907" t="s">
        <v>923</v>
      </c>
      <c r="J22" s="1908" t="s">
        <v>1003</v>
      </c>
      <c r="K22" s="1898" t="s">
        <v>1003</v>
      </c>
      <c r="L22" s="1909" t="s">
        <v>1003</v>
      </c>
      <c r="M22" s="1909" t="s">
        <v>1003</v>
      </c>
      <c r="N22" s="1910" t="s">
        <v>1003</v>
      </c>
    </row>
    <row r="23" spans="1:14" s="1888" customFormat="1" ht="12" x14ac:dyDescent="0.2">
      <c r="A23" s="1906" t="s">
        <v>172</v>
      </c>
      <c r="B23" s="2791" t="s">
        <v>276</v>
      </c>
      <c r="C23" s="2792"/>
      <c r="D23" s="2792"/>
      <c r="E23" s="2792"/>
      <c r="F23" s="2792"/>
      <c r="G23" s="2792"/>
      <c r="H23" s="2793"/>
      <c r="I23" s="1907" t="s">
        <v>923</v>
      </c>
      <c r="J23" s="1908" t="s">
        <v>1003</v>
      </c>
      <c r="K23" s="1898" t="s">
        <v>1003</v>
      </c>
      <c r="L23" s="1909" t="s">
        <v>1003</v>
      </c>
      <c r="M23" s="1909" t="s">
        <v>1003</v>
      </c>
      <c r="N23" s="1910" t="s">
        <v>1003</v>
      </c>
    </row>
    <row r="24" spans="1:14" s="1888" customFormat="1" ht="12" x14ac:dyDescent="0.2">
      <c r="A24" s="1906" t="s">
        <v>185</v>
      </c>
      <c r="B24" s="2791" t="s">
        <v>277</v>
      </c>
      <c r="C24" s="2792"/>
      <c r="D24" s="2792"/>
      <c r="E24" s="2792"/>
      <c r="F24" s="2792"/>
      <c r="G24" s="2792"/>
      <c r="H24" s="2793"/>
      <c r="I24" s="1907" t="s">
        <v>923</v>
      </c>
      <c r="J24" s="1908" t="s">
        <v>1003</v>
      </c>
      <c r="K24" s="1898" t="s">
        <v>1003</v>
      </c>
      <c r="L24" s="1909" t="s">
        <v>1003</v>
      </c>
      <c r="M24" s="1909" t="s">
        <v>1003</v>
      </c>
      <c r="N24" s="1910" t="s">
        <v>1003</v>
      </c>
    </row>
    <row r="25" spans="1:14" s="1888" customFormat="1" ht="12" x14ac:dyDescent="0.2">
      <c r="A25" s="1906" t="s">
        <v>186</v>
      </c>
      <c r="B25" s="2791" t="s">
        <v>278</v>
      </c>
      <c r="C25" s="2792"/>
      <c r="D25" s="2792"/>
      <c r="E25" s="2792"/>
      <c r="F25" s="2792"/>
      <c r="G25" s="2792"/>
      <c r="H25" s="2793"/>
      <c r="I25" s="1907" t="s">
        <v>923</v>
      </c>
      <c r="J25" s="1908" t="s">
        <v>1003</v>
      </c>
      <c r="K25" s="1898" t="s">
        <v>1003</v>
      </c>
      <c r="L25" s="1909" t="s">
        <v>1003</v>
      </c>
      <c r="M25" s="1909" t="s">
        <v>1003</v>
      </c>
      <c r="N25" s="1910" t="s">
        <v>1003</v>
      </c>
    </row>
    <row r="26" spans="1:14" s="1888" customFormat="1" ht="12" x14ac:dyDescent="0.2">
      <c r="A26" s="1906" t="s">
        <v>188</v>
      </c>
      <c r="B26" s="2787" t="s">
        <v>279</v>
      </c>
      <c r="C26" s="2788"/>
      <c r="D26" s="2788"/>
      <c r="E26" s="2788"/>
      <c r="F26" s="2788"/>
      <c r="G26" s="2788"/>
      <c r="H26" s="2789"/>
      <c r="I26" s="1907" t="s">
        <v>923</v>
      </c>
      <c r="J26" s="1908" t="s">
        <v>1003</v>
      </c>
      <c r="K26" s="1898" t="s">
        <v>1003</v>
      </c>
      <c r="L26" s="1909" t="s">
        <v>1003</v>
      </c>
      <c r="M26" s="1909" t="s">
        <v>1003</v>
      </c>
      <c r="N26" s="1910" t="s">
        <v>1003</v>
      </c>
    </row>
    <row r="27" spans="1:14" s="1888" customFormat="1" ht="67.5" x14ac:dyDescent="0.2">
      <c r="A27" s="1906" t="s">
        <v>211</v>
      </c>
      <c r="B27" s="2787" t="s">
        <v>280</v>
      </c>
      <c r="C27" s="2788"/>
      <c r="D27" s="2788"/>
      <c r="E27" s="2788"/>
      <c r="F27" s="2788"/>
      <c r="G27" s="2788"/>
      <c r="H27" s="2789"/>
      <c r="I27" s="1907" t="s">
        <v>923</v>
      </c>
      <c r="J27" s="1908">
        <v>125.99654</v>
      </c>
      <c r="K27" s="1909">
        <v>36.239855169999998</v>
      </c>
      <c r="L27" s="1909">
        <v>-89.756684829999998</v>
      </c>
      <c r="M27" s="1909">
        <v>-71.237420352971597</v>
      </c>
      <c r="N27" s="1911" t="s">
        <v>1680</v>
      </c>
    </row>
    <row r="28" spans="1:14" s="1888" customFormat="1" ht="12" x14ac:dyDescent="0.2">
      <c r="A28" s="1906" t="s">
        <v>212</v>
      </c>
      <c r="B28" s="2787" t="s">
        <v>281</v>
      </c>
      <c r="C28" s="2788"/>
      <c r="D28" s="2788"/>
      <c r="E28" s="2788"/>
      <c r="F28" s="2788"/>
      <c r="G28" s="2788"/>
      <c r="H28" s="2789"/>
      <c r="I28" s="1907" t="s">
        <v>923</v>
      </c>
      <c r="J28" s="1908" t="s">
        <v>1003</v>
      </c>
      <c r="K28" s="1909" t="s">
        <v>1003</v>
      </c>
      <c r="L28" s="1909" t="s">
        <v>1003</v>
      </c>
      <c r="M28" s="1909" t="s">
        <v>1003</v>
      </c>
      <c r="N28" s="1910" t="s">
        <v>1003</v>
      </c>
    </row>
    <row r="29" spans="1:14" s="1888" customFormat="1" ht="12" x14ac:dyDescent="0.2">
      <c r="A29" s="1906" t="s">
        <v>282</v>
      </c>
      <c r="B29" s="2787" t="s">
        <v>283</v>
      </c>
      <c r="C29" s="2788"/>
      <c r="D29" s="2788"/>
      <c r="E29" s="2788"/>
      <c r="F29" s="2788"/>
      <c r="G29" s="2788"/>
      <c r="H29" s="2789"/>
      <c r="I29" s="1907" t="s">
        <v>923</v>
      </c>
      <c r="J29" s="1908" t="s">
        <v>1003</v>
      </c>
      <c r="K29" s="1909" t="s">
        <v>1003</v>
      </c>
      <c r="L29" s="1909" t="s">
        <v>1003</v>
      </c>
      <c r="M29" s="1909" t="s">
        <v>1003</v>
      </c>
      <c r="N29" s="1910" t="s">
        <v>1003</v>
      </c>
    </row>
    <row r="30" spans="1:14" s="1888" customFormat="1" ht="12" x14ac:dyDescent="0.2">
      <c r="A30" s="1906" t="s">
        <v>284</v>
      </c>
      <c r="B30" s="2787" t="s">
        <v>285</v>
      </c>
      <c r="C30" s="2788"/>
      <c r="D30" s="2788"/>
      <c r="E30" s="2788"/>
      <c r="F30" s="2788"/>
      <c r="G30" s="2788"/>
      <c r="H30" s="2789"/>
      <c r="I30" s="1907" t="s">
        <v>923</v>
      </c>
      <c r="J30" s="1908" t="s">
        <v>1003</v>
      </c>
      <c r="K30" s="1909" t="s">
        <v>1003</v>
      </c>
      <c r="L30" s="1909" t="s">
        <v>1003</v>
      </c>
      <c r="M30" s="1909" t="s">
        <v>1003</v>
      </c>
      <c r="N30" s="1910" t="s">
        <v>1003</v>
      </c>
    </row>
    <row r="31" spans="1:14" s="1888" customFormat="1" ht="12" x14ac:dyDescent="0.2">
      <c r="A31" s="1906" t="s">
        <v>286</v>
      </c>
      <c r="B31" s="2787" t="s">
        <v>287</v>
      </c>
      <c r="C31" s="2788"/>
      <c r="D31" s="2788"/>
      <c r="E31" s="2788"/>
      <c r="F31" s="2788"/>
      <c r="G31" s="2788"/>
      <c r="H31" s="2789"/>
      <c r="I31" s="1907" t="s">
        <v>923</v>
      </c>
      <c r="J31" s="1908" t="s">
        <v>1003</v>
      </c>
      <c r="K31" s="1909" t="s">
        <v>1003</v>
      </c>
      <c r="L31" s="1909" t="s">
        <v>1003</v>
      </c>
      <c r="M31" s="1909" t="s">
        <v>1003</v>
      </c>
      <c r="N31" s="1910" t="s">
        <v>1003</v>
      </c>
    </row>
    <row r="32" spans="1:14" s="1888" customFormat="1" ht="24" customHeight="1" x14ac:dyDescent="0.2">
      <c r="A32" s="1906" t="s">
        <v>288</v>
      </c>
      <c r="B32" s="2791" t="s">
        <v>289</v>
      </c>
      <c r="C32" s="2792"/>
      <c r="D32" s="2792"/>
      <c r="E32" s="2792"/>
      <c r="F32" s="2792"/>
      <c r="G32" s="2792"/>
      <c r="H32" s="2793"/>
      <c r="I32" s="1907" t="s">
        <v>923</v>
      </c>
      <c r="J32" s="1908" t="s">
        <v>1003</v>
      </c>
      <c r="K32" s="1909" t="s">
        <v>1003</v>
      </c>
      <c r="L32" s="1909" t="s">
        <v>1003</v>
      </c>
      <c r="M32" s="1909" t="s">
        <v>1003</v>
      </c>
      <c r="N32" s="1910" t="s">
        <v>1003</v>
      </c>
    </row>
    <row r="33" spans="1:14" s="1888" customFormat="1" ht="12" x14ac:dyDescent="0.2">
      <c r="A33" s="1906" t="s">
        <v>290</v>
      </c>
      <c r="B33" s="2811" t="s">
        <v>421</v>
      </c>
      <c r="C33" s="2812"/>
      <c r="D33" s="2812"/>
      <c r="E33" s="2812"/>
      <c r="F33" s="2812"/>
      <c r="G33" s="2812"/>
      <c r="H33" s="2813"/>
      <c r="I33" s="1907" t="s">
        <v>923</v>
      </c>
      <c r="J33" s="1908" t="s">
        <v>1003</v>
      </c>
      <c r="K33" s="1909" t="s">
        <v>1003</v>
      </c>
      <c r="L33" s="1909" t="s">
        <v>1003</v>
      </c>
      <c r="M33" s="1909" t="s">
        <v>1003</v>
      </c>
      <c r="N33" s="1910" t="s">
        <v>1003</v>
      </c>
    </row>
    <row r="34" spans="1:14" s="1888" customFormat="1" ht="12" x14ac:dyDescent="0.2">
      <c r="A34" s="1906" t="s">
        <v>291</v>
      </c>
      <c r="B34" s="2811" t="s">
        <v>184</v>
      </c>
      <c r="C34" s="2812"/>
      <c r="D34" s="2812"/>
      <c r="E34" s="2812"/>
      <c r="F34" s="2812"/>
      <c r="G34" s="2812"/>
      <c r="H34" s="2813"/>
      <c r="I34" s="1907" t="s">
        <v>923</v>
      </c>
      <c r="J34" s="1908" t="s">
        <v>1003</v>
      </c>
      <c r="K34" s="1909" t="s">
        <v>1003</v>
      </c>
      <c r="L34" s="1909" t="s">
        <v>1003</v>
      </c>
      <c r="M34" s="1909" t="s">
        <v>1003</v>
      </c>
      <c r="N34" s="1910" t="s">
        <v>1003</v>
      </c>
    </row>
    <row r="35" spans="1:14" s="1888" customFormat="1" ht="12.75" thickBot="1" x14ac:dyDescent="0.25">
      <c r="A35" s="1906" t="s">
        <v>292</v>
      </c>
      <c r="B35" s="2814" t="s">
        <v>293</v>
      </c>
      <c r="C35" s="2815"/>
      <c r="D35" s="2815"/>
      <c r="E35" s="2815"/>
      <c r="F35" s="2815"/>
      <c r="G35" s="2815"/>
      <c r="H35" s="2816"/>
      <c r="I35" s="1907" t="s">
        <v>923</v>
      </c>
      <c r="J35" s="1908" t="s">
        <v>1003</v>
      </c>
      <c r="K35" s="1909" t="s">
        <v>1003</v>
      </c>
      <c r="L35" s="1909" t="s">
        <v>1003</v>
      </c>
      <c r="M35" s="1909" t="s">
        <v>1003</v>
      </c>
      <c r="N35" s="1910" t="s">
        <v>1003</v>
      </c>
    </row>
    <row r="36" spans="1:14" s="1888" customFormat="1" ht="12" x14ac:dyDescent="0.2">
      <c r="A36" s="1906" t="s">
        <v>216</v>
      </c>
      <c r="B36" s="2817" t="s">
        <v>294</v>
      </c>
      <c r="C36" s="2818"/>
      <c r="D36" s="2818"/>
      <c r="E36" s="2818"/>
      <c r="F36" s="2818"/>
      <c r="G36" s="2818"/>
      <c r="H36" s="2819"/>
      <c r="I36" s="1907" t="s">
        <v>923</v>
      </c>
      <c r="J36" s="1908">
        <v>111.82555000000001</v>
      </c>
      <c r="K36" s="2122">
        <v>108.15381755666667</v>
      </c>
      <c r="L36" s="1909">
        <v>-3.6717324433333403</v>
      </c>
      <c r="M36" s="1909">
        <v>-3.2834468002467596</v>
      </c>
      <c r="N36" s="1910" t="s">
        <v>1003</v>
      </c>
    </row>
    <row r="37" spans="1:14" s="1888" customFormat="1" ht="12" x14ac:dyDescent="0.2">
      <c r="A37" s="1906" t="s">
        <v>218</v>
      </c>
      <c r="B37" s="2787" t="s">
        <v>1460</v>
      </c>
      <c r="C37" s="2788"/>
      <c r="D37" s="2788"/>
      <c r="E37" s="2788"/>
      <c r="F37" s="2788"/>
      <c r="G37" s="2788"/>
      <c r="H37" s="2789"/>
      <c r="I37" s="1907" t="s">
        <v>923</v>
      </c>
      <c r="J37" s="1908" t="s">
        <v>1003</v>
      </c>
      <c r="K37" s="1909" t="s">
        <v>1003</v>
      </c>
      <c r="L37" s="1909" t="s">
        <v>1003</v>
      </c>
      <c r="M37" s="1909" t="s">
        <v>1003</v>
      </c>
      <c r="N37" s="1910" t="s">
        <v>1003</v>
      </c>
    </row>
    <row r="38" spans="1:14" s="1888" customFormat="1" ht="12" x14ac:dyDescent="0.2">
      <c r="A38" s="1906" t="s">
        <v>295</v>
      </c>
      <c r="B38" s="2820" t="s">
        <v>276</v>
      </c>
      <c r="C38" s="2821"/>
      <c r="D38" s="2821"/>
      <c r="E38" s="2821"/>
      <c r="F38" s="2821"/>
      <c r="G38" s="2821"/>
      <c r="H38" s="2822"/>
      <c r="I38" s="1907" t="s">
        <v>923</v>
      </c>
      <c r="J38" s="1908" t="s">
        <v>1003</v>
      </c>
      <c r="K38" s="1909" t="s">
        <v>1003</v>
      </c>
      <c r="L38" s="1909" t="s">
        <v>1003</v>
      </c>
      <c r="M38" s="1909" t="s">
        <v>1003</v>
      </c>
      <c r="N38" s="1910" t="s">
        <v>1003</v>
      </c>
    </row>
    <row r="39" spans="1:14" s="1888" customFormat="1" ht="12" x14ac:dyDescent="0.2">
      <c r="A39" s="1906" t="s">
        <v>296</v>
      </c>
      <c r="B39" s="2820" t="s">
        <v>277</v>
      </c>
      <c r="C39" s="2821"/>
      <c r="D39" s="2821"/>
      <c r="E39" s="2821"/>
      <c r="F39" s="2821"/>
      <c r="G39" s="2821"/>
      <c r="H39" s="2822"/>
      <c r="I39" s="1907" t="s">
        <v>923</v>
      </c>
      <c r="J39" s="1908" t="s">
        <v>1003</v>
      </c>
      <c r="K39" s="1909" t="s">
        <v>1003</v>
      </c>
      <c r="L39" s="1909" t="s">
        <v>1003</v>
      </c>
      <c r="M39" s="1909" t="s">
        <v>1003</v>
      </c>
      <c r="N39" s="1910" t="s">
        <v>1003</v>
      </c>
    </row>
    <row r="40" spans="1:14" s="1888" customFormat="1" ht="12" x14ac:dyDescent="0.2">
      <c r="A40" s="1906" t="s">
        <v>297</v>
      </c>
      <c r="B40" s="2820" t="s">
        <v>278</v>
      </c>
      <c r="C40" s="2821"/>
      <c r="D40" s="2821"/>
      <c r="E40" s="2821"/>
      <c r="F40" s="2821"/>
      <c r="G40" s="2821"/>
      <c r="H40" s="2822"/>
      <c r="I40" s="1907" t="s">
        <v>923</v>
      </c>
      <c r="J40" s="1908" t="s">
        <v>1003</v>
      </c>
      <c r="K40" s="1909" t="s">
        <v>1003</v>
      </c>
      <c r="L40" s="1909" t="s">
        <v>1003</v>
      </c>
      <c r="M40" s="1909" t="s">
        <v>1003</v>
      </c>
      <c r="N40" s="1910" t="s">
        <v>1003</v>
      </c>
    </row>
    <row r="41" spans="1:14" s="1888" customFormat="1" ht="12" x14ac:dyDescent="0.2">
      <c r="A41" s="1906" t="s">
        <v>220</v>
      </c>
      <c r="B41" s="2787" t="s">
        <v>279</v>
      </c>
      <c r="C41" s="2788"/>
      <c r="D41" s="2788"/>
      <c r="E41" s="2788"/>
      <c r="F41" s="2788"/>
      <c r="G41" s="2788"/>
      <c r="H41" s="2789"/>
      <c r="I41" s="1907" t="s">
        <v>923</v>
      </c>
      <c r="J41" s="1908" t="s">
        <v>1003</v>
      </c>
      <c r="K41" s="1909" t="s">
        <v>1003</v>
      </c>
      <c r="L41" s="1909" t="s">
        <v>1003</v>
      </c>
      <c r="M41" s="1909" t="s">
        <v>1003</v>
      </c>
      <c r="N41" s="1910" t="s">
        <v>1003</v>
      </c>
    </row>
    <row r="42" spans="1:14" s="1888" customFormat="1" ht="12" x14ac:dyDescent="0.2">
      <c r="A42" s="1906" t="s">
        <v>222</v>
      </c>
      <c r="B42" s="2787" t="s">
        <v>280</v>
      </c>
      <c r="C42" s="2788"/>
      <c r="D42" s="2788"/>
      <c r="E42" s="2788"/>
      <c r="F42" s="2788"/>
      <c r="G42" s="2788"/>
      <c r="H42" s="2789"/>
      <c r="I42" s="1907" t="s">
        <v>923</v>
      </c>
      <c r="J42" s="1908">
        <v>111.82555000000001</v>
      </c>
      <c r="K42" s="1909">
        <v>108.15381755666667</v>
      </c>
      <c r="L42" s="1909">
        <v>-3.6717324433333403</v>
      </c>
      <c r="M42" s="1909">
        <v>-3.2834468002467596</v>
      </c>
      <c r="N42" s="1910" t="s">
        <v>1003</v>
      </c>
    </row>
    <row r="43" spans="1:14" s="1888" customFormat="1" ht="12" x14ac:dyDescent="0.2">
      <c r="A43" s="1906" t="s">
        <v>223</v>
      </c>
      <c r="B43" s="2787" t="s">
        <v>281</v>
      </c>
      <c r="C43" s="2788"/>
      <c r="D43" s="2788"/>
      <c r="E43" s="2788"/>
      <c r="F43" s="2788"/>
      <c r="G43" s="2788"/>
      <c r="H43" s="2789"/>
      <c r="I43" s="1907" t="s">
        <v>923</v>
      </c>
      <c r="J43" s="1908" t="s">
        <v>1003</v>
      </c>
      <c r="K43" s="1909" t="s">
        <v>1003</v>
      </c>
      <c r="L43" s="1909" t="s">
        <v>1003</v>
      </c>
      <c r="M43" s="1909" t="s">
        <v>1003</v>
      </c>
      <c r="N43" s="1910" t="s">
        <v>1003</v>
      </c>
    </row>
    <row r="44" spans="1:14" s="1888" customFormat="1" ht="12" x14ac:dyDescent="0.2">
      <c r="A44" s="1906" t="s">
        <v>225</v>
      </c>
      <c r="B44" s="2787" t="s">
        <v>283</v>
      </c>
      <c r="C44" s="2788"/>
      <c r="D44" s="2788"/>
      <c r="E44" s="2788"/>
      <c r="F44" s="2788"/>
      <c r="G44" s="2788"/>
      <c r="H44" s="2789"/>
      <c r="I44" s="1907" t="s">
        <v>923</v>
      </c>
      <c r="J44" s="1908" t="s">
        <v>1003</v>
      </c>
      <c r="K44" s="1909" t="s">
        <v>1003</v>
      </c>
      <c r="L44" s="1909" t="s">
        <v>1003</v>
      </c>
      <c r="M44" s="1909" t="s">
        <v>1003</v>
      </c>
      <c r="N44" s="1910" t="s">
        <v>1003</v>
      </c>
    </row>
    <row r="45" spans="1:14" s="1888" customFormat="1" ht="12" x14ac:dyDescent="0.2">
      <c r="A45" s="1906" t="s">
        <v>235</v>
      </c>
      <c r="B45" s="2787" t="s">
        <v>285</v>
      </c>
      <c r="C45" s="2788"/>
      <c r="D45" s="2788"/>
      <c r="E45" s="2788"/>
      <c r="F45" s="2788"/>
      <c r="G45" s="2788"/>
      <c r="H45" s="2789"/>
      <c r="I45" s="1907" t="s">
        <v>923</v>
      </c>
      <c r="J45" s="1908" t="s">
        <v>1003</v>
      </c>
      <c r="K45" s="1909" t="s">
        <v>1003</v>
      </c>
      <c r="L45" s="1909" t="s">
        <v>1003</v>
      </c>
      <c r="M45" s="1909" t="s">
        <v>1003</v>
      </c>
      <c r="N45" s="1910" t="s">
        <v>1003</v>
      </c>
    </row>
    <row r="46" spans="1:14" s="1888" customFormat="1" ht="12" x14ac:dyDescent="0.2">
      <c r="A46" s="1906" t="s">
        <v>237</v>
      </c>
      <c r="B46" s="2787" t="s">
        <v>287</v>
      </c>
      <c r="C46" s="2788"/>
      <c r="D46" s="2788"/>
      <c r="E46" s="2788"/>
      <c r="F46" s="2788"/>
      <c r="G46" s="2788"/>
      <c r="H46" s="2789"/>
      <c r="I46" s="1907" t="s">
        <v>923</v>
      </c>
      <c r="J46" s="1908" t="s">
        <v>1003</v>
      </c>
      <c r="K46" s="1909" t="s">
        <v>1003</v>
      </c>
      <c r="L46" s="1909" t="s">
        <v>1003</v>
      </c>
      <c r="M46" s="1909" t="s">
        <v>1003</v>
      </c>
      <c r="N46" s="1910" t="s">
        <v>1003</v>
      </c>
    </row>
    <row r="47" spans="1:14" s="1888" customFormat="1" ht="12" x14ac:dyDescent="0.2">
      <c r="A47" s="1906" t="s">
        <v>298</v>
      </c>
      <c r="B47" s="2791" t="s">
        <v>289</v>
      </c>
      <c r="C47" s="2792"/>
      <c r="D47" s="2792"/>
      <c r="E47" s="2792"/>
      <c r="F47" s="2792"/>
      <c r="G47" s="2792"/>
      <c r="H47" s="2793"/>
      <c r="I47" s="1907" t="s">
        <v>923</v>
      </c>
      <c r="J47" s="1908" t="s">
        <v>1003</v>
      </c>
      <c r="K47" s="1909" t="s">
        <v>1003</v>
      </c>
      <c r="L47" s="1909" t="s">
        <v>1003</v>
      </c>
      <c r="M47" s="1909" t="s">
        <v>1003</v>
      </c>
      <c r="N47" s="1910" t="s">
        <v>1003</v>
      </c>
    </row>
    <row r="48" spans="1:14" s="1888" customFormat="1" ht="12" x14ac:dyDescent="0.2">
      <c r="A48" s="1906" t="s">
        <v>299</v>
      </c>
      <c r="B48" s="2811" t="s">
        <v>421</v>
      </c>
      <c r="C48" s="2812"/>
      <c r="D48" s="2812"/>
      <c r="E48" s="2812"/>
      <c r="F48" s="2812"/>
      <c r="G48" s="2812"/>
      <c r="H48" s="2813"/>
      <c r="I48" s="1907" t="s">
        <v>923</v>
      </c>
      <c r="J48" s="1908" t="s">
        <v>1003</v>
      </c>
      <c r="K48" s="1909" t="s">
        <v>1003</v>
      </c>
      <c r="L48" s="1909" t="s">
        <v>1003</v>
      </c>
      <c r="M48" s="1909" t="s">
        <v>1003</v>
      </c>
      <c r="N48" s="1910" t="s">
        <v>1003</v>
      </c>
    </row>
    <row r="49" spans="1:14" s="1888" customFormat="1" ht="12" x14ac:dyDescent="0.2">
      <c r="A49" s="1906" t="s">
        <v>300</v>
      </c>
      <c r="B49" s="2811" t="s">
        <v>184</v>
      </c>
      <c r="C49" s="2812"/>
      <c r="D49" s="2812"/>
      <c r="E49" s="2812"/>
      <c r="F49" s="2812"/>
      <c r="G49" s="2812"/>
      <c r="H49" s="2813"/>
      <c r="I49" s="1907" t="s">
        <v>923</v>
      </c>
      <c r="J49" s="1908" t="s">
        <v>1003</v>
      </c>
      <c r="K49" s="1909" t="s">
        <v>1003</v>
      </c>
      <c r="L49" s="1909" t="s">
        <v>1003</v>
      </c>
      <c r="M49" s="1909" t="s">
        <v>1003</v>
      </c>
      <c r="N49" s="1910" t="s">
        <v>1003</v>
      </c>
    </row>
    <row r="50" spans="1:14" s="1888" customFormat="1" ht="12" x14ac:dyDescent="0.2">
      <c r="A50" s="1906" t="s">
        <v>301</v>
      </c>
      <c r="B50" s="2787" t="s">
        <v>293</v>
      </c>
      <c r="C50" s="2788"/>
      <c r="D50" s="2788"/>
      <c r="E50" s="2788"/>
      <c r="F50" s="2788"/>
      <c r="G50" s="2788"/>
      <c r="H50" s="2789"/>
      <c r="I50" s="1907" t="s">
        <v>923</v>
      </c>
      <c r="J50" s="1908" t="s">
        <v>1003</v>
      </c>
      <c r="K50" s="1909" t="s">
        <v>1003</v>
      </c>
      <c r="L50" s="1909" t="s">
        <v>1003</v>
      </c>
      <c r="M50" s="1909" t="s">
        <v>1003</v>
      </c>
      <c r="N50" s="1910" t="s">
        <v>1003</v>
      </c>
    </row>
    <row r="51" spans="1:14" s="1888" customFormat="1" ht="12" x14ac:dyDescent="0.2">
      <c r="A51" s="1906" t="s">
        <v>302</v>
      </c>
      <c r="B51" s="2787" t="s">
        <v>303</v>
      </c>
      <c r="C51" s="2788"/>
      <c r="D51" s="2788"/>
      <c r="E51" s="2788"/>
      <c r="F51" s="2788"/>
      <c r="G51" s="2788"/>
      <c r="H51" s="2789"/>
      <c r="I51" s="1907" t="s">
        <v>923</v>
      </c>
      <c r="J51" s="1908">
        <v>0.44141999999999998</v>
      </c>
      <c r="K51" s="1909">
        <v>0.17006085000000015</v>
      </c>
      <c r="L51" s="1909">
        <v>-0.27135914999999983</v>
      </c>
      <c r="M51" s="1909">
        <v>-61.474140274568398</v>
      </c>
      <c r="N51" s="1910" t="s">
        <v>1003</v>
      </c>
    </row>
    <row r="52" spans="1:14" s="1888" customFormat="1" ht="12" x14ac:dyDescent="0.2">
      <c r="A52" s="1906" t="s">
        <v>295</v>
      </c>
      <c r="B52" s="2811" t="s">
        <v>304</v>
      </c>
      <c r="C52" s="2812"/>
      <c r="D52" s="2812"/>
      <c r="E52" s="2812"/>
      <c r="F52" s="2812"/>
      <c r="G52" s="2812"/>
      <c r="H52" s="2813"/>
      <c r="I52" s="1907" t="s">
        <v>923</v>
      </c>
      <c r="J52" s="1908" t="s">
        <v>1003</v>
      </c>
      <c r="K52" s="1909" t="s">
        <v>1003</v>
      </c>
      <c r="L52" s="1909" t="s">
        <v>1003</v>
      </c>
      <c r="M52" s="1909" t="s">
        <v>1003</v>
      </c>
      <c r="N52" s="1910" t="s">
        <v>1003</v>
      </c>
    </row>
    <row r="53" spans="1:14" s="1888" customFormat="1" ht="12" x14ac:dyDescent="0.2">
      <c r="A53" s="1906" t="s">
        <v>296</v>
      </c>
      <c r="B53" s="2811" t="s">
        <v>305</v>
      </c>
      <c r="C53" s="2812"/>
      <c r="D53" s="2812"/>
      <c r="E53" s="2812"/>
      <c r="F53" s="2812"/>
      <c r="G53" s="2812"/>
      <c r="H53" s="2813"/>
      <c r="I53" s="1907" t="s">
        <v>923</v>
      </c>
      <c r="J53" s="1908" t="s">
        <v>1003</v>
      </c>
      <c r="K53" s="1909" t="s">
        <v>1003</v>
      </c>
      <c r="L53" s="1909" t="s">
        <v>1003</v>
      </c>
      <c r="M53" s="1909" t="s">
        <v>1003</v>
      </c>
      <c r="N53" s="1910" t="s">
        <v>1003</v>
      </c>
    </row>
    <row r="54" spans="1:14" s="1888" customFormat="1" ht="12" x14ac:dyDescent="0.2">
      <c r="A54" s="1906" t="s">
        <v>306</v>
      </c>
      <c r="B54" s="2823" t="s">
        <v>307</v>
      </c>
      <c r="C54" s="2824"/>
      <c r="D54" s="2824"/>
      <c r="E54" s="2824"/>
      <c r="F54" s="2824"/>
      <c r="G54" s="2824"/>
      <c r="H54" s="2825"/>
      <c r="I54" s="1907" t="s">
        <v>923</v>
      </c>
      <c r="J54" s="1908" t="s">
        <v>1003</v>
      </c>
      <c r="K54" s="1909" t="s">
        <v>1003</v>
      </c>
      <c r="L54" s="1909" t="s">
        <v>1003</v>
      </c>
      <c r="M54" s="1909" t="s">
        <v>1003</v>
      </c>
      <c r="N54" s="1910" t="s">
        <v>1003</v>
      </c>
    </row>
    <row r="55" spans="1:14" s="1888" customFormat="1" ht="12" x14ac:dyDescent="0.2">
      <c r="A55" s="1906" t="s">
        <v>308</v>
      </c>
      <c r="B55" s="2826" t="s">
        <v>309</v>
      </c>
      <c r="C55" s="2827"/>
      <c r="D55" s="2827"/>
      <c r="E55" s="2827"/>
      <c r="F55" s="2827"/>
      <c r="G55" s="2827"/>
      <c r="H55" s="2828"/>
      <c r="I55" s="1907" t="s">
        <v>923</v>
      </c>
      <c r="J55" s="1908" t="s">
        <v>1003</v>
      </c>
      <c r="K55" s="1909" t="s">
        <v>1003</v>
      </c>
      <c r="L55" s="1909" t="s">
        <v>1003</v>
      </c>
      <c r="M55" s="1909" t="s">
        <v>1003</v>
      </c>
      <c r="N55" s="1910" t="s">
        <v>1003</v>
      </c>
    </row>
    <row r="56" spans="1:14" s="1888" customFormat="1" ht="12" x14ac:dyDescent="0.2">
      <c r="A56" s="1906" t="s">
        <v>310</v>
      </c>
      <c r="B56" s="2826" t="s">
        <v>311</v>
      </c>
      <c r="C56" s="2827"/>
      <c r="D56" s="2827"/>
      <c r="E56" s="2827"/>
      <c r="F56" s="2827"/>
      <c r="G56" s="2827"/>
      <c r="H56" s="2828"/>
      <c r="I56" s="1907" t="s">
        <v>923</v>
      </c>
      <c r="J56" s="1908" t="s">
        <v>1003</v>
      </c>
      <c r="K56" s="1909" t="s">
        <v>1003</v>
      </c>
      <c r="L56" s="1909" t="s">
        <v>1003</v>
      </c>
      <c r="M56" s="1909" t="s">
        <v>1003</v>
      </c>
      <c r="N56" s="1910" t="s">
        <v>1003</v>
      </c>
    </row>
    <row r="57" spans="1:14" s="1888" customFormat="1" ht="12" x14ac:dyDescent="0.2">
      <c r="A57" s="1906" t="s">
        <v>312</v>
      </c>
      <c r="B57" s="2823" t="s">
        <v>313</v>
      </c>
      <c r="C57" s="2824"/>
      <c r="D57" s="2824"/>
      <c r="E57" s="2824"/>
      <c r="F57" s="2824"/>
      <c r="G57" s="2824"/>
      <c r="H57" s="2825"/>
      <c r="I57" s="1907" t="s">
        <v>923</v>
      </c>
      <c r="J57" s="1908" t="s">
        <v>1003</v>
      </c>
      <c r="K57" s="1909" t="s">
        <v>1003</v>
      </c>
      <c r="L57" s="1909" t="s">
        <v>1003</v>
      </c>
      <c r="M57" s="1909" t="s">
        <v>1003</v>
      </c>
      <c r="N57" s="1910" t="s">
        <v>1003</v>
      </c>
    </row>
    <row r="58" spans="1:14" s="1888" customFormat="1" ht="12" x14ac:dyDescent="0.2">
      <c r="A58" s="1906" t="s">
        <v>297</v>
      </c>
      <c r="B58" s="2811" t="s">
        <v>314</v>
      </c>
      <c r="C58" s="2812"/>
      <c r="D58" s="2812"/>
      <c r="E58" s="2812"/>
      <c r="F58" s="2812"/>
      <c r="G58" s="2812"/>
      <c r="H58" s="2813"/>
      <c r="I58" s="1907" t="s">
        <v>923</v>
      </c>
      <c r="J58" s="1908">
        <v>0.44141999999999998</v>
      </c>
      <c r="K58" s="1909">
        <v>0.17006085000000015</v>
      </c>
      <c r="L58" s="1909">
        <v>-0.27135914999999983</v>
      </c>
      <c r="M58" s="1909">
        <v>-61.474140274568398</v>
      </c>
      <c r="N58" s="1910" t="s">
        <v>1003</v>
      </c>
    </row>
    <row r="59" spans="1:14" s="1888" customFormat="1" ht="12" x14ac:dyDescent="0.2">
      <c r="A59" s="1906" t="s">
        <v>315</v>
      </c>
      <c r="B59" s="2811" t="s">
        <v>316</v>
      </c>
      <c r="C59" s="2812"/>
      <c r="D59" s="2812"/>
      <c r="E59" s="2812"/>
      <c r="F59" s="2812"/>
      <c r="G59" s="2812"/>
      <c r="H59" s="2813"/>
      <c r="I59" s="1907" t="s">
        <v>923</v>
      </c>
      <c r="J59" s="1908" t="s">
        <v>1003</v>
      </c>
      <c r="K59" s="1909" t="s">
        <v>1003</v>
      </c>
      <c r="L59" s="1909" t="s">
        <v>1003</v>
      </c>
      <c r="M59" s="1909" t="s">
        <v>1003</v>
      </c>
      <c r="N59" s="1910" t="s">
        <v>1003</v>
      </c>
    </row>
    <row r="60" spans="1:14" s="1888" customFormat="1" ht="12" x14ac:dyDescent="0.2">
      <c r="A60" s="1906" t="s">
        <v>317</v>
      </c>
      <c r="B60" s="2787" t="s">
        <v>318</v>
      </c>
      <c r="C60" s="2788"/>
      <c r="D60" s="2788"/>
      <c r="E60" s="2788"/>
      <c r="F60" s="2788"/>
      <c r="G60" s="2788"/>
      <c r="H60" s="2789"/>
      <c r="I60" s="1907" t="s">
        <v>923</v>
      </c>
      <c r="J60" s="1908" t="s">
        <v>1003</v>
      </c>
      <c r="K60" s="1909" t="s">
        <v>1003</v>
      </c>
      <c r="L60" s="1909" t="s">
        <v>1003</v>
      </c>
      <c r="M60" s="1909" t="s">
        <v>1003</v>
      </c>
      <c r="N60" s="1910" t="s">
        <v>1003</v>
      </c>
    </row>
    <row r="61" spans="1:14" s="1888" customFormat="1" ht="12" x14ac:dyDescent="0.2">
      <c r="A61" s="1906" t="s">
        <v>319</v>
      </c>
      <c r="B61" s="2820" t="s">
        <v>320</v>
      </c>
      <c r="C61" s="2821"/>
      <c r="D61" s="2821"/>
      <c r="E61" s="2821"/>
      <c r="F61" s="2821"/>
      <c r="G61" s="2821"/>
      <c r="H61" s="2822"/>
      <c r="I61" s="1907" t="s">
        <v>923</v>
      </c>
      <c r="J61" s="1908" t="s">
        <v>1003</v>
      </c>
      <c r="K61" s="1909" t="s">
        <v>1003</v>
      </c>
      <c r="L61" s="1909" t="s">
        <v>1003</v>
      </c>
      <c r="M61" s="1909" t="s">
        <v>1003</v>
      </c>
      <c r="N61" s="1910" t="s">
        <v>1003</v>
      </c>
    </row>
    <row r="62" spans="1:14" s="1888" customFormat="1" ht="12" x14ac:dyDescent="0.2">
      <c r="A62" s="1906" t="s">
        <v>321</v>
      </c>
      <c r="B62" s="2820" t="s">
        <v>322</v>
      </c>
      <c r="C62" s="2821"/>
      <c r="D62" s="2821"/>
      <c r="E62" s="2821"/>
      <c r="F62" s="2821"/>
      <c r="G62" s="2821"/>
      <c r="H62" s="2822"/>
      <c r="I62" s="1907" t="s">
        <v>923</v>
      </c>
      <c r="J62" s="1908" t="s">
        <v>1003</v>
      </c>
      <c r="K62" s="1909" t="s">
        <v>1003</v>
      </c>
      <c r="L62" s="1909" t="s">
        <v>1003</v>
      </c>
      <c r="M62" s="1909" t="s">
        <v>1003</v>
      </c>
      <c r="N62" s="1910" t="s">
        <v>1003</v>
      </c>
    </row>
    <row r="63" spans="1:14" s="1888" customFormat="1" ht="12" x14ac:dyDescent="0.2">
      <c r="A63" s="1906" t="s">
        <v>323</v>
      </c>
      <c r="B63" s="2811" t="s">
        <v>324</v>
      </c>
      <c r="C63" s="2812"/>
      <c r="D63" s="2812"/>
      <c r="E63" s="2812"/>
      <c r="F63" s="2812"/>
      <c r="G63" s="2812"/>
      <c r="H63" s="2813"/>
      <c r="I63" s="1907" t="s">
        <v>923</v>
      </c>
      <c r="J63" s="1908" t="s">
        <v>1003</v>
      </c>
      <c r="K63" s="1909" t="s">
        <v>1003</v>
      </c>
      <c r="L63" s="1909" t="s">
        <v>1003</v>
      </c>
      <c r="M63" s="1909" t="s">
        <v>1003</v>
      </c>
      <c r="N63" s="1910" t="s">
        <v>1003</v>
      </c>
    </row>
    <row r="64" spans="1:14" s="1888" customFormat="1" ht="12" x14ac:dyDescent="0.2">
      <c r="A64" s="1906" t="s">
        <v>325</v>
      </c>
      <c r="B64" s="2811" t="s">
        <v>1461</v>
      </c>
      <c r="C64" s="2812"/>
      <c r="D64" s="2812"/>
      <c r="E64" s="2812"/>
      <c r="F64" s="2812"/>
      <c r="G64" s="2812"/>
      <c r="H64" s="2813"/>
      <c r="I64" s="1907" t="s">
        <v>923</v>
      </c>
      <c r="J64" s="1908" t="s">
        <v>1003</v>
      </c>
      <c r="K64" s="1909" t="s">
        <v>1003</v>
      </c>
      <c r="L64" s="1909" t="s">
        <v>1003</v>
      </c>
      <c r="M64" s="1909" t="s">
        <v>1003</v>
      </c>
      <c r="N64" s="1910" t="s">
        <v>1003</v>
      </c>
    </row>
    <row r="65" spans="1:14" s="1888" customFormat="1" ht="12" x14ac:dyDescent="0.2">
      <c r="A65" s="1906" t="s">
        <v>327</v>
      </c>
      <c r="B65" s="2811" t="s">
        <v>328</v>
      </c>
      <c r="C65" s="2812"/>
      <c r="D65" s="2812"/>
      <c r="E65" s="2812"/>
      <c r="F65" s="2812"/>
      <c r="G65" s="2812"/>
      <c r="H65" s="2813"/>
      <c r="I65" s="1907" t="s">
        <v>923</v>
      </c>
      <c r="J65" s="1908" t="s">
        <v>1003</v>
      </c>
      <c r="K65" s="1909" t="s">
        <v>1003</v>
      </c>
      <c r="L65" s="1909" t="s">
        <v>1003</v>
      </c>
      <c r="M65" s="1909" t="s">
        <v>1003</v>
      </c>
      <c r="N65" s="1910" t="s">
        <v>1003</v>
      </c>
    </row>
    <row r="66" spans="1:14" s="1888" customFormat="1" ht="12" x14ac:dyDescent="0.2">
      <c r="A66" s="1906" t="s">
        <v>329</v>
      </c>
      <c r="B66" s="2787" t="s">
        <v>330</v>
      </c>
      <c r="C66" s="2788"/>
      <c r="D66" s="2788"/>
      <c r="E66" s="2788"/>
      <c r="F66" s="2788"/>
      <c r="G66" s="2788"/>
      <c r="H66" s="2789"/>
      <c r="I66" s="1907" t="s">
        <v>923</v>
      </c>
      <c r="J66" s="1908">
        <v>28.013539999999999</v>
      </c>
      <c r="K66" s="1909">
        <v>46.548399700000004</v>
      </c>
      <c r="L66" s="1909">
        <v>18.534859700000005</v>
      </c>
      <c r="M66" s="1909">
        <v>66.163932512634986</v>
      </c>
      <c r="N66" s="1910" t="s">
        <v>1003</v>
      </c>
    </row>
    <row r="67" spans="1:14" s="1888" customFormat="1" ht="12" x14ac:dyDescent="0.2">
      <c r="A67" s="1906" t="s">
        <v>331</v>
      </c>
      <c r="B67" s="2787" t="s">
        <v>332</v>
      </c>
      <c r="C67" s="2788"/>
      <c r="D67" s="2788"/>
      <c r="E67" s="2788"/>
      <c r="F67" s="2788"/>
      <c r="G67" s="2788"/>
      <c r="H67" s="2789"/>
      <c r="I67" s="1907" t="s">
        <v>923</v>
      </c>
      <c r="J67" s="1908">
        <v>4.3838999999999997</v>
      </c>
      <c r="K67" s="1909">
        <v>11.83509211</v>
      </c>
      <c r="L67" s="1909">
        <v>7.45119211</v>
      </c>
      <c r="M67" s="1909">
        <v>169.96720066607361</v>
      </c>
      <c r="N67" s="1910" t="s">
        <v>1003</v>
      </c>
    </row>
    <row r="68" spans="1:14" s="1888" customFormat="1" ht="12" x14ac:dyDescent="0.2">
      <c r="A68" s="1906" t="s">
        <v>333</v>
      </c>
      <c r="B68" s="2787" t="s">
        <v>334</v>
      </c>
      <c r="C68" s="2788"/>
      <c r="D68" s="2788"/>
      <c r="E68" s="2788"/>
      <c r="F68" s="2788"/>
      <c r="G68" s="2788"/>
      <c r="H68" s="2789"/>
      <c r="I68" s="1907" t="s">
        <v>923</v>
      </c>
      <c r="J68" s="1908">
        <v>4.0353300000000001</v>
      </c>
      <c r="K68" s="1909">
        <v>1.601471146422869</v>
      </c>
      <c r="L68" s="1909">
        <v>-2.4338588535771311</v>
      </c>
      <c r="M68" s="1909">
        <v>-60.313750141305199</v>
      </c>
      <c r="N68" s="1910" t="s">
        <v>1003</v>
      </c>
    </row>
    <row r="69" spans="1:14" s="1888" customFormat="1" ht="72" customHeight="1" x14ac:dyDescent="0.2">
      <c r="A69" s="1906" t="s">
        <v>227</v>
      </c>
      <c r="B69" s="2823" t="s">
        <v>335</v>
      </c>
      <c r="C69" s="2824"/>
      <c r="D69" s="2824"/>
      <c r="E69" s="2824"/>
      <c r="F69" s="2824"/>
      <c r="G69" s="2824"/>
      <c r="H69" s="2825"/>
      <c r="I69" s="1907" t="s">
        <v>923</v>
      </c>
      <c r="J69" s="1908">
        <v>4.0353300000000001</v>
      </c>
      <c r="K69" s="1909">
        <v>1.5217221964228691</v>
      </c>
      <c r="L69" s="1909">
        <v>-2.513607803577131</v>
      </c>
      <c r="M69" s="1909">
        <v>-62.290018501018032</v>
      </c>
      <c r="N69" s="1912" t="s">
        <v>1590</v>
      </c>
    </row>
    <row r="70" spans="1:14" s="1888" customFormat="1" ht="12" x14ac:dyDescent="0.2">
      <c r="A70" s="1906" t="s">
        <v>231</v>
      </c>
      <c r="B70" s="2823" t="s">
        <v>336</v>
      </c>
      <c r="C70" s="2824"/>
      <c r="D70" s="2824"/>
      <c r="E70" s="2824"/>
      <c r="F70" s="2824"/>
      <c r="G70" s="2824"/>
      <c r="H70" s="2825"/>
      <c r="I70" s="1907" t="s">
        <v>923</v>
      </c>
      <c r="J70" s="1908">
        <v>0</v>
      </c>
      <c r="K70" s="1909">
        <v>7.9748949999999999E-2</v>
      </c>
      <c r="L70" s="1909">
        <v>7.9748949999999999E-2</v>
      </c>
      <c r="M70" s="1909" t="s">
        <v>1003</v>
      </c>
      <c r="N70" s="1910" t="s">
        <v>1003</v>
      </c>
    </row>
    <row r="71" spans="1:14" s="1888" customFormat="1" ht="12" x14ac:dyDescent="0.2">
      <c r="A71" s="1906" t="s">
        <v>337</v>
      </c>
      <c r="B71" s="2787" t="s">
        <v>338</v>
      </c>
      <c r="C71" s="2788"/>
      <c r="D71" s="2788"/>
      <c r="E71" s="2788"/>
      <c r="F71" s="2788"/>
      <c r="G71" s="2788"/>
      <c r="H71" s="2789"/>
      <c r="I71" s="1907" t="s">
        <v>923</v>
      </c>
      <c r="J71" s="1908">
        <v>60.987260000000006</v>
      </c>
      <c r="K71" s="1909">
        <v>40.7914798102438</v>
      </c>
      <c r="L71" s="1909">
        <v>-20.195780189756206</v>
      </c>
      <c r="M71" s="1909">
        <v>-33.114752474133461</v>
      </c>
      <c r="N71" s="1910" t="s">
        <v>1003</v>
      </c>
    </row>
    <row r="72" spans="1:14" s="1888" customFormat="1" ht="12" x14ac:dyDescent="0.2">
      <c r="A72" s="1906" t="s">
        <v>339</v>
      </c>
      <c r="B72" s="2811" t="s">
        <v>340</v>
      </c>
      <c r="C72" s="2812"/>
      <c r="D72" s="2812"/>
      <c r="E72" s="2812"/>
      <c r="F72" s="2812"/>
      <c r="G72" s="2812"/>
      <c r="H72" s="2813"/>
      <c r="I72" s="1907" t="s">
        <v>923</v>
      </c>
      <c r="J72" s="1908">
        <v>60.299230000000001</v>
      </c>
      <c r="K72" s="1908">
        <v>23.073658030243799</v>
      </c>
      <c r="L72" s="1909">
        <v>-37.225571969756203</v>
      </c>
      <c r="M72" s="1909">
        <v>-61.734738519473964</v>
      </c>
      <c r="N72" s="1910" t="s">
        <v>1003</v>
      </c>
    </row>
    <row r="73" spans="1:14" s="1888" customFormat="1" ht="12" x14ac:dyDescent="0.2">
      <c r="A73" s="1906" t="s">
        <v>341</v>
      </c>
      <c r="B73" s="2811" t="s">
        <v>342</v>
      </c>
      <c r="C73" s="2812"/>
      <c r="D73" s="2812"/>
      <c r="E73" s="2812"/>
      <c r="F73" s="2812"/>
      <c r="G73" s="2812"/>
      <c r="H73" s="2813"/>
      <c r="I73" s="1907" t="s">
        <v>923</v>
      </c>
      <c r="J73" s="1908">
        <v>0.27938000000000002</v>
      </c>
      <c r="K73" s="1909">
        <v>17.251041940000004</v>
      </c>
      <c r="L73" s="1909">
        <v>16.971661940000004</v>
      </c>
      <c r="M73" s="1909">
        <v>6074.7590879805293</v>
      </c>
      <c r="N73" s="1910" t="s">
        <v>1003</v>
      </c>
    </row>
    <row r="74" spans="1:14" s="1888" customFormat="1" ht="12.75" thickBot="1" x14ac:dyDescent="0.25">
      <c r="A74" s="1913" t="s">
        <v>343</v>
      </c>
      <c r="B74" s="2829" t="s">
        <v>344</v>
      </c>
      <c r="C74" s="2830"/>
      <c r="D74" s="2830"/>
      <c r="E74" s="2830"/>
      <c r="F74" s="2830"/>
      <c r="G74" s="2830"/>
      <c r="H74" s="2831"/>
      <c r="I74" s="1914" t="s">
        <v>923</v>
      </c>
      <c r="J74" s="1908">
        <v>0.40865000000000001</v>
      </c>
      <c r="K74" s="1909">
        <v>0.46677984000000006</v>
      </c>
      <c r="L74" s="1915">
        <v>5.8129840000000044E-2</v>
      </c>
      <c r="M74" s="1915">
        <v>14.224847669154544</v>
      </c>
      <c r="N74" s="1910" t="s">
        <v>1003</v>
      </c>
    </row>
    <row r="75" spans="1:14" s="1888" customFormat="1" ht="12" x14ac:dyDescent="0.2">
      <c r="A75" s="2128" t="s">
        <v>345</v>
      </c>
      <c r="B75" s="2832" t="s">
        <v>346</v>
      </c>
      <c r="C75" s="2833"/>
      <c r="D75" s="2833"/>
      <c r="E75" s="2833"/>
      <c r="F75" s="2833"/>
      <c r="G75" s="2833"/>
      <c r="H75" s="2834"/>
      <c r="I75" s="2130" t="s">
        <v>923</v>
      </c>
      <c r="J75" s="1902">
        <v>13.9641</v>
      </c>
      <c r="K75" s="1903">
        <v>7.2073139399999997</v>
      </c>
      <c r="L75" s="1903">
        <v>-6.7567860600000005</v>
      </c>
      <c r="M75" s="1903">
        <v>-48.386835241798615</v>
      </c>
      <c r="N75" s="1905" t="s">
        <v>1003</v>
      </c>
    </row>
    <row r="76" spans="1:14" s="1888" customFormat="1" ht="12" x14ac:dyDescent="0.2">
      <c r="A76" s="1906" t="s">
        <v>347</v>
      </c>
      <c r="B76" s="2811" t="s">
        <v>348</v>
      </c>
      <c r="C76" s="2812"/>
      <c r="D76" s="2812"/>
      <c r="E76" s="2812"/>
      <c r="F76" s="2812"/>
      <c r="G76" s="2812"/>
      <c r="H76" s="2813"/>
      <c r="I76" s="1907" t="s">
        <v>923</v>
      </c>
      <c r="J76" s="1908">
        <v>13.9641</v>
      </c>
      <c r="K76" s="1909">
        <v>7.2073139399999997</v>
      </c>
      <c r="L76" s="1909">
        <v>-6.7567860600000005</v>
      </c>
      <c r="M76" s="1909">
        <v>-48.386835241798615</v>
      </c>
      <c r="N76" s="1910" t="s">
        <v>1003</v>
      </c>
    </row>
    <row r="77" spans="1:14" s="1888" customFormat="1" ht="12" x14ac:dyDescent="0.2">
      <c r="A77" s="1906" t="s">
        <v>349</v>
      </c>
      <c r="B77" s="2811" t="s">
        <v>350</v>
      </c>
      <c r="C77" s="2812"/>
      <c r="D77" s="2812"/>
      <c r="E77" s="2812"/>
      <c r="F77" s="2812"/>
      <c r="G77" s="2812"/>
      <c r="H77" s="2813"/>
      <c r="I77" s="1907" t="s">
        <v>923</v>
      </c>
      <c r="J77" s="1908" t="s">
        <v>444</v>
      </c>
      <c r="K77" s="1909" t="s">
        <v>1003</v>
      </c>
      <c r="L77" s="1909" t="s">
        <v>1003</v>
      </c>
      <c r="M77" s="1909" t="s">
        <v>1003</v>
      </c>
      <c r="N77" s="1910" t="s">
        <v>1003</v>
      </c>
    </row>
    <row r="78" spans="1:14" s="1888" customFormat="1" ht="12.75" thickBot="1" x14ac:dyDescent="0.25">
      <c r="A78" s="1913" t="s">
        <v>351</v>
      </c>
      <c r="B78" s="2829" t="s">
        <v>352</v>
      </c>
      <c r="C78" s="2830"/>
      <c r="D78" s="2830"/>
      <c r="E78" s="2830"/>
      <c r="F78" s="2830"/>
      <c r="G78" s="2830"/>
      <c r="H78" s="2831"/>
      <c r="I78" s="1914" t="s">
        <v>923</v>
      </c>
      <c r="J78" s="1916" t="s">
        <v>444</v>
      </c>
      <c r="K78" s="1917" t="s">
        <v>1003</v>
      </c>
      <c r="L78" s="1917" t="s">
        <v>1003</v>
      </c>
      <c r="M78" s="1917" t="s">
        <v>1003</v>
      </c>
      <c r="N78" s="1918" t="s">
        <v>1003</v>
      </c>
    </row>
    <row r="79" spans="1:14" s="1888" customFormat="1" ht="12" x14ac:dyDescent="0.2">
      <c r="A79" s="2128" t="s">
        <v>353</v>
      </c>
      <c r="B79" s="2835" t="s">
        <v>354</v>
      </c>
      <c r="C79" s="2836"/>
      <c r="D79" s="2836"/>
      <c r="E79" s="2836"/>
      <c r="F79" s="2836"/>
      <c r="G79" s="2836"/>
      <c r="H79" s="2837"/>
      <c r="I79" s="2130" t="s">
        <v>923</v>
      </c>
      <c r="J79" s="1902">
        <v>14.170989999999989</v>
      </c>
      <c r="K79" s="1903">
        <v>-71.913962386666668</v>
      </c>
      <c r="L79" s="1903">
        <v>-86.084952386666657</v>
      </c>
      <c r="M79" s="1903">
        <v>-607.4731009383728</v>
      </c>
      <c r="N79" s="1905" t="s">
        <v>1003</v>
      </c>
    </row>
    <row r="80" spans="1:14" s="1888" customFormat="1" ht="12" x14ac:dyDescent="0.2">
      <c r="A80" s="1906" t="s">
        <v>355</v>
      </c>
      <c r="B80" s="2787" t="s">
        <v>1460</v>
      </c>
      <c r="C80" s="2788"/>
      <c r="D80" s="2788"/>
      <c r="E80" s="2788"/>
      <c r="F80" s="2788"/>
      <c r="G80" s="2788"/>
      <c r="H80" s="2789"/>
      <c r="I80" s="1907" t="s">
        <v>923</v>
      </c>
      <c r="J80" s="1908" t="s">
        <v>1003</v>
      </c>
      <c r="K80" s="1898" t="s">
        <v>1003</v>
      </c>
      <c r="L80" s="1909" t="s">
        <v>1003</v>
      </c>
      <c r="M80" s="1909" t="s">
        <v>1003</v>
      </c>
      <c r="N80" s="1910" t="s">
        <v>1003</v>
      </c>
    </row>
    <row r="81" spans="1:14" s="1888" customFormat="1" ht="12" x14ac:dyDescent="0.2">
      <c r="A81" s="1906" t="s">
        <v>356</v>
      </c>
      <c r="B81" s="2820" t="s">
        <v>276</v>
      </c>
      <c r="C81" s="2821"/>
      <c r="D81" s="2821"/>
      <c r="E81" s="2821"/>
      <c r="F81" s="2821"/>
      <c r="G81" s="2821"/>
      <c r="H81" s="2822"/>
      <c r="I81" s="1907" t="s">
        <v>923</v>
      </c>
      <c r="J81" s="1908" t="s">
        <v>1003</v>
      </c>
      <c r="K81" s="1898" t="s">
        <v>1003</v>
      </c>
      <c r="L81" s="1909" t="s">
        <v>1003</v>
      </c>
      <c r="M81" s="1909" t="s">
        <v>1003</v>
      </c>
      <c r="N81" s="1910" t="s">
        <v>1003</v>
      </c>
    </row>
    <row r="82" spans="1:14" s="1888" customFormat="1" ht="12" x14ac:dyDescent="0.2">
      <c r="A82" s="1906" t="s">
        <v>357</v>
      </c>
      <c r="B82" s="2820" t="s">
        <v>277</v>
      </c>
      <c r="C82" s="2821"/>
      <c r="D82" s="2821"/>
      <c r="E82" s="2821"/>
      <c r="F82" s="2821"/>
      <c r="G82" s="2821"/>
      <c r="H82" s="2822"/>
      <c r="I82" s="1907" t="s">
        <v>923</v>
      </c>
      <c r="J82" s="1908" t="s">
        <v>1003</v>
      </c>
      <c r="K82" s="1898" t="s">
        <v>1003</v>
      </c>
      <c r="L82" s="1909" t="s">
        <v>1003</v>
      </c>
      <c r="M82" s="1909" t="s">
        <v>1003</v>
      </c>
      <c r="N82" s="1910" t="s">
        <v>1003</v>
      </c>
    </row>
    <row r="83" spans="1:14" s="1888" customFormat="1" ht="12" x14ac:dyDescent="0.2">
      <c r="A83" s="1906" t="s">
        <v>358</v>
      </c>
      <c r="B83" s="2820" t="s">
        <v>278</v>
      </c>
      <c r="C83" s="2821"/>
      <c r="D83" s="2821"/>
      <c r="E83" s="2821"/>
      <c r="F83" s="2821"/>
      <c r="G83" s="2821"/>
      <c r="H83" s="2822"/>
      <c r="I83" s="1907" t="s">
        <v>923</v>
      </c>
      <c r="J83" s="1908" t="s">
        <v>1003</v>
      </c>
      <c r="K83" s="1898" t="s">
        <v>1003</v>
      </c>
      <c r="L83" s="1909" t="s">
        <v>1003</v>
      </c>
      <c r="M83" s="1909" t="s">
        <v>1003</v>
      </c>
      <c r="N83" s="1910" t="s">
        <v>1003</v>
      </c>
    </row>
    <row r="84" spans="1:14" s="1888" customFormat="1" ht="12" x14ac:dyDescent="0.2">
      <c r="A84" s="1906" t="s">
        <v>359</v>
      </c>
      <c r="B84" s="2787" t="s">
        <v>279</v>
      </c>
      <c r="C84" s="2788"/>
      <c r="D84" s="2788"/>
      <c r="E84" s="2788"/>
      <c r="F84" s="2788"/>
      <c r="G84" s="2788"/>
      <c r="H84" s="2789"/>
      <c r="I84" s="1907" t="s">
        <v>923</v>
      </c>
      <c r="J84" s="1908" t="s">
        <v>1003</v>
      </c>
      <c r="K84" s="1898" t="s">
        <v>1003</v>
      </c>
      <c r="L84" s="1909" t="s">
        <v>1003</v>
      </c>
      <c r="M84" s="1909" t="s">
        <v>1003</v>
      </c>
      <c r="N84" s="1910" t="s">
        <v>1003</v>
      </c>
    </row>
    <row r="85" spans="1:14" s="1888" customFormat="1" ht="12" x14ac:dyDescent="0.2">
      <c r="A85" s="1906" t="s">
        <v>360</v>
      </c>
      <c r="B85" s="2787" t="s">
        <v>280</v>
      </c>
      <c r="C85" s="2788"/>
      <c r="D85" s="2788"/>
      <c r="E85" s="2788"/>
      <c r="F85" s="2788"/>
      <c r="G85" s="2788"/>
      <c r="H85" s="2789"/>
      <c r="I85" s="1907" t="s">
        <v>923</v>
      </c>
      <c r="J85" s="1919">
        <v>14.170989999999989</v>
      </c>
      <c r="K85" s="1909">
        <v>-71.913962386666668</v>
      </c>
      <c r="L85" s="1909">
        <v>-86.084952386666657</v>
      </c>
      <c r="M85" s="1909">
        <v>-607.4731009383728</v>
      </c>
      <c r="N85" s="1910" t="s">
        <v>1003</v>
      </c>
    </row>
    <row r="86" spans="1:14" s="1888" customFormat="1" ht="12" x14ac:dyDescent="0.2">
      <c r="A86" s="1906" t="s">
        <v>361</v>
      </c>
      <c r="B86" s="2787" t="s">
        <v>281</v>
      </c>
      <c r="C86" s="2788"/>
      <c r="D86" s="2788"/>
      <c r="E86" s="2788"/>
      <c r="F86" s="2788"/>
      <c r="G86" s="2788"/>
      <c r="H86" s="2789"/>
      <c r="I86" s="1907" t="s">
        <v>923</v>
      </c>
      <c r="J86" s="1919" t="s">
        <v>1003</v>
      </c>
      <c r="K86" s="1898" t="s">
        <v>1003</v>
      </c>
      <c r="L86" s="1909" t="s">
        <v>1003</v>
      </c>
      <c r="M86" s="1909" t="s">
        <v>1003</v>
      </c>
      <c r="N86" s="1910" t="s">
        <v>1003</v>
      </c>
    </row>
    <row r="87" spans="1:14" s="1888" customFormat="1" ht="12" x14ac:dyDescent="0.2">
      <c r="A87" s="1906" t="s">
        <v>362</v>
      </c>
      <c r="B87" s="2787" t="s">
        <v>283</v>
      </c>
      <c r="C87" s="2788"/>
      <c r="D87" s="2788"/>
      <c r="E87" s="2788"/>
      <c r="F87" s="2788"/>
      <c r="G87" s="2788"/>
      <c r="H87" s="2789"/>
      <c r="I87" s="1907" t="s">
        <v>923</v>
      </c>
      <c r="J87" s="1919" t="s">
        <v>1003</v>
      </c>
      <c r="K87" s="1898" t="s">
        <v>1003</v>
      </c>
      <c r="L87" s="1909" t="s">
        <v>1003</v>
      </c>
      <c r="M87" s="1909" t="s">
        <v>1003</v>
      </c>
      <c r="N87" s="1910" t="s">
        <v>1003</v>
      </c>
    </row>
    <row r="88" spans="1:14" s="1888" customFormat="1" ht="12" x14ac:dyDescent="0.2">
      <c r="A88" s="1906" t="s">
        <v>363</v>
      </c>
      <c r="B88" s="2787" t="s">
        <v>285</v>
      </c>
      <c r="C88" s="2788"/>
      <c r="D88" s="2788"/>
      <c r="E88" s="2788"/>
      <c r="F88" s="2788"/>
      <c r="G88" s="2788"/>
      <c r="H88" s="2789"/>
      <c r="I88" s="1907" t="s">
        <v>923</v>
      </c>
      <c r="J88" s="1919" t="s">
        <v>1003</v>
      </c>
      <c r="K88" s="1898" t="s">
        <v>1003</v>
      </c>
      <c r="L88" s="1909" t="s">
        <v>1003</v>
      </c>
      <c r="M88" s="1909" t="s">
        <v>1003</v>
      </c>
      <c r="N88" s="1910" t="s">
        <v>1003</v>
      </c>
    </row>
    <row r="89" spans="1:14" s="1888" customFormat="1" ht="12" x14ac:dyDescent="0.2">
      <c r="A89" s="1906" t="s">
        <v>364</v>
      </c>
      <c r="B89" s="2787" t="s">
        <v>287</v>
      </c>
      <c r="C89" s="2788"/>
      <c r="D89" s="2788"/>
      <c r="E89" s="2788"/>
      <c r="F89" s="2788"/>
      <c r="G89" s="2788"/>
      <c r="H89" s="2789"/>
      <c r="I89" s="1907" t="s">
        <v>923</v>
      </c>
      <c r="J89" s="1919" t="s">
        <v>1003</v>
      </c>
      <c r="K89" s="1898" t="s">
        <v>1003</v>
      </c>
      <c r="L89" s="1909" t="s">
        <v>1003</v>
      </c>
      <c r="M89" s="1909" t="s">
        <v>1003</v>
      </c>
      <c r="N89" s="1910" t="s">
        <v>1003</v>
      </c>
    </row>
    <row r="90" spans="1:14" s="1888" customFormat="1" ht="12" x14ac:dyDescent="0.2">
      <c r="A90" s="1906" t="s">
        <v>365</v>
      </c>
      <c r="B90" s="2791" t="s">
        <v>289</v>
      </c>
      <c r="C90" s="2792"/>
      <c r="D90" s="2792"/>
      <c r="E90" s="2792"/>
      <c r="F90" s="2792"/>
      <c r="G90" s="2792"/>
      <c r="H90" s="2793"/>
      <c r="I90" s="1907" t="s">
        <v>923</v>
      </c>
      <c r="J90" s="1919" t="s">
        <v>1003</v>
      </c>
      <c r="K90" s="1898" t="s">
        <v>1003</v>
      </c>
      <c r="L90" s="1909" t="s">
        <v>1003</v>
      </c>
      <c r="M90" s="1909" t="s">
        <v>1003</v>
      </c>
      <c r="N90" s="1910" t="s">
        <v>1003</v>
      </c>
    </row>
    <row r="91" spans="1:14" s="1888" customFormat="1" ht="12" x14ac:dyDescent="0.2">
      <c r="A91" s="1906" t="s">
        <v>366</v>
      </c>
      <c r="B91" s="2811" t="s">
        <v>421</v>
      </c>
      <c r="C91" s="2812"/>
      <c r="D91" s="2812"/>
      <c r="E91" s="2812"/>
      <c r="F91" s="2812"/>
      <c r="G91" s="2812"/>
      <c r="H91" s="2813"/>
      <c r="I91" s="1907" t="s">
        <v>923</v>
      </c>
      <c r="J91" s="1919" t="s">
        <v>1003</v>
      </c>
      <c r="K91" s="1898" t="s">
        <v>1003</v>
      </c>
      <c r="L91" s="1909" t="s">
        <v>1003</v>
      </c>
      <c r="M91" s="1909" t="s">
        <v>1003</v>
      </c>
      <c r="N91" s="1910" t="s">
        <v>1003</v>
      </c>
    </row>
    <row r="92" spans="1:14" s="1888" customFormat="1" ht="12" x14ac:dyDescent="0.2">
      <c r="A92" s="1906" t="s">
        <v>367</v>
      </c>
      <c r="B92" s="2811" t="s">
        <v>184</v>
      </c>
      <c r="C92" s="2812"/>
      <c r="D92" s="2812"/>
      <c r="E92" s="2812"/>
      <c r="F92" s="2812"/>
      <c r="G92" s="2812"/>
      <c r="H92" s="2813"/>
      <c r="I92" s="1907" t="s">
        <v>923</v>
      </c>
      <c r="J92" s="1919" t="s">
        <v>1003</v>
      </c>
      <c r="K92" s="1898" t="s">
        <v>1003</v>
      </c>
      <c r="L92" s="1909" t="s">
        <v>1003</v>
      </c>
      <c r="M92" s="1909" t="s">
        <v>1003</v>
      </c>
      <c r="N92" s="1910" t="s">
        <v>1003</v>
      </c>
    </row>
    <row r="93" spans="1:14" s="1888" customFormat="1" ht="12" x14ac:dyDescent="0.2">
      <c r="A93" s="1906" t="s">
        <v>368</v>
      </c>
      <c r="B93" s="2787" t="s">
        <v>293</v>
      </c>
      <c r="C93" s="2788"/>
      <c r="D93" s="2788"/>
      <c r="E93" s="2788"/>
      <c r="F93" s="2788"/>
      <c r="G93" s="2788"/>
      <c r="H93" s="2789"/>
      <c r="I93" s="1907" t="s">
        <v>923</v>
      </c>
      <c r="J93" s="1919" t="s">
        <v>1003</v>
      </c>
      <c r="K93" s="1898" t="s">
        <v>1003</v>
      </c>
      <c r="L93" s="1909" t="s">
        <v>1003</v>
      </c>
      <c r="M93" s="1909" t="s">
        <v>1003</v>
      </c>
      <c r="N93" s="1910" t="s">
        <v>1003</v>
      </c>
    </row>
    <row r="94" spans="1:14" s="1888" customFormat="1" ht="12" x14ac:dyDescent="0.2">
      <c r="A94" s="1906" t="s">
        <v>369</v>
      </c>
      <c r="B94" s="2838" t="s">
        <v>1462</v>
      </c>
      <c r="C94" s="2839"/>
      <c r="D94" s="2839"/>
      <c r="E94" s="2839"/>
      <c r="F94" s="2839"/>
      <c r="G94" s="2839"/>
      <c r="H94" s="2840"/>
      <c r="I94" s="1907" t="s">
        <v>923</v>
      </c>
      <c r="J94" s="1919">
        <v>-0.33883000000000002</v>
      </c>
      <c r="K94" s="1909">
        <v>-1.2314599417804108</v>
      </c>
      <c r="L94" s="1909">
        <v>-0.89262994178041088</v>
      </c>
      <c r="M94" s="1909">
        <v>263.44477814255254</v>
      </c>
      <c r="N94" s="1910" t="s">
        <v>1003</v>
      </c>
    </row>
    <row r="95" spans="1:14" s="1888" customFormat="1" ht="12" x14ac:dyDescent="0.2">
      <c r="A95" s="1906" t="s">
        <v>29</v>
      </c>
      <c r="B95" s="2787" t="s">
        <v>371</v>
      </c>
      <c r="C95" s="2788"/>
      <c r="D95" s="2788"/>
      <c r="E95" s="2788"/>
      <c r="F95" s="2788"/>
      <c r="G95" s="2788"/>
      <c r="H95" s="2789"/>
      <c r="I95" s="1907" t="s">
        <v>923</v>
      </c>
      <c r="J95" s="1919" t="s">
        <v>1003</v>
      </c>
      <c r="K95" s="1898" t="s">
        <v>1003</v>
      </c>
      <c r="L95" s="1909" t="s">
        <v>1003</v>
      </c>
      <c r="M95" s="1909" t="s">
        <v>1003</v>
      </c>
      <c r="N95" s="1910" t="s">
        <v>1003</v>
      </c>
    </row>
    <row r="96" spans="1:14" s="1888" customFormat="1" ht="12" x14ac:dyDescent="0.2">
      <c r="A96" s="1906" t="s">
        <v>372</v>
      </c>
      <c r="B96" s="2811" t="s">
        <v>373</v>
      </c>
      <c r="C96" s="2812"/>
      <c r="D96" s="2812"/>
      <c r="E96" s="2812"/>
      <c r="F96" s="2812"/>
      <c r="G96" s="2812"/>
      <c r="H96" s="2813"/>
      <c r="I96" s="1907" t="s">
        <v>923</v>
      </c>
      <c r="J96" s="1919" t="s">
        <v>1003</v>
      </c>
      <c r="K96" s="1898" t="s">
        <v>1003</v>
      </c>
      <c r="L96" s="1909" t="s">
        <v>1003</v>
      </c>
      <c r="M96" s="1909" t="s">
        <v>1003</v>
      </c>
      <c r="N96" s="1910" t="s">
        <v>1003</v>
      </c>
    </row>
    <row r="97" spans="1:14" s="1888" customFormat="1" ht="12" x14ac:dyDescent="0.2">
      <c r="A97" s="1906" t="s">
        <v>374</v>
      </c>
      <c r="B97" s="2811" t="s">
        <v>375</v>
      </c>
      <c r="C97" s="2812"/>
      <c r="D97" s="2812"/>
      <c r="E97" s="2812"/>
      <c r="F97" s="2812"/>
      <c r="G97" s="2812"/>
      <c r="H97" s="2813"/>
      <c r="I97" s="1907" t="s">
        <v>923</v>
      </c>
      <c r="J97" s="1919" t="s">
        <v>1003</v>
      </c>
      <c r="K97" s="1898" t="s">
        <v>1003</v>
      </c>
      <c r="L97" s="1909" t="s">
        <v>1003</v>
      </c>
      <c r="M97" s="1909" t="s">
        <v>1003</v>
      </c>
      <c r="N97" s="1910" t="s">
        <v>1003</v>
      </c>
    </row>
    <row r="98" spans="1:14" s="1888" customFormat="1" ht="12" x14ac:dyDescent="0.2">
      <c r="A98" s="1906" t="s">
        <v>376</v>
      </c>
      <c r="B98" s="2811" t="s">
        <v>377</v>
      </c>
      <c r="C98" s="2812"/>
      <c r="D98" s="2812"/>
      <c r="E98" s="2812"/>
      <c r="F98" s="2812"/>
      <c r="G98" s="2812"/>
      <c r="H98" s="2813"/>
      <c r="I98" s="1907" t="s">
        <v>923</v>
      </c>
      <c r="J98" s="1919" t="s">
        <v>1003</v>
      </c>
      <c r="K98" s="1898" t="s">
        <v>1003</v>
      </c>
      <c r="L98" s="1909" t="s">
        <v>1003</v>
      </c>
      <c r="M98" s="1909" t="s">
        <v>1003</v>
      </c>
      <c r="N98" s="1910" t="s">
        <v>1003</v>
      </c>
    </row>
    <row r="99" spans="1:14" s="1888" customFormat="1" ht="12" x14ac:dyDescent="0.2">
      <c r="A99" s="1906" t="s">
        <v>378</v>
      </c>
      <c r="B99" s="2823" t="s">
        <v>379</v>
      </c>
      <c r="C99" s="2824"/>
      <c r="D99" s="2824"/>
      <c r="E99" s="2824"/>
      <c r="F99" s="2824"/>
      <c r="G99" s="2824"/>
      <c r="H99" s="2825"/>
      <c r="I99" s="1907" t="s">
        <v>923</v>
      </c>
      <c r="J99" s="1919" t="s">
        <v>1003</v>
      </c>
      <c r="K99" s="1898" t="s">
        <v>1003</v>
      </c>
      <c r="L99" s="1909" t="s">
        <v>1003</v>
      </c>
      <c r="M99" s="1909" t="s">
        <v>1003</v>
      </c>
      <c r="N99" s="1910" t="s">
        <v>1003</v>
      </c>
    </row>
    <row r="100" spans="1:14" s="1888" customFormat="1" ht="12" x14ac:dyDescent="0.2">
      <c r="A100" s="1906" t="s">
        <v>380</v>
      </c>
      <c r="B100" s="2811" t="s">
        <v>381</v>
      </c>
      <c r="C100" s="2812"/>
      <c r="D100" s="2812"/>
      <c r="E100" s="2812"/>
      <c r="F100" s="2812"/>
      <c r="G100" s="2812"/>
      <c r="H100" s="2813"/>
      <c r="I100" s="1907" t="s">
        <v>923</v>
      </c>
      <c r="J100" s="1919" t="s">
        <v>1003</v>
      </c>
      <c r="K100" s="1898" t="s">
        <v>1003</v>
      </c>
      <c r="L100" s="1909" t="s">
        <v>1003</v>
      </c>
      <c r="M100" s="1909" t="s">
        <v>1003</v>
      </c>
      <c r="N100" s="1910" t="s">
        <v>1003</v>
      </c>
    </row>
    <row r="101" spans="1:14" s="1888" customFormat="1" ht="12" x14ac:dyDescent="0.2">
      <c r="A101" s="1906" t="s">
        <v>30</v>
      </c>
      <c r="B101" s="2787" t="s">
        <v>338</v>
      </c>
      <c r="C101" s="2788"/>
      <c r="D101" s="2788"/>
      <c r="E101" s="2788"/>
      <c r="F101" s="2788"/>
      <c r="G101" s="2788"/>
      <c r="H101" s="2789"/>
      <c r="I101" s="1907" t="s">
        <v>923</v>
      </c>
      <c r="J101" s="1919">
        <v>0.33883000000000002</v>
      </c>
      <c r="K101" s="1909">
        <v>1.2314599417804108</v>
      </c>
      <c r="L101" s="1909">
        <v>0.89262994178041088</v>
      </c>
      <c r="M101" s="1909">
        <v>263.44477814255254</v>
      </c>
      <c r="N101" s="1910" t="s">
        <v>1003</v>
      </c>
    </row>
    <row r="102" spans="1:14" s="1888" customFormat="1" ht="12" x14ac:dyDescent="0.2">
      <c r="A102" s="1906" t="s">
        <v>382</v>
      </c>
      <c r="B102" s="2811" t="s">
        <v>383</v>
      </c>
      <c r="C102" s="2812"/>
      <c r="D102" s="2812"/>
      <c r="E102" s="2812"/>
      <c r="F102" s="2812"/>
      <c r="G102" s="2812"/>
      <c r="H102" s="2813"/>
      <c r="I102" s="1907" t="s">
        <v>923</v>
      </c>
      <c r="J102" s="1919" t="s">
        <v>1003</v>
      </c>
      <c r="K102" s="1909" t="s">
        <v>1003</v>
      </c>
      <c r="L102" s="1909" t="s">
        <v>1003</v>
      </c>
      <c r="M102" s="1909" t="s">
        <v>1003</v>
      </c>
      <c r="N102" s="1910" t="s">
        <v>1003</v>
      </c>
    </row>
    <row r="103" spans="1:14" s="1888" customFormat="1" ht="12" x14ac:dyDescent="0.2">
      <c r="A103" s="1906" t="s">
        <v>384</v>
      </c>
      <c r="B103" s="2811" t="s">
        <v>385</v>
      </c>
      <c r="C103" s="2812"/>
      <c r="D103" s="2812"/>
      <c r="E103" s="2812"/>
      <c r="F103" s="2812"/>
      <c r="G103" s="2812"/>
      <c r="H103" s="2813"/>
      <c r="I103" s="1907" t="s">
        <v>923</v>
      </c>
      <c r="J103" s="1919">
        <v>2.477E-2</v>
      </c>
      <c r="K103" s="1909">
        <v>1.1528158445690706</v>
      </c>
      <c r="L103" s="1909">
        <v>1.1280458445690706</v>
      </c>
      <c r="M103" s="1909">
        <v>4554.0809227657273</v>
      </c>
      <c r="N103" s="1910" t="s">
        <v>1003</v>
      </c>
    </row>
    <row r="104" spans="1:14" s="1888" customFormat="1" ht="12" x14ac:dyDescent="0.2">
      <c r="A104" s="1906" t="s">
        <v>386</v>
      </c>
      <c r="B104" s="2811" t="s">
        <v>387</v>
      </c>
      <c r="C104" s="2812"/>
      <c r="D104" s="2812"/>
      <c r="E104" s="2812"/>
      <c r="F104" s="2812"/>
      <c r="G104" s="2812"/>
      <c r="H104" s="2813"/>
      <c r="I104" s="1907" t="s">
        <v>923</v>
      </c>
      <c r="J104" s="1919" t="s">
        <v>1003</v>
      </c>
      <c r="K104" s="1909" t="s">
        <v>1003</v>
      </c>
      <c r="L104" s="1909" t="s">
        <v>1003</v>
      </c>
      <c r="M104" s="1909" t="s">
        <v>1003</v>
      </c>
      <c r="N104" s="1910" t="s">
        <v>1003</v>
      </c>
    </row>
    <row r="105" spans="1:14" s="1888" customFormat="1" ht="12" x14ac:dyDescent="0.2">
      <c r="A105" s="1906" t="s">
        <v>388</v>
      </c>
      <c r="B105" s="2823" t="s">
        <v>379</v>
      </c>
      <c r="C105" s="2824"/>
      <c r="D105" s="2824"/>
      <c r="E105" s="2824"/>
      <c r="F105" s="2824"/>
      <c r="G105" s="2824"/>
      <c r="H105" s="2825"/>
      <c r="I105" s="1907" t="s">
        <v>923</v>
      </c>
      <c r="J105" s="1919" t="s">
        <v>1003</v>
      </c>
      <c r="K105" s="1909" t="s">
        <v>1003</v>
      </c>
      <c r="L105" s="1909" t="s">
        <v>1003</v>
      </c>
      <c r="M105" s="1909" t="s">
        <v>1003</v>
      </c>
      <c r="N105" s="1910" t="s">
        <v>1003</v>
      </c>
    </row>
    <row r="106" spans="1:14" s="1888" customFormat="1" ht="12" x14ac:dyDescent="0.2">
      <c r="A106" s="1906" t="s">
        <v>390</v>
      </c>
      <c r="B106" s="2811" t="s">
        <v>391</v>
      </c>
      <c r="C106" s="2812"/>
      <c r="D106" s="2812"/>
      <c r="E106" s="2812"/>
      <c r="F106" s="2812"/>
      <c r="G106" s="2812"/>
      <c r="H106" s="2813"/>
      <c r="I106" s="1907" t="s">
        <v>923</v>
      </c>
      <c r="J106" s="1919">
        <v>0.31406000000000001</v>
      </c>
      <c r="K106" s="1909">
        <v>7.8644097211340205E-2</v>
      </c>
      <c r="L106" s="1909">
        <v>-0.23541590278865981</v>
      </c>
      <c r="M106" s="1909">
        <v>-74.958894093058589</v>
      </c>
      <c r="N106" s="1910" t="s">
        <v>1003</v>
      </c>
    </row>
    <row r="107" spans="1:14" s="1888" customFormat="1" ht="12" x14ac:dyDescent="0.2">
      <c r="A107" s="1906" t="s">
        <v>392</v>
      </c>
      <c r="B107" s="2838" t="s">
        <v>393</v>
      </c>
      <c r="C107" s="2839"/>
      <c r="D107" s="2839"/>
      <c r="E107" s="2839"/>
      <c r="F107" s="2839"/>
      <c r="G107" s="2839"/>
      <c r="H107" s="2840"/>
      <c r="I107" s="1907" t="s">
        <v>923</v>
      </c>
      <c r="J107" s="1919">
        <v>13.832159999999989</v>
      </c>
      <c r="K107" s="1909">
        <v>-73.145422328447083</v>
      </c>
      <c r="L107" s="1909">
        <v>-86.97758232844707</v>
      </c>
      <c r="M107" s="1909">
        <v>-628.80694214386722</v>
      </c>
      <c r="N107" s="1910" t="s">
        <v>1003</v>
      </c>
    </row>
    <row r="108" spans="1:14" s="1888" customFormat="1" ht="12" x14ac:dyDescent="0.2">
      <c r="A108" s="1906" t="s">
        <v>31</v>
      </c>
      <c r="B108" s="2791" t="s">
        <v>394</v>
      </c>
      <c r="C108" s="2792"/>
      <c r="D108" s="2792"/>
      <c r="E108" s="2792"/>
      <c r="F108" s="2792"/>
      <c r="G108" s="2792"/>
      <c r="H108" s="2793"/>
      <c r="I108" s="1907" t="s">
        <v>923</v>
      </c>
      <c r="J108" s="1919" t="s">
        <v>1003</v>
      </c>
      <c r="K108" s="1909" t="s">
        <v>1003</v>
      </c>
      <c r="L108" s="1909" t="s">
        <v>1003</v>
      </c>
      <c r="M108" s="1909" t="s">
        <v>1003</v>
      </c>
      <c r="N108" s="1910" t="s">
        <v>1003</v>
      </c>
    </row>
    <row r="109" spans="1:14" s="1888" customFormat="1" ht="12" x14ac:dyDescent="0.2">
      <c r="A109" s="1906" t="s">
        <v>395</v>
      </c>
      <c r="B109" s="2820" t="s">
        <v>276</v>
      </c>
      <c r="C109" s="2821"/>
      <c r="D109" s="2821"/>
      <c r="E109" s="2821"/>
      <c r="F109" s="2821"/>
      <c r="G109" s="2821"/>
      <c r="H109" s="2822"/>
      <c r="I109" s="1907" t="s">
        <v>923</v>
      </c>
      <c r="J109" s="1919" t="s">
        <v>1003</v>
      </c>
      <c r="K109" s="1909" t="s">
        <v>1003</v>
      </c>
      <c r="L109" s="1909" t="s">
        <v>1003</v>
      </c>
      <c r="M109" s="1909" t="s">
        <v>1003</v>
      </c>
      <c r="N109" s="1910" t="s">
        <v>1003</v>
      </c>
    </row>
    <row r="110" spans="1:14" s="1888" customFormat="1" ht="12" x14ac:dyDescent="0.2">
      <c r="A110" s="1906" t="s">
        <v>396</v>
      </c>
      <c r="B110" s="2820" t="s">
        <v>277</v>
      </c>
      <c r="C110" s="2821"/>
      <c r="D110" s="2821"/>
      <c r="E110" s="2821"/>
      <c r="F110" s="2821"/>
      <c r="G110" s="2821"/>
      <c r="H110" s="2822"/>
      <c r="I110" s="1907" t="s">
        <v>923</v>
      </c>
      <c r="J110" s="1919" t="s">
        <v>1003</v>
      </c>
      <c r="K110" s="1909" t="s">
        <v>1003</v>
      </c>
      <c r="L110" s="1909" t="s">
        <v>1003</v>
      </c>
      <c r="M110" s="1909" t="s">
        <v>1003</v>
      </c>
      <c r="N110" s="1910" t="s">
        <v>1003</v>
      </c>
    </row>
    <row r="111" spans="1:14" s="1888" customFormat="1" ht="12" x14ac:dyDescent="0.2">
      <c r="A111" s="1906" t="s">
        <v>397</v>
      </c>
      <c r="B111" s="2820" t="s">
        <v>278</v>
      </c>
      <c r="C111" s="2821"/>
      <c r="D111" s="2821"/>
      <c r="E111" s="2821"/>
      <c r="F111" s="2821"/>
      <c r="G111" s="2821"/>
      <c r="H111" s="2822"/>
      <c r="I111" s="1907" t="s">
        <v>923</v>
      </c>
      <c r="J111" s="1919" t="s">
        <v>1003</v>
      </c>
      <c r="K111" s="1909" t="s">
        <v>1003</v>
      </c>
      <c r="L111" s="1909" t="s">
        <v>1003</v>
      </c>
      <c r="M111" s="1909" t="s">
        <v>1003</v>
      </c>
      <c r="N111" s="1910" t="s">
        <v>1003</v>
      </c>
    </row>
    <row r="112" spans="1:14" s="1888" customFormat="1" ht="12" x14ac:dyDescent="0.2">
      <c r="A112" s="1906" t="s">
        <v>32</v>
      </c>
      <c r="B112" s="2787" t="s">
        <v>279</v>
      </c>
      <c r="C112" s="2788"/>
      <c r="D112" s="2788"/>
      <c r="E112" s="2788"/>
      <c r="F112" s="2788"/>
      <c r="G112" s="2788"/>
      <c r="H112" s="2789"/>
      <c r="I112" s="1907" t="s">
        <v>923</v>
      </c>
      <c r="J112" s="1919" t="s">
        <v>1003</v>
      </c>
      <c r="K112" s="1909" t="s">
        <v>1003</v>
      </c>
      <c r="L112" s="1909" t="s">
        <v>1003</v>
      </c>
      <c r="M112" s="1909" t="s">
        <v>1003</v>
      </c>
      <c r="N112" s="1910" t="s">
        <v>1003</v>
      </c>
    </row>
    <row r="113" spans="1:14" s="1888" customFormat="1" ht="12" x14ac:dyDescent="0.2">
      <c r="A113" s="1906" t="s">
        <v>33</v>
      </c>
      <c r="B113" s="2787" t="s">
        <v>280</v>
      </c>
      <c r="C113" s="2788"/>
      <c r="D113" s="2788"/>
      <c r="E113" s="2788"/>
      <c r="F113" s="2788"/>
      <c r="G113" s="2788"/>
      <c r="H113" s="2789"/>
      <c r="I113" s="1907" t="s">
        <v>923</v>
      </c>
      <c r="J113" s="1919">
        <v>13.832159999999989</v>
      </c>
      <c r="K113" s="1909">
        <v>-73.145422328447083</v>
      </c>
      <c r="L113" s="1909">
        <v>-86.97758232844707</v>
      </c>
      <c r="M113" s="1909">
        <v>-628.80694214386722</v>
      </c>
      <c r="N113" s="1910" t="s">
        <v>1003</v>
      </c>
    </row>
    <row r="114" spans="1:14" s="1888" customFormat="1" ht="12" x14ac:dyDescent="0.2">
      <c r="A114" s="1906" t="s">
        <v>34</v>
      </c>
      <c r="B114" s="2787" t="s">
        <v>281</v>
      </c>
      <c r="C114" s="2788"/>
      <c r="D114" s="2788"/>
      <c r="E114" s="2788"/>
      <c r="F114" s="2788"/>
      <c r="G114" s="2788"/>
      <c r="H114" s="2789"/>
      <c r="I114" s="1907" t="s">
        <v>923</v>
      </c>
      <c r="J114" s="1919" t="s">
        <v>1003</v>
      </c>
      <c r="K114" s="1909" t="s">
        <v>1003</v>
      </c>
      <c r="L114" s="1909" t="s">
        <v>1003</v>
      </c>
      <c r="M114" s="1909" t="s">
        <v>1003</v>
      </c>
      <c r="N114" s="1910" t="s">
        <v>1003</v>
      </c>
    </row>
    <row r="115" spans="1:14" s="1888" customFormat="1" ht="12" x14ac:dyDescent="0.2">
      <c r="A115" s="1906" t="s">
        <v>398</v>
      </c>
      <c r="B115" s="2787" t="s">
        <v>283</v>
      </c>
      <c r="C115" s="2788"/>
      <c r="D115" s="2788"/>
      <c r="E115" s="2788"/>
      <c r="F115" s="2788"/>
      <c r="G115" s="2788"/>
      <c r="H115" s="2789"/>
      <c r="I115" s="1907" t="s">
        <v>923</v>
      </c>
      <c r="J115" s="1908" t="s">
        <v>1003</v>
      </c>
      <c r="K115" s="1909" t="s">
        <v>1003</v>
      </c>
      <c r="L115" s="1909" t="s">
        <v>1003</v>
      </c>
      <c r="M115" s="1909" t="s">
        <v>1003</v>
      </c>
      <c r="N115" s="1910" t="s">
        <v>1003</v>
      </c>
    </row>
    <row r="116" spans="1:14" s="1888" customFormat="1" ht="12" x14ac:dyDescent="0.2">
      <c r="A116" s="1906" t="s">
        <v>399</v>
      </c>
      <c r="B116" s="2787" t="s">
        <v>285</v>
      </c>
      <c r="C116" s="2788"/>
      <c r="D116" s="2788"/>
      <c r="E116" s="2788"/>
      <c r="F116" s="2788"/>
      <c r="G116" s="2788"/>
      <c r="H116" s="2789"/>
      <c r="I116" s="1907" t="s">
        <v>923</v>
      </c>
      <c r="J116" s="1908" t="s">
        <v>1003</v>
      </c>
      <c r="K116" s="1909" t="s">
        <v>1003</v>
      </c>
      <c r="L116" s="1909" t="s">
        <v>1003</v>
      </c>
      <c r="M116" s="1909" t="s">
        <v>1003</v>
      </c>
      <c r="N116" s="1910" t="s">
        <v>1003</v>
      </c>
    </row>
    <row r="117" spans="1:14" s="1888" customFormat="1" ht="12" x14ac:dyDescent="0.2">
      <c r="A117" s="1906" t="s">
        <v>400</v>
      </c>
      <c r="B117" s="2787" t="s">
        <v>287</v>
      </c>
      <c r="C117" s="2788"/>
      <c r="D117" s="2788"/>
      <c r="E117" s="2788"/>
      <c r="F117" s="2788"/>
      <c r="G117" s="2788"/>
      <c r="H117" s="2789"/>
      <c r="I117" s="1907" t="s">
        <v>923</v>
      </c>
      <c r="J117" s="1908" t="s">
        <v>1003</v>
      </c>
      <c r="K117" s="1909" t="s">
        <v>1003</v>
      </c>
      <c r="L117" s="1909" t="s">
        <v>1003</v>
      </c>
      <c r="M117" s="1909" t="s">
        <v>1003</v>
      </c>
      <c r="N117" s="1910" t="s">
        <v>1003</v>
      </c>
    </row>
    <row r="118" spans="1:14" s="1888" customFormat="1" ht="12" x14ac:dyDescent="0.2">
      <c r="A118" s="1906" t="s">
        <v>401</v>
      </c>
      <c r="B118" s="2791" t="s">
        <v>289</v>
      </c>
      <c r="C118" s="2792"/>
      <c r="D118" s="2792"/>
      <c r="E118" s="2792"/>
      <c r="F118" s="2792"/>
      <c r="G118" s="2792"/>
      <c r="H118" s="2793"/>
      <c r="I118" s="1907" t="s">
        <v>923</v>
      </c>
      <c r="J118" s="1908" t="s">
        <v>1003</v>
      </c>
      <c r="K118" s="1909" t="s">
        <v>1003</v>
      </c>
      <c r="L118" s="1909" t="s">
        <v>1003</v>
      </c>
      <c r="M118" s="1909" t="s">
        <v>1003</v>
      </c>
      <c r="N118" s="1910" t="s">
        <v>1003</v>
      </c>
    </row>
    <row r="119" spans="1:14" s="1888" customFormat="1" ht="12" x14ac:dyDescent="0.2">
      <c r="A119" s="1906" t="s">
        <v>402</v>
      </c>
      <c r="B119" s="2811" t="s">
        <v>421</v>
      </c>
      <c r="C119" s="2812"/>
      <c r="D119" s="2812"/>
      <c r="E119" s="2812"/>
      <c r="F119" s="2812"/>
      <c r="G119" s="2812"/>
      <c r="H119" s="2813"/>
      <c r="I119" s="1907" t="s">
        <v>923</v>
      </c>
      <c r="J119" s="1908" t="s">
        <v>1003</v>
      </c>
      <c r="K119" s="1909" t="s">
        <v>1003</v>
      </c>
      <c r="L119" s="1909" t="s">
        <v>1003</v>
      </c>
      <c r="M119" s="1909" t="s">
        <v>1003</v>
      </c>
      <c r="N119" s="1910" t="s">
        <v>1003</v>
      </c>
    </row>
    <row r="120" spans="1:14" s="1888" customFormat="1" ht="12" x14ac:dyDescent="0.2">
      <c r="A120" s="1906" t="s">
        <v>403</v>
      </c>
      <c r="B120" s="2811" t="s">
        <v>184</v>
      </c>
      <c r="C120" s="2812"/>
      <c r="D120" s="2812"/>
      <c r="E120" s="2812"/>
      <c r="F120" s="2812"/>
      <c r="G120" s="2812"/>
      <c r="H120" s="2813"/>
      <c r="I120" s="1907" t="s">
        <v>923</v>
      </c>
      <c r="J120" s="1908" t="s">
        <v>1003</v>
      </c>
      <c r="K120" s="1909" t="s">
        <v>1003</v>
      </c>
      <c r="L120" s="1909" t="s">
        <v>1003</v>
      </c>
      <c r="M120" s="1909" t="s">
        <v>1003</v>
      </c>
      <c r="N120" s="1910" t="s">
        <v>1003</v>
      </c>
    </row>
    <row r="121" spans="1:14" s="1888" customFormat="1" ht="12" x14ac:dyDescent="0.2">
      <c r="A121" s="1906" t="s">
        <v>404</v>
      </c>
      <c r="B121" s="2787" t="s">
        <v>293</v>
      </c>
      <c r="C121" s="2788"/>
      <c r="D121" s="2788"/>
      <c r="E121" s="2788"/>
      <c r="F121" s="2788"/>
      <c r="G121" s="2788"/>
      <c r="H121" s="2789"/>
      <c r="I121" s="1907" t="s">
        <v>923</v>
      </c>
      <c r="J121" s="1908" t="s">
        <v>1003</v>
      </c>
      <c r="K121" s="1909" t="s">
        <v>1003</v>
      </c>
      <c r="L121" s="1909" t="s">
        <v>1003</v>
      </c>
      <c r="M121" s="1909" t="s">
        <v>1003</v>
      </c>
      <c r="N121" s="1910" t="s">
        <v>1003</v>
      </c>
    </row>
    <row r="122" spans="1:14" s="1888" customFormat="1" ht="12" x14ac:dyDescent="0.2">
      <c r="A122" s="1906" t="s">
        <v>405</v>
      </c>
      <c r="B122" s="2838" t="s">
        <v>406</v>
      </c>
      <c r="C122" s="2839"/>
      <c r="D122" s="2839"/>
      <c r="E122" s="2839"/>
      <c r="F122" s="2839"/>
      <c r="G122" s="2839"/>
      <c r="H122" s="2840"/>
      <c r="I122" s="1907" t="s">
        <v>923</v>
      </c>
      <c r="J122" s="1908">
        <v>3.35459</v>
      </c>
      <c r="K122" s="1909">
        <v>0</v>
      </c>
      <c r="L122" s="1909">
        <v>-3.35459</v>
      </c>
      <c r="M122" s="1909">
        <v>-100</v>
      </c>
      <c r="N122" s="1910" t="s">
        <v>1003</v>
      </c>
    </row>
    <row r="123" spans="1:14" s="1888" customFormat="1" ht="12" x14ac:dyDescent="0.2">
      <c r="A123" s="1906" t="s">
        <v>35</v>
      </c>
      <c r="B123" s="2787" t="s">
        <v>1460</v>
      </c>
      <c r="C123" s="2788"/>
      <c r="D123" s="2788"/>
      <c r="E123" s="2788"/>
      <c r="F123" s="2788"/>
      <c r="G123" s="2788"/>
      <c r="H123" s="2789"/>
      <c r="I123" s="1907" t="s">
        <v>923</v>
      </c>
      <c r="J123" s="1908" t="s">
        <v>1003</v>
      </c>
      <c r="K123" s="1909" t="s">
        <v>1003</v>
      </c>
      <c r="L123" s="1909" t="s">
        <v>1003</v>
      </c>
      <c r="M123" s="1909" t="s">
        <v>1003</v>
      </c>
      <c r="N123" s="1910" t="s">
        <v>1003</v>
      </c>
    </row>
    <row r="124" spans="1:14" s="1888" customFormat="1" ht="12" x14ac:dyDescent="0.2">
      <c r="A124" s="1906" t="s">
        <v>407</v>
      </c>
      <c r="B124" s="2820" t="s">
        <v>276</v>
      </c>
      <c r="C124" s="2821"/>
      <c r="D124" s="2821"/>
      <c r="E124" s="2821"/>
      <c r="F124" s="2821"/>
      <c r="G124" s="2821"/>
      <c r="H124" s="2822"/>
      <c r="I124" s="1907" t="s">
        <v>923</v>
      </c>
      <c r="J124" s="1908" t="s">
        <v>1003</v>
      </c>
      <c r="K124" s="1909" t="s">
        <v>1003</v>
      </c>
      <c r="L124" s="1909" t="s">
        <v>1003</v>
      </c>
      <c r="M124" s="1909" t="s">
        <v>1003</v>
      </c>
      <c r="N124" s="1910" t="s">
        <v>1003</v>
      </c>
    </row>
    <row r="125" spans="1:14" s="1888" customFormat="1" ht="12" x14ac:dyDescent="0.2">
      <c r="A125" s="1906" t="s">
        <v>408</v>
      </c>
      <c r="B125" s="2820" t="s">
        <v>277</v>
      </c>
      <c r="C125" s="2821"/>
      <c r="D125" s="2821"/>
      <c r="E125" s="2821"/>
      <c r="F125" s="2821"/>
      <c r="G125" s="2821"/>
      <c r="H125" s="2822"/>
      <c r="I125" s="1907" t="s">
        <v>923</v>
      </c>
      <c r="J125" s="1908" t="s">
        <v>1003</v>
      </c>
      <c r="K125" s="1909" t="s">
        <v>1003</v>
      </c>
      <c r="L125" s="1909" t="s">
        <v>1003</v>
      </c>
      <c r="M125" s="1909" t="s">
        <v>1003</v>
      </c>
      <c r="N125" s="1910" t="s">
        <v>1003</v>
      </c>
    </row>
    <row r="126" spans="1:14" s="1888" customFormat="1" ht="12" x14ac:dyDescent="0.2">
      <c r="A126" s="1906" t="s">
        <v>409</v>
      </c>
      <c r="B126" s="2820" t="s">
        <v>278</v>
      </c>
      <c r="C126" s="2821"/>
      <c r="D126" s="2821"/>
      <c r="E126" s="2821"/>
      <c r="F126" s="2821"/>
      <c r="G126" s="2821"/>
      <c r="H126" s="2822"/>
      <c r="I126" s="1907" t="s">
        <v>923</v>
      </c>
      <c r="J126" s="1908" t="s">
        <v>1003</v>
      </c>
      <c r="K126" s="1909" t="s">
        <v>1003</v>
      </c>
      <c r="L126" s="1909" t="s">
        <v>1003</v>
      </c>
      <c r="M126" s="1909" t="s">
        <v>1003</v>
      </c>
      <c r="N126" s="1910" t="s">
        <v>1003</v>
      </c>
    </row>
    <row r="127" spans="1:14" s="1888" customFormat="1" ht="12" x14ac:dyDescent="0.2">
      <c r="A127" s="1906" t="s">
        <v>36</v>
      </c>
      <c r="B127" s="2787" t="s">
        <v>410</v>
      </c>
      <c r="C127" s="2788"/>
      <c r="D127" s="2788"/>
      <c r="E127" s="2788"/>
      <c r="F127" s="2788"/>
      <c r="G127" s="2788"/>
      <c r="H127" s="2789"/>
      <c r="I127" s="1907" t="s">
        <v>923</v>
      </c>
      <c r="J127" s="1908" t="s">
        <v>1003</v>
      </c>
      <c r="K127" s="1909" t="s">
        <v>1003</v>
      </c>
      <c r="L127" s="1909" t="s">
        <v>1003</v>
      </c>
      <c r="M127" s="1909" t="s">
        <v>1003</v>
      </c>
      <c r="N127" s="1910" t="s">
        <v>1003</v>
      </c>
    </row>
    <row r="128" spans="1:14" s="1888" customFormat="1" ht="12" x14ac:dyDescent="0.2">
      <c r="A128" s="1906" t="s">
        <v>37</v>
      </c>
      <c r="B128" s="2787" t="s">
        <v>411</v>
      </c>
      <c r="C128" s="2788"/>
      <c r="D128" s="2788"/>
      <c r="E128" s="2788"/>
      <c r="F128" s="2788"/>
      <c r="G128" s="2788"/>
      <c r="H128" s="2789"/>
      <c r="I128" s="1907" t="s">
        <v>923</v>
      </c>
      <c r="J128" s="1908">
        <v>3.35459</v>
      </c>
      <c r="K128" s="1909">
        <v>0</v>
      </c>
      <c r="L128" s="1909">
        <v>-3.35459</v>
      </c>
      <c r="M128" s="1909">
        <v>-100</v>
      </c>
      <c r="N128" s="1910" t="s">
        <v>1003</v>
      </c>
    </row>
    <row r="129" spans="1:14" s="1888" customFormat="1" ht="12" x14ac:dyDescent="0.2">
      <c r="A129" s="1906" t="s">
        <v>38</v>
      </c>
      <c r="B129" s="2787" t="s">
        <v>412</v>
      </c>
      <c r="C129" s="2788"/>
      <c r="D129" s="2788"/>
      <c r="E129" s="2788"/>
      <c r="F129" s="2788"/>
      <c r="G129" s="2788"/>
      <c r="H129" s="2789"/>
      <c r="I129" s="1907" t="s">
        <v>923</v>
      </c>
      <c r="J129" s="1908" t="s">
        <v>1003</v>
      </c>
      <c r="K129" s="1909" t="s">
        <v>1003</v>
      </c>
      <c r="L129" s="1909" t="s">
        <v>1003</v>
      </c>
      <c r="M129" s="1909" t="s">
        <v>1003</v>
      </c>
      <c r="N129" s="1910" t="s">
        <v>1003</v>
      </c>
    </row>
    <row r="130" spans="1:14" s="1888" customFormat="1" ht="12" x14ac:dyDescent="0.2">
      <c r="A130" s="1906" t="s">
        <v>413</v>
      </c>
      <c r="B130" s="2787" t="s">
        <v>414</v>
      </c>
      <c r="C130" s="2788"/>
      <c r="D130" s="2788"/>
      <c r="E130" s="2788"/>
      <c r="F130" s="2788"/>
      <c r="G130" s="2788"/>
      <c r="H130" s="2789"/>
      <c r="I130" s="1907" t="s">
        <v>923</v>
      </c>
      <c r="J130" s="1908" t="s">
        <v>1003</v>
      </c>
      <c r="K130" s="1909" t="s">
        <v>1003</v>
      </c>
      <c r="L130" s="1909" t="s">
        <v>1003</v>
      </c>
      <c r="M130" s="1909" t="s">
        <v>1003</v>
      </c>
      <c r="N130" s="1910" t="s">
        <v>1003</v>
      </c>
    </row>
    <row r="131" spans="1:14" s="1888" customFormat="1" ht="12" x14ac:dyDescent="0.2">
      <c r="A131" s="1906" t="s">
        <v>415</v>
      </c>
      <c r="B131" s="2787" t="s">
        <v>416</v>
      </c>
      <c r="C131" s="2788"/>
      <c r="D131" s="2788"/>
      <c r="E131" s="2788"/>
      <c r="F131" s="2788"/>
      <c r="G131" s="2788"/>
      <c r="H131" s="2789"/>
      <c r="I131" s="1907" t="s">
        <v>923</v>
      </c>
      <c r="J131" s="1908" t="s">
        <v>1003</v>
      </c>
      <c r="K131" s="1909" t="s">
        <v>1003</v>
      </c>
      <c r="L131" s="1909" t="s">
        <v>1003</v>
      </c>
      <c r="M131" s="1909" t="s">
        <v>1003</v>
      </c>
      <c r="N131" s="1910" t="s">
        <v>1003</v>
      </c>
    </row>
    <row r="132" spans="1:14" s="1888" customFormat="1" ht="12" x14ac:dyDescent="0.2">
      <c r="A132" s="1906" t="s">
        <v>417</v>
      </c>
      <c r="B132" s="2787" t="s">
        <v>418</v>
      </c>
      <c r="C132" s="2788"/>
      <c r="D132" s="2788"/>
      <c r="E132" s="2788"/>
      <c r="F132" s="2788"/>
      <c r="G132" s="2788"/>
      <c r="H132" s="2789"/>
      <c r="I132" s="1907" t="s">
        <v>923</v>
      </c>
      <c r="J132" s="1908" t="s">
        <v>1003</v>
      </c>
      <c r="K132" s="1909" t="s">
        <v>1003</v>
      </c>
      <c r="L132" s="1909" t="s">
        <v>1003</v>
      </c>
      <c r="M132" s="1909" t="s">
        <v>1003</v>
      </c>
      <c r="N132" s="1910" t="s">
        <v>1003</v>
      </c>
    </row>
    <row r="133" spans="1:14" s="1888" customFormat="1" ht="12" x14ac:dyDescent="0.2">
      <c r="A133" s="1906" t="s">
        <v>419</v>
      </c>
      <c r="B133" s="2791" t="s">
        <v>289</v>
      </c>
      <c r="C133" s="2792"/>
      <c r="D133" s="2792"/>
      <c r="E133" s="2792"/>
      <c r="F133" s="2792"/>
      <c r="G133" s="2792"/>
      <c r="H133" s="2793"/>
      <c r="I133" s="1907" t="s">
        <v>923</v>
      </c>
      <c r="J133" s="1908" t="s">
        <v>1003</v>
      </c>
      <c r="K133" s="1909" t="s">
        <v>1003</v>
      </c>
      <c r="L133" s="1909" t="s">
        <v>1003</v>
      </c>
      <c r="M133" s="1909" t="s">
        <v>1003</v>
      </c>
      <c r="N133" s="1910" t="s">
        <v>1003</v>
      </c>
    </row>
    <row r="134" spans="1:14" s="1888" customFormat="1" ht="12" x14ac:dyDescent="0.2">
      <c r="A134" s="1906" t="s">
        <v>420</v>
      </c>
      <c r="B134" s="2811" t="s">
        <v>421</v>
      </c>
      <c r="C134" s="2812"/>
      <c r="D134" s="2812"/>
      <c r="E134" s="2812"/>
      <c r="F134" s="2812"/>
      <c r="G134" s="2812"/>
      <c r="H134" s="2813"/>
      <c r="I134" s="1907" t="s">
        <v>923</v>
      </c>
      <c r="J134" s="1908" t="s">
        <v>1003</v>
      </c>
      <c r="K134" s="1909" t="s">
        <v>1003</v>
      </c>
      <c r="L134" s="1909" t="s">
        <v>1003</v>
      </c>
      <c r="M134" s="1909" t="s">
        <v>1003</v>
      </c>
      <c r="N134" s="1910" t="s">
        <v>1003</v>
      </c>
    </row>
    <row r="135" spans="1:14" s="1888" customFormat="1" ht="12" x14ac:dyDescent="0.2">
      <c r="A135" s="1906" t="s">
        <v>422</v>
      </c>
      <c r="B135" s="2811" t="s">
        <v>184</v>
      </c>
      <c r="C135" s="2812"/>
      <c r="D135" s="2812"/>
      <c r="E135" s="2812"/>
      <c r="F135" s="2812"/>
      <c r="G135" s="2812"/>
      <c r="H135" s="2813"/>
      <c r="I135" s="1907" t="s">
        <v>923</v>
      </c>
      <c r="J135" s="1908" t="s">
        <v>1003</v>
      </c>
      <c r="K135" s="1909" t="s">
        <v>1003</v>
      </c>
      <c r="L135" s="1909" t="s">
        <v>1003</v>
      </c>
      <c r="M135" s="1909" t="s">
        <v>1003</v>
      </c>
      <c r="N135" s="1910" t="s">
        <v>1003</v>
      </c>
    </row>
    <row r="136" spans="1:14" s="1888" customFormat="1" ht="12" x14ac:dyDescent="0.2">
      <c r="A136" s="1906" t="s">
        <v>423</v>
      </c>
      <c r="B136" s="2787" t="s">
        <v>424</v>
      </c>
      <c r="C136" s="2788"/>
      <c r="D136" s="2788"/>
      <c r="E136" s="2788"/>
      <c r="F136" s="2788"/>
      <c r="G136" s="2788"/>
      <c r="H136" s="2789"/>
      <c r="I136" s="1907" t="s">
        <v>923</v>
      </c>
      <c r="J136" s="1908" t="s">
        <v>1003</v>
      </c>
      <c r="K136" s="1909" t="s">
        <v>1003</v>
      </c>
      <c r="L136" s="1909" t="s">
        <v>1003</v>
      </c>
      <c r="M136" s="1909" t="s">
        <v>1003</v>
      </c>
      <c r="N136" s="1910" t="s">
        <v>1003</v>
      </c>
    </row>
    <row r="137" spans="1:14" s="1888" customFormat="1" ht="12" x14ac:dyDescent="0.2">
      <c r="A137" s="1906" t="s">
        <v>425</v>
      </c>
      <c r="B137" s="2838" t="s">
        <v>426</v>
      </c>
      <c r="C137" s="2839"/>
      <c r="D137" s="2839"/>
      <c r="E137" s="2839"/>
      <c r="F137" s="2839"/>
      <c r="G137" s="2839"/>
      <c r="H137" s="2840"/>
      <c r="I137" s="1907" t="s">
        <v>923</v>
      </c>
      <c r="J137" s="1908">
        <v>10.477569999999989</v>
      </c>
      <c r="K137" s="1909">
        <v>-73.145422328447083</v>
      </c>
      <c r="L137" s="1909">
        <v>-83.622992328447069</v>
      </c>
      <c r="M137" s="1909">
        <v>-798.11437507405958</v>
      </c>
      <c r="N137" s="1910" t="s">
        <v>1003</v>
      </c>
    </row>
    <row r="138" spans="1:14" s="1888" customFormat="1" ht="12" x14ac:dyDescent="0.2">
      <c r="A138" s="1906" t="s">
        <v>39</v>
      </c>
      <c r="B138" s="2787" t="s">
        <v>1460</v>
      </c>
      <c r="C138" s="2788"/>
      <c r="D138" s="2788"/>
      <c r="E138" s="2788"/>
      <c r="F138" s="2788"/>
      <c r="G138" s="2788"/>
      <c r="H138" s="2789"/>
      <c r="I138" s="1907" t="s">
        <v>923</v>
      </c>
      <c r="J138" s="1908" t="s">
        <v>1003</v>
      </c>
      <c r="K138" s="1909" t="s">
        <v>1003</v>
      </c>
      <c r="L138" s="1909" t="s">
        <v>1003</v>
      </c>
      <c r="M138" s="1909" t="s">
        <v>1003</v>
      </c>
      <c r="N138" s="1910" t="s">
        <v>1003</v>
      </c>
    </row>
    <row r="139" spans="1:14" s="1888" customFormat="1" ht="12" x14ac:dyDescent="0.2">
      <c r="A139" s="1906" t="s">
        <v>427</v>
      </c>
      <c r="B139" s="2820" t="s">
        <v>276</v>
      </c>
      <c r="C139" s="2821"/>
      <c r="D139" s="2821"/>
      <c r="E139" s="2821"/>
      <c r="F139" s="2821"/>
      <c r="G139" s="2821"/>
      <c r="H139" s="2822"/>
      <c r="I139" s="1907" t="s">
        <v>923</v>
      </c>
      <c r="J139" s="1908" t="s">
        <v>1003</v>
      </c>
      <c r="K139" s="1909" t="s">
        <v>1003</v>
      </c>
      <c r="L139" s="1909" t="s">
        <v>1003</v>
      </c>
      <c r="M139" s="1909" t="s">
        <v>1003</v>
      </c>
      <c r="N139" s="1910" t="s">
        <v>1003</v>
      </c>
    </row>
    <row r="140" spans="1:14" s="1888" customFormat="1" ht="12" x14ac:dyDescent="0.2">
      <c r="A140" s="1906" t="s">
        <v>428</v>
      </c>
      <c r="B140" s="2820" t="s">
        <v>277</v>
      </c>
      <c r="C140" s="2821"/>
      <c r="D140" s="2821"/>
      <c r="E140" s="2821"/>
      <c r="F140" s="2821"/>
      <c r="G140" s="2821"/>
      <c r="H140" s="2822"/>
      <c r="I140" s="1907" t="s">
        <v>923</v>
      </c>
      <c r="J140" s="1908" t="s">
        <v>1003</v>
      </c>
      <c r="K140" s="1909" t="s">
        <v>1003</v>
      </c>
      <c r="L140" s="1909" t="s">
        <v>1003</v>
      </c>
      <c r="M140" s="1909" t="s">
        <v>1003</v>
      </c>
      <c r="N140" s="1910" t="s">
        <v>1003</v>
      </c>
    </row>
    <row r="141" spans="1:14" s="1888" customFormat="1" ht="12" x14ac:dyDescent="0.2">
      <c r="A141" s="1906" t="s">
        <v>429</v>
      </c>
      <c r="B141" s="2820" t="s">
        <v>278</v>
      </c>
      <c r="C141" s="2821"/>
      <c r="D141" s="2821"/>
      <c r="E141" s="2821"/>
      <c r="F141" s="2821"/>
      <c r="G141" s="2821"/>
      <c r="H141" s="2822"/>
      <c r="I141" s="1907" t="s">
        <v>923</v>
      </c>
      <c r="J141" s="1908" t="s">
        <v>1003</v>
      </c>
      <c r="K141" s="1909" t="s">
        <v>1003</v>
      </c>
      <c r="L141" s="1909" t="s">
        <v>1003</v>
      </c>
      <c r="M141" s="1909" t="s">
        <v>1003</v>
      </c>
      <c r="N141" s="1910" t="s">
        <v>1003</v>
      </c>
    </row>
    <row r="142" spans="1:14" s="1888" customFormat="1" ht="12" x14ac:dyDescent="0.2">
      <c r="A142" s="1906" t="s">
        <v>40</v>
      </c>
      <c r="B142" s="2787" t="s">
        <v>279</v>
      </c>
      <c r="C142" s="2788"/>
      <c r="D142" s="2788"/>
      <c r="E142" s="2788"/>
      <c r="F142" s="2788"/>
      <c r="G142" s="2788"/>
      <c r="H142" s="2789"/>
      <c r="I142" s="1907" t="s">
        <v>923</v>
      </c>
      <c r="J142" s="1908" t="s">
        <v>1003</v>
      </c>
      <c r="K142" s="1909" t="s">
        <v>1003</v>
      </c>
      <c r="L142" s="1909" t="s">
        <v>1003</v>
      </c>
      <c r="M142" s="1909" t="s">
        <v>1003</v>
      </c>
      <c r="N142" s="1910" t="s">
        <v>1003</v>
      </c>
    </row>
    <row r="143" spans="1:14" s="1888" customFormat="1" ht="12" x14ac:dyDescent="0.2">
      <c r="A143" s="1906" t="s">
        <v>41</v>
      </c>
      <c r="B143" s="2787" t="s">
        <v>280</v>
      </c>
      <c r="C143" s="2788"/>
      <c r="D143" s="2788"/>
      <c r="E143" s="2788"/>
      <c r="F143" s="2788"/>
      <c r="G143" s="2788"/>
      <c r="H143" s="2789"/>
      <c r="I143" s="1907" t="s">
        <v>923</v>
      </c>
      <c r="J143" s="1908">
        <v>10.477569999999989</v>
      </c>
      <c r="K143" s="1909">
        <v>-73.145422328447083</v>
      </c>
      <c r="L143" s="1909">
        <v>-83.622992328447069</v>
      </c>
      <c r="M143" s="1909">
        <v>-798.11437507405958</v>
      </c>
      <c r="N143" s="1910" t="s">
        <v>1003</v>
      </c>
    </row>
    <row r="144" spans="1:14" s="1888" customFormat="1" ht="12" x14ac:dyDescent="0.2">
      <c r="A144" s="1906" t="s">
        <v>42</v>
      </c>
      <c r="B144" s="2787" t="s">
        <v>281</v>
      </c>
      <c r="C144" s="2788"/>
      <c r="D144" s="2788"/>
      <c r="E144" s="2788"/>
      <c r="F144" s="2788"/>
      <c r="G144" s="2788"/>
      <c r="H144" s="2789"/>
      <c r="I144" s="1907" t="s">
        <v>923</v>
      </c>
      <c r="J144" s="1908" t="s">
        <v>1003</v>
      </c>
      <c r="K144" s="1909" t="s">
        <v>1003</v>
      </c>
      <c r="L144" s="1909" t="s">
        <v>1003</v>
      </c>
      <c r="M144" s="1909" t="s">
        <v>1003</v>
      </c>
      <c r="N144" s="1910" t="s">
        <v>1003</v>
      </c>
    </row>
    <row r="145" spans="1:14" s="1888" customFormat="1" ht="12" x14ac:dyDescent="0.2">
      <c r="A145" s="1906" t="s">
        <v>430</v>
      </c>
      <c r="B145" s="2787" t="s">
        <v>283</v>
      </c>
      <c r="C145" s="2788"/>
      <c r="D145" s="2788"/>
      <c r="E145" s="2788"/>
      <c r="F145" s="2788"/>
      <c r="G145" s="2788"/>
      <c r="H145" s="2789"/>
      <c r="I145" s="1907" t="s">
        <v>923</v>
      </c>
      <c r="J145" s="1908" t="s">
        <v>1003</v>
      </c>
      <c r="K145" s="1909" t="s">
        <v>1003</v>
      </c>
      <c r="L145" s="1909" t="s">
        <v>1003</v>
      </c>
      <c r="M145" s="1909" t="s">
        <v>1003</v>
      </c>
      <c r="N145" s="1910" t="s">
        <v>1003</v>
      </c>
    </row>
    <row r="146" spans="1:14" s="1888" customFormat="1" ht="12" x14ac:dyDescent="0.2">
      <c r="A146" s="1906" t="s">
        <v>431</v>
      </c>
      <c r="B146" s="2787" t="s">
        <v>285</v>
      </c>
      <c r="C146" s="2788"/>
      <c r="D146" s="2788"/>
      <c r="E146" s="2788"/>
      <c r="F146" s="2788"/>
      <c r="G146" s="2788"/>
      <c r="H146" s="2789"/>
      <c r="I146" s="1907" t="s">
        <v>923</v>
      </c>
      <c r="J146" s="1908" t="s">
        <v>1003</v>
      </c>
      <c r="K146" s="1909" t="s">
        <v>1003</v>
      </c>
      <c r="L146" s="1909" t="s">
        <v>1003</v>
      </c>
      <c r="M146" s="1909" t="s">
        <v>1003</v>
      </c>
      <c r="N146" s="1910" t="s">
        <v>1003</v>
      </c>
    </row>
    <row r="147" spans="1:14" s="1888" customFormat="1" ht="12" x14ac:dyDescent="0.2">
      <c r="A147" s="1906" t="s">
        <v>432</v>
      </c>
      <c r="B147" s="2787" t="s">
        <v>287</v>
      </c>
      <c r="C147" s="2788"/>
      <c r="D147" s="2788"/>
      <c r="E147" s="2788"/>
      <c r="F147" s="2788"/>
      <c r="G147" s="2788"/>
      <c r="H147" s="2789"/>
      <c r="I147" s="1907" t="s">
        <v>923</v>
      </c>
      <c r="J147" s="1908" t="s">
        <v>1003</v>
      </c>
      <c r="K147" s="1909" t="s">
        <v>1003</v>
      </c>
      <c r="L147" s="1909" t="s">
        <v>1003</v>
      </c>
      <c r="M147" s="1909" t="s">
        <v>1003</v>
      </c>
      <c r="N147" s="1910" t="s">
        <v>1003</v>
      </c>
    </row>
    <row r="148" spans="1:14" s="1888" customFormat="1" ht="12" x14ac:dyDescent="0.2">
      <c r="A148" s="1906" t="s">
        <v>433</v>
      </c>
      <c r="B148" s="2791" t="s">
        <v>289</v>
      </c>
      <c r="C148" s="2792"/>
      <c r="D148" s="2792"/>
      <c r="E148" s="2792"/>
      <c r="F148" s="2792"/>
      <c r="G148" s="2792"/>
      <c r="H148" s="2793"/>
      <c r="I148" s="1907" t="s">
        <v>923</v>
      </c>
      <c r="J148" s="1908" t="s">
        <v>1003</v>
      </c>
      <c r="K148" s="1909" t="s">
        <v>1003</v>
      </c>
      <c r="L148" s="1909" t="s">
        <v>1003</v>
      </c>
      <c r="M148" s="1909" t="s">
        <v>1003</v>
      </c>
      <c r="N148" s="1910" t="s">
        <v>1003</v>
      </c>
    </row>
    <row r="149" spans="1:14" s="1888" customFormat="1" ht="12" x14ac:dyDescent="0.2">
      <c r="A149" s="1906" t="s">
        <v>434</v>
      </c>
      <c r="B149" s="2811" t="s">
        <v>421</v>
      </c>
      <c r="C149" s="2812"/>
      <c r="D149" s="2812"/>
      <c r="E149" s="2812"/>
      <c r="F149" s="2812"/>
      <c r="G149" s="2812"/>
      <c r="H149" s="2813"/>
      <c r="I149" s="1907" t="s">
        <v>923</v>
      </c>
      <c r="J149" s="1908" t="s">
        <v>1003</v>
      </c>
      <c r="K149" s="1909" t="s">
        <v>1003</v>
      </c>
      <c r="L149" s="1909" t="s">
        <v>1003</v>
      </c>
      <c r="M149" s="1909" t="s">
        <v>1003</v>
      </c>
      <c r="N149" s="1910" t="s">
        <v>1003</v>
      </c>
    </row>
    <row r="150" spans="1:14" s="1888" customFormat="1" ht="12" x14ac:dyDescent="0.2">
      <c r="A150" s="1906" t="s">
        <v>435</v>
      </c>
      <c r="B150" s="2811" t="s">
        <v>184</v>
      </c>
      <c r="C150" s="2812"/>
      <c r="D150" s="2812"/>
      <c r="E150" s="2812"/>
      <c r="F150" s="2812"/>
      <c r="G150" s="2812"/>
      <c r="H150" s="2813"/>
      <c r="I150" s="1907" t="s">
        <v>923</v>
      </c>
      <c r="J150" s="1908" t="s">
        <v>1003</v>
      </c>
      <c r="K150" s="1909" t="s">
        <v>1003</v>
      </c>
      <c r="L150" s="1909" t="s">
        <v>1003</v>
      </c>
      <c r="M150" s="1909" t="s">
        <v>1003</v>
      </c>
      <c r="N150" s="1910" t="s">
        <v>1003</v>
      </c>
    </row>
    <row r="151" spans="1:14" s="1888" customFormat="1" ht="12" x14ac:dyDescent="0.2">
      <c r="A151" s="1906" t="s">
        <v>436</v>
      </c>
      <c r="B151" s="2787" t="s">
        <v>293</v>
      </c>
      <c r="C151" s="2788"/>
      <c r="D151" s="2788"/>
      <c r="E151" s="2788"/>
      <c r="F151" s="2788"/>
      <c r="G151" s="2788"/>
      <c r="H151" s="2789"/>
      <c r="I151" s="1907" t="s">
        <v>923</v>
      </c>
      <c r="J151" s="1908" t="s">
        <v>1003</v>
      </c>
      <c r="K151" s="1909" t="s">
        <v>1003</v>
      </c>
      <c r="L151" s="1909" t="s">
        <v>1003</v>
      </c>
      <c r="M151" s="1909" t="s">
        <v>1003</v>
      </c>
      <c r="N151" s="1910" t="s">
        <v>1003</v>
      </c>
    </row>
    <row r="152" spans="1:14" s="1888" customFormat="1" ht="12" x14ac:dyDescent="0.2">
      <c r="A152" s="1906" t="s">
        <v>437</v>
      </c>
      <c r="B152" s="2838" t="s">
        <v>438</v>
      </c>
      <c r="C152" s="2839"/>
      <c r="D152" s="2839"/>
      <c r="E152" s="2839"/>
      <c r="F152" s="2839"/>
      <c r="G152" s="2839"/>
      <c r="H152" s="2840"/>
      <c r="I152" s="1907" t="s">
        <v>923</v>
      </c>
      <c r="J152" s="1908">
        <v>13.1043</v>
      </c>
      <c r="K152" s="1909">
        <v>10.480930000000001</v>
      </c>
      <c r="L152" s="1909">
        <v>-2.6233699999999995</v>
      </c>
      <c r="M152" s="1909">
        <v>-20.019154018146711</v>
      </c>
      <c r="N152" s="1910" t="s">
        <v>1003</v>
      </c>
    </row>
    <row r="153" spans="1:14" s="1888" customFormat="1" ht="12" x14ac:dyDescent="0.2">
      <c r="A153" s="1906" t="s">
        <v>43</v>
      </c>
      <c r="B153" s="2787" t="s">
        <v>439</v>
      </c>
      <c r="C153" s="2788"/>
      <c r="D153" s="2788"/>
      <c r="E153" s="2788"/>
      <c r="F153" s="2788"/>
      <c r="G153" s="2788"/>
      <c r="H153" s="2789"/>
      <c r="I153" s="1907" t="s">
        <v>923</v>
      </c>
      <c r="J153" s="1908">
        <v>13.1043</v>
      </c>
      <c r="K153" s="1909">
        <v>10.480930000000001</v>
      </c>
      <c r="L153" s="1909">
        <v>-2.6233699999999995</v>
      </c>
      <c r="M153" s="1909">
        <v>-20.019154018146711</v>
      </c>
      <c r="N153" s="1910" t="s">
        <v>1003</v>
      </c>
    </row>
    <row r="154" spans="1:14" s="1888" customFormat="1" ht="12" x14ac:dyDescent="0.2">
      <c r="A154" s="1906" t="s">
        <v>44</v>
      </c>
      <c r="B154" s="2787" t="s">
        <v>440</v>
      </c>
      <c r="C154" s="2788"/>
      <c r="D154" s="2788"/>
      <c r="E154" s="2788"/>
      <c r="F154" s="2788"/>
      <c r="G154" s="2788"/>
      <c r="H154" s="2789"/>
      <c r="I154" s="1907" t="s">
        <v>923</v>
      </c>
      <c r="J154" s="1908" t="s">
        <v>1003</v>
      </c>
      <c r="K154" s="1909" t="s">
        <v>1003</v>
      </c>
      <c r="L154" s="1909" t="s">
        <v>1003</v>
      </c>
      <c r="M154" s="1909" t="s">
        <v>1003</v>
      </c>
      <c r="N154" s="1910" t="s">
        <v>1003</v>
      </c>
    </row>
    <row r="155" spans="1:14" s="1888" customFormat="1" ht="12" x14ac:dyDescent="0.2">
      <c r="A155" s="1906" t="s">
        <v>45</v>
      </c>
      <c r="B155" s="2787" t="s">
        <v>441</v>
      </c>
      <c r="C155" s="2788"/>
      <c r="D155" s="2788"/>
      <c r="E155" s="2788"/>
      <c r="F155" s="2788"/>
      <c r="G155" s="2788"/>
      <c r="H155" s="2789"/>
      <c r="I155" s="1907" t="s">
        <v>923</v>
      </c>
      <c r="J155" s="1908" t="s">
        <v>1003</v>
      </c>
      <c r="K155" s="1909" t="s">
        <v>1003</v>
      </c>
      <c r="L155" s="1909" t="s">
        <v>1003</v>
      </c>
      <c r="M155" s="1909" t="s">
        <v>1003</v>
      </c>
      <c r="N155" s="1910" t="s">
        <v>1003</v>
      </c>
    </row>
    <row r="156" spans="1:14" s="1888" customFormat="1" ht="12" x14ac:dyDescent="0.2">
      <c r="A156" s="1906" t="s">
        <v>46</v>
      </c>
      <c r="B156" s="2787" t="s">
        <v>442</v>
      </c>
      <c r="C156" s="2788"/>
      <c r="D156" s="2788"/>
      <c r="E156" s="2788"/>
      <c r="F156" s="2788"/>
      <c r="G156" s="2788"/>
      <c r="H156" s="2789"/>
      <c r="I156" s="1907" t="s">
        <v>923</v>
      </c>
      <c r="J156" s="1908">
        <v>0</v>
      </c>
      <c r="K156" s="1909">
        <v>0</v>
      </c>
      <c r="L156" s="1909">
        <v>0</v>
      </c>
      <c r="M156" s="1909" t="s">
        <v>1003</v>
      </c>
      <c r="N156" s="1910" t="s">
        <v>1003</v>
      </c>
    </row>
    <row r="157" spans="1:14" s="1888" customFormat="1" ht="12" x14ac:dyDescent="0.2">
      <c r="A157" s="1906" t="s">
        <v>443</v>
      </c>
      <c r="B157" s="2838" t="s">
        <v>346</v>
      </c>
      <c r="C157" s="2839"/>
      <c r="D157" s="2839"/>
      <c r="E157" s="2839"/>
      <c r="F157" s="2839"/>
      <c r="G157" s="2839"/>
      <c r="H157" s="2840"/>
      <c r="I157" s="1907" t="s">
        <v>923</v>
      </c>
      <c r="J157" s="1908">
        <v>18.240829999999988</v>
      </c>
      <c r="K157" s="1909">
        <v>-60.157514373878008</v>
      </c>
      <c r="L157" s="1909">
        <v>-78.39834437387799</v>
      </c>
      <c r="M157" s="1909">
        <v>-429.79592690616624</v>
      </c>
      <c r="N157" s="1910" t="s">
        <v>1003</v>
      </c>
    </row>
    <row r="158" spans="1:14" s="1888" customFormat="1" ht="12" x14ac:dyDescent="0.2">
      <c r="A158" s="1906" t="s">
        <v>47</v>
      </c>
      <c r="B158" s="2791" t="s">
        <v>445</v>
      </c>
      <c r="C158" s="2792"/>
      <c r="D158" s="2792"/>
      <c r="E158" s="2792"/>
      <c r="F158" s="2792"/>
      <c r="G158" s="2792"/>
      <c r="H158" s="2793"/>
      <c r="I158" s="1907" t="s">
        <v>923</v>
      </c>
      <c r="J158" s="1908">
        <v>18.240829999999988</v>
      </c>
      <c r="K158" s="1909">
        <v>-60.157514373878008</v>
      </c>
      <c r="L158" s="1909">
        <v>-78.39834437387799</v>
      </c>
      <c r="M158" s="1909">
        <v>-429.79592690616624</v>
      </c>
      <c r="N158" s="1910" t="s">
        <v>1003</v>
      </c>
    </row>
    <row r="159" spans="1:14" s="1888" customFormat="1" ht="12" x14ac:dyDescent="0.2">
      <c r="A159" s="1906" t="s">
        <v>48</v>
      </c>
      <c r="B159" s="2787" t="s">
        <v>446</v>
      </c>
      <c r="C159" s="2788"/>
      <c r="D159" s="2788"/>
      <c r="E159" s="2788"/>
      <c r="F159" s="2788"/>
      <c r="G159" s="2788"/>
      <c r="H159" s="2789"/>
      <c r="I159" s="1907" t="s">
        <v>923</v>
      </c>
      <c r="J159" s="1908" t="s">
        <v>1003</v>
      </c>
      <c r="K159" s="1909" t="s">
        <v>1003</v>
      </c>
      <c r="L159" s="1909" t="s">
        <v>1003</v>
      </c>
      <c r="M159" s="1909" t="s">
        <v>1003</v>
      </c>
      <c r="N159" s="1910" t="s">
        <v>1003</v>
      </c>
    </row>
    <row r="160" spans="1:14" s="1888" customFormat="1" ht="12" x14ac:dyDescent="0.2">
      <c r="A160" s="1906" t="s">
        <v>447</v>
      </c>
      <c r="B160" s="2811" t="s">
        <v>448</v>
      </c>
      <c r="C160" s="2812"/>
      <c r="D160" s="2812"/>
      <c r="E160" s="2812"/>
      <c r="F160" s="2812"/>
      <c r="G160" s="2812"/>
      <c r="H160" s="2813"/>
      <c r="I160" s="1907" t="s">
        <v>923</v>
      </c>
      <c r="J160" s="1908" t="s">
        <v>1003</v>
      </c>
      <c r="K160" s="1909" t="s">
        <v>1003</v>
      </c>
      <c r="L160" s="1909" t="s">
        <v>1003</v>
      </c>
      <c r="M160" s="1909" t="s">
        <v>1003</v>
      </c>
      <c r="N160" s="1910" t="s">
        <v>1003</v>
      </c>
    </row>
    <row r="161" spans="1:14" s="1888" customFormat="1" ht="12" x14ac:dyDescent="0.2">
      <c r="A161" s="1906" t="s">
        <v>49</v>
      </c>
      <c r="B161" s="2787" t="s">
        <v>449</v>
      </c>
      <c r="C161" s="2788"/>
      <c r="D161" s="2788"/>
      <c r="E161" s="2788"/>
      <c r="F161" s="2788"/>
      <c r="G161" s="2788"/>
      <c r="H161" s="2789"/>
      <c r="I161" s="1907" t="s">
        <v>923</v>
      </c>
      <c r="J161" s="1908" t="s">
        <v>1003</v>
      </c>
      <c r="K161" s="1909" t="s">
        <v>1003</v>
      </c>
      <c r="L161" s="1909" t="s">
        <v>1003</v>
      </c>
      <c r="M161" s="1909" t="s">
        <v>1003</v>
      </c>
      <c r="N161" s="1910" t="s">
        <v>1003</v>
      </c>
    </row>
    <row r="162" spans="1:14" s="1888" customFormat="1" ht="12" x14ac:dyDescent="0.2">
      <c r="A162" s="1906" t="s">
        <v>450</v>
      </c>
      <c r="B162" s="2811" t="s">
        <v>451</v>
      </c>
      <c r="C162" s="2812"/>
      <c r="D162" s="2812"/>
      <c r="E162" s="2812"/>
      <c r="F162" s="2812"/>
      <c r="G162" s="2812"/>
      <c r="H162" s="2813"/>
      <c r="I162" s="1907" t="s">
        <v>923</v>
      </c>
      <c r="J162" s="1908" t="s">
        <v>1003</v>
      </c>
      <c r="K162" s="1909" t="s">
        <v>1003</v>
      </c>
      <c r="L162" s="1909" t="s">
        <v>1003</v>
      </c>
      <c r="M162" s="1909" t="s">
        <v>1003</v>
      </c>
      <c r="N162" s="1910" t="s">
        <v>1003</v>
      </c>
    </row>
    <row r="163" spans="1:14" s="1888" customFormat="1" ht="12.75" thickBot="1" x14ac:dyDescent="0.25">
      <c r="A163" s="1920" t="s">
        <v>50</v>
      </c>
      <c r="B163" s="2841" t="s">
        <v>452</v>
      </c>
      <c r="C163" s="2842"/>
      <c r="D163" s="2842"/>
      <c r="E163" s="2842"/>
      <c r="F163" s="2842"/>
      <c r="G163" s="2842"/>
      <c r="H163" s="2843"/>
      <c r="I163" s="1921" t="s">
        <v>923</v>
      </c>
      <c r="J163" s="1916" t="s">
        <v>1003</v>
      </c>
      <c r="K163" s="1917" t="s">
        <v>1003</v>
      </c>
      <c r="L163" s="1917" t="s">
        <v>1003</v>
      </c>
      <c r="M163" s="1917" t="s">
        <v>1003</v>
      </c>
      <c r="N163" s="1918" t="s">
        <v>1003</v>
      </c>
    </row>
    <row r="164" spans="1:14" s="1888" customFormat="1" ht="19.5" thickBot="1" x14ac:dyDescent="0.25">
      <c r="A164" s="2844" t="s">
        <v>453</v>
      </c>
      <c r="B164" s="2845"/>
      <c r="C164" s="2845"/>
      <c r="D164" s="2845"/>
      <c r="E164" s="2845"/>
      <c r="F164" s="2845"/>
      <c r="G164" s="2845"/>
      <c r="H164" s="2845"/>
      <c r="I164" s="2845"/>
      <c r="J164" s="2846"/>
      <c r="K164" s="2846"/>
      <c r="L164" s="2846"/>
      <c r="M164" s="2846"/>
      <c r="N164" s="2847"/>
    </row>
    <row r="165" spans="1:14" s="1888" customFormat="1" ht="12" x14ac:dyDescent="0.2">
      <c r="A165" s="2128" t="s">
        <v>454</v>
      </c>
      <c r="B165" s="2838" t="s">
        <v>455</v>
      </c>
      <c r="C165" s="2839"/>
      <c r="D165" s="2839"/>
      <c r="E165" s="2839"/>
      <c r="F165" s="2839"/>
      <c r="G165" s="2839"/>
      <c r="H165" s="2840"/>
      <c r="I165" s="1922" t="s">
        <v>923</v>
      </c>
      <c r="J165" s="1902">
        <v>151.19584799999998</v>
      </c>
      <c r="K165" s="1903">
        <v>43.487826203999994</v>
      </c>
      <c r="L165" s="1903">
        <v>-107.708021796</v>
      </c>
      <c r="M165" s="1923">
        <v>-71.237420352971597</v>
      </c>
      <c r="N165" s="1924" t="s">
        <v>1003</v>
      </c>
    </row>
    <row r="166" spans="1:14" s="1888" customFormat="1" ht="12" x14ac:dyDescent="0.2">
      <c r="A166" s="1906" t="s">
        <v>51</v>
      </c>
      <c r="B166" s="2787" t="s">
        <v>275</v>
      </c>
      <c r="C166" s="2788"/>
      <c r="D166" s="2788"/>
      <c r="E166" s="2788"/>
      <c r="F166" s="2788"/>
      <c r="G166" s="2788"/>
      <c r="H166" s="2789"/>
      <c r="I166" s="1925" t="s">
        <v>923</v>
      </c>
      <c r="J166" s="1908" t="s">
        <v>1003</v>
      </c>
      <c r="K166" s="1898" t="s">
        <v>1003</v>
      </c>
      <c r="L166" s="1898" t="s">
        <v>1003</v>
      </c>
      <c r="M166" s="1926" t="s">
        <v>1003</v>
      </c>
      <c r="N166" s="1927" t="s">
        <v>1003</v>
      </c>
    </row>
    <row r="167" spans="1:14" s="1888" customFormat="1" ht="24" customHeight="1" x14ac:dyDescent="0.2">
      <c r="A167" s="1906" t="s">
        <v>456</v>
      </c>
      <c r="B167" s="2820" t="s">
        <v>276</v>
      </c>
      <c r="C167" s="2821"/>
      <c r="D167" s="2821"/>
      <c r="E167" s="2821"/>
      <c r="F167" s="2821"/>
      <c r="G167" s="2821"/>
      <c r="H167" s="2822"/>
      <c r="I167" s="1925" t="s">
        <v>923</v>
      </c>
      <c r="J167" s="1908" t="s">
        <v>1003</v>
      </c>
      <c r="K167" s="1898" t="s">
        <v>1003</v>
      </c>
      <c r="L167" s="1898" t="s">
        <v>1003</v>
      </c>
      <c r="M167" s="1926" t="s">
        <v>1003</v>
      </c>
      <c r="N167" s="1927" t="s">
        <v>1003</v>
      </c>
    </row>
    <row r="168" spans="1:14" s="1888" customFormat="1" ht="24" customHeight="1" x14ac:dyDescent="0.2">
      <c r="A168" s="1906" t="s">
        <v>457</v>
      </c>
      <c r="B168" s="2820" t="s">
        <v>277</v>
      </c>
      <c r="C168" s="2821"/>
      <c r="D168" s="2821"/>
      <c r="E168" s="2821"/>
      <c r="F168" s="2821"/>
      <c r="G168" s="2821"/>
      <c r="H168" s="2822"/>
      <c r="I168" s="1925" t="s">
        <v>923</v>
      </c>
      <c r="J168" s="1908" t="s">
        <v>1003</v>
      </c>
      <c r="K168" s="1898" t="s">
        <v>1003</v>
      </c>
      <c r="L168" s="1898" t="s">
        <v>1003</v>
      </c>
      <c r="M168" s="1926" t="s">
        <v>1003</v>
      </c>
      <c r="N168" s="1927" t="s">
        <v>1003</v>
      </c>
    </row>
    <row r="169" spans="1:14" s="1888" customFormat="1" ht="24" customHeight="1" x14ac:dyDescent="0.2">
      <c r="A169" s="1906" t="s">
        <v>458</v>
      </c>
      <c r="B169" s="2820" t="s">
        <v>278</v>
      </c>
      <c r="C169" s="2821"/>
      <c r="D169" s="2821"/>
      <c r="E169" s="2821"/>
      <c r="F169" s="2821"/>
      <c r="G169" s="2821"/>
      <c r="H169" s="2822"/>
      <c r="I169" s="1925" t="s">
        <v>923</v>
      </c>
      <c r="J169" s="1908" t="s">
        <v>1003</v>
      </c>
      <c r="K169" s="1898" t="s">
        <v>1003</v>
      </c>
      <c r="L169" s="1898" t="s">
        <v>1003</v>
      </c>
      <c r="M169" s="1926" t="s">
        <v>1003</v>
      </c>
      <c r="N169" s="1927" t="s">
        <v>1003</v>
      </c>
    </row>
    <row r="170" spans="1:14" s="1888" customFormat="1" ht="12" x14ac:dyDescent="0.2">
      <c r="A170" s="1906" t="s">
        <v>52</v>
      </c>
      <c r="B170" s="2787" t="s">
        <v>279</v>
      </c>
      <c r="C170" s="2788"/>
      <c r="D170" s="2788"/>
      <c r="E170" s="2788"/>
      <c r="F170" s="2788"/>
      <c r="G170" s="2788"/>
      <c r="H170" s="2789"/>
      <c r="I170" s="1925" t="s">
        <v>923</v>
      </c>
      <c r="J170" s="1908" t="s">
        <v>1003</v>
      </c>
      <c r="K170" s="1898" t="s">
        <v>1003</v>
      </c>
      <c r="L170" s="1898" t="s">
        <v>1003</v>
      </c>
      <c r="M170" s="1926" t="s">
        <v>1003</v>
      </c>
      <c r="N170" s="1927" t="s">
        <v>1003</v>
      </c>
    </row>
    <row r="171" spans="1:14" s="1888" customFormat="1" ht="12" x14ac:dyDescent="0.2">
      <c r="A171" s="1906" t="s">
        <v>53</v>
      </c>
      <c r="B171" s="2787" t="s">
        <v>280</v>
      </c>
      <c r="C171" s="2788"/>
      <c r="D171" s="2788"/>
      <c r="E171" s="2788"/>
      <c r="F171" s="2788"/>
      <c r="G171" s="2788"/>
      <c r="H171" s="2789"/>
      <c r="I171" s="1925" t="s">
        <v>923</v>
      </c>
      <c r="J171" s="1908">
        <v>151.19584799999998</v>
      </c>
      <c r="K171" s="1909">
        <v>43.487826203999994</v>
      </c>
      <c r="L171" s="1909">
        <v>-107.708021796</v>
      </c>
      <c r="M171" s="1928">
        <v>-71.237420352971597</v>
      </c>
      <c r="N171" s="1927" t="s">
        <v>1003</v>
      </c>
    </row>
    <row r="172" spans="1:14" s="1888" customFormat="1" ht="12" x14ac:dyDescent="0.2">
      <c r="A172" s="1906" t="s">
        <v>54</v>
      </c>
      <c r="B172" s="2787" t="s">
        <v>281</v>
      </c>
      <c r="C172" s="2788"/>
      <c r="D172" s="2788"/>
      <c r="E172" s="2788"/>
      <c r="F172" s="2788"/>
      <c r="G172" s="2788"/>
      <c r="H172" s="2789"/>
      <c r="I172" s="1925" t="s">
        <v>923</v>
      </c>
      <c r="J172" s="1908" t="s">
        <v>1003</v>
      </c>
      <c r="K172" s="1898" t="s">
        <v>1003</v>
      </c>
      <c r="L172" s="1898" t="s">
        <v>1003</v>
      </c>
      <c r="M172" s="1926" t="s">
        <v>1003</v>
      </c>
      <c r="N172" s="1927" t="s">
        <v>1003</v>
      </c>
    </row>
    <row r="173" spans="1:14" s="1888" customFormat="1" ht="12" x14ac:dyDescent="0.2">
      <c r="A173" s="1906" t="s">
        <v>459</v>
      </c>
      <c r="B173" s="2787" t="s">
        <v>283</v>
      </c>
      <c r="C173" s="2788"/>
      <c r="D173" s="2788"/>
      <c r="E173" s="2788"/>
      <c r="F173" s="2788"/>
      <c r="G173" s="2788"/>
      <c r="H173" s="2789"/>
      <c r="I173" s="1925" t="s">
        <v>923</v>
      </c>
      <c r="J173" s="1908" t="s">
        <v>1003</v>
      </c>
      <c r="K173" s="1898" t="s">
        <v>1003</v>
      </c>
      <c r="L173" s="1898" t="s">
        <v>1003</v>
      </c>
      <c r="M173" s="1926" t="s">
        <v>1003</v>
      </c>
      <c r="N173" s="1927" t="s">
        <v>1003</v>
      </c>
    </row>
    <row r="174" spans="1:14" s="1888" customFormat="1" ht="12" x14ac:dyDescent="0.2">
      <c r="A174" s="1906" t="s">
        <v>460</v>
      </c>
      <c r="B174" s="2787" t="s">
        <v>285</v>
      </c>
      <c r="C174" s="2788"/>
      <c r="D174" s="2788"/>
      <c r="E174" s="2788"/>
      <c r="F174" s="2788"/>
      <c r="G174" s="2788"/>
      <c r="H174" s="2789"/>
      <c r="I174" s="1925" t="s">
        <v>923</v>
      </c>
      <c r="J174" s="1908" t="s">
        <v>1003</v>
      </c>
      <c r="K174" s="1898" t="s">
        <v>1003</v>
      </c>
      <c r="L174" s="1898" t="s">
        <v>1003</v>
      </c>
      <c r="M174" s="1926" t="s">
        <v>1003</v>
      </c>
      <c r="N174" s="1927" t="s">
        <v>1003</v>
      </c>
    </row>
    <row r="175" spans="1:14" s="1888" customFormat="1" ht="12" x14ac:dyDescent="0.2">
      <c r="A175" s="1906" t="s">
        <v>461</v>
      </c>
      <c r="B175" s="2787" t="s">
        <v>287</v>
      </c>
      <c r="C175" s="2788"/>
      <c r="D175" s="2788"/>
      <c r="E175" s="2788"/>
      <c r="F175" s="2788"/>
      <c r="G175" s="2788"/>
      <c r="H175" s="2789"/>
      <c r="I175" s="1925" t="s">
        <v>923</v>
      </c>
      <c r="J175" s="1908" t="s">
        <v>1003</v>
      </c>
      <c r="K175" s="1898" t="s">
        <v>1003</v>
      </c>
      <c r="L175" s="1898" t="s">
        <v>1003</v>
      </c>
      <c r="M175" s="1926" t="s">
        <v>1003</v>
      </c>
      <c r="N175" s="1927" t="s">
        <v>1003</v>
      </c>
    </row>
    <row r="176" spans="1:14" s="1888" customFormat="1" ht="27.75" customHeight="1" x14ac:dyDescent="0.2">
      <c r="A176" s="1906" t="s">
        <v>462</v>
      </c>
      <c r="B176" s="2791" t="s">
        <v>289</v>
      </c>
      <c r="C176" s="2792"/>
      <c r="D176" s="2792"/>
      <c r="E176" s="2792"/>
      <c r="F176" s="2792"/>
      <c r="G176" s="2792"/>
      <c r="H176" s="2793"/>
      <c r="I176" s="1925" t="s">
        <v>923</v>
      </c>
      <c r="J176" s="1908" t="s">
        <v>1003</v>
      </c>
      <c r="K176" s="1898" t="s">
        <v>1003</v>
      </c>
      <c r="L176" s="1898" t="s">
        <v>1003</v>
      </c>
      <c r="M176" s="1926" t="s">
        <v>1003</v>
      </c>
      <c r="N176" s="1927" t="s">
        <v>1003</v>
      </c>
    </row>
    <row r="177" spans="1:14" s="1888" customFormat="1" ht="12" customHeight="1" x14ac:dyDescent="0.2">
      <c r="A177" s="1906" t="s">
        <v>463</v>
      </c>
      <c r="B177" s="2820" t="s">
        <v>183</v>
      </c>
      <c r="C177" s="2821"/>
      <c r="D177" s="2821"/>
      <c r="E177" s="2821"/>
      <c r="F177" s="2821"/>
      <c r="G177" s="2821"/>
      <c r="H177" s="2822"/>
      <c r="I177" s="1925" t="s">
        <v>923</v>
      </c>
      <c r="J177" s="1908" t="s">
        <v>1003</v>
      </c>
      <c r="K177" s="1898" t="s">
        <v>1003</v>
      </c>
      <c r="L177" s="1898" t="s">
        <v>1003</v>
      </c>
      <c r="M177" s="1926" t="s">
        <v>1003</v>
      </c>
      <c r="N177" s="1927" t="s">
        <v>1003</v>
      </c>
    </row>
    <row r="178" spans="1:14" s="1888" customFormat="1" ht="13.5" customHeight="1" x14ac:dyDescent="0.2">
      <c r="A178" s="1906" t="s">
        <v>464</v>
      </c>
      <c r="B178" s="2820" t="s">
        <v>184</v>
      </c>
      <c r="C178" s="2821"/>
      <c r="D178" s="2821"/>
      <c r="E178" s="2821"/>
      <c r="F178" s="2821"/>
      <c r="G178" s="2821"/>
      <c r="H178" s="2822"/>
      <c r="I178" s="1925" t="s">
        <v>923</v>
      </c>
      <c r="J178" s="1908" t="s">
        <v>1003</v>
      </c>
      <c r="K178" s="1898" t="s">
        <v>1003</v>
      </c>
      <c r="L178" s="1898" t="s">
        <v>1003</v>
      </c>
      <c r="M178" s="1926" t="s">
        <v>1003</v>
      </c>
      <c r="N178" s="1927" t="s">
        <v>1003</v>
      </c>
    </row>
    <row r="179" spans="1:14" s="1888" customFormat="1" ht="27.75" customHeight="1" x14ac:dyDescent="0.2">
      <c r="A179" s="1906" t="s">
        <v>465</v>
      </c>
      <c r="B179" s="2791" t="s">
        <v>466</v>
      </c>
      <c r="C179" s="2792"/>
      <c r="D179" s="2792"/>
      <c r="E179" s="2792"/>
      <c r="F179" s="2792"/>
      <c r="G179" s="2792"/>
      <c r="H179" s="2793"/>
      <c r="I179" s="1925" t="s">
        <v>923</v>
      </c>
      <c r="J179" s="1908" t="s">
        <v>1003</v>
      </c>
      <c r="K179" s="1898" t="s">
        <v>1003</v>
      </c>
      <c r="L179" s="1898" t="s">
        <v>1003</v>
      </c>
      <c r="M179" s="1926" t="s">
        <v>1003</v>
      </c>
      <c r="N179" s="1927" t="s">
        <v>1003</v>
      </c>
    </row>
    <row r="180" spans="1:14" s="1888" customFormat="1" ht="12" customHeight="1" x14ac:dyDescent="0.2">
      <c r="A180" s="1906" t="s">
        <v>467</v>
      </c>
      <c r="B180" s="2820" t="s">
        <v>468</v>
      </c>
      <c r="C180" s="2821"/>
      <c r="D180" s="2821"/>
      <c r="E180" s="2821"/>
      <c r="F180" s="2821"/>
      <c r="G180" s="2821"/>
      <c r="H180" s="2822"/>
      <c r="I180" s="1925" t="s">
        <v>923</v>
      </c>
      <c r="J180" s="1908" t="s">
        <v>1003</v>
      </c>
      <c r="K180" s="1898" t="s">
        <v>1003</v>
      </c>
      <c r="L180" s="1898" t="s">
        <v>1003</v>
      </c>
      <c r="M180" s="1926" t="s">
        <v>1003</v>
      </c>
      <c r="N180" s="1927" t="s">
        <v>1003</v>
      </c>
    </row>
    <row r="181" spans="1:14" s="1888" customFormat="1" ht="12" customHeight="1" x14ac:dyDescent="0.2">
      <c r="A181" s="1906" t="s">
        <v>469</v>
      </c>
      <c r="B181" s="2820" t="s">
        <v>470</v>
      </c>
      <c r="C181" s="2821"/>
      <c r="D181" s="2821"/>
      <c r="E181" s="2821"/>
      <c r="F181" s="2821"/>
      <c r="G181" s="2821"/>
      <c r="H181" s="2822"/>
      <c r="I181" s="1925" t="s">
        <v>923</v>
      </c>
      <c r="J181" s="1908" t="s">
        <v>1003</v>
      </c>
      <c r="K181" s="1898" t="s">
        <v>1003</v>
      </c>
      <c r="L181" s="1898" t="s">
        <v>1003</v>
      </c>
      <c r="M181" s="1926" t="s">
        <v>1003</v>
      </c>
      <c r="N181" s="1927" t="s">
        <v>1003</v>
      </c>
    </row>
    <row r="182" spans="1:14" s="1888" customFormat="1" ht="13.5" customHeight="1" x14ac:dyDescent="0.2">
      <c r="A182" s="1906" t="s">
        <v>471</v>
      </c>
      <c r="B182" s="2791" t="s">
        <v>293</v>
      </c>
      <c r="C182" s="2792"/>
      <c r="D182" s="2792"/>
      <c r="E182" s="2792"/>
      <c r="F182" s="2792"/>
      <c r="G182" s="2792"/>
      <c r="H182" s="2793"/>
      <c r="I182" s="1925" t="s">
        <v>923</v>
      </c>
      <c r="J182" s="1908" t="s">
        <v>1003</v>
      </c>
      <c r="K182" s="1898" t="s">
        <v>1003</v>
      </c>
      <c r="L182" s="1898" t="s">
        <v>1003</v>
      </c>
      <c r="M182" s="1926" t="s">
        <v>1003</v>
      </c>
      <c r="N182" s="1927" t="s">
        <v>1003</v>
      </c>
    </row>
    <row r="183" spans="1:14" s="1888" customFormat="1" ht="12" x14ac:dyDescent="0.2">
      <c r="A183" s="1906" t="s">
        <v>472</v>
      </c>
      <c r="B183" s="2838" t="s">
        <v>473</v>
      </c>
      <c r="C183" s="2839"/>
      <c r="D183" s="2839"/>
      <c r="E183" s="2839"/>
      <c r="F183" s="2839"/>
      <c r="G183" s="2839"/>
      <c r="H183" s="2840"/>
      <c r="I183" s="1925" t="s">
        <v>923</v>
      </c>
      <c r="J183" s="1908">
        <v>149.33946600000002</v>
      </c>
      <c r="K183" s="1909">
        <v>141.97479104449584</v>
      </c>
      <c r="L183" s="1909">
        <v>-7.3646749555041708</v>
      </c>
      <c r="M183" s="1928">
        <v>-4.9314994574201636</v>
      </c>
      <c r="N183" s="1927" t="s">
        <v>1003</v>
      </c>
    </row>
    <row r="184" spans="1:14" s="1888" customFormat="1" ht="13.5" customHeight="1" x14ac:dyDescent="0.2">
      <c r="A184" s="1906" t="s">
        <v>474</v>
      </c>
      <c r="B184" s="2791" t="s">
        <v>475</v>
      </c>
      <c r="C184" s="2792"/>
      <c r="D184" s="2792"/>
      <c r="E184" s="2792"/>
      <c r="F184" s="2792"/>
      <c r="G184" s="2792"/>
      <c r="H184" s="2793"/>
      <c r="I184" s="1925" t="s">
        <v>923</v>
      </c>
      <c r="J184" s="1908" t="s">
        <v>1003</v>
      </c>
      <c r="K184" s="1909" t="s">
        <v>1003</v>
      </c>
      <c r="L184" s="1898" t="s">
        <v>1003</v>
      </c>
      <c r="M184" s="1926" t="s">
        <v>1003</v>
      </c>
      <c r="N184" s="1927" t="s">
        <v>1003</v>
      </c>
    </row>
    <row r="185" spans="1:14" s="1888" customFormat="1" ht="13.5" customHeight="1" x14ac:dyDescent="0.2">
      <c r="A185" s="1906" t="s">
        <v>476</v>
      </c>
      <c r="B185" s="2791" t="s">
        <v>477</v>
      </c>
      <c r="C185" s="2792"/>
      <c r="D185" s="2792"/>
      <c r="E185" s="2792"/>
      <c r="F185" s="2792"/>
      <c r="G185" s="2792"/>
      <c r="H185" s="2793"/>
      <c r="I185" s="1925" t="s">
        <v>923</v>
      </c>
      <c r="J185" s="1908" t="s">
        <v>1003</v>
      </c>
      <c r="K185" s="1909" t="s">
        <v>1003</v>
      </c>
      <c r="L185" s="1898" t="s">
        <v>1003</v>
      </c>
      <c r="M185" s="1926" t="s">
        <v>1003</v>
      </c>
      <c r="N185" s="1927" t="s">
        <v>1003</v>
      </c>
    </row>
    <row r="186" spans="1:14" s="1888" customFormat="1" ht="12" customHeight="1" x14ac:dyDescent="0.2">
      <c r="A186" s="1906" t="s">
        <v>478</v>
      </c>
      <c r="B186" s="2820" t="s">
        <v>479</v>
      </c>
      <c r="C186" s="2821"/>
      <c r="D186" s="2821"/>
      <c r="E186" s="2821"/>
      <c r="F186" s="2821"/>
      <c r="G186" s="2821"/>
      <c r="H186" s="2822"/>
      <c r="I186" s="1925" t="s">
        <v>923</v>
      </c>
      <c r="J186" s="1908" t="s">
        <v>1003</v>
      </c>
      <c r="K186" s="1909" t="s">
        <v>1003</v>
      </c>
      <c r="L186" s="1898" t="s">
        <v>1003</v>
      </c>
      <c r="M186" s="1926" t="s">
        <v>1003</v>
      </c>
      <c r="N186" s="1927" t="s">
        <v>1003</v>
      </c>
    </row>
    <row r="187" spans="1:14" s="1888" customFormat="1" ht="12" customHeight="1" x14ac:dyDescent="0.2">
      <c r="A187" s="1906" t="s">
        <v>480</v>
      </c>
      <c r="B187" s="2820" t="s">
        <v>481</v>
      </c>
      <c r="C187" s="2821"/>
      <c r="D187" s="2821"/>
      <c r="E187" s="2821"/>
      <c r="F187" s="2821"/>
      <c r="G187" s="2821"/>
      <c r="H187" s="2822"/>
      <c r="I187" s="1925" t="s">
        <v>923</v>
      </c>
      <c r="J187" s="1908" t="s">
        <v>1003</v>
      </c>
      <c r="K187" s="1909" t="s">
        <v>1003</v>
      </c>
      <c r="L187" s="1898" t="s">
        <v>1003</v>
      </c>
      <c r="M187" s="1926" t="s">
        <v>1003</v>
      </c>
      <c r="N187" s="1927" t="s">
        <v>1003</v>
      </c>
    </row>
    <row r="188" spans="1:14" s="1888" customFormat="1" ht="12" customHeight="1" x14ac:dyDescent="0.2">
      <c r="A188" s="1906" t="s">
        <v>482</v>
      </c>
      <c r="B188" s="2820" t="s">
        <v>483</v>
      </c>
      <c r="C188" s="2821"/>
      <c r="D188" s="2821"/>
      <c r="E188" s="2821"/>
      <c r="F188" s="2821"/>
      <c r="G188" s="2821"/>
      <c r="H188" s="2822"/>
      <c r="I188" s="1925" t="s">
        <v>923</v>
      </c>
      <c r="J188" s="1908" t="s">
        <v>1003</v>
      </c>
      <c r="K188" s="1909" t="s">
        <v>1003</v>
      </c>
      <c r="L188" s="1898" t="s">
        <v>1003</v>
      </c>
      <c r="M188" s="1926" t="s">
        <v>1003</v>
      </c>
      <c r="N188" s="1927" t="s">
        <v>1003</v>
      </c>
    </row>
    <row r="189" spans="1:14" s="1888" customFormat="1" ht="24.75" customHeight="1" x14ac:dyDescent="0.2">
      <c r="A189" s="1906" t="s">
        <v>484</v>
      </c>
      <c r="B189" s="2791" t="s">
        <v>485</v>
      </c>
      <c r="C189" s="2792"/>
      <c r="D189" s="2792"/>
      <c r="E189" s="2792"/>
      <c r="F189" s="2792"/>
      <c r="G189" s="2792"/>
      <c r="H189" s="2793"/>
      <c r="I189" s="1925" t="s">
        <v>923</v>
      </c>
      <c r="J189" s="1908" t="s">
        <v>1003</v>
      </c>
      <c r="K189" s="1909" t="s">
        <v>1003</v>
      </c>
      <c r="L189" s="1898" t="s">
        <v>1003</v>
      </c>
      <c r="M189" s="1926" t="s">
        <v>1003</v>
      </c>
      <c r="N189" s="1927" t="s">
        <v>1003</v>
      </c>
    </row>
    <row r="190" spans="1:14" s="1888" customFormat="1" ht="24.75" customHeight="1" x14ac:dyDescent="0.2">
      <c r="A190" s="1906" t="s">
        <v>486</v>
      </c>
      <c r="B190" s="2791" t="s">
        <v>487</v>
      </c>
      <c r="C190" s="2792"/>
      <c r="D190" s="2792"/>
      <c r="E190" s="2792"/>
      <c r="F190" s="2792"/>
      <c r="G190" s="2792"/>
      <c r="H190" s="2793"/>
      <c r="I190" s="1925" t="s">
        <v>923</v>
      </c>
      <c r="J190" s="1908" t="s">
        <v>1003</v>
      </c>
      <c r="K190" s="1909" t="s">
        <v>1003</v>
      </c>
      <c r="L190" s="1898" t="s">
        <v>1003</v>
      </c>
      <c r="M190" s="1926" t="s">
        <v>1003</v>
      </c>
      <c r="N190" s="1927" t="s">
        <v>1003</v>
      </c>
    </row>
    <row r="191" spans="1:14" s="1888" customFormat="1" ht="13.5" customHeight="1" x14ac:dyDescent="0.2">
      <c r="A191" s="1906" t="s">
        <v>488</v>
      </c>
      <c r="B191" s="2791" t="s">
        <v>489</v>
      </c>
      <c r="C191" s="2792"/>
      <c r="D191" s="2792"/>
      <c r="E191" s="2792"/>
      <c r="F191" s="2792"/>
      <c r="G191" s="2792"/>
      <c r="H191" s="2793"/>
      <c r="I191" s="1925" t="s">
        <v>923</v>
      </c>
      <c r="J191" s="1908" t="s">
        <v>1003</v>
      </c>
      <c r="K191" s="1909" t="s">
        <v>1003</v>
      </c>
      <c r="L191" s="1898" t="s">
        <v>1003</v>
      </c>
      <c r="M191" s="1926" t="s">
        <v>1003</v>
      </c>
      <c r="N191" s="1927" t="s">
        <v>1003</v>
      </c>
    </row>
    <row r="192" spans="1:14" s="1888" customFormat="1" ht="13.5" customHeight="1" x14ac:dyDescent="0.2">
      <c r="A192" s="1906" t="s">
        <v>490</v>
      </c>
      <c r="B192" s="2791" t="s">
        <v>491</v>
      </c>
      <c r="C192" s="2792"/>
      <c r="D192" s="2792"/>
      <c r="E192" s="2792"/>
      <c r="F192" s="2792"/>
      <c r="G192" s="2792"/>
      <c r="H192" s="2793"/>
      <c r="I192" s="1925" t="s">
        <v>923</v>
      </c>
      <c r="J192" s="1908">
        <v>21.502359999999999</v>
      </c>
      <c r="K192" s="1909">
        <v>35.800598660000006</v>
      </c>
      <c r="L192" s="1909">
        <v>14.298238660000006</v>
      </c>
      <c r="M192" s="1928">
        <v>66.496136517107914</v>
      </c>
      <c r="N192" s="1927" t="s">
        <v>1003</v>
      </c>
    </row>
    <row r="193" spans="1:14" s="1888" customFormat="1" ht="13.5" customHeight="1" x14ac:dyDescent="0.2">
      <c r="A193" s="1906" t="s">
        <v>492</v>
      </c>
      <c r="B193" s="2791" t="s">
        <v>493</v>
      </c>
      <c r="C193" s="2792"/>
      <c r="D193" s="2792"/>
      <c r="E193" s="2792"/>
      <c r="F193" s="2792"/>
      <c r="G193" s="2792"/>
      <c r="H193" s="2793"/>
      <c r="I193" s="1925" t="s">
        <v>923</v>
      </c>
      <c r="J193" s="1908">
        <v>6.5111800000000004</v>
      </c>
      <c r="K193" s="1909">
        <v>10.747801040000001</v>
      </c>
      <c r="L193" s="1909">
        <v>4.2366210400000002</v>
      </c>
      <c r="M193" s="1928">
        <v>65.066870214001142</v>
      </c>
      <c r="N193" s="1927" t="s">
        <v>1003</v>
      </c>
    </row>
    <row r="194" spans="1:14" s="1888" customFormat="1" ht="13.5" customHeight="1" x14ac:dyDescent="0.2">
      <c r="A194" s="1906" t="s">
        <v>494</v>
      </c>
      <c r="B194" s="2791" t="s">
        <v>495</v>
      </c>
      <c r="C194" s="2792"/>
      <c r="D194" s="2792"/>
      <c r="E194" s="2792"/>
      <c r="F194" s="2792"/>
      <c r="G194" s="2792"/>
      <c r="H194" s="2793"/>
      <c r="I194" s="1925" t="s">
        <v>923</v>
      </c>
      <c r="J194" s="1908">
        <v>3.35459</v>
      </c>
      <c r="K194" s="1909" t="s">
        <v>1003</v>
      </c>
      <c r="L194" s="1898" t="s">
        <v>1003</v>
      </c>
      <c r="M194" s="1926" t="s">
        <v>1003</v>
      </c>
      <c r="N194" s="1927" t="s">
        <v>1003</v>
      </c>
    </row>
    <row r="195" spans="1:14" s="1888" customFormat="1" ht="12" customHeight="1" x14ac:dyDescent="0.2">
      <c r="A195" s="1906" t="s">
        <v>496</v>
      </c>
      <c r="B195" s="2820" t="s">
        <v>497</v>
      </c>
      <c r="C195" s="2821"/>
      <c r="D195" s="2821"/>
      <c r="E195" s="2821"/>
      <c r="F195" s="2821"/>
      <c r="G195" s="2821"/>
      <c r="H195" s="2822"/>
      <c r="I195" s="1925" t="s">
        <v>923</v>
      </c>
      <c r="J195" s="1908">
        <v>3.35459</v>
      </c>
      <c r="K195" s="1909">
        <v>0</v>
      </c>
      <c r="L195" s="1898">
        <v>-3.35459</v>
      </c>
      <c r="M195" s="1926">
        <v>-100</v>
      </c>
      <c r="N195" s="1927" t="s">
        <v>1003</v>
      </c>
    </row>
    <row r="196" spans="1:14" s="1888" customFormat="1" ht="13.5" customHeight="1" x14ac:dyDescent="0.2">
      <c r="A196" s="1906" t="s">
        <v>498</v>
      </c>
      <c r="B196" s="2791" t="s">
        <v>499</v>
      </c>
      <c r="C196" s="2792"/>
      <c r="D196" s="2792"/>
      <c r="E196" s="2792"/>
      <c r="F196" s="2792"/>
      <c r="G196" s="2792"/>
      <c r="H196" s="2793"/>
      <c r="I196" s="1925" t="s">
        <v>923</v>
      </c>
      <c r="J196" s="1908">
        <v>0.52970399999999995</v>
      </c>
      <c r="K196" s="1909">
        <v>0.20407302000000019</v>
      </c>
      <c r="L196" s="1909">
        <v>-0.32563097999999979</v>
      </c>
      <c r="M196" s="1928">
        <v>-61.474140274568398</v>
      </c>
      <c r="N196" s="1927" t="s">
        <v>1003</v>
      </c>
    </row>
    <row r="197" spans="1:14" s="1888" customFormat="1" ht="13.5" customHeight="1" x14ac:dyDescent="0.2">
      <c r="A197" s="1906" t="s">
        <v>500</v>
      </c>
      <c r="B197" s="2791" t="s">
        <v>501</v>
      </c>
      <c r="C197" s="2792"/>
      <c r="D197" s="2792"/>
      <c r="E197" s="2792"/>
      <c r="F197" s="2792"/>
      <c r="G197" s="2792"/>
      <c r="H197" s="2793"/>
      <c r="I197" s="1925" t="s">
        <v>923</v>
      </c>
      <c r="J197" s="1908">
        <v>72.849456000000004</v>
      </c>
      <c r="K197" s="1909">
        <v>28.248525444292557</v>
      </c>
      <c r="L197" s="1909">
        <v>-44.60093055570745</v>
      </c>
      <c r="M197" s="1928">
        <v>-61.223422939091613</v>
      </c>
      <c r="N197" s="1927" t="s">
        <v>1003</v>
      </c>
    </row>
    <row r="198" spans="1:14" s="1888" customFormat="1" ht="13.5" customHeight="1" x14ac:dyDescent="0.2">
      <c r="A198" s="1906" t="s">
        <v>502</v>
      </c>
      <c r="B198" s="2791" t="s">
        <v>503</v>
      </c>
      <c r="C198" s="2792"/>
      <c r="D198" s="2792"/>
      <c r="E198" s="2792"/>
      <c r="F198" s="2792"/>
      <c r="G198" s="2792"/>
      <c r="H198" s="2793"/>
      <c r="I198" s="1925" t="s">
        <v>923</v>
      </c>
      <c r="J198" s="1908">
        <v>0.335256</v>
      </c>
      <c r="K198" s="1909">
        <v>20.701250328000004</v>
      </c>
      <c r="L198" s="1909">
        <v>20.365994328000003</v>
      </c>
      <c r="M198" s="1928">
        <v>6074.7590879805293</v>
      </c>
      <c r="N198" s="1927" t="s">
        <v>1003</v>
      </c>
    </row>
    <row r="199" spans="1:14" s="1888" customFormat="1" ht="27.75" customHeight="1" x14ac:dyDescent="0.2">
      <c r="A199" s="1906" t="s">
        <v>504</v>
      </c>
      <c r="B199" s="2791" t="s">
        <v>505</v>
      </c>
      <c r="C199" s="2792"/>
      <c r="D199" s="2792"/>
      <c r="E199" s="2792"/>
      <c r="F199" s="2792"/>
      <c r="G199" s="2792"/>
      <c r="H199" s="2793"/>
      <c r="I199" s="1925" t="s">
        <v>923</v>
      </c>
      <c r="J199" s="1908" t="s">
        <v>1003</v>
      </c>
      <c r="K199" s="1909" t="s">
        <v>1003</v>
      </c>
      <c r="L199" s="1898" t="s">
        <v>1003</v>
      </c>
      <c r="M199" s="1926" t="s">
        <v>1003</v>
      </c>
      <c r="N199" s="1927" t="s">
        <v>1003</v>
      </c>
    </row>
    <row r="200" spans="1:14" s="1888" customFormat="1" ht="13.5" customHeight="1" x14ac:dyDescent="0.2">
      <c r="A200" s="1906" t="s">
        <v>506</v>
      </c>
      <c r="B200" s="2791" t="s">
        <v>507</v>
      </c>
      <c r="C200" s="2792"/>
      <c r="D200" s="2792"/>
      <c r="E200" s="2792"/>
      <c r="F200" s="2792"/>
      <c r="G200" s="2792"/>
      <c r="H200" s="2793"/>
      <c r="I200" s="1925" t="s">
        <v>923</v>
      </c>
      <c r="J200" s="1908">
        <v>44.256920000000001</v>
      </c>
      <c r="K200" s="1909">
        <v>46.272542552203277</v>
      </c>
      <c r="L200" s="1909">
        <v>2.0156225522032756</v>
      </c>
      <c r="M200" s="1928">
        <v>4.5543669830690332</v>
      </c>
      <c r="N200" s="1927" t="s">
        <v>1003</v>
      </c>
    </row>
    <row r="201" spans="1:14" s="1888" customFormat="1" ht="12" x14ac:dyDescent="0.2">
      <c r="A201" s="1906" t="s">
        <v>508</v>
      </c>
      <c r="B201" s="2838" t="s">
        <v>509</v>
      </c>
      <c r="C201" s="2839"/>
      <c r="D201" s="2839"/>
      <c r="E201" s="2839"/>
      <c r="F201" s="2839"/>
      <c r="G201" s="2839"/>
      <c r="H201" s="2840"/>
      <c r="I201" s="1925" t="s">
        <v>923</v>
      </c>
      <c r="J201" s="1908" t="s">
        <v>1003</v>
      </c>
      <c r="K201" s="1909" t="s">
        <v>1003</v>
      </c>
      <c r="L201" s="1898" t="s">
        <v>1003</v>
      </c>
      <c r="M201" s="1926" t="s">
        <v>1003</v>
      </c>
      <c r="N201" s="1927" t="s">
        <v>1003</v>
      </c>
    </row>
    <row r="202" spans="1:14" s="1888" customFormat="1" ht="13.5" customHeight="1" x14ac:dyDescent="0.2">
      <c r="A202" s="1906" t="s">
        <v>510</v>
      </c>
      <c r="B202" s="2791" t="s">
        <v>511</v>
      </c>
      <c r="C202" s="2792"/>
      <c r="D202" s="2792"/>
      <c r="E202" s="2792"/>
      <c r="F202" s="2792"/>
      <c r="G202" s="2792"/>
      <c r="H202" s="2793"/>
      <c r="I202" s="1925" t="s">
        <v>923</v>
      </c>
      <c r="J202" s="1908" t="s">
        <v>1003</v>
      </c>
      <c r="K202" s="1909" t="s">
        <v>1003</v>
      </c>
      <c r="L202" s="1898" t="s">
        <v>1003</v>
      </c>
      <c r="M202" s="1926" t="s">
        <v>1003</v>
      </c>
      <c r="N202" s="1927" t="s">
        <v>1003</v>
      </c>
    </row>
    <row r="203" spans="1:14" s="1888" customFormat="1" ht="13.5" customHeight="1" x14ac:dyDescent="0.2">
      <c r="A203" s="1906" t="s">
        <v>512</v>
      </c>
      <c r="B203" s="2791" t="s">
        <v>513</v>
      </c>
      <c r="C203" s="2792"/>
      <c r="D203" s="2792"/>
      <c r="E203" s="2792"/>
      <c r="F203" s="2792"/>
      <c r="G203" s="2792"/>
      <c r="H203" s="2793"/>
      <c r="I203" s="1925" t="s">
        <v>923</v>
      </c>
      <c r="J203" s="1908" t="s">
        <v>1003</v>
      </c>
      <c r="K203" s="1909" t="s">
        <v>1003</v>
      </c>
      <c r="L203" s="1898" t="s">
        <v>1003</v>
      </c>
      <c r="M203" s="1926" t="s">
        <v>1003</v>
      </c>
      <c r="N203" s="1927" t="s">
        <v>1003</v>
      </c>
    </row>
    <row r="204" spans="1:14" s="1888" customFormat="1" ht="12" customHeight="1" x14ac:dyDescent="0.2">
      <c r="A204" s="1906" t="s">
        <v>514</v>
      </c>
      <c r="B204" s="2820" t="s">
        <v>515</v>
      </c>
      <c r="C204" s="2821"/>
      <c r="D204" s="2821"/>
      <c r="E204" s="2821"/>
      <c r="F204" s="2821"/>
      <c r="G204" s="2821"/>
      <c r="H204" s="2822"/>
      <c r="I204" s="1925" t="s">
        <v>923</v>
      </c>
      <c r="J204" s="1908" t="s">
        <v>1003</v>
      </c>
      <c r="K204" s="1909" t="s">
        <v>1003</v>
      </c>
      <c r="L204" s="1898" t="s">
        <v>1003</v>
      </c>
      <c r="M204" s="1926" t="s">
        <v>1003</v>
      </c>
      <c r="N204" s="1927" t="s">
        <v>1003</v>
      </c>
    </row>
    <row r="205" spans="1:14" s="1888" customFormat="1" ht="12" x14ac:dyDescent="0.2">
      <c r="A205" s="1906" t="s">
        <v>516</v>
      </c>
      <c r="B205" s="2823" t="s">
        <v>228</v>
      </c>
      <c r="C205" s="2824"/>
      <c r="D205" s="2824"/>
      <c r="E205" s="2824"/>
      <c r="F205" s="2824"/>
      <c r="G205" s="2824"/>
      <c r="H205" s="2825"/>
      <c r="I205" s="1925" t="s">
        <v>923</v>
      </c>
      <c r="J205" s="1908" t="s">
        <v>1003</v>
      </c>
      <c r="K205" s="1909" t="s">
        <v>1003</v>
      </c>
      <c r="L205" s="1898" t="s">
        <v>1003</v>
      </c>
      <c r="M205" s="1926" t="s">
        <v>1003</v>
      </c>
      <c r="N205" s="1927" t="s">
        <v>1003</v>
      </c>
    </row>
    <row r="206" spans="1:14" s="1888" customFormat="1" ht="12" x14ac:dyDescent="0.2">
      <c r="A206" s="1906" t="s">
        <v>517</v>
      </c>
      <c r="B206" s="2823" t="s">
        <v>232</v>
      </c>
      <c r="C206" s="2824"/>
      <c r="D206" s="2824"/>
      <c r="E206" s="2824"/>
      <c r="F206" s="2824"/>
      <c r="G206" s="2824"/>
      <c r="H206" s="2825"/>
      <c r="I206" s="1925" t="s">
        <v>923</v>
      </c>
      <c r="J206" s="1908" t="s">
        <v>1003</v>
      </c>
      <c r="K206" s="1909" t="s">
        <v>1003</v>
      </c>
      <c r="L206" s="1898" t="s">
        <v>1003</v>
      </c>
      <c r="M206" s="1926" t="s">
        <v>1003</v>
      </c>
      <c r="N206" s="1927" t="s">
        <v>1003</v>
      </c>
    </row>
    <row r="207" spans="1:14" s="1888" customFormat="1" ht="14.25" customHeight="1" x14ac:dyDescent="0.2">
      <c r="A207" s="1906" t="s">
        <v>518</v>
      </c>
      <c r="B207" s="2791" t="s">
        <v>519</v>
      </c>
      <c r="C207" s="2792"/>
      <c r="D207" s="2792"/>
      <c r="E207" s="2792"/>
      <c r="F207" s="2792"/>
      <c r="G207" s="2792"/>
      <c r="H207" s="2793"/>
      <c r="I207" s="1925" t="s">
        <v>923</v>
      </c>
      <c r="J207" s="1908" t="s">
        <v>1003</v>
      </c>
      <c r="K207" s="1909" t="s">
        <v>1003</v>
      </c>
      <c r="L207" s="1898" t="s">
        <v>1003</v>
      </c>
      <c r="M207" s="1926" t="s">
        <v>1003</v>
      </c>
      <c r="N207" s="1927" t="s">
        <v>1003</v>
      </c>
    </row>
    <row r="208" spans="1:14" s="1888" customFormat="1" ht="12" x14ac:dyDescent="0.2">
      <c r="A208" s="1906" t="s">
        <v>520</v>
      </c>
      <c r="B208" s="2838" t="s">
        <v>521</v>
      </c>
      <c r="C208" s="2839"/>
      <c r="D208" s="2839"/>
      <c r="E208" s="2839"/>
      <c r="F208" s="2839"/>
      <c r="G208" s="2839"/>
      <c r="H208" s="2840"/>
      <c r="I208" s="1925" t="s">
        <v>923</v>
      </c>
      <c r="J208" s="1908" t="s">
        <v>1003</v>
      </c>
      <c r="K208" s="1909" t="s">
        <v>1003</v>
      </c>
      <c r="L208" s="1898" t="s">
        <v>1003</v>
      </c>
      <c r="M208" s="1926" t="s">
        <v>1003</v>
      </c>
      <c r="N208" s="1927" t="s">
        <v>1003</v>
      </c>
    </row>
    <row r="209" spans="1:14" s="1888" customFormat="1" ht="13.5" customHeight="1" x14ac:dyDescent="0.2">
      <c r="A209" s="1906" t="s">
        <v>522</v>
      </c>
      <c r="B209" s="2791" t="s">
        <v>523</v>
      </c>
      <c r="C209" s="2792"/>
      <c r="D209" s="2792"/>
      <c r="E209" s="2792"/>
      <c r="F209" s="2792"/>
      <c r="G209" s="2792"/>
      <c r="H209" s="2793"/>
      <c r="I209" s="1925" t="s">
        <v>923</v>
      </c>
      <c r="J209" s="1908" t="s">
        <v>1003</v>
      </c>
      <c r="K209" s="1909" t="s">
        <v>1003</v>
      </c>
      <c r="L209" s="1898" t="s">
        <v>1003</v>
      </c>
      <c r="M209" s="1926" t="s">
        <v>1003</v>
      </c>
      <c r="N209" s="1927" t="s">
        <v>1003</v>
      </c>
    </row>
    <row r="210" spans="1:14" s="1888" customFormat="1" ht="12" customHeight="1" x14ac:dyDescent="0.2">
      <c r="A210" s="1906" t="s">
        <v>524</v>
      </c>
      <c r="B210" s="2820" t="s">
        <v>525</v>
      </c>
      <c r="C210" s="2821"/>
      <c r="D210" s="2821"/>
      <c r="E210" s="2821"/>
      <c r="F210" s="2821"/>
      <c r="G210" s="2821"/>
      <c r="H210" s="2822"/>
      <c r="I210" s="1925" t="s">
        <v>923</v>
      </c>
      <c r="J210" s="1908" t="s">
        <v>1003</v>
      </c>
      <c r="K210" s="1909" t="s">
        <v>1003</v>
      </c>
      <c r="L210" s="1909" t="s">
        <v>1003</v>
      </c>
      <c r="M210" s="1926" t="s">
        <v>1003</v>
      </c>
      <c r="N210" s="1927" t="s">
        <v>1003</v>
      </c>
    </row>
    <row r="211" spans="1:14" s="1888" customFormat="1" ht="12" customHeight="1" x14ac:dyDescent="0.2">
      <c r="A211" s="1906" t="s">
        <v>526</v>
      </c>
      <c r="B211" s="2820" t="s">
        <v>527</v>
      </c>
      <c r="C211" s="2821"/>
      <c r="D211" s="2821"/>
      <c r="E211" s="2821"/>
      <c r="F211" s="2821"/>
      <c r="G211" s="2821"/>
      <c r="H211" s="2822"/>
      <c r="I211" s="1925" t="s">
        <v>923</v>
      </c>
      <c r="J211" s="1908" t="s">
        <v>1003</v>
      </c>
      <c r="K211" s="1909" t="s">
        <v>1003</v>
      </c>
      <c r="L211" s="1898" t="s">
        <v>1003</v>
      </c>
      <c r="M211" s="1926" t="s">
        <v>1003</v>
      </c>
      <c r="N211" s="1927" t="s">
        <v>1003</v>
      </c>
    </row>
    <row r="212" spans="1:14" s="1888" customFormat="1" ht="12" customHeight="1" x14ac:dyDescent="0.2">
      <c r="A212" s="1906" t="s">
        <v>528</v>
      </c>
      <c r="B212" s="2820" t="s">
        <v>529</v>
      </c>
      <c r="C212" s="2821"/>
      <c r="D212" s="2821"/>
      <c r="E212" s="2821"/>
      <c r="F212" s="2821"/>
      <c r="G212" s="2821"/>
      <c r="H212" s="2822"/>
      <c r="I212" s="1925" t="s">
        <v>923</v>
      </c>
      <c r="J212" s="1908" t="s">
        <v>1003</v>
      </c>
      <c r="K212" s="1909" t="s">
        <v>1003</v>
      </c>
      <c r="L212" s="1898" t="s">
        <v>1003</v>
      </c>
      <c r="M212" s="1926" t="s">
        <v>1003</v>
      </c>
      <c r="N212" s="1927" t="s">
        <v>1003</v>
      </c>
    </row>
    <row r="213" spans="1:14" s="1888" customFormat="1" ht="12" customHeight="1" x14ac:dyDescent="0.2">
      <c r="A213" s="1906" t="s">
        <v>530</v>
      </c>
      <c r="B213" s="2820" t="s">
        <v>531</v>
      </c>
      <c r="C213" s="2821"/>
      <c r="D213" s="2821"/>
      <c r="E213" s="2821"/>
      <c r="F213" s="2821"/>
      <c r="G213" s="2821"/>
      <c r="H213" s="2822"/>
      <c r="I213" s="1925" t="s">
        <v>923</v>
      </c>
      <c r="J213" s="1908" t="s">
        <v>1003</v>
      </c>
      <c r="K213" s="1909" t="s">
        <v>1003</v>
      </c>
      <c r="L213" s="1898" t="s">
        <v>1003</v>
      </c>
      <c r="M213" s="1926" t="s">
        <v>1003</v>
      </c>
      <c r="N213" s="1927" t="s">
        <v>1003</v>
      </c>
    </row>
    <row r="214" spans="1:14" s="1888" customFormat="1" ht="12" customHeight="1" x14ac:dyDescent="0.2">
      <c r="A214" s="1906" t="s">
        <v>532</v>
      </c>
      <c r="B214" s="2820" t="s">
        <v>533</v>
      </c>
      <c r="C214" s="2821"/>
      <c r="D214" s="2821"/>
      <c r="E214" s="2821"/>
      <c r="F214" s="2821"/>
      <c r="G214" s="2821"/>
      <c r="H214" s="2822"/>
      <c r="I214" s="1925" t="s">
        <v>923</v>
      </c>
      <c r="J214" s="1908" t="s">
        <v>1003</v>
      </c>
      <c r="K214" s="1909" t="s">
        <v>1003</v>
      </c>
      <c r="L214" s="1898" t="s">
        <v>1003</v>
      </c>
      <c r="M214" s="1926" t="s">
        <v>1003</v>
      </c>
      <c r="N214" s="1927" t="s">
        <v>1003</v>
      </c>
    </row>
    <row r="215" spans="1:14" s="1888" customFormat="1" ht="12" customHeight="1" x14ac:dyDescent="0.2">
      <c r="A215" s="1906" t="s">
        <v>534</v>
      </c>
      <c r="B215" s="2820" t="s">
        <v>535</v>
      </c>
      <c r="C215" s="2821"/>
      <c r="D215" s="2821"/>
      <c r="E215" s="2821"/>
      <c r="F215" s="2821"/>
      <c r="G215" s="2821"/>
      <c r="H215" s="2822"/>
      <c r="I215" s="1925" t="s">
        <v>923</v>
      </c>
      <c r="J215" s="1908" t="s">
        <v>1003</v>
      </c>
      <c r="K215" s="1909" t="s">
        <v>1003</v>
      </c>
      <c r="L215" s="1898" t="s">
        <v>1003</v>
      </c>
      <c r="M215" s="1926" t="s">
        <v>1003</v>
      </c>
      <c r="N215" s="1927" t="s">
        <v>1003</v>
      </c>
    </row>
    <row r="216" spans="1:14" s="1888" customFormat="1" ht="13.5" customHeight="1" x14ac:dyDescent="0.2">
      <c r="A216" s="1906" t="s">
        <v>536</v>
      </c>
      <c r="B216" s="2791" t="s">
        <v>537</v>
      </c>
      <c r="C216" s="2792"/>
      <c r="D216" s="2792"/>
      <c r="E216" s="2792"/>
      <c r="F216" s="2792"/>
      <c r="G216" s="2792"/>
      <c r="H216" s="2793"/>
      <c r="I216" s="1925" t="s">
        <v>923</v>
      </c>
      <c r="J216" s="1908" t="s">
        <v>1003</v>
      </c>
      <c r="K216" s="1909" t="s">
        <v>1003</v>
      </c>
      <c r="L216" s="1898" t="s">
        <v>1003</v>
      </c>
      <c r="M216" s="1926" t="s">
        <v>1003</v>
      </c>
      <c r="N216" s="1927" t="s">
        <v>1003</v>
      </c>
    </row>
    <row r="217" spans="1:14" s="1888" customFormat="1" ht="13.5" customHeight="1" x14ac:dyDescent="0.2">
      <c r="A217" s="1906" t="s">
        <v>538</v>
      </c>
      <c r="B217" s="2791" t="s">
        <v>539</v>
      </c>
      <c r="C217" s="2792"/>
      <c r="D217" s="2792"/>
      <c r="E217" s="2792"/>
      <c r="F217" s="2792"/>
      <c r="G217" s="2792"/>
      <c r="H217" s="2793"/>
      <c r="I217" s="1925" t="s">
        <v>923</v>
      </c>
      <c r="J217" s="1908" t="s">
        <v>1003</v>
      </c>
      <c r="K217" s="1909" t="s">
        <v>1003</v>
      </c>
      <c r="L217" s="1898" t="s">
        <v>1003</v>
      </c>
      <c r="M217" s="1926" t="s">
        <v>1003</v>
      </c>
      <c r="N217" s="1927" t="s">
        <v>1003</v>
      </c>
    </row>
    <row r="218" spans="1:14" s="1888" customFormat="1" ht="13.5" customHeight="1" x14ac:dyDescent="0.2">
      <c r="A218" s="1906" t="s">
        <v>540</v>
      </c>
      <c r="B218" s="2791" t="s">
        <v>346</v>
      </c>
      <c r="C218" s="2792"/>
      <c r="D218" s="2792"/>
      <c r="E218" s="2792"/>
      <c r="F218" s="2792"/>
      <c r="G218" s="2792"/>
      <c r="H218" s="2793"/>
      <c r="I218" s="1925" t="s">
        <v>923</v>
      </c>
      <c r="J218" s="1908" t="s">
        <v>1003</v>
      </c>
      <c r="K218" s="1909" t="s">
        <v>1003</v>
      </c>
      <c r="L218" s="1898" t="s">
        <v>1003</v>
      </c>
      <c r="M218" s="1926" t="s">
        <v>1003</v>
      </c>
      <c r="N218" s="1927" t="s">
        <v>1003</v>
      </c>
    </row>
    <row r="219" spans="1:14" s="1888" customFormat="1" ht="12" customHeight="1" x14ac:dyDescent="0.2">
      <c r="A219" s="1906" t="s">
        <v>541</v>
      </c>
      <c r="B219" s="2820" t="s">
        <v>542</v>
      </c>
      <c r="C219" s="2821"/>
      <c r="D219" s="2821"/>
      <c r="E219" s="2821"/>
      <c r="F219" s="2821"/>
      <c r="G219" s="2821"/>
      <c r="H219" s="2822"/>
      <c r="I219" s="1925" t="s">
        <v>923</v>
      </c>
      <c r="J219" s="1908" t="s">
        <v>1003</v>
      </c>
      <c r="K219" s="1909" t="s">
        <v>1003</v>
      </c>
      <c r="L219" s="1898" t="s">
        <v>1003</v>
      </c>
      <c r="M219" s="1926" t="s">
        <v>1003</v>
      </c>
      <c r="N219" s="1927" t="s">
        <v>1003</v>
      </c>
    </row>
    <row r="220" spans="1:14" s="1888" customFormat="1" ht="12" x14ac:dyDescent="0.2">
      <c r="A220" s="1906" t="s">
        <v>543</v>
      </c>
      <c r="B220" s="2838" t="s">
        <v>544</v>
      </c>
      <c r="C220" s="2839"/>
      <c r="D220" s="2839"/>
      <c r="E220" s="2839"/>
      <c r="F220" s="2839"/>
      <c r="G220" s="2839"/>
      <c r="H220" s="2840"/>
      <c r="I220" s="1925" t="s">
        <v>923</v>
      </c>
      <c r="J220" s="1908" t="s">
        <v>1003</v>
      </c>
      <c r="K220" s="1909" t="s">
        <v>1003</v>
      </c>
      <c r="L220" s="1898" t="s">
        <v>1003</v>
      </c>
      <c r="M220" s="1926" t="s">
        <v>1003</v>
      </c>
      <c r="N220" s="1927" t="s">
        <v>1003</v>
      </c>
    </row>
    <row r="221" spans="1:14" s="1888" customFormat="1" ht="13.5" customHeight="1" x14ac:dyDescent="0.2">
      <c r="A221" s="1906" t="s">
        <v>545</v>
      </c>
      <c r="B221" s="2791" t="s">
        <v>546</v>
      </c>
      <c r="C221" s="2792"/>
      <c r="D221" s="2792"/>
      <c r="E221" s="2792"/>
      <c r="F221" s="2792"/>
      <c r="G221" s="2792"/>
      <c r="H221" s="2793"/>
      <c r="I221" s="1925" t="s">
        <v>923</v>
      </c>
      <c r="J221" s="1908" t="s">
        <v>1003</v>
      </c>
      <c r="K221" s="1909" t="s">
        <v>1003</v>
      </c>
      <c r="L221" s="1898" t="s">
        <v>1003</v>
      </c>
      <c r="M221" s="1926" t="s">
        <v>1003</v>
      </c>
      <c r="N221" s="1927" t="s">
        <v>1003</v>
      </c>
    </row>
    <row r="222" spans="1:14" s="1888" customFormat="1" ht="13.5" customHeight="1" x14ac:dyDescent="0.2">
      <c r="A222" s="1906" t="s">
        <v>547</v>
      </c>
      <c r="B222" s="2791" t="s">
        <v>548</v>
      </c>
      <c r="C222" s="2792"/>
      <c r="D222" s="2792"/>
      <c r="E222" s="2792"/>
      <c r="F222" s="2792"/>
      <c r="G222" s="2792"/>
      <c r="H222" s="2793"/>
      <c r="I222" s="1925" t="s">
        <v>923</v>
      </c>
      <c r="J222" s="1908" t="s">
        <v>1003</v>
      </c>
      <c r="K222" s="1909" t="s">
        <v>1003</v>
      </c>
      <c r="L222" s="1898" t="s">
        <v>1003</v>
      </c>
      <c r="M222" s="1926" t="s">
        <v>1003</v>
      </c>
      <c r="N222" s="1927" t="s">
        <v>1003</v>
      </c>
    </row>
    <row r="223" spans="1:14" s="1888" customFormat="1" ht="12" customHeight="1" x14ac:dyDescent="0.2">
      <c r="A223" s="1906" t="s">
        <v>549</v>
      </c>
      <c r="B223" s="2820" t="s">
        <v>550</v>
      </c>
      <c r="C223" s="2821"/>
      <c r="D223" s="2821"/>
      <c r="E223" s="2821"/>
      <c r="F223" s="2821"/>
      <c r="G223" s="2821"/>
      <c r="H223" s="2822"/>
      <c r="I223" s="1925" t="s">
        <v>923</v>
      </c>
      <c r="J223" s="1908" t="s">
        <v>1003</v>
      </c>
      <c r="K223" s="1909" t="s">
        <v>1003</v>
      </c>
      <c r="L223" s="1898" t="s">
        <v>1003</v>
      </c>
      <c r="M223" s="1926" t="s">
        <v>1003</v>
      </c>
      <c r="N223" s="1927" t="s">
        <v>1003</v>
      </c>
    </row>
    <row r="224" spans="1:14" s="1888" customFormat="1" ht="12" customHeight="1" x14ac:dyDescent="0.2">
      <c r="A224" s="1906" t="s">
        <v>551</v>
      </c>
      <c r="B224" s="2820" t="s">
        <v>552</v>
      </c>
      <c r="C224" s="2821"/>
      <c r="D224" s="2821"/>
      <c r="E224" s="2821"/>
      <c r="F224" s="2821"/>
      <c r="G224" s="2821"/>
      <c r="H224" s="2822"/>
      <c r="I224" s="1925" t="s">
        <v>923</v>
      </c>
      <c r="J224" s="1908" t="s">
        <v>1003</v>
      </c>
      <c r="K224" s="1909" t="s">
        <v>1003</v>
      </c>
      <c r="L224" s="1898" t="s">
        <v>1003</v>
      </c>
      <c r="M224" s="1926" t="s">
        <v>1003</v>
      </c>
      <c r="N224" s="1927" t="s">
        <v>1003</v>
      </c>
    </row>
    <row r="225" spans="1:14" s="1888" customFormat="1" ht="12" customHeight="1" x14ac:dyDescent="0.2">
      <c r="A225" s="1906" t="s">
        <v>553</v>
      </c>
      <c r="B225" s="2820" t="s">
        <v>554</v>
      </c>
      <c r="C225" s="2821"/>
      <c r="D225" s="2821"/>
      <c r="E225" s="2821"/>
      <c r="F225" s="2821"/>
      <c r="G225" s="2821"/>
      <c r="H225" s="2822"/>
      <c r="I225" s="1925" t="s">
        <v>923</v>
      </c>
      <c r="J225" s="1908" t="s">
        <v>1003</v>
      </c>
      <c r="K225" s="1909" t="s">
        <v>1003</v>
      </c>
      <c r="L225" s="1898" t="s">
        <v>1003</v>
      </c>
      <c r="M225" s="1926" t="s">
        <v>1003</v>
      </c>
      <c r="N225" s="1927" t="s">
        <v>1003</v>
      </c>
    </row>
    <row r="226" spans="1:14" s="1888" customFormat="1" ht="13.5" customHeight="1" x14ac:dyDescent="0.2">
      <c r="A226" s="1906" t="s">
        <v>555</v>
      </c>
      <c r="B226" s="2791" t="s">
        <v>556</v>
      </c>
      <c r="C226" s="2792"/>
      <c r="D226" s="2792"/>
      <c r="E226" s="2792"/>
      <c r="F226" s="2792"/>
      <c r="G226" s="2792"/>
      <c r="H226" s="2793"/>
      <c r="I226" s="1925" t="s">
        <v>923</v>
      </c>
      <c r="J226" s="1908" t="s">
        <v>1003</v>
      </c>
      <c r="K226" s="1909" t="s">
        <v>1003</v>
      </c>
      <c r="L226" s="1898" t="s">
        <v>1003</v>
      </c>
      <c r="M226" s="1926" t="s">
        <v>1003</v>
      </c>
      <c r="N226" s="1927" t="s">
        <v>1003</v>
      </c>
    </row>
    <row r="227" spans="1:14" s="1888" customFormat="1" ht="13.5" customHeight="1" x14ac:dyDescent="0.2">
      <c r="A227" s="1906" t="s">
        <v>557</v>
      </c>
      <c r="B227" s="2791" t="s">
        <v>558</v>
      </c>
      <c r="C227" s="2792"/>
      <c r="D227" s="2792"/>
      <c r="E227" s="2792"/>
      <c r="F227" s="2792"/>
      <c r="G227" s="2792"/>
      <c r="H227" s="2793"/>
      <c r="I227" s="1925" t="s">
        <v>923</v>
      </c>
      <c r="J227" s="1908" t="s">
        <v>1003</v>
      </c>
      <c r="K227" s="1909" t="s">
        <v>1003</v>
      </c>
      <c r="L227" s="1898" t="s">
        <v>1003</v>
      </c>
      <c r="M227" s="1926" t="s">
        <v>1003</v>
      </c>
      <c r="N227" s="1927" t="s">
        <v>1003</v>
      </c>
    </row>
    <row r="228" spans="1:14" s="1888" customFormat="1" ht="12" customHeight="1" x14ac:dyDescent="0.2">
      <c r="A228" s="1906" t="s">
        <v>559</v>
      </c>
      <c r="B228" s="2820" t="s">
        <v>560</v>
      </c>
      <c r="C228" s="2821"/>
      <c r="D228" s="2821"/>
      <c r="E228" s="2821"/>
      <c r="F228" s="2821"/>
      <c r="G228" s="2821"/>
      <c r="H228" s="2822"/>
      <c r="I228" s="1925" t="s">
        <v>923</v>
      </c>
      <c r="J228" s="1908" t="s">
        <v>1003</v>
      </c>
      <c r="K228" s="1909" t="s">
        <v>1003</v>
      </c>
      <c r="L228" s="1898" t="s">
        <v>1003</v>
      </c>
      <c r="M228" s="1926" t="s">
        <v>1003</v>
      </c>
      <c r="N228" s="1927" t="s">
        <v>1003</v>
      </c>
    </row>
    <row r="229" spans="1:14" s="1888" customFormat="1" ht="12" customHeight="1" x14ac:dyDescent="0.2">
      <c r="A229" s="1906" t="s">
        <v>561</v>
      </c>
      <c r="B229" s="2820" t="s">
        <v>562</v>
      </c>
      <c r="C229" s="2821"/>
      <c r="D229" s="2821"/>
      <c r="E229" s="2821"/>
      <c r="F229" s="2821"/>
      <c r="G229" s="2821"/>
      <c r="H229" s="2822"/>
      <c r="I229" s="1925" t="s">
        <v>923</v>
      </c>
      <c r="J229" s="1908" t="s">
        <v>1003</v>
      </c>
      <c r="K229" s="1909" t="s">
        <v>1003</v>
      </c>
      <c r="L229" s="1898" t="s">
        <v>1003</v>
      </c>
      <c r="M229" s="1926" t="s">
        <v>1003</v>
      </c>
      <c r="N229" s="1927" t="s">
        <v>1003</v>
      </c>
    </row>
    <row r="230" spans="1:14" s="1888" customFormat="1" ht="13.5" customHeight="1" x14ac:dyDescent="0.2">
      <c r="A230" s="1906" t="s">
        <v>563</v>
      </c>
      <c r="B230" s="2791" t="s">
        <v>564</v>
      </c>
      <c r="C230" s="2792"/>
      <c r="D230" s="2792"/>
      <c r="E230" s="2792"/>
      <c r="F230" s="2792"/>
      <c r="G230" s="2792"/>
      <c r="H230" s="2793"/>
      <c r="I230" s="1925" t="s">
        <v>923</v>
      </c>
      <c r="J230" s="1908" t="s">
        <v>1003</v>
      </c>
      <c r="K230" s="1909" t="s">
        <v>1003</v>
      </c>
      <c r="L230" s="1898" t="s">
        <v>1003</v>
      </c>
      <c r="M230" s="1926" t="s">
        <v>1003</v>
      </c>
      <c r="N230" s="1927" t="s">
        <v>1003</v>
      </c>
    </row>
    <row r="231" spans="1:14" s="1888" customFormat="1" ht="13.5" customHeight="1" x14ac:dyDescent="0.2">
      <c r="A231" s="1906" t="s">
        <v>565</v>
      </c>
      <c r="B231" s="2791" t="s">
        <v>566</v>
      </c>
      <c r="C231" s="2792"/>
      <c r="D231" s="2792"/>
      <c r="E231" s="2792"/>
      <c r="F231" s="2792"/>
      <c r="G231" s="2792"/>
      <c r="H231" s="2793"/>
      <c r="I231" s="1925" t="s">
        <v>923</v>
      </c>
      <c r="J231" s="1908" t="s">
        <v>1003</v>
      </c>
      <c r="K231" s="1909" t="s">
        <v>1003</v>
      </c>
      <c r="L231" s="1898" t="s">
        <v>1003</v>
      </c>
      <c r="M231" s="1926" t="s">
        <v>1003</v>
      </c>
      <c r="N231" s="1927" t="s">
        <v>1003</v>
      </c>
    </row>
    <row r="232" spans="1:14" s="1888" customFormat="1" ht="13.5" customHeight="1" x14ac:dyDescent="0.2">
      <c r="A232" s="1906" t="s">
        <v>567</v>
      </c>
      <c r="B232" s="2791" t="s">
        <v>568</v>
      </c>
      <c r="C232" s="2792"/>
      <c r="D232" s="2792"/>
      <c r="E232" s="2792"/>
      <c r="F232" s="2792"/>
      <c r="G232" s="2792"/>
      <c r="H232" s="2793"/>
      <c r="I232" s="1925" t="s">
        <v>923</v>
      </c>
      <c r="J232" s="1908" t="s">
        <v>1003</v>
      </c>
      <c r="K232" s="1909" t="s">
        <v>1003</v>
      </c>
      <c r="L232" s="1898" t="s">
        <v>1003</v>
      </c>
      <c r="M232" s="1926" t="s">
        <v>1003</v>
      </c>
      <c r="N232" s="1927" t="s">
        <v>1003</v>
      </c>
    </row>
    <row r="233" spans="1:14" s="1888" customFormat="1" ht="12" x14ac:dyDescent="0.2">
      <c r="A233" s="1906" t="s">
        <v>569</v>
      </c>
      <c r="B233" s="2838" t="s">
        <v>570</v>
      </c>
      <c r="C233" s="2839"/>
      <c r="D233" s="2839"/>
      <c r="E233" s="2839"/>
      <c r="F233" s="2839"/>
      <c r="G233" s="2839"/>
      <c r="H233" s="2840"/>
      <c r="I233" s="1925" t="s">
        <v>923</v>
      </c>
      <c r="J233" s="1908" t="s">
        <v>1003</v>
      </c>
      <c r="K233" s="1909" t="s">
        <v>1003</v>
      </c>
      <c r="L233" s="1898" t="s">
        <v>1003</v>
      </c>
      <c r="M233" s="1926" t="s">
        <v>1003</v>
      </c>
      <c r="N233" s="1927" t="s">
        <v>1003</v>
      </c>
    </row>
    <row r="234" spans="1:14" s="1888" customFormat="1" ht="13.5" customHeight="1" x14ac:dyDescent="0.2">
      <c r="A234" s="1906" t="s">
        <v>571</v>
      </c>
      <c r="B234" s="2791" t="s">
        <v>572</v>
      </c>
      <c r="C234" s="2792"/>
      <c r="D234" s="2792"/>
      <c r="E234" s="2792"/>
      <c r="F234" s="2792"/>
      <c r="G234" s="2792"/>
      <c r="H234" s="2793"/>
      <c r="I234" s="1925" t="s">
        <v>923</v>
      </c>
      <c r="J234" s="1908" t="s">
        <v>1003</v>
      </c>
      <c r="K234" s="1909" t="s">
        <v>1003</v>
      </c>
      <c r="L234" s="1898" t="s">
        <v>1003</v>
      </c>
      <c r="M234" s="1926" t="s">
        <v>1003</v>
      </c>
      <c r="N234" s="1927" t="s">
        <v>1003</v>
      </c>
    </row>
    <row r="235" spans="1:14" s="1888" customFormat="1" ht="12" customHeight="1" x14ac:dyDescent="0.2">
      <c r="A235" s="1906" t="s">
        <v>573</v>
      </c>
      <c r="B235" s="2820" t="s">
        <v>550</v>
      </c>
      <c r="C235" s="2821"/>
      <c r="D235" s="2821"/>
      <c r="E235" s="2821"/>
      <c r="F235" s="2821"/>
      <c r="G235" s="2821"/>
      <c r="H235" s="2822"/>
      <c r="I235" s="1925" t="s">
        <v>923</v>
      </c>
      <c r="J235" s="1908" t="s">
        <v>1003</v>
      </c>
      <c r="K235" s="1909" t="s">
        <v>1003</v>
      </c>
      <c r="L235" s="1898" t="s">
        <v>1003</v>
      </c>
      <c r="M235" s="1926" t="s">
        <v>1003</v>
      </c>
      <c r="N235" s="1927" t="s">
        <v>1003</v>
      </c>
    </row>
    <row r="236" spans="1:14" s="1888" customFormat="1" ht="12" customHeight="1" x14ac:dyDescent="0.2">
      <c r="A236" s="1906" t="s">
        <v>574</v>
      </c>
      <c r="B236" s="2820" t="s">
        <v>552</v>
      </c>
      <c r="C236" s="2821"/>
      <c r="D236" s="2821"/>
      <c r="E236" s="2821"/>
      <c r="F236" s="2821"/>
      <c r="G236" s="2821"/>
      <c r="H236" s="2822"/>
      <c r="I236" s="1925" t="s">
        <v>923</v>
      </c>
      <c r="J236" s="1908" t="s">
        <v>1003</v>
      </c>
      <c r="K236" s="1909" t="s">
        <v>1003</v>
      </c>
      <c r="L236" s="1898" t="s">
        <v>1003</v>
      </c>
      <c r="M236" s="1926" t="s">
        <v>1003</v>
      </c>
      <c r="N236" s="1927" t="s">
        <v>1003</v>
      </c>
    </row>
    <row r="237" spans="1:14" s="1888" customFormat="1" ht="12" customHeight="1" x14ac:dyDescent="0.2">
      <c r="A237" s="1906" t="s">
        <v>575</v>
      </c>
      <c r="B237" s="2820" t="s">
        <v>554</v>
      </c>
      <c r="C237" s="2821"/>
      <c r="D237" s="2821"/>
      <c r="E237" s="2821"/>
      <c r="F237" s="2821"/>
      <c r="G237" s="2821"/>
      <c r="H237" s="2822"/>
      <c r="I237" s="1925" t="s">
        <v>923</v>
      </c>
      <c r="J237" s="1908" t="s">
        <v>1003</v>
      </c>
      <c r="K237" s="1909" t="s">
        <v>1003</v>
      </c>
      <c r="L237" s="1898" t="s">
        <v>1003</v>
      </c>
      <c r="M237" s="1926" t="s">
        <v>1003</v>
      </c>
      <c r="N237" s="1927" t="s">
        <v>1003</v>
      </c>
    </row>
    <row r="238" spans="1:14" s="1888" customFormat="1" ht="12" x14ac:dyDescent="0.2">
      <c r="A238" s="1906" t="s">
        <v>576</v>
      </c>
      <c r="B238" s="2787" t="s">
        <v>441</v>
      </c>
      <c r="C238" s="2788"/>
      <c r="D238" s="2788"/>
      <c r="E238" s="2788"/>
      <c r="F238" s="2788"/>
      <c r="G238" s="2788"/>
      <c r="H238" s="2789"/>
      <c r="I238" s="1925" t="s">
        <v>923</v>
      </c>
      <c r="J238" s="1908" t="s">
        <v>1003</v>
      </c>
      <c r="K238" s="1909" t="s">
        <v>1003</v>
      </c>
      <c r="L238" s="1898" t="s">
        <v>1003</v>
      </c>
      <c r="M238" s="1926" t="s">
        <v>1003</v>
      </c>
      <c r="N238" s="1927" t="s">
        <v>1003</v>
      </c>
    </row>
    <row r="239" spans="1:14" s="1888" customFormat="1" ht="12" x14ac:dyDescent="0.2">
      <c r="A239" s="1906" t="s">
        <v>577</v>
      </c>
      <c r="B239" s="2787" t="s">
        <v>578</v>
      </c>
      <c r="C239" s="2788"/>
      <c r="D239" s="2788"/>
      <c r="E239" s="2788"/>
      <c r="F239" s="2788"/>
      <c r="G239" s="2788"/>
      <c r="H239" s="2789"/>
      <c r="I239" s="1925" t="s">
        <v>923</v>
      </c>
      <c r="J239" s="1908" t="s">
        <v>1003</v>
      </c>
      <c r="K239" s="1909" t="s">
        <v>1003</v>
      </c>
      <c r="L239" s="1898" t="s">
        <v>1003</v>
      </c>
      <c r="M239" s="1926" t="s">
        <v>1003</v>
      </c>
      <c r="N239" s="1927" t="s">
        <v>1003</v>
      </c>
    </row>
    <row r="240" spans="1:14" s="1888" customFormat="1" ht="24" customHeight="1" x14ac:dyDescent="0.2">
      <c r="A240" s="1906" t="s">
        <v>579</v>
      </c>
      <c r="B240" s="2848" t="s">
        <v>1463</v>
      </c>
      <c r="C240" s="2849"/>
      <c r="D240" s="2849"/>
      <c r="E240" s="2849"/>
      <c r="F240" s="2849"/>
      <c r="G240" s="2849"/>
      <c r="H240" s="2850"/>
      <c r="I240" s="1925" t="s">
        <v>923</v>
      </c>
      <c r="J240" s="1908">
        <v>1.856381999999968</v>
      </c>
      <c r="K240" s="1909">
        <v>-98.486964840495858</v>
      </c>
      <c r="L240" s="1909">
        <v>-100.34334684049583</v>
      </c>
      <c r="M240" s="1926" t="s">
        <v>1003</v>
      </c>
      <c r="N240" s="1927" t="s">
        <v>1003</v>
      </c>
    </row>
    <row r="241" spans="1:14" s="1888" customFormat="1" ht="24" customHeight="1" x14ac:dyDescent="0.2">
      <c r="A241" s="1906" t="s">
        <v>581</v>
      </c>
      <c r="B241" s="2848" t="s">
        <v>1464</v>
      </c>
      <c r="C241" s="2849"/>
      <c r="D241" s="2849"/>
      <c r="E241" s="2849"/>
      <c r="F241" s="2849"/>
      <c r="G241" s="2849"/>
      <c r="H241" s="2850"/>
      <c r="I241" s="1925" t="s">
        <v>923</v>
      </c>
      <c r="J241" s="1908" t="s">
        <v>1003</v>
      </c>
      <c r="K241" s="1909" t="s">
        <v>1003</v>
      </c>
      <c r="L241" s="1898" t="s">
        <v>1003</v>
      </c>
      <c r="M241" s="1926" t="s">
        <v>1003</v>
      </c>
      <c r="N241" s="1927" t="s">
        <v>1003</v>
      </c>
    </row>
    <row r="242" spans="1:14" s="1888" customFormat="1" ht="12" x14ac:dyDescent="0.2">
      <c r="A242" s="1906" t="s">
        <v>583</v>
      </c>
      <c r="B242" s="2787" t="s">
        <v>584</v>
      </c>
      <c r="C242" s="2788"/>
      <c r="D242" s="2788"/>
      <c r="E242" s="2788"/>
      <c r="F242" s="2788"/>
      <c r="G242" s="2788"/>
      <c r="H242" s="2789"/>
      <c r="I242" s="1925" t="s">
        <v>923</v>
      </c>
      <c r="J242" s="1908" t="s">
        <v>1003</v>
      </c>
      <c r="K242" s="1909" t="s">
        <v>1003</v>
      </c>
      <c r="L242" s="1898" t="s">
        <v>1003</v>
      </c>
      <c r="M242" s="1926" t="s">
        <v>1003</v>
      </c>
      <c r="N242" s="1927" t="s">
        <v>1003</v>
      </c>
    </row>
    <row r="243" spans="1:14" s="1888" customFormat="1" ht="12" x14ac:dyDescent="0.2">
      <c r="A243" s="1906" t="s">
        <v>585</v>
      </c>
      <c r="B243" s="2787" t="s">
        <v>586</v>
      </c>
      <c r="C243" s="2788"/>
      <c r="D243" s="2788"/>
      <c r="E243" s="2788"/>
      <c r="F243" s="2788"/>
      <c r="G243" s="2788"/>
      <c r="H243" s="2789"/>
      <c r="I243" s="1925" t="s">
        <v>923</v>
      </c>
      <c r="J243" s="1908" t="s">
        <v>1003</v>
      </c>
      <c r="K243" s="1909" t="s">
        <v>1003</v>
      </c>
      <c r="L243" s="1898" t="s">
        <v>1003</v>
      </c>
      <c r="M243" s="1926" t="s">
        <v>1003</v>
      </c>
      <c r="N243" s="1927" t="s">
        <v>1003</v>
      </c>
    </row>
    <row r="244" spans="1:14" s="1888" customFormat="1" ht="24" customHeight="1" x14ac:dyDescent="0.2">
      <c r="A244" s="1906" t="s">
        <v>587</v>
      </c>
      <c r="B244" s="2848" t="s">
        <v>1465</v>
      </c>
      <c r="C244" s="2849"/>
      <c r="D244" s="2849"/>
      <c r="E244" s="2849"/>
      <c r="F244" s="2849"/>
      <c r="G244" s="2849"/>
      <c r="H244" s="2850"/>
      <c r="I244" s="1925" t="s">
        <v>923</v>
      </c>
      <c r="J244" s="1908" t="s">
        <v>1003</v>
      </c>
      <c r="K244" s="1909" t="s">
        <v>1003</v>
      </c>
      <c r="L244" s="1898" t="s">
        <v>1003</v>
      </c>
      <c r="M244" s="1926" t="s">
        <v>1003</v>
      </c>
      <c r="N244" s="1927" t="s">
        <v>1003</v>
      </c>
    </row>
    <row r="245" spans="1:14" s="1888" customFormat="1" ht="12" x14ac:dyDescent="0.2">
      <c r="A245" s="1906" t="s">
        <v>589</v>
      </c>
      <c r="B245" s="2787" t="s">
        <v>590</v>
      </c>
      <c r="C245" s="2788"/>
      <c r="D245" s="2788"/>
      <c r="E245" s="2788"/>
      <c r="F245" s="2788"/>
      <c r="G245" s="2788"/>
      <c r="H245" s="2789"/>
      <c r="I245" s="1925" t="s">
        <v>923</v>
      </c>
      <c r="J245" s="1908" t="s">
        <v>1003</v>
      </c>
      <c r="K245" s="1909" t="s">
        <v>1003</v>
      </c>
      <c r="L245" s="1898" t="s">
        <v>1003</v>
      </c>
      <c r="M245" s="1926" t="s">
        <v>1003</v>
      </c>
      <c r="N245" s="1927" t="s">
        <v>1003</v>
      </c>
    </row>
    <row r="246" spans="1:14" s="1888" customFormat="1" ht="12" x14ac:dyDescent="0.2">
      <c r="A246" s="1906" t="s">
        <v>591</v>
      </c>
      <c r="B246" s="2787" t="s">
        <v>592</v>
      </c>
      <c r="C246" s="2788"/>
      <c r="D246" s="2788"/>
      <c r="E246" s="2788"/>
      <c r="F246" s="2788"/>
      <c r="G246" s="2788"/>
      <c r="H246" s="2789"/>
      <c r="I246" s="1925" t="s">
        <v>923</v>
      </c>
      <c r="J246" s="1908" t="s">
        <v>1003</v>
      </c>
      <c r="K246" s="1909" t="s">
        <v>1003</v>
      </c>
      <c r="L246" s="1898" t="s">
        <v>1003</v>
      </c>
      <c r="M246" s="1926" t="s">
        <v>1003</v>
      </c>
      <c r="N246" s="1927" t="s">
        <v>1003</v>
      </c>
    </row>
    <row r="247" spans="1:14" s="1888" customFormat="1" ht="12" x14ac:dyDescent="0.2">
      <c r="A247" s="1906" t="s">
        <v>593</v>
      </c>
      <c r="B247" s="2838" t="s">
        <v>594</v>
      </c>
      <c r="C247" s="2839"/>
      <c r="D247" s="2839"/>
      <c r="E247" s="2839"/>
      <c r="F247" s="2839"/>
      <c r="G247" s="2839"/>
      <c r="H247" s="2840"/>
      <c r="I247" s="1925" t="s">
        <v>923</v>
      </c>
      <c r="J247" s="1908" t="s">
        <v>1003</v>
      </c>
      <c r="K247" s="1909" t="s">
        <v>1003</v>
      </c>
      <c r="L247" s="1898" t="s">
        <v>1003</v>
      </c>
      <c r="M247" s="1926" t="s">
        <v>1003</v>
      </c>
      <c r="N247" s="1927" t="s">
        <v>1003</v>
      </c>
    </row>
    <row r="248" spans="1:14" s="1888" customFormat="1" ht="12" x14ac:dyDescent="0.2">
      <c r="A248" s="1906" t="s">
        <v>595</v>
      </c>
      <c r="B248" s="2838" t="s">
        <v>1466</v>
      </c>
      <c r="C248" s="2839"/>
      <c r="D248" s="2839"/>
      <c r="E248" s="2839"/>
      <c r="F248" s="2839"/>
      <c r="G248" s="2839"/>
      <c r="H248" s="2840"/>
      <c r="I248" s="1925" t="s">
        <v>923</v>
      </c>
      <c r="J248" s="1908">
        <v>1.856381999999968</v>
      </c>
      <c r="K248" s="1909">
        <v>-98.486964840495858</v>
      </c>
      <c r="L248" s="1909">
        <v>-100.34334684049583</v>
      </c>
      <c r="M248" s="1926" t="s">
        <v>1003</v>
      </c>
      <c r="N248" s="1927" t="s">
        <v>1003</v>
      </c>
    </row>
    <row r="249" spans="1:14" s="1888" customFormat="1" ht="12" x14ac:dyDescent="0.2">
      <c r="A249" s="1906" t="s">
        <v>597</v>
      </c>
      <c r="B249" s="2838" t="s">
        <v>598</v>
      </c>
      <c r="C249" s="2839"/>
      <c r="D249" s="2839"/>
      <c r="E249" s="2839"/>
      <c r="F249" s="2839"/>
      <c r="G249" s="2839"/>
      <c r="H249" s="2840"/>
      <c r="I249" s="1925" t="s">
        <v>923</v>
      </c>
      <c r="J249" s="1908" t="s">
        <v>1003</v>
      </c>
      <c r="K249" s="1909" t="s">
        <v>1003</v>
      </c>
      <c r="L249" s="1898" t="s">
        <v>1003</v>
      </c>
      <c r="M249" s="1926" t="s">
        <v>1003</v>
      </c>
      <c r="N249" s="1927" t="s">
        <v>1003</v>
      </c>
    </row>
    <row r="250" spans="1:14" s="1888" customFormat="1" ht="12.75" thickBot="1" x14ac:dyDescent="0.25">
      <c r="A250" s="1913" t="s">
        <v>599</v>
      </c>
      <c r="B250" s="2854" t="s">
        <v>600</v>
      </c>
      <c r="C250" s="2855"/>
      <c r="D250" s="2855"/>
      <c r="E250" s="2855"/>
      <c r="F250" s="2855"/>
      <c r="G250" s="2855"/>
      <c r="H250" s="2856"/>
      <c r="I250" s="1929" t="s">
        <v>923</v>
      </c>
      <c r="J250" s="1916" t="s">
        <v>1003</v>
      </c>
      <c r="K250" s="1917" t="s">
        <v>1003</v>
      </c>
      <c r="L250" s="1930" t="s">
        <v>1003</v>
      </c>
      <c r="M250" s="1931" t="s">
        <v>1003</v>
      </c>
      <c r="N250" s="1932" t="s">
        <v>1003</v>
      </c>
    </row>
    <row r="251" spans="1:14" s="1888" customFormat="1" ht="12" x14ac:dyDescent="0.2">
      <c r="A251" s="2128" t="s">
        <v>601</v>
      </c>
      <c r="B251" s="2857" t="s">
        <v>346</v>
      </c>
      <c r="C251" s="2858"/>
      <c r="D251" s="2858"/>
      <c r="E251" s="2858"/>
      <c r="F251" s="2858"/>
      <c r="G251" s="2858"/>
      <c r="H251" s="2859"/>
      <c r="I251" s="1922" t="s">
        <v>444</v>
      </c>
      <c r="J251" s="1933" t="s">
        <v>1003</v>
      </c>
      <c r="K251" s="1934" t="s">
        <v>1003</v>
      </c>
      <c r="L251" s="1934" t="s">
        <v>1003</v>
      </c>
      <c r="M251" s="1935" t="s">
        <v>1003</v>
      </c>
      <c r="N251" s="1924" t="s">
        <v>1003</v>
      </c>
    </row>
    <row r="252" spans="1:14" s="1888" customFormat="1" ht="12" x14ac:dyDescent="0.2">
      <c r="A252" s="1906" t="s">
        <v>602</v>
      </c>
      <c r="B252" s="2787" t="s">
        <v>603</v>
      </c>
      <c r="C252" s="2788"/>
      <c r="D252" s="2788"/>
      <c r="E252" s="2788"/>
      <c r="F252" s="2788"/>
      <c r="G252" s="2788"/>
      <c r="H252" s="2789"/>
      <c r="I252" s="1925" t="s">
        <v>923</v>
      </c>
      <c r="J252" s="1908" t="s">
        <v>1003</v>
      </c>
      <c r="K252" s="1898" t="s">
        <v>1003</v>
      </c>
      <c r="L252" s="1898" t="s">
        <v>1003</v>
      </c>
      <c r="M252" s="1926" t="s">
        <v>1003</v>
      </c>
      <c r="N252" s="1927" t="s">
        <v>1003</v>
      </c>
    </row>
    <row r="253" spans="1:14" s="1888" customFormat="1" ht="12" x14ac:dyDescent="0.2">
      <c r="A253" s="1906" t="s">
        <v>604</v>
      </c>
      <c r="B253" s="2811" t="s">
        <v>1467</v>
      </c>
      <c r="C253" s="2812"/>
      <c r="D253" s="2812"/>
      <c r="E253" s="2812"/>
      <c r="F253" s="2812"/>
      <c r="G253" s="2812"/>
      <c r="H253" s="2813"/>
      <c r="I253" s="1925" t="s">
        <v>923</v>
      </c>
      <c r="J253" s="1908" t="s">
        <v>1003</v>
      </c>
      <c r="K253" s="1898" t="s">
        <v>1003</v>
      </c>
      <c r="L253" s="1898" t="s">
        <v>1003</v>
      </c>
      <c r="M253" s="1926" t="s">
        <v>1003</v>
      </c>
      <c r="N253" s="1927" t="s">
        <v>1003</v>
      </c>
    </row>
    <row r="254" spans="1:14" s="1888" customFormat="1" ht="12" x14ac:dyDescent="0.2">
      <c r="A254" s="1906" t="s">
        <v>606</v>
      </c>
      <c r="B254" s="2823" t="s">
        <v>607</v>
      </c>
      <c r="C254" s="2824"/>
      <c r="D254" s="2824"/>
      <c r="E254" s="2824"/>
      <c r="F254" s="2824"/>
      <c r="G254" s="2824"/>
      <c r="H254" s="2825"/>
      <c r="I254" s="1925" t="s">
        <v>923</v>
      </c>
      <c r="J254" s="1908" t="s">
        <v>1003</v>
      </c>
      <c r="K254" s="1898" t="s">
        <v>1003</v>
      </c>
      <c r="L254" s="1898" t="s">
        <v>1003</v>
      </c>
      <c r="M254" s="1926" t="s">
        <v>1003</v>
      </c>
      <c r="N254" s="1927" t="s">
        <v>1003</v>
      </c>
    </row>
    <row r="255" spans="1:14" s="1888" customFormat="1" ht="24" customHeight="1" x14ac:dyDescent="0.2">
      <c r="A255" s="1906" t="s">
        <v>608</v>
      </c>
      <c r="B255" s="2851" t="s">
        <v>276</v>
      </c>
      <c r="C255" s="2852"/>
      <c r="D255" s="2852"/>
      <c r="E255" s="2852"/>
      <c r="F255" s="2852"/>
      <c r="G255" s="2852"/>
      <c r="H255" s="2853"/>
      <c r="I255" s="1925" t="s">
        <v>923</v>
      </c>
      <c r="J255" s="1908" t="s">
        <v>1003</v>
      </c>
      <c r="K255" s="1898" t="s">
        <v>1003</v>
      </c>
      <c r="L255" s="1898" t="s">
        <v>1003</v>
      </c>
      <c r="M255" s="1926" t="s">
        <v>1003</v>
      </c>
      <c r="N255" s="1927" t="s">
        <v>1003</v>
      </c>
    </row>
    <row r="256" spans="1:14" s="1888" customFormat="1" ht="12" x14ac:dyDescent="0.2">
      <c r="A256" s="1906" t="s">
        <v>610</v>
      </c>
      <c r="B256" s="2826" t="s">
        <v>607</v>
      </c>
      <c r="C256" s="2827"/>
      <c r="D256" s="2827"/>
      <c r="E256" s="2827"/>
      <c r="F256" s="2827"/>
      <c r="G256" s="2827"/>
      <c r="H256" s="2828"/>
      <c r="I256" s="1925" t="s">
        <v>923</v>
      </c>
      <c r="J256" s="1908" t="s">
        <v>1003</v>
      </c>
      <c r="K256" s="1898" t="s">
        <v>1003</v>
      </c>
      <c r="L256" s="1898" t="s">
        <v>1003</v>
      </c>
      <c r="M256" s="1926" t="s">
        <v>1003</v>
      </c>
      <c r="N256" s="1927" t="s">
        <v>1003</v>
      </c>
    </row>
    <row r="257" spans="1:14" s="1888" customFormat="1" ht="24" customHeight="1" x14ac:dyDescent="0.2">
      <c r="A257" s="1906" t="s">
        <v>611</v>
      </c>
      <c r="B257" s="2851" t="s">
        <v>277</v>
      </c>
      <c r="C257" s="2852"/>
      <c r="D257" s="2852"/>
      <c r="E257" s="2852"/>
      <c r="F257" s="2852"/>
      <c r="G257" s="2852"/>
      <c r="H257" s="2853"/>
      <c r="I257" s="1925" t="s">
        <v>923</v>
      </c>
      <c r="J257" s="1908" t="s">
        <v>1003</v>
      </c>
      <c r="K257" s="1898" t="s">
        <v>1003</v>
      </c>
      <c r="L257" s="1898" t="s">
        <v>1003</v>
      </c>
      <c r="M257" s="1926" t="s">
        <v>1003</v>
      </c>
      <c r="N257" s="1927" t="s">
        <v>1003</v>
      </c>
    </row>
    <row r="258" spans="1:14" s="1888" customFormat="1" ht="12" x14ac:dyDescent="0.2">
      <c r="A258" s="1906" t="s">
        <v>612</v>
      </c>
      <c r="B258" s="2826" t="s">
        <v>607</v>
      </c>
      <c r="C258" s="2827"/>
      <c r="D258" s="2827"/>
      <c r="E258" s="2827"/>
      <c r="F258" s="2827"/>
      <c r="G258" s="2827"/>
      <c r="H258" s="2828"/>
      <c r="I258" s="1925" t="s">
        <v>923</v>
      </c>
      <c r="J258" s="1908" t="s">
        <v>1003</v>
      </c>
      <c r="K258" s="1898" t="s">
        <v>1003</v>
      </c>
      <c r="L258" s="1898" t="s">
        <v>1003</v>
      </c>
      <c r="M258" s="1926" t="s">
        <v>1003</v>
      </c>
      <c r="N258" s="1927" t="s">
        <v>1003</v>
      </c>
    </row>
    <row r="259" spans="1:14" s="1888" customFormat="1" ht="24" customHeight="1" x14ac:dyDescent="0.2">
      <c r="A259" s="1906" t="s">
        <v>613</v>
      </c>
      <c r="B259" s="2851" t="s">
        <v>278</v>
      </c>
      <c r="C259" s="2852"/>
      <c r="D259" s="2852"/>
      <c r="E259" s="2852"/>
      <c r="F259" s="2852"/>
      <c r="G259" s="2852"/>
      <c r="H259" s="2853"/>
      <c r="I259" s="1925" t="s">
        <v>923</v>
      </c>
      <c r="J259" s="1908" t="s">
        <v>1003</v>
      </c>
      <c r="K259" s="1898" t="s">
        <v>1003</v>
      </c>
      <c r="L259" s="1898" t="s">
        <v>1003</v>
      </c>
      <c r="M259" s="1926" t="s">
        <v>1003</v>
      </c>
      <c r="N259" s="1927" t="s">
        <v>1003</v>
      </c>
    </row>
    <row r="260" spans="1:14" s="1888" customFormat="1" ht="12" x14ac:dyDescent="0.2">
      <c r="A260" s="1906" t="s">
        <v>614</v>
      </c>
      <c r="B260" s="2826" t="s">
        <v>607</v>
      </c>
      <c r="C260" s="2827"/>
      <c r="D260" s="2827"/>
      <c r="E260" s="2827"/>
      <c r="F260" s="2827"/>
      <c r="G260" s="2827"/>
      <c r="H260" s="2828"/>
      <c r="I260" s="1925" t="s">
        <v>923</v>
      </c>
      <c r="J260" s="1908" t="s">
        <v>1003</v>
      </c>
      <c r="K260" s="1898" t="s">
        <v>1003</v>
      </c>
      <c r="L260" s="1898" t="s">
        <v>1003</v>
      </c>
      <c r="M260" s="1926" t="s">
        <v>1003</v>
      </c>
      <c r="N260" s="1927" t="s">
        <v>1003</v>
      </c>
    </row>
    <row r="261" spans="1:14" s="1888" customFormat="1" ht="12" x14ac:dyDescent="0.2">
      <c r="A261" s="1906" t="s">
        <v>615</v>
      </c>
      <c r="B261" s="2811" t="s">
        <v>616</v>
      </c>
      <c r="C261" s="2812"/>
      <c r="D261" s="2812"/>
      <c r="E261" s="2812"/>
      <c r="F261" s="2812"/>
      <c r="G261" s="2812"/>
      <c r="H261" s="2813"/>
      <c r="I261" s="1925" t="s">
        <v>923</v>
      </c>
      <c r="J261" s="1908" t="s">
        <v>1003</v>
      </c>
      <c r="K261" s="1898" t="s">
        <v>1003</v>
      </c>
      <c r="L261" s="1898" t="s">
        <v>1003</v>
      </c>
      <c r="M261" s="1926" t="s">
        <v>1003</v>
      </c>
      <c r="N261" s="1927" t="s">
        <v>1003</v>
      </c>
    </row>
    <row r="262" spans="1:14" s="1888" customFormat="1" ht="12" x14ac:dyDescent="0.2">
      <c r="A262" s="1906" t="s">
        <v>617</v>
      </c>
      <c r="B262" s="2823" t="s">
        <v>607</v>
      </c>
      <c r="C262" s="2824"/>
      <c r="D262" s="2824"/>
      <c r="E262" s="2824"/>
      <c r="F262" s="2824"/>
      <c r="G262" s="2824"/>
      <c r="H262" s="2825"/>
      <c r="I262" s="1925" t="s">
        <v>923</v>
      </c>
      <c r="J262" s="1908" t="s">
        <v>1003</v>
      </c>
      <c r="K262" s="1898" t="s">
        <v>1003</v>
      </c>
      <c r="L262" s="1898" t="s">
        <v>1003</v>
      </c>
      <c r="M262" s="1926" t="s">
        <v>1003</v>
      </c>
      <c r="N262" s="1927" t="s">
        <v>1003</v>
      </c>
    </row>
    <row r="263" spans="1:14" s="1888" customFormat="1" ht="12" x14ac:dyDescent="0.2">
      <c r="A263" s="1906" t="s">
        <v>618</v>
      </c>
      <c r="B263" s="2811" t="s">
        <v>176</v>
      </c>
      <c r="C263" s="2812"/>
      <c r="D263" s="2812"/>
      <c r="E263" s="2812"/>
      <c r="F263" s="2812"/>
      <c r="G263" s="2812"/>
      <c r="H263" s="2813"/>
      <c r="I263" s="1925" t="s">
        <v>923</v>
      </c>
      <c r="J263" s="1908" t="s">
        <v>1003</v>
      </c>
      <c r="K263" s="1898" t="s">
        <v>1003</v>
      </c>
      <c r="L263" s="1898" t="s">
        <v>1003</v>
      </c>
      <c r="M263" s="1926" t="s">
        <v>1003</v>
      </c>
      <c r="N263" s="1927" t="s">
        <v>1003</v>
      </c>
    </row>
    <row r="264" spans="1:14" s="1888" customFormat="1" ht="12" x14ac:dyDescent="0.2">
      <c r="A264" s="1906" t="s">
        <v>619</v>
      </c>
      <c r="B264" s="2823" t="s">
        <v>607</v>
      </c>
      <c r="C264" s="2824"/>
      <c r="D264" s="2824"/>
      <c r="E264" s="2824"/>
      <c r="F264" s="2824"/>
      <c r="G264" s="2824"/>
      <c r="H264" s="2825"/>
      <c r="I264" s="1925" t="s">
        <v>923</v>
      </c>
      <c r="J264" s="1908" t="s">
        <v>1003</v>
      </c>
      <c r="K264" s="1898" t="s">
        <v>1003</v>
      </c>
      <c r="L264" s="1898" t="s">
        <v>1003</v>
      </c>
      <c r="M264" s="1926" t="s">
        <v>1003</v>
      </c>
      <c r="N264" s="1927" t="s">
        <v>1003</v>
      </c>
    </row>
    <row r="265" spans="1:14" s="1888" customFormat="1" ht="12" x14ac:dyDescent="0.2">
      <c r="A265" s="1906" t="s">
        <v>620</v>
      </c>
      <c r="B265" s="2811" t="s">
        <v>621</v>
      </c>
      <c r="C265" s="2812"/>
      <c r="D265" s="2812"/>
      <c r="E265" s="2812"/>
      <c r="F265" s="2812"/>
      <c r="G265" s="2812"/>
      <c r="H265" s="2813"/>
      <c r="I265" s="1925" t="s">
        <v>923</v>
      </c>
      <c r="J265" s="1908" t="s">
        <v>1003</v>
      </c>
      <c r="K265" s="1898" t="s">
        <v>1003</v>
      </c>
      <c r="L265" s="1898" t="s">
        <v>1003</v>
      </c>
      <c r="M265" s="1926" t="s">
        <v>1003</v>
      </c>
      <c r="N265" s="1927" t="s">
        <v>1003</v>
      </c>
    </row>
    <row r="266" spans="1:14" s="1888" customFormat="1" ht="12" x14ac:dyDescent="0.2">
      <c r="A266" s="1906" t="s">
        <v>622</v>
      </c>
      <c r="B266" s="2823" t="s">
        <v>607</v>
      </c>
      <c r="C266" s="2824"/>
      <c r="D266" s="2824"/>
      <c r="E266" s="2824"/>
      <c r="F266" s="2824"/>
      <c r="G266" s="2824"/>
      <c r="H266" s="2825"/>
      <c r="I266" s="1925" t="s">
        <v>923</v>
      </c>
      <c r="J266" s="1908" t="s">
        <v>1003</v>
      </c>
      <c r="K266" s="1898" t="s">
        <v>1003</v>
      </c>
      <c r="L266" s="1898" t="s">
        <v>1003</v>
      </c>
      <c r="M266" s="1926" t="s">
        <v>1003</v>
      </c>
      <c r="N266" s="1927" t="s">
        <v>1003</v>
      </c>
    </row>
    <row r="267" spans="1:14" s="1888" customFormat="1" ht="12" x14ac:dyDescent="0.2">
      <c r="A267" s="1906" t="s">
        <v>623</v>
      </c>
      <c r="B267" s="2811" t="s">
        <v>624</v>
      </c>
      <c r="C267" s="2812"/>
      <c r="D267" s="2812"/>
      <c r="E267" s="2812"/>
      <c r="F267" s="2812"/>
      <c r="G267" s="2812"/>
      <c r="H267" s="2813"/>
      <c r="I267" s="1925" t="s">
        <v>923</v>
      </c>
      <c r="J267" s="1908" t="s">
        <v>1003</v>
      </c>
      <c r="K267" s="1898" t="s">
        <v>1003</v>
      </c>
      <c r="L267" s="1898" t="s">
        <v>1003</v>
      </c>
      <c r="M267" s="1926" t="s">
        <v>1003</v>
      </c>
      <c r="N267" s="1927" t="s">
        <v>1003</v>
      </c>
    </row>
    <row r="268" spans="1:14" s="1888" customFormat="1" ht="12" x14ac:dyDescent="0.2">
      <c r="A268" s="1906" t="s">
        <v>625</v>
      </c>
      <c r="B268" s="2823" t="s">
        <v>607</v>
      </c>
      <c r="C268" s="2824"/>
      <c r="D268" s="2824"/>
      <c r="E268" s="2824"/>
      <c r="F268" s="2824"/>
      <c r="G268" s="2824"/>
      <c r="H268" s="2825"/>
      <c r="I268" s="1925" t="s">
        <v>923</v>
      </c>
      <c r="J268" s="1908" t="s">
        <v>1003</v>
      </c>
      <c r="K268" s="1898" t="s">
        <v>1003</v>
      </c>
      <c r="L268" s="1898" t="s">
        <v>1003</v>
      </c>
      <c r="M268" s="1926" t="s">
        <v>1003</v>
      </c>
      <c r="N268" s="1927" t="s">
        <v>1003</v>
      </c>
    </row>
    <row r="269" spans="1:14" s="1888" customFormat="1" ht="12" x14ac:dyDescent="0.2">
      <c r="A269" s="1906" t="s">
        <v>626</v>
      </c>
      <c r="B269" s="2811" t="s">
        <v>178</v>
      </c>
      <c r="C269" s="2812"/>
      <c r="D269" s="2812"/>
      <c r="E269" s="2812"/>
      <c r="F269" s="2812"/>
      <c r="G269" s="2812"/>
      <c r="H269" s="2813"/>
      <c r="I269" s="1925" t="s">
        <v>923</v>
      </c>
      <c r="J269" s="1908" t="s">
        <v>1003</v>
      </c>
      <c r="K269" s="1898" t="s">
        <v>1003</v>
      </c>
      <c r="L269" s="1898" t="s">
        <v>1003</v>
      </c>
      <c r="M269" s="1926" t="s">
        <v>1003</v>
      </c>
      <c r="N269" s="1927" t="s">
        <v>1003</v>
      </c>
    </row>
    <row r="270" spans="1:14" s="1888" customFormat="1" ht="12" x14ac:dyDescent="0.2">
      <c r="A270" s="1906" t="s">
        <v>627</v>
      </c>
      <c r="B270" s="2823" t="s">
        <v>607</v>
      </c>
      <c r="C270" s="2824"/>
      <c r="D270" s="2824"/>
      <c r="E270" s="2824"/>
      <c r="F270" s="2824"/>
      <c r="G270" s="2824"/>
      <c r="H270" s="2825"/>
      <c r="I270" s="1925" t="s">
        <v>923</v>
      </c>
      <c r="J270" s="1908" t="s">
        <v>1003</v>
      </c>
      <c r="K270" s="1898" t="s">
        <v>1003</v>
      </c>
      <c r="L270" s="1898" t="s">
        <v>1003</v>
      </c>
      <c r="M270" s="1926" t="s">
        <v>1003</v>
      </c>
      <c r="N270" s="1927" t="s">
        <v>1003</v>
      </c>
    </row>
    <row r="271" spans="1:14" s="1888" customFormat="1" ht="12" x14ac:dyDescent="0.2">
      <c r="A271" s="1906" t="s">
        <v>626</v>
      </c>
      <c r="B271" s="2811" t="s">
        <v>628</v>
      </c>
      <c r="C271" s="2812"/>
      <c r="D271" s="2812"/>
      <c r="E271" s="2812"/>
      <c r="F271" s="2812"/>
      <c r="G271" s="2812"/>
      <c r="H271" s="2813"/>
      <c r="I271" s="1925" t="s">
        <v>923</v>
      </c>
      <c r="J271" s="1908" t="s">
        <v>1003</v>
      </c>
      <c r="K271" s="1898" t="s">
        <v>1003</v>
      </c>
      <c r="L271" s="1898" t="s">
        <v>1003</v>
      </c>
      <c r="M271" s="1926" t="s">
        <v>1003</v>
      </c>
      <c r="N271" s="1927" t="s">
        <v>1003</v>
      </c>
    </row>
    <row r="272" spans="1:14" s="1888" customFormat="1" ht="12" x14ac:dyDescent="0.2">
      <c r="A272" s="1906" t="s">
        <v>629</v>
      </c>
      <c r="B272" s="2823" t="s">
        <v>607</v>
      </c>
      <c r="C272" s="2824"/>
      <c r="D272" s="2824"/>
      <c r="E272" s="2824"/>
      <c r="F272" s="2824"/>
      <c r="G272" s="2824"/>
      <c r="H272" s="2825"/>
      <c r="I272" s="1925" t="s">
        <v>923</v>
      </c>
      <c r="J272" s="1908" t="s">
        <v>1003</v>
      </c>
      <c r="K272" s="1898" t="s">
        <v>1003</v>
      </c>
      <c r="L272" s="1898" t="s">
        <v>1003</v>
      </c>
      <c r="M272" s="1926" t="s">
        <v>1003</v>
      </c>
      <c r="N272" s="1927" t="s">
        <v>1003</v>
      </c>
    </row>
    <row r="273" spans="1:14" s="1888" customFormat="1" ht="24" customHeight="1" x14ac:dyDescent="0.2">
      <c r="A273" s="1906" t="s">
        <v>630</v>
      </c>
      <c r="B273" s="2820" t="s">
        <v>631</v>
      </c>
      <c r="C273" s="2821"/>
      <c r="D273" s="2821"/>
      <c r="E273" s="2821"/>
      <c r="F273" s="2821"/>
      <c r="G273" s="2821"/>
      <c r="H273" s="2822"/>
      <c r="I273" s="1925" t="s">
        <v>923</v>
      </c>
      <c r="J273" s="1908" t="s">
        <v>1003</v>
      </c>
      <c r="K273" s="1898" t="s">
        <v>1003</v>
      </c>
      <c r="L273" s="1898" t="s">
        <v>1003</v>
      </c>
      <c r="M273" s="1926" t="s">
        <v>1003</v>
      </c>
      <c r="N273" s="1927" t="s">
        <v>1003</v>
      </c>
    </row>
    <row r="274" spans="1:14" s="1888" customFormat="1" ht="12" x14ac:dyDescent="0.2">
      <c r="A274" s="1906" t="s">
        <v>632</v>
      </c>
      <c r="B274" s="2823" t="s">
        <v>607</v>
      </c>
      <c r="C274" s="2824"/>
      <c r="D274" s="2824"/>
      <c r="E274" s="2824"/>
      <c r="F274" s="2824"/>
      <c r="G274" s="2824"/>
      <c r="H274" s="2825"/>
      <c r="I274" s="1925" t="s">
        <v>923</v>
      </c>
      <c r="J274" s="1908" t="s">
        <v>1003</v>
      </c>
      <c r="K274" s="1898" t="s">
        <v>1003</v>
      </c>
      <c r="L274" s="1898" t="s">
        <v>1003</v>
      </c>
      <c r="M274" s="1926" t="s">
        <v>1003</v>
      </c>
      <c r="N274" s="1927" t="s">
        <v>1003</v>
      </c>
    </row>
    <row r="275" spans="1:14" s="1888" customFormat="1" ht="12" x14ac:dyDescent="0.2">
      <c r="A275" s="1906" t="s">
        <v>633</v>
      </c>
      <c r="B275" s="2823" t="s">
        <v>421</v>
      </c>
      <c r="C275" s="2824"/>
      <c r="D275" s="2824"/>
      <c r="E275" s="2824"/>
      <c r="F275" s="2824"/>
      <c r="G275" s="2824"/>
      <c r="H275" s="2825"/>
      <c r="I275" s="1925" t="s">
        <v>923</v>
      </c>
      <c r="J275" s="1908" t="s">
        <v>1003</v>
      </c>
      <c r="K275" s="1898" t="s">
        <v>1003</v>
      </c>
      <c r="L275" s="1898" t="s">
        <v>1003</v>
      </c>
      <c r="M275" s="1926" t="s">
        <v>1003</v>
      </c>
      <c r="N275" s="1927" t="s">
        <v>1003</v>
      </c>
    </row>
    <row r="276" spans="1:14" s="1888" customFormat="1" ht="12" x14ac:dyDescent="0.2">
      <c r="A276" s="1906" t="s">
        <v>634</v>
      </c>
      <c r="B276" s="2826" t="s">
        <v>607</v>
      </c>
      <c r="C276" s="2827"/>
      <c r="D276" s="2827"/>
      <c r="E276" s="2827"/>
      <c r="F276" s="2827"/>
      <c r="G276" s="2827"/>
      <c r="H276" s="2828"/>
      <c r="I276" s="1925" t="s">
        <v>923</v>
      </c>
      <c r="J276" s="1908" t="s">
        <v>1003</v>
      </c>
      <c r="K276" s="1898" t="s">
        <v>1003</v>
      </c>
      <c r="L276" s="1898" t="s">
        <v>1003</v>
      </c>
      <c r="M276" s="1926" t="s">
        <v>1003</v>
      </c>
      <c r="N276" s="1927" t="s">
        <v>1003</v>
      </c>
    </row>
    <row r="277" spans="1:14" s="1888" customFormat="1" ht="12" x14ac:dyDescent="0.2">
      <c r="A277" s="1906" t="s">
        <v>635</v>
      </c>
      <c r="B277" s="2823" t="s">
        <v>184</v>
      </c>
      <c r="C277" s="2824"/>
      <c r="D277" s="2824"/>
      <c r="E277" s="2824"/>
      <c r="F277" s="2824"/>
      <c r="G277" s="2824"/>
      <c r="H277" s="2825"/>
      <c r="I277" s="1925" t="s">
        <v>923</v>
      </c>
      <c r="J277" s="1908" t="s">
        <v>1003</v>
      </c>
      <c r="K277" s="1898" t="s">
        <v>1003</v>
      </c>
      <c r="L277" s="1898" t="s">
        <v>1003</v>
      </c>
      <c r="M277" s="1926" t="s">
        <v>1003</v>
      </c>
      <c r="N277" s="1927" t="s">
        <v>1003</v>
      </c>
    </row>
    <row r="278" spans="1:14" s="1888" customFormat="1" ht="12" x14ac:dyDescent="0.2">
      <c r="A278" s="1906" t="s">
        <v>636</v>
      </c>
      <c r="B278" s="2826" t="s">
        <v>607</v>
      </c>
      <c r="C278" s="2827"/>
      <c r="D278" s="2827"/>
      <c r="E278" s="2827"/>
      <c r="F278" s="2827"/>
      <c r="G278" s="2827"/>
      <c r="H278" s="2828"/>
      <c r="I278" s="1925" t="s">
        <v>923</v>
      </c>
      <c r="J278" s="1908" t="s">
        <v>1003</v>
      </c>
      <c r="K278" s="1898" t="s">
        <v>1003</v>
      </c>
      <c r="L278" s="1898" t="s">
        <v>1003</v>
      </c>
      <c r="M278" s="1926" t="s">
        <v>1003</v>
      </c>
      <c r="N278" s="1927" t="s">
        <v>1003</v>
      </c>
    </row>
    <row r="279" spans="1:14" s="1888" customFormat="1" ht="12" x14ac:dyDescent="0.2">
      <c r="A279" s="1906" t="s">
        <v>637</v>
      </c>
      <c r="B279" s="2811" t="s">
        <v>638</v>
      </c>
      <c r="C279" s="2812"/>
      <c r="D279" s="2812"/>
      <c r="E279" s="2812"/>
      <c r="F279" s="2812"/>
      <c r="G279" s="2812"/>
      <c r="H279" s="2813"/>
      <c r="I279" s="1925" t="s">
        <v>923</v>
      </c>
      <c r="J279" s="1908" t="s">
        <v>1003</v>
      </c>
      <c r="K279" s="1898" t="s">
        <v>1003</v>
      </c>
      <c r="L279" s="1898" t="s">
        <v>1003</v>
      </c>
      <c r="M279" s="1926" t="s">
        <v>1003</v>
      </c>
      <c r="N279" s="1927" t="s">
        <v>1003</v>
      </c>
    </row>
    <row r="280" spans="1:14" s="1888" customFormat="1" ht="12" x14ac:dyDescent="0.2">
      <c r="A280" s="1906" t="s">
        <v>639</v>
      </c>
      <c r="B280" s="2823" t="s">
        <v>607</v>
      </c>
      <c r="C280" s="2824"/>
      <c r="D280" s="2824"/>
      <c r="E280" s="2824"/>
      <c r="F280" s="2824"/>
      <c r="G280" s="2824"/>
      <c r="H280" s="2825"/>
      <c r="I280" s="1925" t="s">
        <v>923</v>
      </c>
      <c r="J280" s="1908" t="s">
        <v>1003</v>
      </c>
      <c r="K280" s="1898" t="s">
        <v>1003</v>
      </c>
      <c r="L280" s="1898" t="s">
        <v>1003</v>
      </c>
      <c r="M280" s="1926" t="s">
        <v>1003</v>
      </c>
      <c r="N280" s="1927" t="s">
        <v>1003</v>
      </c>
    </row>
    <row r="281" spans="1:14" s="1888" customFormat="1" ht="12" x14ac:dyDescent="0.2">
      <c r="A281" s="1906" t="s">
        <v>640</v>
      </c>
      <c r="B281" s="2787" t="s">
        <v>641</v>
      </c>
      <c r="C281" s="2788"/>
      <c r="D281" s="2788"/>
      <c r="E281" s="2788"/>
      <c r="F281" s="2788"/>
      <c r="G281" s="2788"/>
      <c r="H281" s="2789"/>
      <c r="I281" s="1925" t="s">
        <v>923</v>
      </c>
      <c r="J281" s="1908" t="s">
        <v>1003</v>
      </c>
      <c r="K281" s="1898" t="s">
        <v>1003</v>
      </c>
      <c r="L281" s="1898" t="s">
        <v>1003</v>
      </c>
      <c r="M281" s="1926" t="s">
        <v>1003</v>
      </c>
      <c r="N281" s="1927" t="s">
        <v>1003</v>
      </c>
    </row>
    <row r="282" spans="1:14" s="1888" customFormat="1" ht="12" x14ac:dyDescent="0.2">
      <c r="A282" s="1906" t="s">
        <v>642</v>
      </c>
      <c r="B282" s="2811" t="s">
        <v>643</v>
      </c>
      <c r="C282" s="2812"/>
      <c r="D282" s="2812"/>
      <c r="E282" s="2812"/>
      <c r="F282" s="2812"/>
      <c r="G282" s="2812"/>
      <c r="H282" s="2813"/>
      <c r="I282" s="1925" t="s">
        <v>923</v>
      </c>
      <c r="J282" s="1908" t="s">
        <v>1003</v>
      </c>
      <c r="K282" s="1898" t="s">
        <v>1003</v>
      </c>
      <c r="L282" s="1898" t="s">
        <v>1003</v>
      </c>
      <c r="M282" s="1926" t="s">
        <v>1003</v>
      </c>
      <c r="N282" s="1927" t="s">
        <v>1003</v>
      </c>
    </row>
    <row r="283" spans="1:14" s="1888" customFormat="1" ht="12" x14ac:dyDescent="0.2">
      <c r="A283" s="1906" t="s">
        <v>644</v>
      </c>
      <c r="B283" s="2823" t="s">
        <v>607</v>
      </c>
      <c r="C283" s="2824"/>
      <c r="D283" s="2824"/>
      <c r="E283" s="2824"/>
      <c r="F283" s="2824"/>
      <c r="G283" s="2824"/>
      <c r="H283" s="2825"/>
      <c r="I283" s="1925" t="s">
        <v>923</v>
      </c>
      <c r="J283" s="1908" t="s">
        <v>1003</v>
      </c>
      <c r="K283" s="1898" t="s">
        <v>1003</v>
      </c>
      <c r="L283" s="1898" t="s">
        <v>1003</v>
      </c>
      <c r="M283" s="1926" t="s">
        <v>1003</v>
      </c>
      <c r="N283" s="1927" t="s">
        <v>1003</v>
      </c>
    </row>
    <row r="284" spans="1:14" s="1888" customFormat="1" ht="12" x14ac:dyDescent="0.2">
      <c r="A284" s="1906" t="s">
        <v>645</v>
      </c>
      <c r="B284" s="2811" t="s">
        <v>646</v>
      </c>
      <c r="C284" s="2812"/>
      <c r="D284" s="2812"/>
      <c r="E284" s="2812"/>
      <c r="F284" s="2812"/>
      <c r="G284" s="2812"/>
      <c r="H284" s="2813"/>
      <c r="I284" s="1925" t="s">
        <v>923</v>
      </c>
      <c r="J284" s="1908" t="s">
        <v>1003</v>
      </c>
      <c r="K284" s="1898" t="s">
        <v>1003</v>
      </c>
      <c r="L284" s="1898" t="s">
        <v>1003</v>
      </c>
      <c r="M284" s="1926" t="s">
        <v>1003</v>
      </c>
      <c r="N284" s="1927" t="s">
        <v>1003</v>
      </c>
    </row>
    <row r="285" spans="1:14" s="1888" customFormat="1" ht="12" x14ac:dyDescent="0.2">
      <c r="A285" s="1906" t="s">
        <v>647</v>
      </c>
      <c r="B285" s="2823" t="s">
        <v>479</v>
      </c>
      <c r="C285" s="2824"/>
      <c r="D285" s="2824"/>
      <c r="E285" s="2824"/>
      <c r="F285" s="2824"/>
      <c r="G285" s="2824"/>
      <c r="H285" s="2825"/>
      <c r="I285" s="1925" t="s">
        <v>923</v>
      </c>
      <c r="J285" s="1908" t="s">
        <v>1003</v>
      </c>
      <c r="K285" s="1898" t="s">
        <v>1003</v>
      </c>
      <c r="L285" s="1898" t="s">
        <v>1003</v>
      </c>
      <c r="M285" s="1926" t="s">
        <v>1003</v>
      </c>
      <c r="N285" s="1927" t="s">
        <v>1003</v>
      </c>
    </row>
    <row r="286" spans="1:14" s="1888" customFormat="1" ht="12" x14ac:dyDescent="0.2">
      <c r="A286" s="1906" t="s">
        <v>648</v>
      </c>
      <c r="B286" s="2826" t="s">
        <v>607</v>
      </c>
      <c r="C286" s="2827"/>
      <c r="D286" s="2827"/>
      <c r="E286" s="2827"/>
      <c r="F286" s="2827"/>
      <c r="G286" s="2827"/>
      <c r="H286" s="2828"/>
      <c r="I286" s="1925" t="s">
        <v>923</v>
      </c>
      <c r="J286" s="1908" t="s">
        <v>1003</v>
      </c>
      <c r="K286" s="1898" t="s">
        <v>1003</v>
      </c>
      <c r="L286" s="1898" t="s">
        <v>1003</v>
      </c>
      <c r="M286" s="1926" t="s">
        <v>1003</v>
      </c>
      <c r="N286" s="1927" t="s">
        <v>1003</v>
      </c>
    </row>
    <row r="287" spans="1:14" s="1888" customFormat="1" ht="12" x14ac:dyDescent="0.2">
      <c r="A287" s="1906" t="s">
        <v>649</v>
      </c>
      <c r="B287" s="2823" t="s">
        <v>650</v>
      </c>
      <c r="C287" s="2824"/>
      <c r="D287" s="2824"/>
      <c r="E287" s="2824"/>
      <c r="F287" s="2824"/>
      <c r="G287" s="2824"/>
      <c r="H287" s="2825"/>
      <c r="I287" s="1925" t="s">
        <v>923</v>
      </c>
      <c r="J287" s="1908" t="s">
        <v>1003</v>
      </c>
      <c r="K287" s="1898" t="s">
        <v>1003</v>
      </c>
      <c r="L287" s="1898" t="s">
        <v>1003</v>
      </c>
      <c r="M287" s="1926" t="s">
        <v>1003</v>
      </c>
      <c r="N287" s="1927" t="s">
        <v>1003</v>
      </c>
    </row>
    <row r="288" spans="1:14" s="1888" customFormat="1" ht="12" x14ac:dyDescent="0.2">
      <c r="A288" s="1906" t="s">
        <v>651</v>
      </c>
      <c r="B288" s="2826" t="s">
        <v>607</v>
      </c>
      <c r="C288" s="2827"/>
      <c r="D288" s="2827"/>
      <c r="E288" s="2827"/>
      <c r="F288" s="2827"/>
      <c r="G288" s="2827"/>
      <c r="H288" s="2828"/>
      <c r="I288" s="1925" t="s">
        <v>923</v>
      </c>
      <c r="J288" s="1908" t="s">
        <v>1003</v>
      </c>
      <c r="K288" s="1898" t="s">
        <v>1003</v>
      </c>
      <c r="L288" s="1898" t="s">
        <v>1003</v>
      </c>
      <c r="M288" s="1926" t="s">
        <v>1003</v>
      </c>
      <c r="N288" s="1927" t="s">
        <v>1003</v>
      </c>
    </row>
    <row r="289" spans="1:14" s="1888" customFormat="1" ht="24" customHeight="1" x14ac:dyDescent="0.2">
      <c r="A289" s="1906" t="s">
        <v>652</v>
      </c>
      <c r="B289" s="2820" t="s">
        <v>653</v>
      </c>
      <c r="C289" s="2821"/>
      <c r="D289" s="2821"/>
      <c r="E289" s="2821"/>
      <c r="F289" s="2821"/>
      <c r="G289" s="2821"/>
      <c r="H289" s="2822"/>
      <c r="I289" s="1925" t="s">
        <v>923</v>
      </c>
      <c r="J289" s="1908" t="s">
        <v>1003</v>
      </c>
      <c r="K289" s="1898" t="s">
        <v>1003</v>
      </c>
      <c r="L289" s="1898" t="s">
        <v>1003</v>
      </c>
      <c r="M289" s="1926" t="s">
        <v>1003</v>
      </c>
      <c r="N289" s="1927" t="s">
        <v>1003</v>
      </c>
    </row>
    <row r="290" spans="1:14" s="1888" customFormat="1" ht="12" x14ac:dyDescent="0.2">
      <c r="A290" s="1906" t="s">
        <v>654</v>
      </c>
      <c r="B290" s="2823" t="s">
        <v>607</v>
      </c>
      <c r="C290" s="2824"/>
      <c r="D290" s="2824"/>
      <c r="E290" s="2824"/>
      <c r="F290" s="2824"/>
      <c r="G290" s="2824"/>
      <c r="H290" s="2825"/>
      <c r="I290" s="1925" t="s">
        <v>923</v>
      </c>
      <c r="J290" s="1908" t="s">
        <v>1003</v>
      </c>
      <c r="K290" s="1898" t="s">
        <v>1003</v>
      </c>
      <c r="L290" s="1898" t="s">
        <v>1003</v>
      </c>
      <c r="M290" s="1926" t="s">
        <v>1003</v>
      </c>
      <c r="N290" s="1927" t="s">
        <v>1003</v>
      </c>
    </row>
    <row r="291" spans="1:14" s="1888" customFormat="1" ht="12" x14ac:dyDescent="0.2">
      <c r="A291" s="1906" t="s">
        <v>655</v>
      </c>
      <c r="B291" s="2811" t="s">
        <v>656</v>
      </c>
      <c r="C291" s="2812"/>
      <c r="D291" s="2812"/>
      <c r="E291" s="2812"/>
      <c r="F291" s="2812"/>
      <c r="G291" s="2812"/>
      <c r="H291" s="2813"/>
      <c r="I291" s="1925" t="s">
        <v>923</v>
      </c>
      <c r="J291" s="1908" t="s">
        <v>1003</v>
      </c>
      <c r="K291" s="1898" t="s">
        <v>1003</v>
      </c>
      <c r="L291" s="1898" t="s">
        <v>1003</v>
      </c>
      <c r="M291" s="1926" t="s">
        <v>1003</v>
      </c>
      <c r="N291" s="1927" t="s">
        <v>1003</v>
      </c>
    </row>
    <row r="292" spans="1:14" s="1888" customFormat="1" ht="12" x14ac:dyDescent="0.2">
      <c r="A292" s="1906" t="s">
        <v>657</v>
      </c>
      <c r="B292" s="2823" t="s">
        <v>607</v>
      </c>
      <c r="C292" s="2824"/>
      <c r="D292" s="2824"/>
      <c r="E292" s="2824"/>
      <c r="F292" s="2824"/>
      <c r="G292" s="2824"/>
      <c r="H292" s="2825"/>
      <c r="I292" s="1925" t="s">
        <v>923</v>
      </c>
      <c r="J292" s="1908" t="s">
        <v>1003</v>
      </c>
      <c r="K292" s="1898" t="s">
        <v>1003</v>
      </c>
      <c r="L292" s="1898" t="s">
        <v>1003</v>
      </c>
      <c r="M292" s="1926" t="s">
        <v>1003</v>
      </c>
      <c r="N292" s="1927" t="s">
        <v>1003</v>
      </c>
    </row>
    <row r="293" spans="1:14" s="1888" customFormat="1" ht="12" x14ac:dyDescent="0.2">
      <c r="A293" s="1906" t="s">
        <v>658</v>
      </c>
      <c r="B293" s="2811" t="s">
        <v>659</v>
      </c>
      <c r="C293" s="2812"/>
      <c r="D293" s="2812"/>
      <c r="E293" s="2812"/>
      <c r="F293" s="2812"/>
      <c r="G293" s="2812"/>
      <c r="H293" s="2813"/>
      <c r="I293" s="1925" t="s">
        <v>923</v>
      </c>
      <c r="J293" s="1908" t="s">
        <v>1003</v>
      </c>
      <c r="K293" s="1898" t="s">
        <v>1003</v>
      </c>
      <c r="L293" s="1898" t="s">
        <v>1003</v>
      </c>
      <c r="M293" s="1926" t="s">
        <v>1003</v>
      </c>
      <c r="N293" s="1927" t="s">
        <v>1003</v>
      </c>
    </row>
    <row r="294" spans="1:14" s="1888" customFormat="1" ht="12" x14ac:dyDescent="0.2">
      <c r="A294" s="1906" t="s">
        <v>660</v>
      </c>
      <c r="B294" s="2823" t="s">
        <v>607</v>
      </c>
      <c r="C294" s="2824"/>
      <c r="D294" s="2824"/>
      <c r="E294" s="2824"/>
      <c r="F294" s="2824"/>
      <c r="G294" s="2824"/>
      <c r="H294" s="2825"/>
      <c r="I294" s="1925" t="s">
        <v>923</v>
      </c>
      <c r="J294" s="1908" t="s">
        <v>1003</v>
      </c>
      <c r="K294" s="1898" t="s">
        <v>1003</v>
      </c>
      <c r="L294" s="1898" t="s">
        <v>1003</v>
      </c>
      <c r="M294" s="1926" t="s">
        <v>1003</v>
      </c>
      <c r="N294" s="1927" t="s">
        <v>1003</v>
      </c>
    </row>
    <row r="295" spans="1:14" s="1888" customFormat="1" ht="12" x14ac:dyDescent="0.2">
      <c r="A295" s="1906" t="s">
        <v>661</v>
      </c>
      <c r="B295" s="2811" t="s">
        <v>662</v>
      </c>
      <c r="C295" s="2812"/>
      <c r="D295" s="2812"/>
      <c r="E295" s="2812"/>
      <c r="F295" s="2812"/>
      <c r="G295" s="2812"/>
      <c r="H295" s="2813"/>
      <c r="I295" s="1925" t="s">
        <v>923</v>
      </c>
      <c r="J295" s="1908" t="s">
        <v>1003</v>
      </c>
      <c r="K295" s="1898" t="s">
        <v>1003</v>
      </c>
      <c r="L295" s="1898" t="s">
        <v>1003</v>
      </c>
      <c r="M295" s="1926" t="s">
        <v>1003</v>
      </c>
      <c r="N295" s="1927" t="s">
        <v>1003</v>
      </c>
    </row>
    <row r="296" spans="1:14" s="1888" customFormat="1" ht="12" x14ac:dyDescent="0.2">
      <c r="A296" s="1906" t="s">
        <v>663</v>
      </c>
      <c r="B296" s="2823" t="s">
        <v>607</v>
      </c>
      <c r="C296" s="2824"/>
      <c r="D296" s="2824"/>
      <c r="E296" s="2824"/>
      <c r="F296" s="2824"/>
      <c r="G296" s="2824"/>
      <c r="H296" s="2825"/>
      <c r="I296" s="1925" t="s">
        <v>923</v>
      </c>
      <c r="J296" s="1908" t="s">
        <v>1003</v>
      </c>
      <c r="K296" s="1898" t="s">
        <v>1003</v>
      </c>
      <c r="L296" s="1898" t="s">
        <v>1003</v>
      </c>
      <c r="M296" s="1926" t="s">
        <v>1003</v>
      </c>
      <c r="N296" s="1927" t="s">
        <v>1003</v>
      </c>
    </row>
    <row r="297" spans="1:14" s="1888" customFormat="1" ht="12" x14ac:dyDescent="0.2">
      <c r="A297" s="1906" t="s">
        <v>664</v>
      </c>
      <c r="B297" s="2811" t="s">
        <v>665</v>
      </c>
      <c r="C297" s="2812"/>
      <c r="D297" s="2812"/>
      <c r="E297" s="2812"/>
      <c r="F297" s="2812"/>
      <c r="G297" s="2812"/>
      <c r="H297" s="2813"/>
      <c r="I297" s="1925" t="s">
        <v>923</v>
      </c>
      <c r="J297" s="1908" t="s">
        <v>1003</v>
      </c>
      <c r="K297" s="1898" t="s">
        <v>1003</v>
      </c>
      <c r="L297" s="1898" t="s">
        <v>1003</v>
      </c>
      <c r="M297" s="1926" t="s">
        <v>1003</v>
      </c>
      <c r="N297" s="1927" t="s">
        <v>1003</v>
      </c>
    </row>
    <row r="298" spans="1:14" s="1888" customFormat="1" ht="12" x14ac:dyDescent="0.2">
      <c r="A298" s="1906" t="s">
        <v>666</v>
      </c>
      <c r="B298" s="2823" t="s">
        <v>607</v>
      </c>
      <c r="C298" s="2824"/>
      <c r="D298" s="2824"/>
      <c r="E298" s="2824"/>
      <c r="F298" s="2824"/>
      <c r="G298" s="2824"/>
      <c r="H298" s="2825"/>
      <c r="I298" s="1925" t="s">
        <v>923</v>
      </c>
      <c r="J298" s="1908" t="s">
        <v>1003</v>
      </c>
      <c r="K298" s="1898" t="s">
        <v>1003</v>
      </c>
      <c r="L298" s="1898" t="s">
        <v>1003</v>
      </c>
      <c r="M298" s="1926" t="s">
        <v>1003</v>
      </c>
      <c r="N298" s="1927" t="s">
        <v>1003</v>
      </c>
    </row>
    <row r="299" spans="1:14" s="1888" customFormat="1" ht="24" customHeight="1" x14ac:dyDescent="0.2">
      <c r="A299" s="1906" t="s">
        <v>667</v>
      </c>
      <c r="B299" s="2820" t="s">
        <v>1468</v>
      </c>
      <c r="C299" s="2821"/>
      <c r="D299" s="2821"/>
      <c r="E299" s="2821"/>
      <c r="F299" s="2821"/>
      <c r="G299" s="2821"/>
      <c r="H299" s="2822"/>
      <c r="I299" s="1925" t="s">
        <v>923</v>
      </c>
      <c r="J299" s="1908" t="s">
        <v>1003</v>
      </c>
      <c r="K299" s="1898" t="s">
        <v>1003</v>
      </c>
      <c r="L299" s="1898" t="s">
        <v>1003</v>
      </c>
      <c r="M299" s="1926" t="s">
        <v>1003</v>
      </c>
      <c r="N299" s="1927" t="s">
        <v>1003</v>
      </c>
    </row>
    <row r="300" spans="1:14" s="1888" customFormat="1" ht="12" x14ac:dyDescent="0.2">
      <c r="A300" s="1906" t="s">
        <v>669</v>
      </c>
      <c r="B300" s="2823" t="s">
        <v>607</v>
      </c>
      <c r="C300" s="2824"/>
      <c r="D300" s="2824"/>
      <c r="E300" s="2824"/>
      <c r="F300" s="2824"/>
      <c r="G300" s="2824"/>
      <c r="H300" s="2825"/>
      <c r="I300" s="1925" t="s">
        <v>923</v>
      </c>
      <c r="J300" s="1908" t="s">
        <v>1003</v>
      </c>
      <c r="K300" s="1898" t="s">
        <v>1003</v>
      </c>
      <c r="L300" s="1898" t="s">
        <v>1003</v>
      </c>
      <c r="M300" s="1926" t="s">
        <v>1003</v>
      </c>
      <c r="N300" s="1927" t="s">
        <v>1003</v>
      </c>
    </row>
    <row r="301" spans="1:14" s="1888" customFormat="1" ht="12" x14ac:dyDescent="0.2">
      <c r="A301" s="1906" t="s">
        <v>670</v>
      </c>
      <c r="B301" s="2811" t="s">
        <v>671</v>
      </c>
      <c r="C301" s="2812"/>
      <c r="D301" s="2812"/>
      <c r="E301" s="2812"/>
      <c r="F301" s="2812"/>
      <c r="G301" s="2812"/>
      <c r="H301" s="2813"/>
      <c r="I301" s="1925" t="s">
        <v>923</v>
      </c>
      <c r="J301" s="1908" t="s">
        <v>1003</v>
      </c>
      <c r="K301" s="1898" t="s">
        <v>1003</v>
      </c>
      <c r="L301" s="1898" t="s">
        <v>1003</v>
      </c>
      <c r="M301" s="1926" t="s">
        <v>1003</v>
      </c>
      <c r="N301" s="1927" t="s">
        <v>1003</v>
      </c>
    </row>
    <row r="302" spans="1:14" s="1888" customFormat="1" ht="12" x14ac:dyDescent="0.2">
      <c r="A302" s="1906" t="s">
        <v>672</v>
      </c>
      <c r="B302" s="2823" t="s">
        <v>607</v>
      </c>
      <c r="C302" s="2824"/>
      <c r="D302" s="2824"/>
      <c r="E302" s="2824"/>
      <c r="F302" s="2824"/>
      <c r="G302" s="2824"/>
      <c r="H302" s="2825"/>
      <c r="I302" s="1925" t="s">
        <v>923</v>
      </c>
      <c r="J302" s="1908" t="s">
        <v>1003</v>
      </c>
      <c r="K302" s="1898" t="s">
        <v>1003</v>
      </c>
      <c r="L302" s="1898" t="s">
        <v>1003</v>
      </c>
      <c r="M302" s="1926" t="s">
        <v>1003</v>
      </c>
      <c r="N302" s="1927" t="s">
        <v>1003</v>
      </c>
    </row>
    <row r="303" spans="1:14" s="1888" customFormat="1" ht="24" customHeight="1" x14ac:dyDescent="0.2">
      <c r="A303" s="1906" t="s">
        <v>673</v>
      </c>
      <c r="B303" s="2791" t="s">
        <v>674</v>
      </c>
      <c r="C303" s="2792"/>
      <c r="D303" s="2792"/>
      <c r="E303" s="2792"/>
      <c r="F303" s="2792"/>
      <c r="G303" s="2792"/>
      <c r="H303" s="2793"/>
      <c r="I303" s="1925" t="s">
        <v>8</v>
      </c>
      <c r="J303" s="1908">
        <v>100</v>
      </c>
      <c r="K303" s="1898">
        <v>100</v>
      </c>
      <c r="L303" s="1909">
        <v>0</v>
      </c>
      <c r="M303" s="1928">
        <v>0</v>
      </c>
      <c r="N303" s="1927" t="s">
        <v>1003</v>
      </c>
    </row>
    <row r="304" spans="1:14" s="1888" customFormat="1" ht="12" x14ac:dyDescent="0.2">
      <c r="A304" s="1906" t="s">
        <v>675</v>
      </c>
      <c r="B304" s="2811" t="s">
        <v>676</v>
      </c>
      <c r="C304" s="2812"/>
      <c r="D304" s="2812"/>
      <c r="E304" s="2812"/>
      <c r="F304" s="2812"/>
      <c r="G304" s="2812"/>
      <c r="H304" s="2813"/>
      <c r="I304" s="1925" t="s">
        <v>8</v>
      </c>
      <c r="J304" s="1908" t="s">
        <v>1003</v>
      </c>
      <c r="K304" s="1898" t="s">
        <v>1003</v>
      </c>
      <c r="L304" s="1898" t="s">
        <v>1003</v>
      </c>
      <c r="M304" s="1926" t="s">
        <v>1003</v>
      </c>
      <c r="N304" s="1927" t="s">
        <v>1003</v>
      </c>
    </row>
    <row r="305" spans="1:14" s="1888" customFormat="1" ht="24" customHeight="1" x14ac:dyDescent="0.2">
      <c r="A305" s="1906" t="s">
        <v>677</v>
      </c>
      <c r="B305" s="2820" t="s">
        <v>678</v>
      </c>
      <c r="C305" s="2821"/>
      <c r="D305" s="2821"/>
      <c r="E305" s="2821"/>
      <c r="F305" s="2821"/>
      <c r="G305" s="2821"/>
      <c r="H305" s="2822"/>
      <c r="I305" s="1925" t="s">
        <v>8</v>
      </c>
      <c r="J305" s="1908" t="s">
        <v>1003</v>
      </c>
      <c r="K305" s="1898" t="s">
        <v>1003</v>
      </c>
      <c r="L305" s="1898" t="s">
        <v>1003</v>
      </c>
      <c r="M305" s="1926" t="s">
        <v>1003</v>
      </c>
      <c r="N305" s="1927" t="s">
        <v>1003</v>
      </c>
    </row>
    <row r="306" spans="1:14" s="1888" customFormat="1" ht="24" customHeight="1" x14ac:dyDescent="0.2">
      <c r="A306" s="1906" t="s">
        <v>679</v>
      </c>
      <c r="B306" s="2820" t="s">
        <v>680</v>
      </c>
      <c r="C306" s="2821"/>
      <c r="D306" s="2821"/>
      <c r="E306" s="2821"/>
      <c r="F306" s="2821"/>
      <c r="G306" s="2821"/>
      <c r="H306" s="2822"/>
      <c r="I306" s="1925" t="s">
        <v>8</v>
      </c>
      <c r="J306" s="1908" t="s">
        <v>1003</v>
      </c>
      <c r="K306" s="1898" t="s">
        <v>1003</v>
      </c>
      <c r="L306" s="1898" t="s">
        <v>1003</v>
      </c>
      <c r="M306" s="1926" t="s">
        <v>1003</v>
      </c>
      <c r="N306" s="1927" t="s">
        <v>1003</v>
      </c>
    </row>
    <row r="307" spans="1:14" s="1888" customFormat="1" ht="24" customHeight="1" x14ac:dyDescent="0.2">
      <c r="A307" s="1906" t="s">
        <v>681</v>
      </c>
      <c r="B307" s="2820" t="s">
        <v>682</v>
      </c>
      <c r="C307" s="2821"/>
      <c r="D307" s="2821"/>
      <c r="E307" s="2821"/>
      <c r="F307" s="2821"/>
      <c r="G307" s="2821"/>
      <c r="H307" s="2822"/>
      <c r="I307" s="1925" t="s">
        <v>8</v>
      </c>
      <c r="J307" s="1908" t="s">
        <v>1003</v>
      </c>
      <c r="K307" s="1898" t="s">
        <v>1003</v>
      </c>
      <c r="L307" s="1898" t="s">
        <v>1003</v>
      </c>
      <c r="M307" s="1926" t="s">
        <v>1003</v>
      </c>
      <c r="N307" s="1927" t="s">
        <v>1003</v>
      </c>
    </row>
    <row r="308" spans="1:14" s="1888" customFormat="1" ht="12" x14ac:dyDescent="0.2">
      <c r="A308" s="1906" t="s">
        <v>683</v>
      </c>
      <c r="B308" s="2811" t="s">
        <v>684</v>
      </c>
      <c r="C308" s="2812"/>
      <c r="D308" s="2812"/>
      <c r="E308" s="2812"/>
      <c r="F308" s="2812"/>
      <c r="G308" s="2812"/>
      <c r="H308" s="2813"/>
      <c r="I308" s="1925" t="s">
        <v>8</v>
      </c>
      <c r="J308" s="1908" t="s">
        <v>1003</v>
      </c>
      <c r="K308" s="1898" t="s">
        <v>1003</v>
      </c>
      <c r="L308" s="1898" t="s">
        <v>1003</v>
      </c>
      <c r="M308" s="1926" t="s">
        <v>1003</v>
      </c>
      <c r="N308" s="1927" t="s">
        <v>1003</v>
      </c>
    </row>
    <row r="309" spans="1:14" s="1888" customFormat="1" ht="12" x14ac:dyDescent="0.2">
      <c r="A309" s="1906" t="s">
        <v>685</v>
      </c>
      <c r="B309" s="2811" t="s">
        <v>686</v>
      </c>
      <c r="C309" s="2812"/>
      <c r="D309" s="2812"/>
      <c r="E309" s="2812"/>
      <c r="F309" s="2812"/>
      <c r="G309" s="2812"/>
      <c r="H309" s="2813"/>
      <c r="I309" s="1925" t="s">
        <v>8</v>
      </c>
      <c r="J309" s="1908">
        <v>100</v>
      </c>
      <c r="K309" s="1908">
        <v>100</v>
      </c>
      <c r="L309" s="1909">
        <v>0</v>
      </c>
      <c r="M309" s="1928">
        <v>0</v>
      </c>
      <c r="N309" s="1927" t="s">
        <v>1003</v>
      </c>
    </row>
    <row r="310" spans="1:14" s="1888" customFormat="1" ht="12" x14ac:dyDescent="0.2">
      <c r="A310" s="1906" t="s">
        <v>687</v>
      </c>
      <c r="B310" s="2811" t="s">
        <v>688</v>
      </c>
      <c r="C310" s="2812"/>
      <c r="D310" s="2812"/>
      <c r="E310" s="2812"/>
      <c r="F310" s="2812"/>
      <c r="G310" s="2812"/>
      <c r="H310" s="2813"/>
      <c r="I310" s="1925" t="s">
        <v>8</v>
      </c>
      <c r="J310" s="1908" t="s">
        <v>1003</v>
      </c>
      <c r="K310" s="1898" t="s">
        <v>1003</v>
      </c>
      <c r="L310" s="1898" t="s">
        <v>1003</v>
      </c>
      <c r="M310" s="1926" t="s">
        <v>1003</v>
      </c>
      <c r="N310" s="1927" t="s">
        <v>1003</v>
      </c>
    </row>
    <row r="311" spans="1:14" s="1888" customFormat="1" ht="12" x14ac:dyDescent="0.2">
      <c r="A311" s="1906" t="s">
        <v>689</v>
      </c>
      <c r="B311" s="2811" t="s">
        <v>690</v>
      </c>
      <c r="C311" s="2812"/>
      <c r="D311" s="2812"/>
      <c r="E311" s="2812"/>
      <c r="F311" s="2812"/>
      <c r="G311" s="2812"/>
      <c r="H311" s="2813"/>
      <c r="I311" s="1925" t="s">
        <v>8</v>
      </c>
      <c r="J311" s="1908" t="s">
        <v>1003</v>
      </c>
      <c r="K311" s="1898" t="s">
        <v>1003</v>
      </c>
      <c r="L311" s="1898" t="s">
        <v>1003</v>
      </c>
      <c r="M311" s="1926" t="s">
        <v>1003</v>
      </c>
      <c r="N311" s="1927" t="s">
        <v>1003</v>
      </c>
    </row>
    <row r="312" spans="1:14" s="1888" customFormat="1" ht="12" x14ac:dyDescent="0.2">
      <c r="A312" s="1906" t="s">
        <v>691</v>
      </c>
      <c r="B312" s="2811" t="s">
        <v>692</v>
      </c>
      <c r="C312" s="2812"/>
      <c r="D312" s="2812"/>
      <c r="E312" s="2812"/>
      <c r="F312" s="2812"/>
      <c r="G312" s="2812"/>
      <c r="H312" s="2813"/>
      <c r="I312" s="1925" t="s">
        <v>8</v>
      </c>
      <c r="J312" s="1908" t="s">
        <v>1003</v>
      </c>
      <c r="K312" s="1898" t="s">
        <v>1003</v>
      </c>
      <c r="L312" s="1898" t="s">
        <v>1003</v>
      </c>
      <c r="M312" s="1926" t="s">
        <v>1003</v>
      </c>
      <c r="N312" s="1927" t="s">
        <v>1003</v>
      </c>
    </row>
    <row r="313" spans="1:14" s="1888" customFormat="1" ht="24" customHeight="1" x14ac:dyDescent="0.2">
      <c r="A313" s="1906" t="s">
        <v>693</v>
      </c>
      <c r="B313" s="2820" t="s">
        <v>694</v>
      </c>
      <c r="C313" s="2821"/>
      <c r="D313" s="2821"/>
      <c r="E313" s="2821"/>
      <c r="F313" s="2821"/>
      <c r="G313" s="2821"/>
      <c r="H313" s="2822"/>
      <c r="I313" s="1925" t="s">
        <v>8</v>
      </c>
      <c r="J313" s="1908" t="s">
        <v>1003</v>
      </c>
      <c r="K313" s="1898" t="s">
        <v>1003</v>
      </c>
      <c r="L313" s="1898" t="s">
        <v>1003</v>
      </c>
      <c r="M313" s="1926" t="s">
        <v>1003</v>
      </c>
      <c r="N313" s="1927" t="s">
        <v>1003</v>
      </c>
    </row>
    <row r="314" spans="1:14" s="1888" customFormat="1" ht="12" x14ac:dyDescent="0.2">
      <c r="A314" s="1906" t="s">
        <v>695</v>
      </c>
      <c r="B314" s="2823" t="s">
        <v>421</v>
      </c>
      <c r="C314" s="2824"/>
      <c r="D314" s="2824"/>
      <c r="E314" s="2824"/>
      <c r="F314" s="2824"/>
      <c r="G314" s="2824"/>
      <c r="H314" s="2825"/>
      <c r="I314" s="1925" t="s">
        <v>8</v>
      </c>
      <c r="J314" s="1908" t="s">
        <v>1003</v>
      </c>
      <c r="K314" s="1898" t="s">
        <v>1003</v>
      </c>
      <c r="L314" s="1898" t="s">
        <v>1003</v>
      </c>
      <c r="M314" s="1926" t="s">
        <v>1003</v>
      </c>
      <c r="N314" s="1927" t="s">
        <v>1003</v>
      </c>
    </row>
    <row r="315" spans="1:14" s="1888" customFormat="1" ht="12.75" thickBot="1" x14ac:dyDescent="0.25">
      <c r="A315" s="1920" t="s">
        <v>696</v>
      </c>
      <c r="B315" s="2860" t="s">
        <v>184</v>
      </c>
      <c r="C315" s="2861"/>
      <c r="D315" s="2861"/>
      <c r="E315" s="2861"/>
      <c r="F315" s="2861"/>
      <c r="G315" s="2861"/>
      <c r="H315" s="2862"/>
      <c r="I315" s="2160" t="s">
        <v>8</v>
      </c>
      <c r="J315" s="1908" t="s">
        <v>1003</v>
      </c>
      <c r="K315" s="1898" t="s">
        <v>1003</v>
      </c>
      <c r="L315" s="1930" t="s">
        <v>1003</v>
      </c>
      <c r="M315" s="1931" t="s">
        <v>1003</v>
      </c>
      <c r="N315" s="2161" t="s">
        <v>1003</v>
      </c>
    </row>
    <row r="316" spans="1:14" ht="16.5" thickBot="1" x14ac:dyDescent="0.3">
      <c r="A316" s="2863" t="s">
        <v>697</v>
      </c>
      <c r="B316" s="2864"/>
      <c r="C316" s="2864"/>
      <c r="D316" s="2864"/>
      <c r="E316" s="2864"/>
      <c r="F316" s="2864"/>
      <c r="G316" s="2864"/>
      <c r="H316" s="2864"/>
      <c r="I316" s="2864"/>
      <c r="J316" s="2865"/>
      <c r="K316" s="2865"/>
      <c r="L316" s="2865"/>
      <c r="M316" s="2865"/>
      <c r="N316" s="2866"/>
    </row>
    <row r="317" spans="1:14" s="1888" customFormat="1" ht="12" x14ac:dyDescent="0.2">
      <c r="A317" s="2128" t="s">
        <v>698</v>
      </c>
      <c r="B317" s="2857" t="s">
        <v>699</v>
      </c>
      <c r="C317" s="2858"/>
      <c r="D317" s="2858"/>
      <c r="E317" s="2858"/>
      <c r="F317" s="2858"/>
      <c r="G317" s="2858"/>
      <c r="H317" s="2859"/>
      <c r="I317" s="2130" t="s">
        <v>444</v>
      </c>
      <c r="J317" s="2128" t="s">
        <v>1469</v>
      </c>
      <c r="K317" s="1934" t="s">
        <v>700</v>
      </c>
      <c r="L317" s="1898" t="s">
        <v>1003</v>
      </c>
      <c r="M317" s="1934" t="s">
        <v>1469</v>
      </c>
      <c r="N317" s="2130" t="s">
        <v>1469</v>
      </c>
    </row>
    <row r="318" spans="1:14" s="1888" customFormat="1" ht="12" x14ac:dyDescent="0.2">
      <c r="A318" s="1906" t="s">
        <v>701</v>
      </c>
      <c r="B318" s="2787" t="s">
        <v>702</v>
      </c>
      <c r="C318" s="2788"/>
      <c r="D318" s="2788"/>
      <c r="E318" s="2788"/>
      <c r="F318" s="2788"/>
      <c r="G318" s="2788"/>
      <c r="H318" s="2789"/>
      <c r="I318" s="1907" t="s">
        <v>1</v>
      </c>
      <c r="J318" s="1908" t="s">
        <v>1003</v>
      </c>
      <c r="K318" s="1898" t="s">
        <v>1003</v>
      </c>
      <c r="L318" s="1898" t="s">
        <v>1003</v>
      </c>
      <c r="M318" s="1936" t="s">
        <v>1003</v>
      </c>
      <c r="N318" s="1910" t="s">
        <v>1003</v>
      </c>
    </row>
    <row r="319" spans="1:14" s="1888" customFormat="1" ht="12" x14ac:dyDescent="0.2">
      <c r="A319" s="1906" t="s">
        <v>703</v>
      </c>
      <c r="B319" s="2787" t="s">
        <v>704</v>
      </c>
      <c r="C319" s="2788"/>
      <c r="D319" s="2788"/>
      <c r="E319" s="2788"/>
      <c r="F319" s="2788"/>
      <c r="G319" s="2788"/>
      <c r="H319" s="2789"/>
      <c r="I319" s="1907" t="s">
        <v>705</v>
      </c>
      <c r="J319" s="1908" t="s">
        <v>1003</v>
      </c>
      <c r="K319" s="1898" t="s">
        <v>1003</v>
      </c>
      <c r="L319" s="1898" t="s">
        <v>1003</v>
      </c>
      <c r="M319" s="1936" t="s">
        <v>1003</v>
      </c>
      <c r="N319" s="1910" t="s">
        <v>1003</v>
      </c>
    </row>
    <row r="320" spans="1:14" s="1888" customFormat="1" ht="12" x14ac:dyDescent="0.2">
      <c r="A320" s="1906" t="s">
        <v>706</v>
      </c>
      <c r="B320" s="2787" t="s">
        <v>707</v>
      </c>
      <c r="C320" s="2788"/>
      <c r="D320" s="2788"/>
      <c r="E320" s="2788"/>
      <c r="F320" s="2788"/>
      <c r="G320" s="2788"/>
      <c r="H320" s="2789"/>
      <c r="I320" s="1907" t="s">
        <v>1</v>
      </c>
      <c r="J320" s="1908" t="s">
        <v>1003</v>
      </c>
      <c r="K320" s="1898" t="s">
        <v>1003</v>
      </c>
      <c r="L320" s="1898" t="s">
        <v>1003</v>
      </c>
      <c r="M320" s="1936" t="s">
        <v>1003</v>
      </c>
      <c r="N320" s="1910" t="s">
        <v>1003</v>
      </c>
    </row>
    <row r="321" spans="1:14" s="1888" customFormat="1" ht="12" x14ac:dyDescent="0.2">
      <c r="A321" s="1906" t="s">
        <v>708</v>
      </c>
      <c r="B321" s="2787" t="s">
        <v>709</v>
      </c>
      <c r="C321" s="2788"/>
      <c r="D321" s="2788"/>
      <c r="E321" s="2788"/>
      <c r="F321" s="2788"/>
      <c r="G321" s="2788"/>
      <c r="H321" s="2789"/>
      <c r="I321" s="1907" t="s">
        <v>705</v>
      </c>
      <c r="J321" s="1908" t="s">
        <v>1003</v>
      </c>
      <c r="K321" s="1898" t="s">
        <v>1003</v>
      </c>
      <c r="L321" s="1898" t="s">
        <v>1003</v>
      </c>
      <c r="M321" s="1936" t="s">
        <v>1003</v>
      </c>
      <c r="N321" s="1910" t="s">
        <v>1003</v>
      </c>
    </row>
    <row r="322" spans="1:14" s="1888" customFormat="1" ht="12" x14ac:dyDescent="0.2">
      <c r="A322" s="1906" t="s">
        <v>710</v>
      </c>
      <c r="B322" s="2787" t="s">
        <v>711</v>
      </c>
      <c r="C322" s="2788"/>
      <c r="D322" s="2788"/>
      <c r="E322" s="2788"/>
      <c r="F322" s="2788"/>
      <c r="G322" s="2788"/>
      <c r="H322" s="2789"/>
      <c r="I322" s="1907" t="s">
        <v>712</v>
      </c>
      <c r="J322" s="1908" t="s">
        <v>1003</v>
      </c>
      <c r="K322" s="1898" t="s">
        <v>1003</v>
      </c>
      <c r="L322" s="1898" t="s">
        <v>1003</v>
      </c>
      <c r="M322" s="1936" t="s">
        <v>1003</v>
      </c>
      <c r="N322" s="1910" t="s">
        <v>1003</v>
      </c>
    </row>
    <row r="323" spans="1:14" s="1888" customFormat="1" ht="12" x14ac:dyDescent="0.2">
      <c r="A323" s="1906" t="s">
        <v>713</v>
      </c>
      <c r="B323" s="2787" t="s">
        <v>714</v>
      </c>
      <c r="C323" s="2788"/>
      <c r="D323" s="2788"/>
      <c r="E323" s="2788"/>
      <c r="F323" s="2788"/>
      <c r="G323" s="2788"/>
      <c r="H323" s="2789"/>
      <c r="I323" s="1907" t="s">
        <v>444</v>
      </c>
      <c r="J323" s="1908" t="s">
        <v>700</v>
      </c>
      <c r="K323" s="1898" t="s">
        <v>700</v>
      </c>
      <c r="L323" s="1898" t="s">
        <v>1003</v>
      </c>
      <c r="M323" s="1898" t="s">
        <v>1469</v>
      </c>
      <c r="N323" s="1907" t="s">
        <v>1469</v>
      </c>
    </row>
    <row r="324" spans="1:14" s="1888" customFormat="1" ht="12" x14ac:dyDescent="0.2">
      <c r="A324" s="1906" t="s">
        <v>715</v>
      </c>
      <c r="B324" s="2811" t="s">
        <v>716</v>
      </c>
      <c r="C324" s="2812"/>
      <c r="D324" s="2812"/>
      <c r="E324" s="2812"/>
      <c r="F324" s="2812"/>
      <c r="G324" s="2812"/>
      <c r="H324" s="2813"/>
      <c r="I324" s="1907" t="s">
        <v>712</v>
      </c>
      <c r="J324" s="1908" t="s">
        <v>1003</v>
      </c>
      <c r="K324" s="1898" t="s">
        <v>1003</v>
      </c>
      <c r="L324" s="1898" t="s">
        <v>1003</v>
      </c>
      <c r="M324" s="1936" t="s">
        <v>1003</v>
      </c>
      <c r="N324" s="1910" t="s">
        <v>1003</v>
      </c>
    </row>
    <row r="325" spans="1:14" s="1888" customFormat="1" ht="12" x14ac:dyDescent="0.2">
      <c r="A325" s="1906" t="s">
        <v>717</v>
      </c>
      <c r="B325" s="2811" t="s">
        <v>718</v>
      </c>
      <c r="C325" s="2812"/>
      <c r="D325" s="2812"/>
      <c r="E325" s="2812"/>
      <c r="F325" s="2812"/>
      <c r="G325" s="2812"/>
      <c r="H325" s="2813"/>
      <c r="I325" s="1907" t="s">
        <v>719</v>
      </c>
      <c r="J325" s="1908" t="s">
        <v>1003</v>
      </c>
      <c r="K325" s="1898" t="s">
        <v>1003</v>
      </c>
      <c r="L325" s="1898" t="s">
        <v>1003</v>
      </c>
      <c r="M325" s="1936" t="s">
        <v>1003</v>
      </c>
      <c r="N325" s="1910" t="s">
        <v>1003</v>
      </c>
    </row>
    <row r="326" spans="1:14" s="1888" customFormat="1" ht="12" x14ac:dyDescent="0.2">
      <c r="A326" s="1906" t="s">
        <v>720</v>
      </c>
      <c r="B326" s="2787" t="s">
        <v>721</v>
      </c>
      <c r="C326" s="2788"/>
      <c r="D326" s="2788"/>
      <c r="E326" s="2788"/>
      <c r="F326" s="2788"/>
      <c r="G326" s="2788"/>
      <c r="H326" s="2789"/>
      <c r="I326" s="1907" t="s">
        <v>444</v>
      </c>
      <c r="J326" s="1908" t="s">
        <v>700</v>
      </c>
      <c r="K326" s="1898" t="s">
        <v>700</v>
      </c>
      <c r="L326" s="1898" t="s">
        <v>1003</v>
      </c>
      <c r="M326" s="1898" t="s">
        <v>1469</v>
      </c>
      <c r="N326" s="1907" t="s">
        <v>1469</v>
      </c>
    </row>
    <row r="327" spans="1:14" s="1888" customFormat="1" ht="12" x14ac:dyDescent="0.2">
      <c r="A327" s="1906" t="s">
        <v>722</v>
      </c>
      <c r="B327" s="2811" t="s">
        <v>716</v>
      </c>
      <c r="C327" s="2812"/>
      <c r="D327" s="2812"/>
      <c r="E327" s="2812"/>
      <c r="F327" s="2812"/>
      <c r="G327" s="2812"/>
      <c r="H327" s="2813"/>
      <c r="I327" s="1907" t="s">
        <v>712</v>
      </c>
      <c r="J327" s="1908" t="s">
        <v>1003</v>
      </c>
      <c r="K327" s="1898" t="s">
        <v>1003</v>
      </c>
      <c r="L327" s="1898" t="s">
        <v>1003</v>
      </c>
      <c r="M327" s="1936" t="s">
        <v>1003</v>
      </c>
      <c r="N327" s="1910" t="s">
        <v>1003</v>
      </c>
    </row>
    <row r="328" spans="1:14" s="1888" customFormat="1" ht="12" x14ac:dyDescent="0.2">
      <c r="A328" s="1906" t="s">
        <v>723</v>
      </c>
      <c r="B328" s="2811" t="s">
        <v>724</v>
      </c>
      <c r="C328" s="2812"/>
      <c r="D328" s="2812"/>
      <c r="E328" s="2812"/>
      <c r="F328" s="2812"/>
      <c r="G328" s="2812"/>
      <c r="H328" s="2813"/>
      <c r="I328" s="1907" t="s">
        <v>1</v>
      </c>
      <c r="J328" s="1908" t="s">
        <v>1003</v>
      </c>
      <c r="K328" s="1898" t="s">
        <v>1003</v>
      </c>
      <c r="L328" s="1898" t="s">
        <v>1003</v>
      </c>
      <c r="M328" s="1936" t="s">
        <v>1003</v>
      </c>
      <c r="N328" s="1910" t="s">
        <v>1003</v>
      </c>
    </row>
    <row r="329" spans="1:14" s="1888" customFormat="1" ht="12" x14ac:dyDescent="0.2">
      <c r="A329" s="1906" t="s">
        <v>725</v>
      </c>
      <c r="B329" s="2811" t="s">
        <v>718</v>
      </c>
      <c r="C329" s="2812"/>
      <c r="D329" s="2812"/>
      <c r="E329" s="2812"/>
      <c r="F329" s="2812"/>
      <c r="G329" s="2812"/>
      <c r="H329" s="2813"/>
      <c r="I329" s="1907" t="s">
        <v>719</v>
      </c>
      <c r="J329" s="1908" t="s">
        <v>1003</v>
      </c>
      <c r="K329" s="1898" t="s">
        <v>1003</v>
      </c>
      <c r="L329" s="1898" t="s">
        <v>1003</v>
      </c>
      <c r="M329" s="1936" t="s">
        <v>1003</v>
      </c>
      <c r="N329" s="1910" t="s">
        <v>1003</v>
      </c>
    </row>
    <row r="330" spans="1:14" s="1888" customFormat="1" ht="12" x14ac:dyDescent="0.2">
      <c r="A330" s="1906" t="s">
        <v>726</v>
      </c>
      <c r="B330" s="2787" t="s">
        <v>727</v>
      </c>
      <c r="C330" s="2788"/>
      <c r="D330" s="2788"/>
      <c r="E330" s="2788"/>
      <c r="F330" s="2788"/>
      <c r="G330" s="2788"/>
      <c r="H330" s="2789"/>
      <c r="I330" s="1907" t="s">
        <v>444</v>
      </c>
      <c r="J330" s="1908" t="s">
        <v>700</v>
      </c>
      <c r="K330" s="1898" t="s">
        <v>700</v>
      </c>
      <c r="L330" s="1898" t="s">
        <v>1003</v>
      </c>
      <c r="M330" s="1898" t="s">
        <v>1469</v>
      </c>
      <c r="N330" s="1907" t="s">
        <v>1469</v>
      </c>
    </row>
    <row r="331" spans="1:14" s="1888" customFormat="1" ht="12" x14ac:dyDescent="0.2">
      <c r="A331" s="1906" t="s">
        <v>728</v>
      </c>
      <c r="B331" s="2811" t="s">
        <v>716</v>
      </c>
      <c r="C331" s="2812"/>
      <c r="D331" s="2812"/>
      <c r="E331" s="2812"/>
      <c r="F331" s="2812"/>
      <c r="G331" s="2812"/>
      <c r="H331" s="2813"/>
      <c r="I331" s="1907" t="s">
        <v>712</v>
      </c>
      <c r="J331" s="1908" t="s">
        <v>1003</v>
      </c>
      <c r="K331" s="1898" t="s">
        <v>1003</v>
      </c>
      <c r="L331" s="1898" t="s">
        <v>1003</v>
      </c>
      <c r="M331" s="1936" t="s">
        <v>1003</v>
      </c>
      <c r="N331" s="1910" t="s">
        <v>1003</v>
      </c>
    </row>
    <row r="332" spans="1:14" s="1888" customFormat="1" ht="12" x14ac:dyDescent="0.2">
      <c r="A332" s="1906" t="s">
        <v>729</v>
      </c>
      <c r="B332" s="2811" t="s">
        <v>718</v>
      </c>
      <c r="C332" s="2812"/>
      <c r="D332" s="2812"/>
      <c r="E332" s="2812"/>
      <c r="F332" s="2812"/>
      <c r="G332" s="2812"/>
      <c r="H332" s="2813"/>
      <c r="I332" s="1907" t="s">
        <v>719</v>
      </c>
      <c r="J332" s="1908" t="s">
        <v>1003</v>
      </c>
      <c r="K332" s="1898" t="s">
        <v>1003</v>
      </c>
      <c r="L332" s="1898" t="s">
        <v>1003</v>
      </c>
      <c r="M332" s="1936" t="s">
        <v>1003</v>
      </c>
      <c r="N332" s="1910" t="s">
        <v>1003</v>
      </c>
    </row>
    <row r="333" spans="1:14" s="1888" customFormat="1" ht="12" x14ac:dyDescent="0.2">
      <c r="A333" s="1906" t="s">
        <v>730</v>
      </c>
      <c r="B333" s="2787" t="s">
        <v>731</v>
      </c>
      <c r="C333" s="2788"/>
      <c r="D333" s="2788"/>
      <c r="E333" s="2788"/>
      <c r="F333" s="2788"/>
      <c r="G333" s="2788"/>
      <c r="H333" s="2789"/>
      <c r="I333" s="1907" t="s">
        <v>444</v>
      </c>
      <c r="J333" s="1908" t="s">
        <v>700</v>
      </c>
      <c r="K333" s="1898" t="s">
        <v>700</v>
      </c>
      <c r="L333" s="1898" t="s">
        <v>1003</v>
      </c>
      <c r="M333" s="1898" t="s">
        <v>1469</v>
      </c>
      <c r="N333" s="1907" t="s">
        <v>1469</v>
      </c>
    </row>
    <row r="334" spans="1:14" s="1888" customFormat="1" ht="12" x14ac:dyDescent="0.2">
      <c r="A334" s="1906" t="s">
        <v>732</v>
      </c>
      <c r="B334" s="2811" t="s">
        <v>716</v>
      </c>
      <c r="C334" s="2812"/>
      <c r="D334" s="2812"/>
      <c r="E334" s="2812"/>
      <c r="F334" s="2812"/>
      <c r="G334" s="2812"/>
      <c r="H334" s="2813"/>
      <c r="I334" s="1907" t="s">
        <v>712</v>
      </c>
      <c r="J334" s="1908" t="s">
        <v>1003</v>
      </c>
      <c r="K334" s="1898" t="s">
        <v>1003</v>
      </c>
      <c r="L334" s="1898" t="s">
        <v>1003</v>
      </c>
      <c r="M334" s="1936" t="s">
        <v>1003</v>
      </c>
      <c r="N334" s="1910" t="s">
        <v>1003</v>
      </c>
    </row>
    <row r="335" spans="1:14" s="1888" customFormat="1" ht="12" x14ac:dyDescent="0.2">
      <c r="A335" s="1906" t="s">
        <v>733</v>
      </c>
      <c r="B335" s="2811" t="s">
        <v>724</v>
      </c>
      <c r="C335" s="2812"/>
      <c r="D335" s="2812"/>
      <c r="E335" s="2812"/>
      <c r="F335" s="2812"/>
      <c r="G335" s="2812"/>
      <c r="H335" s="2813"/>
      <c r="I335" s="1907" t="s">
        <v>1</v>
      </c>
      <c r="J335" s="1908" t="s">
        <v>1003</v>
      </c>
      <c r="K335" s="1898" t="s">
        <v>1003</v>
      </c>
      <c r="L335" s="1898" t="s">
        <v>1003</v>
      </c>
      <c r="M335" s="1936" t="s">
        <v>1003</v>
      </c>
      <c r="N335" s="1910" t="s">
        <v>1003</v>
      </c>
    </row>
    <row r="336" spans="1:14" s="1888" customFormat="1" ht="12" x14ac:dyDescent="0.2">
      <c r="A336" s="1906" t="s">
        <v>734</v>
      </c>
      <c r="B336" s="2811" t="s">
        <v>718</v>
      </c>
      <c r="C336" s="2812"/>
      <c r="D336" s="2812"/>
      <c r="E336" s="2812"/>
      <c r="F336" s="2812"/>
      <c r="G336" s="2812"/>
      <c r="H336" s="2813"/>
      <c r="I336" s="1907" t="s">
        <v>719</v>
      </c>
      <c r="J336" s="1908" t="s">
        <v>1003</v>
      </c>
      <c r="K336" s="1898" t="s">
        <v>1003</v>
      </c>
      <c r="L336" s="1898" t="s">
        <v>1003</v>
      </c>
      <c r="M336" s="1936" t="s">
        <v>1003</v>
      </c>
      <c r="N336" s="1910" t="s">
        <v>1003</v>
      </c>
    </row>
    <row r="337" spans="1:14" s="1888" customFormat="1" ht="12" x14ac:dyDescent="0.2">
      <c r="A337" s="1906" t="s">
        <v>735</v>
      </c>
      <c r="B337" s="2838" t="s">
        <v>736</v>
      </c>
      <c r="C337" s="2839"/>
      <c r="D337" s="2839"/>
      <c r="E337" s="2839"/>
      <c r="F337" s="2839"/>
      <c r="G337" s="2839"/>
      <c r="H337" s="2840"/>
      <c r="I337" s="1907" t="s">
        <v>444</v>
      </c>
      <c r="J337" s="1908" t="s">
        <v>700</v>
      </c>
      <c r="K337" s="1898" t="s">
        <v>700</v>
      </c>
      <c r="L337" s="1898" t="s">
        <v>1003</v>
      </c>
      <c r="M337" s="1898" t="s">
        <v>1469</v>
      </c>
      <c r="N337" s="1907" t="s">
        <v>1469</v>
      </c>
    </row>
    <row r="338" spans="1:14" s="1888" customFormat="1" ht="12" x14ac:dyDescent="0.2">
      <c r="A338" s="1906" t="s">
        <v>737</v>
      </c>
      <c r="B338" s="2787" t="s">
        <v>738</v>
      </c>
      <c r="C338" s="2788"/>
      <c r="D338" s="2788"/>
      <c r="E338" s="2788"/>
      <c r="F338" s="2788"/>
      <c r="G338" s="2788"/>
      <c r="H338" s="2789"/>
      <c r="I338" s="1907" t="s">
        <v>712</v>
      </c>
      <c r="J338" s="2132">
        <v>390.45300224794499</v>
      </c>
      <c r="K338" s="2124">
        <v>369.16169600000001</v>
      </c>
      <c r="L338" s="1909">
        <v>-21.291306247944988</v>
      </c>
      <c r="M338" s="1909">
        <v>-5.4529754222313827</v>
      </c>
      <c r="N338" s="1910" t="s">
        <v>1003</v>
      </c>
    </row>
    <row r="339" spans="1:14" s="1888" customFormat="1" ht="24" customHeight="1" x14ac:dyDescent="0.2">
      <c r="A339" s="1906" t="s">
        <v>739</v>
      </c>
      <c r="B339" s="2820" t="s">
        <v>740</v>
      </c>
      <c r="C339" s="2821"/>
      <c r="D339" s="2821"/>
      <c r="E339" s="2821"/>
      <c r="F339" s="2821"/>
      <c r="G339" s="2821"/>
      <c r="H339" s="2822"/>
      <c r="I339" s="1907" t="s">
        <v>712</v>
      </c>
      <c r="J339" s="2132">
        <v>390.45300224794499</v>
      </c>
      <c r="K339" s="2124">
        <v>369.16169600000001</v>
      </c>
      <c r="L339" s="1909">
        <v>-21.291306247944988</v>
      </c>
      <c r="M339" s="1909">
        <v>-5.4529754222313827</v>
      </c>
      <c r="N339" s="1910" t="s">
        <v>1003</v>
      </c>
    </row>
    <row r="340" spans="1:14" s="1888" customFormat="1" ht="12" x14ac:dyDescent="0.2">
      <c r="A340" s="1906" t="s">
        <v>741</v>
      </c>
      <c r="B340" s="2823" t="s">
        <v>742</v>
      </c>
      <c r="C340" s="2824"/>
      <c r="D340" s="2824"/>
      <c r="E340" s="2824"/>
      <c r="F340" s="2824"/>
      <c r="G340" s="2824"/>
      <c r="H340" s="2825"/>
      <c r="I340" s="1907" t="s">
        <v>712</v>
      </c>
      <c r="J340" s="2132">
        <v>73.908373000000012</v>
      </c>
      <c r="K340" s="2124">
        <v>60.316657999999997</v>
      </c>
      <c r="L340" s="1909">
        <v>-13.591715000000015</v>
      </c>
      <c r="M340" s="1909">
        <v>-18.389952921842852</v>
      </c>
      <c r="N340" s="1910" t="s">
        <v>1003</v>
      </c>
    </row>
    <row r="341" spans="1:14" s="1888" customFormat="1" ht="12" x14ac:dyDescent="0.2">
      <c r="A341" s="1906" t="s">
        <v>743</v>
      </c>
      <c r="B341" s="2823" t="s">
        <v>744</v>
      </c>
      <c r="C341" s="2824"/>
      <c r="D341" s="2824"/>
      <c r="E341" s="2824"/>
      <c r="F341" s="2824"/>
      <c r="G341" s="2824"/>
      <c r="H341" s="2825"/>
      <c r="I341" s="1907" t="s">
        <v>712</v>
      </c>
      <c r="J341" s="2132">
        <v>316.54388899999998</v>
      </c>
      <c r="K341" s="2124">
        <v>308.84503799999999</v>
      </c>
      <c r="L341" s="1909">
        <v>-7.6988509999999906</v>
      </c>
      <c r="M341" s="1909">
        <v>-2.4321590994290183</v>
      </c>
      <c r="N341" s="1910" t="s">
        <v>1003</v>
      </c>
    </row>
    <row r="342" spans="1:14" s="1888" customFormat="1" ht="12" x14ac:dyDescent="0.2">
      <c r="A342" s="1906" t="s">
        <v>745</v>
      </c>
      <c r="B342" s="2787" t="s">
        <v>746</v>
      </c>
      <c r="C342" s="2788"/>
      <c r="D342" s="2788"/>
      <c r="E342" s="2788"/>
      <c r="F342" s="2788"/>
      <c r="G342" s="2788"/>
      <c r="H342" s="2789"/>
      <c r="I342" s="1907" t="s">
        <v>712</v>
      </c>
      <c r="J342" s="1908">
        <v>15.103519</v>
      </c>
      <c r="K342" s="1909">
        <v>24.647455999999998</v>
      </c>
      <c r="L342" s="1909">
        <v>9.5439369999999979</v>
      </c>
      <c r="M342" s="1909">
        <v>63.190154559344734</v>
      </c>
      <c r="N342" s="1912" t="s">
        <v>1451</v>
      </c>
    </row>
    <row r="343" spans="1:14" s="1888" customFormat="1" ht="12" x14ac:dyDescent="0.2">
      <c r="A343" s="1906" t="s">
        <v>747</v>
      </c>
      <c r="B343" s="2787" t="s">
        <v>1470</v>
      </c>
      <c r="C343" s="2788"/>
      <c r="D343" s="2788"/>
      <c r="E343" s="2788"/>
      <c r="F343" s="2788"/>
      <c r="G343" s="2788"/>
      <c r="H343" s="2789"/>
      <c r="I343" s="1907" t="s">
        <v>1</v>
      </c>
      <c r="J343" s="1908">
        <v>58.999000000000002</v>
      </c>
      <c r="K343" s="1909">
        <v>55.780999999999999</v>
      </c>
      <c r="L343" s="1909">
        <v>-3.2180000000000035</v>
      </c>
      <c r="M343" s="1909">
        <v>-5.4543297344022834</v>
      </c>
      <c r="N343" s="1910" t="s">
        <v>1003</v>
      </c>
    </row>
    <row r="344" spans="1:14" s="1888" customFormat="1" ht="24" customHeight="1" x14ac:dyDescent="0.2">
      <c r="A344" s="1906" t="s">
        <v>749</v>
      </c>
      <c r="B344" s="2820" t="s">
        <v>750</v>
      </c>
      <c r="C344" s="2821"/>
      <c r="D344" s="2821"/>
      <c r="E344" s="2821"/>
      <c r="F344" s="2821"/>
      <c r="G344" s="2821"/>
      <c r="H344" s="2822"/>
      <c r="I344" s="1907" t="s">
        <v>1</v>
      </c>
      <c r="J344" s="1908">
        <v>58.999000000000002</v>
      </c>
      <c r="K344" s="1909">
        <v>0</v>
      </c>
      <c r="L344" s="1909">
        <v>-58.999000000000002</v>
      </c>
      <c r="M344" s="1909">
        <v>-100</v>
      </c>
      <c r="N344" s="1910" t="s">
        <v>1003</v>
      </c>
    </row>
    <row r="345" spans="1:14" s="1888" customFormat="1" ht="12" x14ac:dyDescent="0.2">
      <c r="A345" s="1906" t="s">
        <v>751</v>
      </c>
      <c r="B345" s="2823" t="s">
        <v>742</v>
      </c>
      <c r="C345" s="2824"/>
      <c r="D345" s="2824"/>
      <c r="E345" s="2824"/>
      <c r="F345" s="2824"/>
      <c r="G345" s="2824"/>
      <c r="H345" s="2825"/>
      <c r="I345" s="1907" t="s">
        <v>1</v>
      </c>
      <c r="J345" s="1908">
        <v>11.167999999999999</v>
      </c>
      <c r="K345" s="1909">
        <v>0</v>
      </c>
      <c r="L345" s="1909">
        <v>-11.167999999999999</v>
      </c>
      <c r="M345" s="1909">
        <v>-100</v>
      </c>
      <c r="N345" s="1910" t="s">
        <v>1003</v>
      </c>
    </row>
    <row r="346" spans="1:14" s="1888" customFormat="1" ht="12" x14ac:dyDescent="0.2">
      <c r="A346" s="1906" t="s">
        <v>752</v>
      </c>
      <c r="B346" s="2823" t="s">
        <v>744</v>
      </c>
      <c r="C346" s="2824"/>
      <c r="D346" s="2824"/>
      <c r="E346" s="2824"/>
      <c r="F346" s="2824"/>
      <c r="G346" s="2824"/>
      <c r="H346" s="2825"/>
      <c r="I346" s="1907" t="s">
        <v>1</v>
      </c>
      <c r="J346" s="1908">
        <v>47.831000000000003</v>
      </c>
      <c r="K346" s="1909">
        <v>0</v>
      </c>
      <c r="L346" s="1909">
        <v>-47.831000000000003</v>
      </c>
      <c r="M346" s="1909">
        <v>-100</v>
      </c>
      <c r="N346" s="1910" t="s">
        <v>1003</v>
      </c>
    </row>
    <row r="347" spans="1:14" s="1888" customFormat="1" ht="12" x14ac:dyDescent="0.2">
      <c r="A347" s="1906" t="s">
        <v>753</v>
      </c>
      <c r="B347" s="2787" t="s">
        <v>754</v>
      </c>
      <c r="C347" s="2788"/>
      <c r="D347" s="2788"/>
      <c r="E347" s="2788"/>
      <c r="F347" s="2788"/>
      <c r="G347" s="2788"/>
      <c r="H347" s="2789"/>
      <c r="I347" s="1907" t="s">
        <v>755</v>
      </c>
      <c r="J347" s="1908">
        <v>5641.34</v>
      </c>
      <c r="K347" s="2124">
        <v>5608.66</v>
      </c>
      <c r="L347" s="1909">
        <v>-32.680000000000291</v>
      </c>
      <c r="M347" s="1909">
        <v>-0.57929499019736963</v>
      </c>
      <c r="N347" s="1910">
        <v>0</v>
      </c>
    </row>
    <row r="348" spans="1:14" s="1888" customFormat="1" ht="24" customHeight="1" x14ac:dyDescent="0.2">
      <c r="A348" s="1906" t="s">
        <v>756</v>
      </c>
      <c r="B348" s="2791" t="s">
        <v>1471</v>
      </c>
      <c r="C348" s="2792"/>
      <c r="D348" s="2792"/>
      <c r="E348" s="2792"/>
      <c r="F348" s="2792"/>
      <c r="G348" s="2792"/>
      <c r="H348" s="2793"/>
      <c r="I348" s="1907" t="s">
        <v>923</v>
      </c>
      <c r="J348" s="1919">
        <v>125.99654</v>
      </c>
      <c r="K348" s="1909">
        <v>36.239855169999998</v>
      </c>
      <c r="L348" s="1909">
        <v>-89.756684829999998</v>
      </c>
      <c r="M348" s="1909">
        <v>-71.237420352971597</v>
      </c>
      <c r="N348" s="1910" t="s">
        <v>1003</v>
      </c>
    </row>
    <row r="349" spans="1:14" s="1888" customFormat="1" ht="12" x14ac:dyDescent="0.2">
      <c r="A349" s="1906" t="s">
        <v>757</v>
      </c>
      <c r="B349" s="2838" t="s">
        <v>758</v>
      </c>
      <c r="C349" s="2839"/>
      <c r="D349" s="2839"/>
      <c r="E349" s="2839"/>
      <c r="F349" s="2839"/>
      <c r="G349" s="2839"/>
      <c r="H349" s="2840"/>
      <c r="I349" s="1907" t="s">
        <v>444</v>
      </c>
      <c r="J349" s="1908" t="s">
        <v>700</v>
      </c>
      <c r="K349" s="1898" t="s">
        <v>700</v>
      </c>
      <c r="L349" s="1898" t="s">
        <v>1003</v>
      </c>
      <c r="M349" s="1898" t="s">
        <v>1469</v>
      </c>
      <c r="N349" s="1907" t="s">
        <v>1469</v>
      </c>
    </row>
    <row r="350" spans="1:14" s="1888" customFormat="1" ht="12" x14ac:dyDescent="0.2">
      <c r="A350" s="1906" t="s">
        <v>759</v>
      </c>
      <c r="B350" s="2787" t="s">
        <v>760</v>
      </c>
      <c r="C350" s="2788"/>
      <c r="D350" s="2788"/>
      <c r="E350" s="2788"/>
      <c r="F350" s="2788"/>
      <c r="G350" s="2788"/>
      <c r="H350" s="2789"/>
      <c r="I350" s="1907" t="s">
        <v>712</v>
      </c>
      <c r="J350" s="1908" t="s">
        <v>1003</v>
      </c>
      <c r="K350" s="1898" t="s">
        <v>1003</v>
      </c>
      <c r="L350" s="1898" t="s">
        <v>1003</v>
      </c>
      <c r="M350" s="1936" t="s">
        <v>1003</v>
      </c>
      <c r="N350" s="1910" t="s">
        <v>1003</v>
      </c>
    </row>
    <row r="351" spans="1:14" s="1888" customFormat="1" ht="12" x14ac:dyDescent="0.2">
      <c r="A351" s="1906" t="s">
        <v>761</v>
      </c>
      <c r="B351" s="2787" t="s">
        <v>762</v>
      </c>
      <c r="C351" s="2788"/>
      <c r="D351" s="2788"/>
      <c r="E351" s="2788"/>
      <c r="F351" s="2788"/>
      <c r="G351" s="2788"/>
      <c r="H351" s="2789"/>
      <c r="I351" s="1907" t="s">
        <v>705</v>
      </c>
      <c r="J351" s="1908" t="s">
        <v>1003</v>
      </c>
      <c r="K351" s="1898" t="s">
        <v>1003</v>
      </c>
      <c r="L351" s="1898" t="s">
        <v>1003</v>
      </c>
      <c r="M351" s="1936" t="s">
        <v>1003</v>
      </c>
      <c r="N351" s="1910" t="s">
        <v>1003</v>
      </c>
    </row>
    <row r="352" spans="1:14" s="1888" customFormat="1" ht="36" customHeight="1" x14ac:dyDescent="0.2">
      <c r="A352" s="1906" t="s">
        <v>763</v>
      </c>
      <c r="B352" s="2791" t="s">
        <v>1472</v>
      </c>
      <c r="C352" s="2792"/>
      <c r="D352" s="2792"/>
      <c r="E352" s="2792"/>
      <c r="F352" s="2792"/>
      <c r="G352" s="2792"/>
      <c r="H352" s="2793"/>
      <c r="I352" s="1907" t="s">
        <v>923</v>
      </c>
      <c r="J352" s="1908" t="s">
        <v>1003</v>
      </c>
      <c r="K352" s="1898" t="s">
        <v>1003</v>
      </c>
      <c r="L352" s="1898" t="s">
        <v>1003</v>
      </c>
      <c r="M352" s="1936" t="s">
        <v>1003</v>
      </c>
      <c r="N352" s="1910" t="s">
        <v>1003</v>
      </c>
    </row>
    <row r="353" spans="1:14" s="1888" customFormat="1" ht="24" customHeight="1" x14ac:dyDescent="0.2">
      <c r="A353" s="1906" t="s">
        <v>765</v>
      </c>
      <c r="B353" s="2791" t="s">
        <v>766</v>
      </c>
      <c r="C353" s="2792"/>
      <c r="D353" s="2792"/>
      <c r="E353" s="2792"/>
      <c r="F353" s="2792"/>
      <c r="G353" s="2792"/>
      <c r="H353" s="2793"/>
      <c r="I353" s="1907" t="s">
        <v>923</v>
      </c>
      <c r="J353" s="1908" t="s">
        <v>1003</v>
      </c>
      <c r="K353" s="1898" t="s">
        <v>1003</v>
      </c>
      <c r="L353" s="1898" t="s">
        <v>1003</v>
      </c>
      <c r="M353" s="1936" t="s">
        <v>1003</v>
      </c>
      <c r="N353" s="1910" t="s">
        <v>1003</v>
      </c>
    </row>
    <row r="354" spans="1:14" s="1888" customFormat="1" ht="12" x14ac:dyDescent="0.2">
      <c r="A354" s="1906" t="s">
        <v>767</v>
      </c>
      <c r="B354" s="2838" t="s">
        <v>768</v>
      </c>
      <c r="C354" s="2839"/>
      <c r="D354" s="2839"/>
      <c r="E354" s="2839"/>
      <c r="F354" s="2839"/>
      <c r="G354" s="2839"/>
      <c r="H354" s="2840"/>
      <c r="I354" s="1907" t="s">
        <v>444</v>
      </c>
      <c r="J354" s="1908" t="s">
        <v>700</v>
      </c>
      <c r="K354" s="1898" t="s">
        <v>700</v>
      </c>
      <c r="L354" s="1898"/>
      <c r="M354" s="1898" t="s">
        <v>1469</v>
      </c>
      <c r="N354" s="1907" t="s">
        <v>1469</v>
      </c>
    </row>
    <row r="355" spans="1:14" s="1888" customFormat="1" ht="12" x14ac:dyDescent="0.2">
      <c r="A355" s="1906" t="s">
        <v>769</v>
      </c>
      <c r="B355" s="2787" t="s">
        <v>770</v>
      </c>
      <c r="C355" s="2788"/>
      <c r="D355" s="2788"/>
      <c r="E355" s="2788"/>
      <c r="F355" s="2788"/>
      <c r="G355" s="2788"/>
      <c r="H355" s="2789"/>
      <c r="I355" s="1907" t="s">
        <v>1</v>
      </c>
      <c r="J355" s="1908" t="s">
        <v>1003</v>
      </c>
      <c r="K355" s="1898" t="s">
        <v>1003</v>
      </c>
      <c r="L355" s="1898" t="s">
        <v>1003</v>
      </c>
      <c r="M355" s="1936" t="s">
        <v>1003</v>
      </c>
      <c r="N355" s="1910" t="s">
        <v>1003</v>
      </c>
    </row>
    <row r="356" spans="1:14" s="1888" customFormat="1" ht="36" customHeight="1" x14ac:dyDescent="0.2">
      <c r="A356" s="1906" t="s">
        <v>771</v>
      </c>
      <c r="B356" s="2820" t="s">
        <v>772</v>
      </c>
      <c r="C356" s="2821"/>
      <c r="D356" s="2821"/>
      <c r="E356" s="2821"/>
      <c r="F356" s="2821"/>
      <c r="G356" s="2821"/>
      <c r="H356" s="2822"/>
      <c r="I356" s="1907" t="s">
        <v>1</v>
      </c>
      <c r="J356" s="1908" t="s">
        <v>1003</v>
      </c>
      <c r="K356" s="1898" t="s">
        <v>1003</v>
      </c>
      <c r="L356" s="1898" t="s">
        <v>1003</v>
      </c>
      <c r="M356" s="1936" t="s">
        <v>1003</v>
      </c>
      <c r="N356" s="1910" t="s">
        <v>1003</v>
      </c>
    </row>
    <row r="357" spans="1:14" s="1888" customFormat="1" ht="36" customHeight="1" x14ac:dyDescent="0.2">
      <c r="A357" s="1906" t="s">
        <v>773</v>
      </c>
      <c r="B357" s="2820" t="s">
        <v>774</v>
      </c>
      <c r="C357" s="2821"/>
      <c r="D357" s="2821"/>
      <c r="E357" s="2821"/>
      <c r="F357" s="2821"/>
      <c r="G357" s="2821"/>
      <c r="H357" s="2822"/>
      <c r="I357" s="1907" t="s">
        <v>1</v>
      </c>
      <c r="J357" s="1908" t="s">
        <v>1003</v>
      </c>
      <c r="K357" s="1898" t="s">
        <v>1003</v>
      </c>
      <c r="L357" s="1898" t="s">
        <v>1003</v>
      </c>
      <c r="M357" s="1936" t="s">
        <v>1003</v>
      </c>
      <c r="N357" s="1910" t="s">
        <v>1003</v>
      </c>
    </row>
    <row r="358" spans="1:14" s="1888" customFormat="1" ht="24" customHeight="1" x14ac:dyDescent="0.2">
      <c r="A358" s="1906" t="s">
        <v>775</v>
      </c>
      <c r="B358" s="2820" t="s">
        <v>776</v>
      </c>
      <c r="C358" s="2821"/>
      <c r="D358" s="2821"/>
      <c r="E358" s="2821"/>
      <c r="F358" s="2821"/>
      <c r="G358" s="2821"/>
      <c r="H358" s="2822"/>
      <c r="I358" s="1907" t="s">
        <v>1</v>
      </c>
      <c r="J358" s="1908" t="s">
        <v>1003</v>
      </c>
      <c r="K358" s="1898" t="s">
        <v>1003</v>
      </c>
      <c r="L358" s="1898" t="s">
        <v>1003</v>
      </c>
      <c r="M358" s="1936" t="s">
        <v>1003</v>
      </c>
      <c r="N358" s="1910" t="s">
        <v>1003</v>
      </c>
    </row>
    <row r="359" spans="1:14" s="1888" customFormat="1" ht="12" x14ac:dyDescent="0.2">
      <c r="A359" s="1906" t="s">
        <v>777</v>
      </c>
      <c r="B359" s="2787" t="s">
        <v>778</v>
      </c>
      <c r="C359" s="2788"/>
      <c r="D359" s="2788"/>
      <c r="E359" s="2788"/>
      <c r="F359" s="2788"/>
      <c r="G359" s="2788"/>
      <c r="H359" s="2789"/>
      <c r="I359" s="1907" t="s">
        <v>712</v>
      </c>
      <c r="J359" s="1908" t="s">
        <v>1003</v>
      </c>
      <c r="K359" s="1898" t="s">
        <v>1003</v>
      </c>
      <c r="L359" s="1898" t="s">
        <v>1003</v>
      </c>
      <c r="M359" s="1936" t="s">
        <v>1003</v>
      </c>
      <c r="N359" s="1910" t="s">
        <v>1003</v>
      </c>
    </row>
    <row r="360" spans="1:14" s="1888" customFormat="1" ht="24" customHeight="1" x14ac:dyDescent="0.2">
      <c r="A360" s="1906" t="s">
        <v>779</v>
      </c>
      <c r="B360" s="2820" t="s">
        <v>780</v>
      </c>
      <c r="C360" s="2821"/>
      <c r="D360" s="2821"/>
      <c r="E360" s="2821"/>
      <c r="F360" s="2821"/>
      <c r="G360" s="2821"/>
      <c r="H360" s="2822"/>
      <c r="I360" s="1907" t="s">
        <v>712</v>
      </c>
      <c r="J360" s="1908" t="s">
        <v>1003</v>
      </c>
      <c r="K360" s="1898" t="s">
        <v>1003</v>
      </c>
      <c r="L360" s="1898" t="s">
        <v>1003</v>
      </c>
      <c r="M360" s="1936" t="s">
        <v>1003</v>
      </c>
      <c r="N360" s="1910" t="s">
        <v>1003</v>
      </c>
    </row>
    <row r="361" spans="1:14" s="1888" customFormat="1" ht="12" x14ac:dyDescent="0.2">
      <c r="A361" s="1906" t="s">
        <v>781</v>
      </c>
      <c r="B361" s="2811" t="s">
        <v>782</v>
      </c>
      <c r="C361" s="2812"/>
      <c r="D361" s="2812"/>
      <c r="E361" s="2812"/>
      <c r="F361" s="2812"/>
      <c r="G361" s="2812"/>
      <c r="H361" s="2813"/>
      <c r="I361" s="1907" t="s">
        <v>712</v>
      </c>
      <c r="J361" s="1908" t="s">
        <v>1003</v>
      </c>
      <c r="K361" s="1898" t="s">
        <v>1003</v>
      </c>
      <c r="L361" s="1898" t="s">
        <v>1003</v>
      </c>
      <c r="M361" s="1936" t="s">
        <v>1003</v>
      </c>
      <c r="N361" s="1910" t="s">
        <v>1003</v>
      </c>
    </row>
    <row r="362" spans="1:14" s="1888" customFormat="1" ht="24" customHeight="1" x14ac:dyDescent="0.2">
      <c r="A362" s="1906" t="s">
        <v>783</v>
      </c>
      <c r="B362" s="2791" t="s">
        <v>784</v>
      </c>
      <c r="C362" s="2792"/>
      <c r="D362" s="2792"/>
      <c r="E362" s="2792"/>
      <c r="F362" s="2792"/>
      <c r="G362" s="2792"/>
      <c r="H362" s="2793"/>
      <c r="I362" s="1907" t="s">
        <v>923</v>
      </c>
      <c r="J362" s="1908" t="s">
        <v>1003</v>
      </c>
      <c r="K362" s="1898" t="s">
        <v>1003</v>
      </c>
      <c r="L362" s="1898" t="s">
        <v>1003</v>
      </c>
      <c r="M362" s="1936" t="s">
        <v>1003</v>
      </c>
      <c r="N362" s="1910" t="s">
        <v>1003</v>
      </c>
    </row>
    <row r="363" spans="1:14" s="1888" customFormat="1" ht="12" x14ac:dyDescent="0.2">
      <c r="A363" s="1906" t="s">
        <v>785</v>
      </c>
      <c r="B363" s="2811" t="s">
        <v>421</v>
      </c>
      <c r="C363" s="2812"/>
      <c r="D363" s="2812"/>
      <c r="E363" s="2812"/>
      <c r="F363" s="2812"/>
      <c r="G363" s="2812"/>
      <c r="H363" s="2813"/>
      <c r="I363" s="1907" t="s">
        <v>923</v>
      </c>
      <c r="J363" s="1908" t="s">
        <v>1003</v>
      </c>
      <c r="K363" s="1898" t="s">
        <v>1003</v>
      </c>
      <c r="L363" s="1898" t="s">
        <v>1003</v>
      </c>
      <c r="M363" s="1936" t="s">
        <v>1003</v>
      </c>
      <c r="N363" s="1910" t="s">
        <v>1003</v>
      </c>
    </row>
    <row r="364" spans="1:14" s="1888" customFormat="1" ht="12" x14ac:dyDescent="0.2">
      <c r="A364" s="1906" t="s">
        <v>787</v>
      </c>
      <c r="B364" s="2811" t="s">
        <v>184</v>
      </c>
      <c r="C364" s="2812"/>
      <c r="D364" s="2812"/>
      <c r="E364" s="2812"/>
      <c r="F364" s="2812"/>
      <c r="G364" s="2812"/>
      <c r="H364" s="2813"/>
      <c r="I364" s="1907" t="s">
        <v>923</v>
      </c>
      <c r="J364" s="1908" t="s">
        <v>1003</v>
      </c>
      <c r="K364" s="1898" t="s">
        <v>1003</v>
      </c>
      <c r="L364" s="1898" t="s">
        <v>1003</v>
      </c>
      <c r="M364" s="1936" t="s">
        <v>1003</v>
      </c>
      <c r="N364" s="1910" t="s">
        <v>1003</v>
      </c>
    </row>
    <row r="365" spans="1:14" s="1888" customFormat="1" ht="12.75" thickBot="1" x14ac:dyDescent="0.25">
      <c r="A365" s="1920" t="s">
        <v>788</v>
      </c>
      <c r="B365" s="2854" t="s">
        <v>789</v>
      </c>
      <c r="C365" s="2855"/>
      <c r="D365" s="2855"/>
      <c r="E365" s="2855"/>
      <c r="F365" s="2855"/>
      <c r="G365" s="2855"/>
      <c r="H365" s="2856"/>
      <c r="I365" s="1921" t="s">
        <v>929</v>
      </c>
      <c r="J365" s="1908" t="s">
        <v>1003</v>
      </c>
      <c r="K365" s="1898" t="s">
        <v>1003</v>
      </c>
      <c r="L365" s="1898" t="s">
        <v>1003</v>
      </c>
      <c r="M365" s="1936" t="s">
        <v>1003</v>
      </c>
      <c r="N365" s="1910" t="s">
        <v>1003</v>
      </c>
    </row>
    <row r="366" spans="1:14" ht="16.5" thickBot="1" x14ac:dyDescent="0.3">
      <c r="A366" s="2863" t="s">
        <v>1473</v>
      </c>
      <c r="B366" s="2864"/>
      <c r="C366" s="2864"/>
      <c r="D366" s="2864"/>
      <c r="E366" s="2864"/>
      <c r="F366" s="2864"/>
      <c r="G366" s="2864"/>
      <c r="H366" s="2864"/>
      <c r="I366" s="2864"/>
      <c r="J366" s="2864"/>
      <c r="K366" s="2864"/>
      <c r="L366" s="2864"/>
      <c r="M366" s="2864"/>
      <c r="N366" s="2866"/>
    </row>
    <row r="367" spans="1:14" s="1888" customFormat="1" ht="30" customHeight="1" x14ac:dyDescent="0.2">
      <c r="A367" s="2795" t="s">
        <v>167</v>
      </c>
      <c r="B367" s="2797" t="s">
        <v>168</v>
      </c>
      <c r="C367" s="2798"/>
      <c r="D367" s="2798"/>
      <c r="E367" s="2798"/>
      <c r="F367" s="2798"/>
      <c r="G367" s="2798"/>
      <c r="H367" s="2799"/>
      <c r="I367" s="2803" t="s">
        <v>272</v>
      </c>
      <c r="J367" s="2805" t="s">
        <v>1442</v>
      </c>
      <c r="K367" s="2806"/>
      <c r="L367" s="2807" t="s">
        <v>1474</v>
      </c>
      <c r="M367" s="2808"/>
      <c r="N367" s="2809" t="s">
        <v>7</v>
      </c>
    </row>
    <row r="368" spans="1:14" s="1888" customFormat="1" ht="22.5" x14ac:dyDescent="0.2">
      <c r="A368" s="2796"/>
      <c r="B368" s="2800"/>
      <c r="C368" s="2801"/>
      <c r="D368" s="2801"/>
      <c r="E368" s="2801"/>
      <c r="F368" s="2801"/>
      <c r="G368" s="2801"/>
      <c r="H368" s="2802"/>
      <c r="I368" s="2804"/>
      <c r="J368" s="1897" t="s">
        <v>9</v>
      </c>
      <c r="K368" s="1898" t="s">
        <v>10</v>
      </c>
      <c r="L368" s="1899" t="s">
        <v>852</v>
      </c>
      <c r="M368" s="1899" t="s">
        <v>1458</v>
      </c>
      <c r="N368" s="2810"/>
    </row>
    <row r="369" spans="1:14" s="1893" customFormat="1" ht="12" thickBot="1" x14ac:dyDescent="0.25">
      <c r="A369" s="1937">
        <v>1</v>
      </c>
      <c r="B369" s="2870">
        <v>2</v>
      </c>
      <c r="C369" s="2871"/>
      <c r="D369" s="2871"/>
      <c r="E369" s="2871"/>
      <c r="F369" s="2871"/>
      <c r="G369" s="2871"/>
      <c r="H369" s="2872"/>
      <c r="I369" s="1938">
        <v>3</v>
      </c>
      <c r="J369" s="2131">
        <v>4</v>
      </c>
      <c r="K369" s="1939">
        <v>5</v>
      </c>
      <c r="L369" s="1939">
        <v>6</v>
      </c>
      <c r="M369" s="1939">
        <v>7</v>
      </c>
      <c r="N369" s="1938">
        <v>8</v>
      </c>
    </row>
    <row r="370" spans="1:14" s="1888" customFormat="1" ht="33.75" x14ac:dyDescent="0.2">
      <c r="A370" s="2873" t="s">
        <v>1475</v>
      </c>
      <c r="B370" s="2874"/>
      <c r="C370" s="2874"/>
      <c r="D370" s="2874"/>
      <c r="E370" s="2874"/>
      <c r="F370" s="2874"/>
      <c r="G370" s="2874"/>
      <c r="H370" s="2875"/>
      <c r="I370" s="2130" t="s">
        <v>923</v>
      </c>
      <c r="J370" s="1902">
        <v>20.9858063</v>
      </c>
      <c r="K370" s="1903">
        <v>28.992362279999998</v>
      </c>
      <c r="L370" s="1903">
        <v>8.0065559799999981</v>
      </c>
      <c r="M370" s="1903">
        <v>38.152243785839183</v>
      </c>
      <c r="N370" s="2123" t="s">
        <v>1681</v>
      </c>
    </row>
    <row r="371" spans="1:14" s="1888" customFormat="1" ht="12" x14ac:dyDescent="0.2">
      <c r="A371" s="1906" t="s">
        <v>169</v>
      </c>
      <c r="B371" s="2838" t="s">
        <v>792</v>
      </c>
      <c r="C371" s="2839"/>
      <c r="D371" s="2839"/>
      <c r="E371" s="2839"/>
      <c r="F371" s="2839"/>
      <c r="G371" s="2839"/>
      <c r="H371" s="2840"/>
      <c r="I371" s="1907" t="s">
        <v>923</v>
      </c>
      <c r="J371" s="1908">
        <v>20.9858063</v>
      </c>
      <c r="K371" s="1909">
        <v>28.992362279999998</v>
      </c>
      <c r="L371" s="1909">
        <v>8.0065559799999981</v>
      </c>
      <c r="M371" s="1909">
        <v>38.152243785839183</v>
      </c>
      <c r="N371" s="1910" t="s">
        <v>1003</v>
      </c>
    </row>
    <row r="372" spans="1:14" s="1888" customFormat="1" ht="12" x14ac:dyDescent="0.2">
      <c r="A372" s="1906" t="s">
        <v>170</v>
      </c>
      <c r="B372" s="2787" t="s">
        <v>171</v>
      </c>
      <c r="C372" s="2788"/>
      <c r="D372" s="2788"/>
      <c r="E372" s="2788"/>
      <c r="F372" s="2788"/>
      <c r="G372" s="2788"/>
      <c r="H372" s="2789"/>
      <c r="I372" s="1907" t="s">
        <v>923</v>
      </c>
      <c r="J372" s="1908">
        <v>13.1043</v>
      </c>
      <c r="K372" s="1909">
        <v>15.392501900000001</v>
      </c>
      <c r="L372" s="1909">
        <v>2.2882019000000007</v>
      </c>
      <c r="M372" s="1909">
        <v>17.461458452569008</v>
      </c>
      <c r="N372" s="1910" t="s">
        <v>1003</v>
      </c>
    </row>
    <row r="373" spans="1:14" s="1888" customFormat="1" ht="12" x14ac:dyDescent="0.2">
      <c r="A373" s="1906" t="s">
        <v>172</v>
      </c>
      <c r="B373" s="2820" t="s">
        <v>793</v>
      </c>
      <c r="C373" s="2821"/>
      <c r="D373" s="2821"/>
      <c r="E373" s="2821"/>
      <c r="F373" s="2821"/>
      <c r="G373" s="2821"/>
      <c r="H373" s="2822"/>
      <c r="I373" s="1907" t="s">
        <v>923</v>
      </c>
      <c r="J373" s="1908" t="s">
        <v>1003</v>
      </c>
      <c r="K373" s="1909" t="s">
        <v>1003</v>
      </c>
      <c r="L373" s="1909" t="s">
        <v>1003</v>
      </c>
      <c r="M373" s="1909" t="s">
        <v>1003</v>
      </c>
      <c r="N373" s="1910" t="s">
        <v>1003</v>
      </c>
    </row>
    <row r="374" spans="1:14" s="1888" customFormat="1" ht="12" x14ac:dyDescent="0.2">
      <c r="A374" s="1906" t="s">
        <v>173</v>
      </c>
      <c r="B374" s="2823" t="s">
        <v>794</v>
      </c>
      <c r="C374" s="2824"/>
      <c r="D374" s="2824"/>
      <c r="E374" s="2824"/>
      <c r="F374" s="2824"/>
      <c r="G374" s="2824"/>
      <c r="H374" s="2825"/>
      <c r="I374" s="1907" t="s">
        <v>923</v>
      </c>
      <c r="J374" s="1908" t="s">
        <v>1003</v>
      </c>
      <c r="K374" s="1909" t="s">
        <v>1003</v>
      </c>
      <c r="L374" s="1909" t="s">
        <v>1003</v>
      </c>
      <c r="M374" s="1909" t="s">
        <v>1003</v>
      </c>
      <c r="N374" s="1910" t="s">
        <v>1003</v>
      </c>
    </row>
    <row r="375" spans="1:14" s="1888" customFormat="1" ht="12" x14ac:dyDescent="0.2">
      <c r="A375" s="1906" t="s">
        <v>795</v>
      </c>
      <c r="B375" s="2867" t="s">
        <v>276</v>
      </c>
      <c r="C375" s="2868"/>
      <c r="D375" s="2868"/>
      <c r="E375" s="2868"/>
      <c r="F375" s="2868"/>
      <c r="G375" s="2868"/>
      <c r="H375" s="2869"/>
      <c r="I375" s="1907" t="s">
        <v>923</v>
      </c>
      <c r="J375" s="1908" t="s">
        <v>1003</v>
      </c>
      <c r="K375" s="1909" t="s">
        <v>1003</v>
      </c>
      <c r="L375" s="1909" t="s">
        <v>1003</v>
      </c>
      <c r="M375" s="1909" t="s">
        <v>1003</v>
      </c>
      <c r="N375" s="1910" t="s">
        <v>1003</v>
      </c>
    </row>
    <row r="376" spans="1:14" s="1888" customFormat="1" ht="12" x14ac:dyDescent="0.2">
      <c r="A376" s="1906" t="s">
        <v>796</v>
      </c>
      <c r="B376" s="2867" t="s">
        <v>277</v>
      </c>
      <c r="C376" s="2868"/>
      <c r="D376" s="2868"/>
      <c r="E376" s="2868"/>
      <c r="F376" s="2868"/>
      <c r="G376" s="2868"/>
      <c r="H376" s="2869"/>
      <c r="I376" s="1907" t="s">
        <v>923</v>
      </c>
      <c r="J376" s="1908" t="s">
        <v>1003</v>
      </c>
      <c r="K376" s="1909" t="s">
        <v>1003</v>
      </c>
      <c r="L376" s="1909" t="s">
        <v>1003</v>
      </c>
      <c r="M376" s="1909" t="s">
        <v>1003</v>
      </c>
      <c r="N376" s="1910" t="s">
        <v>1003</v>
      </c>
    </row>
    <row r="377" spans="1:14" s="1888" customFormat="1" ht="12" x14ac:dyDescent="0.2">
      <c r="A377" s="1906" t="s">
        <v>797</v>
      </c>
      <c r="B377" s="2867" t="s">
        <v>278</v>
      </c>
      <c r="C377" s="2868"/>
      <c r="D377" s="2868"/>
      <c r="E377" s="2868"/>
      <c r="F377" s="2868"/>
      <c r="G377" s="2868"/>
      <c r="H377" s="2869"/>
      <c r="I377" s="1907" t="s">
        <v>923</v>
      </c>
      <c r="J377" s="1908" t="s">
        <v>1003</v>
      </c>
      <c r="K377" s="1909" t="s">
        <v>1003</v>
      </c>
      <c r="L377" s="1909" t="s">
        <v>1003</v>
      </c>
      <c r="M377" s="1909" t="s">
        <v>1003</v>
      </c>
      <c r="N377" s="1910" t="s">
        <v>1003</v>
      </c>
    </row>
    <row r="378" spans="1:14" s="1888" customFormat="1" ht="12" x14ac:dyDescent="0.2">
      <c r="A378" s="1906" t="s">
        <v>175</v>
      </c>
      <c r="B378" s="2823" t="s">
        <v>798</v>
      </c>
      <c r="C378" s="2824"/>
      <c r="D378" s="2824"/>
      <c r="E378" s="2824"/>
      <c r="F378" s="2824"/>
      <c r="G378" s="2824"/>
      <c r="H378" s="2825"/>
      <c r="I378" s="1907" t="s">
        <v>923</v>
      </c>
      <c r="J378" s="1908" t="s">
        <v>1003</v>
      </c>
      <c r="K378" s="1909" t="s">
        <v>1003</v>
      </c>
      <c r="L378" s="1909" t="s">
        <v>1003</v>
      </c>
      <c r="M378" s="1909" t="s">
        <v>1003</v>
      </c>
      <c r="N378" s="1910" t="s">
        <v>1003</v>
      </c>
    </row>
    <row r="379" spans="1:14" s="1888" customFormat="1" ht="12" x14ac:dyDescent="0.2">
      <c r="A379" s="1906" t="s">
        <v>177</v>
      </c>
      <c r="B379" s="2823" t="s">
        <v>799</v>
      </c>
      <c r="C379" s="2824"/>
      <c r="D379" s="2824"/>
      <c r="E379" s="2824"/>
      <c r="F379" s="2824"/>
      <c r="G379" s="2824"/>
      <c r="H379" s="2825"/>
      <c r="I379" s="1907" t="s">
        <v>923</v>
      </c>
      <c r="J379" s="1908">
        <v>13.1043</v>
      </c>
      <c r="K379" s="2124">
        <v>15.392501900000001</v>
      </c>
      <c r="L379" s="1909">
        <v>2.2882019000000007</v>
      </c>
      <c r="M379" s="1909">
        <v>17.461458452569008</v>
      </c>
      <c r="N379" s="1910" t="s">
        <v>1003</v>
      </c>
    </row>
    <row r="380" spans="1:14" s="1888" customFormat="1" ht="12" x14ac:dyDescent="0.2">
      <c r="A380" s="1906" t="s">
        <v>179</v>
      </c>
      <c r="B380" s="2823" t="s">
        <v>800</v>
      </c>
      <c r="C380" s="2824"/>
      <c r="D380" s="2824"/>
      <c r="E380" s="2824"/>
      <c r="F380" s="2824"/>
      <c r="G380" s="2824"/>
      <c r="H380" s="2825"/>
      <c r="I380" s="1907" t="s">
        <v>923</v>
      </c>
      <c r="J380" s="1908" t="s">
        <v>1003</v>
      </c>
      <c r="K380" s="1909" t="s">
        <v>1003</v>
      </c>
      <c r="L380" s="1909" t="s">
        <v>1003</v>
      </c>
      <c r="M380" s="1909" t="s">
        <v>1003</v>
      </c>
      <c r="N380" s="1910" t="s">
        <v>1003</v>
      </c>
    </row>
    <row r="381" spans="1:14" s="1888" customFormat="1" ht="12" x14ac:dyDescent="0.2">
      <c r="A381" s="1906" t="s">
        <v>180</v>
      </c>
      <c r="B381" s="2823" t="s">
        <v>801</v>
      </c>
      <c r="C381" s="2824"/>
      <c r="D381" s="2824"/>
      <c r="E381" s="2824"/>
      <c r="F381" s="2824"/>
      <c r="G381" s="2824"/>
      <c r="H381" s="2825"/>
      <c r="I381" s="1907" t="s">
        <v>923</v>
      </c>
      <c r="J381" s="1908" t="s">
        <v>1003</v>
      </c>
      <c r="K381" s="1909" t="s">
        <v>1003</v>
      </c>
      <c r="L381" s="1909" t="s">
        <v>1003</v>
      </c>
      <c r="M381" s="1909" t="s">
        <v>1003</v>
      </c>
      <c r="N381" s="1910" t="s">
        <v>1003</v>
      </c>
    </row>
    <row r="382" spans="1:14" s="1888" customFormat="1" ht="12" x14ac:dyDescent="0.2">
      <c r="A382" s="1906" t="s">
        <v>802</v>
      </c>
      <c r="B382" s="2867" t="s">
        <v>803</v>
      </c>
      <c r="C382" s="2868"/>
      <c r="D382" s="2868"/>
      <c r="E382" s="2868"/>
      <c r="F382" s="2868"/>
      <c r="G382" s="2868"/>
      <c r="H382" s="2869"/>
      <c r="I382" s="1907" t="s">
        <v>923</v>
      </c>
      <c r="J382" s="1908" t="s">
        <v>1003</v>
      </c>
      <c r="K382" s="1909" t="s">
        <v>1003</v>
      </c>
      <c r="L382" s="1909" t="s">
        <v>1003</v>
      </c>
      <c r="M382" s="1909" t="s">
        <v>1003</v>
      </c>
      <c r="N382" s="1910" t="s">
        <v>1003</v>
      </c>
    </row>
    <row r="383" spans="1:14" s="1888" customFormat="1" ht="12" x14ac:dyDescent="0.2">
      <c r="A383" s="1906" t="s">
        <v>804</v>
      </c>
      <c r="B383" s="2876" t="s">
        <v>1476</v>
      </c>
      <c r="C383" s="2877"/>
      <c r="D383" s="2877"/>
      <c r="E383" s="2877"/>
      <c r="F383" s="2877"/>
      <c r="G383" s="2877"/>
      <c r="H383" s="2878"/>
      <c r="I383" s="1907" t="s">
        <v>923</v>
      </c>
      <c r="J383" s="1908" t="s">
        <v>1003</v>
      </c>
      <c r="K383" s="1909" t="s">
        <v>1003</v>
      </c>
      <c r="L383" s="1909" t="s">
        <v>1003</v>
      </c>
      <c r="M383" s="1909" t="s">
        <v>1003</v>
      </c>
      <c r="N383" s="1910" t="s">
        <v>1003</v>
      </c>
    </row>
    <row r="384" spans="1:14" s="1888" customFormat="1" ht="12" x14ac:dyDescent="0.2">
      <c r="A384" s="1906" t="s">
        <v>806</v>
      </c>
      <c r="B384" s="2826" t="s">
        <v>187</v>
      </c>
      <c r="C384" s="2827"/>
      <c r="D384" s="2827"/>
      <c r="E384" s="2827"/>
      <c r="F384" s="2827"/>
      <c r="G384" s="2827"/>
      <c r="H384" s="2828"/>
      <c r="I384" s="1907" t="s">
        <v>923</v>
      </c>
      <c r="J384" s="1908" t="s">
        <v>1003</v>
      </c>
      <c r="K384" s="1909" t="s">
        <v>1003</v>
      </c>
      <c r="L384" s="1909" t="s">
        <v>1003</v>
      </c>
      <c r="M384" s="1909" t="s">
        <v>1003</v>
      </c>
      <c r="N384" s="1910" t="s">
        <v>1003</v>
      </c>
    </row>
    <row r="385" spans="1:14" s="1888" customFormat="1" ht="12" x14ac:dyDescent="0.2">
      <c r="A385" s="1906" t="s">
        <v>807</v>
      </c>
      <c r="B385" s="2876" t="s">
        <v>1476</v>
      </c>
      <c r="C385" s="2877"/>
      <c r="D385" s="2877"/>
      <c r="E385" s="2877"/>
      <c r="F385" s="2877"/>
      <c r="G385" s="2877"/>
      <c r="H385" s="2878"/>
      <c r="I385" s="1907" t="s">
        <v>923</v>
      </c>
      <c r="J385" s="1908" t="s">
        <v>1003</v>
      </c>
      <c r="K385" s="1909" t="s">
        <v>1003</v>
      </c>
      <c r="L385" s="1909" t="s">
        <v>1003</v>
      </c>
      <c r="M385" s="1909" t="s">
        <v>1003</v>
      </c>
      <c r="N385" s="1910" t="s">
        <v>1003</v>
      </c>
    </row>
    <row r="386" spans="1:14" s="1888" customFormat="1" ht="12" x14ac:dyDescent="0.2">
      <c r="A386" s="1906" t="s">
        <v>181</v>
      </c>
      <c r="B386" s="2823" t="s">
        <v>808</v>
      </c>
      <c r="C386" s="2824"/>
      <c r="D386" s="2824"/>
      <c r="E386" s="2824"/>
      <c r="F386" s="2824"/>
      <c r="G386" s="2824"/>
      <c r="H386" s="2825"/>
      <c r="I386" s="1907" t="s">
        <v>923</v>
      </c>
      <c r="J386" s="1908" t="s">
        <v>1003</v>
      </c>
      <c r="K386" s="1909" t="s">
        <v>1003</v>
      </c>
      <c r="L386" s="1909" t="s">
        <v>1003</v>
      </c>
      <c r="M386" s="1909" t="s">
        <v>1003</v>
      </c>
      <c r="N386" s="1910" t="s">
        <v>1003</v>
      </c>
    </row>
    <row r="387" spans="1:14" s="1888" customFormat="1" ht="12" x14ac:dyDescent="0.2">
      <c r="A387" s="1906" t="s">
        <v>182</v>
      </c>
      <c r="B387" s="2823" t="s">
        <v>628</v>
      </c>
      <c r="C387" s="2824"/>
      <c r="D387" s="2824"/>
      <c r="E387" s="2824"/>
      <c r="F387" s="2824"/>
      <c r="G387" s="2824"/>
      <c r="H387" s="2825"/>
      <c r="I387" s="1907" t="s">
        <v>923</v>
      </c>
      <c r="J387" s="1908" t="s">
        <v>1003</v>
      </c>
      <c r="K387" s="1909" t="s">
        <v>1003</v>
      </c>
      <c r="L387" s="1909" t="s">
        <v>1003</v>
      </c>
      <c r="M387" s="1909" t="s">
        <v>1003</v>
      </c>
      <c r="N387" s="1910" t="s">
        <v>1003</v>
      </c>
    </row>
    <row r="388" spans="1:14" s="1888" customFormat="1" ht="12" x14ac:dyDescent="0.2">
      <c r="A388" s="1906" t="s">
        <v>809</v>
      </c>
      <c r="B388" s="2851" t="s">
        <v>810</v>
      </c>
      <c r="C388" s="2852"/>
      <c r="D388" s="2852"/>
      <c r="E388" s="2852"/>
      <c r="F388" s="2852"/>
      <c r="G388" s="2852"/>
      <c r="H388" s="2853"/>
      <c r="I388" s="1907" t="s">
        <v>923</v>
      </c>
      <c r="J388" s="1908" t="s">
        <v>1003</v>
      </c>
      <c r="K388" s="1909" t="s">
        <v>1003</v>
      </c>
      <c r="L388" s="1909" t="s">
        <v>1003</v>
      </c>
      <c r="M388" s="1909" t="s">
        <v>1003</v>
      </c>
      <c r="N388" s="1910" t="s">
        <v>1003</v>
      </c>
    </row>
    <row r="389" spans="1:14" s="1888" customFormat="1" ht="12" x14ac:dyDescent="0.2">
      <c r="A389" s="1906" t="s">
        <v>811</v>
      </c>
      <c r="B389" s="2826" t="s">
        <v>421</v>
      </c>
      <c r="C389" s="2827"/>
      <c r="D389" s="2827"/>
      <c r="E389" s="2827"/>
      <c r="F389" s="2827"/>
      <c r="G389" s="2827"/>
      <c r="H389" s="2828"/>
      <c r="I389" s="1907" t="s">
        <v>923</v>
      </c>
      <c r="J389" s="1908" t="s">
        <v>1003</v>
      </c>
      <c r="K389" s="1909" t="s">
        <v>1003</v>
      </c>
      <c r="L389" s="1909" t="s">
        <v>1003</v>
      </c>
      <c r="M389" s="1909" t="s">
        <v>1003</v>
      </c>
      <c r="N389" s="1910" t="s">
        <v>1003</v>
      </c>
    </row>
    <row r="390" spans="1:14" s="1888" customFormat="1" ht="12" x14ac:dyDescent="0.2">
      <c r="A390" s="1906" t="s">
        <v>812</v>
      </c>
      <c r="B390" s="2826" t="s">
        <v>184</v>
      </c>
      <c r="C390" s="2827"/>
      <c r="D390" s="2827"/>
      <c r="E390" s="2827"/>
      <c r="F390" s="2827"/>
      <c r="G390" s="2827"/>
      <c r="H390" s="2828"/>
      <c r="I390" s="1907" t="s">
        <v>923</v>
      </c>
      <c r="J390" s="1908" t="s">
        <v>1003</v>
      </c>
      <c r="K390" s="1909" t="s">
        <v>1003</v>
      </c>
      <c r="L390" s="1909" t="s">
        <v>1003</v>
      </c>
      <c r="M390" s="1909" t="s">
        <v>1003</v>
      </c>
      <c r="N390" s="1910" t="s">
        <v>1003</v>
      </c>
    </row>
    <row r="391" spans="1:14" s="1888" customFormat="1" ht="12" x14ac:dyDescent="0.2">
      <c r="A391" s="1906" t="s">
        <v>185</v>
      </c>
      <c r="B391" s="2820" t="s">
        <v>813</v>
      </c>
      <c r="C391" s="2821"/>
      <c r="D391" s="2821"/>
      <c r="E391" s="2821"/>
      <c r="F391" s="2821"/>
      <c r="G391" s="2821"/>
      <c r="H391" s="2822"/>
      <c r="I391" s="1907" t="s">
        <v>923</v>
      </c>
      <c r="J391" s="1908" t="s">
        <v>1003</v>
      </c>
      <c r="K391" s="1909" t="s">
        <v>1003</v>
      </c>
      <c r="L391" s="1909" t="s">
        <v>1003</v>
      </c>
      <c r="M391" s="1909" t="s">
        <v>1003</v>
      </c>
      <c r="N391" s="1910" t="s">
        <v>1003</v>
      </c>
    </row>
    <row r="392" spans="1:14" s="1888" customFormat="1" ht="12" x14ac:dyDescent="0.2">
      <c r="A392" s="1906" t="s">
        <v>814</v>
      </c>
      <c r="B392" s="2851" t="s">
        <v>276</v>
      </c>
      <c r="C392" s="2852"/>
      <c r="D392" s="2852"/>
      <c r="E392" s="2852"/>
      <c r="F392" s="2852"/>
      <c r="G392" s="2852"/>
      <c r="H392" s="2853"/>
      <c r="I392" s="1907" t="s">
        <v>923</v>
      </c>
      <c r="J392" s="1908" t="s">
        <v>1003</v>
      </c>
      <c r="K392" s="1909" t="s">
        <v>1003</v>
      </c>
      <c r="L392" s="1909" t="s">
        <v>1003</v>
      </c>
      <c r="M392" s="1909" t="s">
        <v>1003</v>
      </c>
      <c r="N392" s="1910" t="s">
        <v>1003</v>
      </c>
    </row>
    <row r="393" spans="1:14" s="1888" customFormat="1" ht="12" x14ac:dyDescent="0.2">
      <c r="A393" s="1906" t="s">
        <v>815</v>
      </c>
      <c r="B393" s="2851" t="s">
        <v>277</v>
      </c>
      <c r="C393" s="2852"/>
      <c r="D393" s="2852"/>
      <c r="E393" s="2852"/>
      <c r="F393" s="2852"/>
      <c r="G393" s="2852"/>
      <c r="H393" s="2853"/>
      <c r="I393" s="1907" t="s">
        <v>923</v>
      </c>
      <c r="J393" s="1908" t="s">
        <v>1003</v>
      </c>
      <c r="K393" s="1909" t="s">
        <v>1003</v>
      </c>
      <c r="L393" s="1909" t="s">
        <v>1003</v>
      </c>
      <c r="M393" s="1909" t="s">
        <v>1003</v>
      </c>
      <c r="N393" s="1910" t="s">
        <v>1003</v>
      </c>
    </row>
    <row r="394" spans="1:14" s="1888" customFormat="1" ht="12" x14ac:dyDescent="0.2">
      <c r="A394" s="1906" t="s">
        <v>816</v>
      </c>
      <c r="B394" s="2851" t="s">
        <v>278</v>
      </c>
      <c r="C394" s="2852"/>
      <c r="D394" s="2852"/>
      <c r="E394" s="2852"/>
      <c r="F394" s="2852"/>
      <c r="G394" s="2852"/>
      <c r="H394" s="2853"/>
      <c r="I394" s="1907" t="s">
        <v>923</v>
      </c>
      <c r="J394" s="1908" t="s">
        <v>1003</v>
      </c>
      <c r="K394" s="1909" t="s">
        <v>1003</v>
      </c>
      <c r="L394" s="1909" t="s">
        <v>1003</v>
      </c>
      <c r="M394" s="1909" t="s">
        <v>1003</v>
      </c>
      <c r="N394" s="1910" t="s">
        <v>1003</v>
      </c>
    </row>
    <row r="395" spans="1:14" s="1888" customFormat="1" ht="12" x14ac:dyDescent="0.2">
      <c r="A395" s="1906" t="s">
        <v>186</v>
      </c>
      <c r="B395" s="2811" t="s">
        <v>817</v>
      </c>
      <c r="C395" s="2812"/>
      <c r="D395" s="2812"/>
      <c r="E395" s="2812"/>
      <c r="F395" s="2812"/>
      <c r="G395" s="2812"/>
      <c r="H395" s="2813"/>
      <c r="I395" s="1907" t="s">
        <v>923</v>
      </c>
      <c r="J395" s="1908" t="s">
        <v>1003</v>
      </c>
      <c r="K395" s="1909" t="s">
        <v>1003</v>
      </c>
      <c r="L395" s="1909" t="s">
        <v>1003</v>
      </c>
      <c r="M395" s="1909" t="s">
        <v>1003</v>
      </c>
      <c r="N395" s="1910" t="s">
        <v>1003</v>
      </c>
    </row>
    <row r="396" spans="1:14" s="1888" customFormat="1" ht="12" x14ac:dyDescent="0.2">
      <c r="A396" s="1906" t="s">
        <v>188</v>
      </c>
      <c r="B396" s="2787" t="s">
        <v>818</v>
      </c>
      <c r="C396" s="2788"/>
      <c r="D396" s="2788"/>
      <c r="E396" s="2788"/>
      <c r="F396" s="2788"/>
      <c r="G396" s="2788"/>
      <c r="H396" s="2789"/>
      <c r="I396" s="1907" t="s">
        <v>923</v>
      </c>
      <c r="J396" s="1908">
        <v>4.3838999999999997</v>
      </c>
      <c r="K396" s="1909">
        <v>8.7677999999999994</v>
      </c>
      <c r="L396" s="1909">
        <v>4.3838999999999997</v>
      </c>
      <c r="M396" s="1909">
        <v>100</v>
      </c>
      <c r="N396" s="1910" t="s">
        <v>1003</v>
      </c>
    </row>
    <row r="397" spans="1:14" s="1888" customFormat="1" ht="12" x14ac:dyDescent="0.2">
      <c r="A397" s="1906" t="s">
        <v>189</v>
      </c>
      <c r="B397" s="2811" t="s">
        <v>819</v>
      </c>
      <c r="C397" s="2812"/>
      <c r="D397" s="2812"/>
      <c r="E397" s="2812"/>
      <c r="F397" s="2812"/>
      <c r="G397" s="2812"/>
      <c r="H397" s="2813"/>
      <c r="I397" s="1907" t="s">
        <v>923</v>
      </c>
      <c r="J397" s="1908">
        <v>4.3838999999999997</v>
      </c>
      <c r="K397" s="1909">
        <v>8.7677999999999994</v>
      </c>
      <c r="L397" s="1909">
        <v>4.3838999999999997</v>
      </c>
      <c r="M397" s="1909">
        <v>100</v>
      </c>
      <c r="N397" s="1910" t="s">
        <v>1003</v>
      </c>
    </row>
    <row r="398" spans="1:14" s="1888" customFormat="1" ht="12" x14ac:dyDescent="0.2">
      <c r="A398" s="1906" t="s">
        <v>190</v>
      </c>
      <c r="B398" s="2823" t="s">
        <v>174</v>
      </c>
      <c r="C398" s="2824"/>
      <c r="D398" s="2824"/>
      <c r="E398" s="2824"/>
      <c r="F398" s="2824"/>
      <c r="G398" s="2824"/>
      <c r="H398" s="2825"/>
      <c r="I398" s="1907" t="s">
        <v>923</v>
      </c>
      <c r="J398" s="1908" t="s">
        <v>1003</v>
      </c>
      <c r="K398" s="1909" t="s">
        <v>1003</v>
      </c>
      <c r="L398" s="1909" t="s">
        <v>1003</v>
      </c>
      <c r="M398" s="1909" t="s">
        <v>1003</v>
      </c>
      <c r="N398" s="1910" t="s">
        <v>1003</v>
      </c>
    </row>
    <row r="399" spans="1:14" s="1888" customFormat="1" ht="12" x14ac:dyDescent="0.2">
      <c r="A399" s="1906" t="s">
        <v>820</v>
      </c>
      <c r="B399" s="2851" t="s">
        <v>276</v>
      </c>
      <c r="C399" s="2852"/>
      <c r="D399" s="2852"/>
      <c r="E399" s="2852"/>
      <c r="F399" s="2852"/>
      <c r="G399" s="2852"/>
      <c r="H399" s="2853"/>
      <c r="I399" s="1907" t="s">
        <v>923</v>
      </c>
      <c r="J399" s="1908" t="s">
        <v>1003</v>
      </c>
      <c r="K399" s="1909" t="s">
        <v>1003</v>
      </c>
      <c r="L399" s="1909" t="s">
        <v>1003</v>
      </c>
      <c r="M399" s="1909" t="s">
        <v>1003</v>
      </c>
      <c r="N399" s="1910" t="s">
        <v>1003</v>
      </c>
    </row>
    <row r="400" spans="1:14" s="1888" customFormat="1" ht="12" x14ac:dyDescent="0.2">
      <c r="A400" s="1906" t="s">
        <v>821</v>
      </c>
      <c r="B400" s="2851" t="s">
        <v>277</v>
      </c>
      <c r="C400" s="2852"/>
      <c r="D400" s="2852"/>
      <c r="E400" s="2852"/>
      <c r="F400" s="2852"/>
      <c r="G400" s="2852"/>
      <c r="H400" s="2853"/>
      <c r="I400" s="1907" t="s">
        <v>923</v>
      </c>
      <c r="J400" s="1908" t="s">
        <v>1003</v>
      </c>
      <c r="K400" s="1909" t="s">
        <v>1003</v>
      </c>
      <c r="L400" s="1909" t="s">
        <v>1003</v>
      </c>
      <c r="M400" s="1909" t="s">
        <v>1003</v>
      </c>
      <c r="N400" s="1910" t="s">
        <v>1003</v>
      </c>
    </row>
    <row r="401" spans="1:14" s="1888" customFormat="1" ht="12" x14ac:dyDescent="0.2">
      <c r="A401" s="1906" t="s">
        <v>822</v>
      </c>
      <c r="B401" s="2851" t="s">
        <v>278</v>
      </c>
      <c r="C401" s="2852"/>
      <c r="D401" s="2852"/>
      <c r="E401" s="2852"/>
      <c r="F401" s="2852"/>
      <c r="G401" s="2852"/>
      <c r="H401" s="2853"/>
      <c r="I401" s="1907" t="s">
        <v>923</v>
      </c>
      <c r="J401" s="1908" t="s">
        <v>1003</v>
      </c>
      <c r="K401" s="1909" t="s">
        <v>1003</v>
      </c>
      <c r="L401" s="1909" t="s">
        <v>1003</v>
      </c>
      <c r="M401" s="1909" t="s">
        <v>1003</v>
      </c>
      <c r="N401" s="1910" t="s">
        <v>1003</v>
      </c>
    </row>
    <row r="402" spans="1:14" s="1888" customFormat="1" ht="12" x14ac:dyDescent="0.2">
      <c r="A402" s="1906" t="s">
        <v>191</v>
      </c>
      <c r="B402" s="2823" t="s">
        <v>616</v>
      </c>
      <c r="C402" s="2824"/>
      <c r="D402" s="2824"/>
      <c r="E402" s="2824"/>
      <c r="F402" s="2824"/>
      <c r="G402" s="2824"/>
      <c r="H402" s="2825"/>
      <c r="I402" s="1907" t="s">
        <v>923</v>
      </c>
      <c r="J402" s="1908" t="s">
        <v>1003</v>
      </c>
      <c r="K402" s="1909" t="s">
        <v>1003</v>
      </c>
      <c r="L402" s="1909" t="s">
        <v>1003</v>
      </c>
      <c r="M402" s="1909" t="s">
        <v>1003</v>
      </c>
      <c r="N402" s="1910" t="s">
        <v>1003</v>
      </c>
    </row>
    <row r="403" spans="1:14" s="1888" customFormat="1" ht="12" x14ac:dyDescent="0.2">
      <c r="A403" s="1906" t="s">
        <v>192</v>
      </c>
      <c r="B403" s="2823" t="s">
        <v>176</v>
      </c>
      <c r="C403" s="2824"/>
      <c r="D403" s="2824"/>
      <c r="E403" s="2824"/>
      <c r="F403" s="2824"/>
      <c r="G403" s="2824"/>
      <c r="H403" s="2825"/>
      <c r="I403" s="1907" t="s">
        <v>923</v>
      </c>
      <c r="J403" s="1908">
        <v>4.3838999999999997</v>
      </c>
      <c r="K403" s="1909">
        <v>8.7677999999999994</v>
      </c>
      <c r="L403" s="1909">
        <v>4.3838999999999997</v>
      </c>
      <c r="M403" s="1909">
        <v>100</v>
      </c>
      <c r="N403" s="1910" t="s">
        <v>1003</v>
      </c>
    </row>
    <row r="404" spans="1:14" s="1888" customFormat="1" ht="12" x14ac:dyDescent="0.2">
      <c r="A404" s="1906" t="s">
        <v>193</v>
      </c>
      <c r="B404" s="2823" t="s">
        <v>621</v>
      </c>
      <c r="C404" s="2824"/>
      <c r="D404" s="2824"/>
      <c r="E404" s="2824"/>
      <c r="F404" s="2824"/>
      <c r="G404" s="2824"/>
      <c r="H404" s="2825"/>
      <c r="I404" s="1907" t="s">
        <v>923</v>
      </c>
      <c r="J404" s="1908" t="s">
        <v>1003</v>
      </c>
      <c r="K404" s="1909" t="s">
        <v>1003</v>
      </c>
      <c r="L404" s="1909" t="s">
        <v>1003</v>
      </c>
      <c r="M404" s="1909" t="s">
        <v>1003</v>
      </c>
      <c r="N404" s="1910" t="s">
        <v>1003</v>
      </c>
    </row>
    <row r="405" spans="1:14" s="1888" customFormat="1" ht="12" x14ac:dyDescent="0.2">
      <c r="A405" s="1906" t="s">
        <v>194</v>
      </c>
      <c r="B405" s="2823" t="s">
        <v>178</v>
      </c>
      <c r="C405" s="2824"/>
      <c r="D405" s="2824"/>
      <c r="E405" s="2824"/>
      <c r="F405" s="2824"/>
      <c r="G405" s="2824"/>
      <c r="H405" s="2825"/>
      <c r="I405" s="1907" t="s">
        <v>923</v>
      </c>
      <c r="J405" s="1908" t="s">
        <v>1003</v>
      </c>
      <c r="K405" s="1909" t="s">
        <v>1003</v>
      </c>
      <c r="L405" s="1909" t="s">
        <v>1003</v>
      </c>
      <c r="M405" s="1909" t="s">
        <v>1003</v>
      </c>
      <c r="N405" s="1910" t="s">
        <v>1003</v>
      </c>
    </row>
    <row r="406" spans="1:14" s="1888" customFormat="1" ht="12" x14ac:dyDescent="0.2">
      <c r="A406" s="1906" t="s">
        <v>195</v>
      </c>
      <c r="B406" s="2823" t="s">
        <v>628</v>
      </c>
      <c r="C406" s="2824"/>
      <c r="D406" s="2824"/>
      <c r="E406" s="2824"/>
      <c r="F406" s="2824"/>
      <c r="G406" s="2824"/>
      <c r="H406" s="2825"/>
      <c r="I406" s="1907" t="s">
        <v>923</v>
      </c>
      <c r="J406" s="1908" t="s">
        <v>1003</v>
      </c>
      <c r="K406" s="1909" t="s">
        <v>1003</v>
      </c>
      <c r="L406" s="1909" t="s">
        <v>1003</v>
      </c>
      <c r="M406" s="1909" t="s">
        <v>1003</v>
      </c>
      <c r="N406" s="1910" t="s">
        <v>1003</v>
      </c>
    </row>
    <row r="407" spans="1:14" s="1888" customFormat="1" ht="12" x14ac:dyDescent="0.2">
      <c r="A407" s="1906" t="s">
        <v>196</v>
      </c>
      <c r="B407" s="2851" t="s">
        <v>631</v>
      </c>
      <c r="C407" s="2852"/>
      <c r="D407" s="2852"/>
      <c r="E407" s="2852"/>
      <c r="F407" s="2852"/>
      <c r="G407" s="2852"/>
      <c r="H407" s="2853"/>
      <c r="I407" s="1907" t="s">
        <v>923</v>
      </c>
      <c r="J407" s="1908" t="s">
        <v>1003</v>
      </c>
      <c r="K407" s="1909" t="s">
        <v>1003</v>
      </c>
      <c r="L407" s="1909" t="s">
        <v>1003</v>
      </c>
      <c r="M407" s="1909" t="s">
        <v>1003</v>
      </c>
      <c r="N407" s="1910" t="s">
        <v>1003</v>
      </c>
    </row>
    <row r="408" spans="1:14" s="1888" customFormat="1" ht="12" x14ac:dyDescent="0.2">
      <c r="A408" s="1906" t="s">
        <v>197</v>
      </c>
      <c r="B408" s="2826" t="s">
        <v>421</v>
      </c>
      <c r="C408" s="2827"/>
      <c r="D408" s="2827"/>
      <c r="E408" s="2827"/>
      <c r="F408" s="2827"/>
      <c r="G408" s="2827"/>
      <c r="H408" s="2828"/>
      <c r="I408" s="1907" t="s">
        <v>923</v>
      </c>
      <c r="J408" s="1908" t="s">
        <v>1003</v>
      </c>
      <c r="K408" s="1909" t="s">
        <v>1003</v>
      </c>
      <c r="L408" s="1909" t="s">
        <v>1003</v>
      </c>
      <c r="M408" s="1909" t="s">
        <v>1003</v>
      </c>
      <c r="N408" s="1910" t="s">
        <v>1003</v>
      </c>
    </row>
    <row r="409" spans="1:14" s="1888" customFormat="1" ht="12" x14ac:dyDescent="0.2">
      <c r="A409" s="1906" t="s">
        <v>198</v>
      </c>
      <c r="B409" s="2826" t="s">
        <v>184</v>
      </c>
      <c r="C409" s="2827"/>
      <c r="D409" s="2827"/>
      <c r="E409" s="2827"/>
      <c r="F409" s="2827"/>
      <c r="G409" s="2827"/>
      <c r="H409" s="2828"/>
      <c r="I409" s="1907" t="s">
        <v>923</v>
      </c>
      <c r="J409" s="1908" t="s">
        <v>1003</v>
      </c>
      <c r="K409" s="1909" t="s">
        <v>1003</v>
      </c>
      <c r="L409" s="1909" t="s">
        <v>1003</v>
      </c>
      <c r="M409" s="1909" t="s">
        <v>1003</v>
      </c>
      <c r="N409" s="1910" t="s">
        <v>1003</v>
      </c>
    </row>
    <row r="410" spans="1:14" s="1888" customFormat="1" ht="12" x14ac:dyDescent="0.2">
      <c r="A410" s="1906" t="s">
        <v>199</v>
      </c>
      <c r="B410" s="2811" t="s">
        <v>823</v>
      </c>
      <c r="C410" s="2812"/>
      <c r="D410" s="2812"/>
      <c r="E410" s="2812"/>
      <c r="F410" s="2812"/>
      <c r="G410" s="2812"/>
      <c r="H410" s="2813"/>
      <c r="I410" s="1907" t="s">
        <v>923</v>
      </c>
      <c r="J410" s="1908" t="s">
        <v>1003</v>
      </c>
      <c r="K410" s="1909" t="s">
        <v>1003</v>
      </c>
      <c r="L410" s="1909" t="s">
        <v>1003</v>
      </c>
      <c r="M410" s="1909" t="s">
        <v>1003</v>
      </c>
      <c r="N410" s="1910" t="s">
        <v>1003</v>
      </c>
    </row>
    <row r="411" spans="1:14" s="1888" customFormat="1" ht="12" x14ac:dyDescent="0.2">
      <c r="A411" s="1906" t="s">
        <v>200</v>
      </c>
      <c r="B411" s="2811" t="s">
        <v>201</v>
      </c>
      <c r="C411" s="2812"/>
      <c r="D411" s="2812"/>
      <c r="E411" s="2812"/>
      <c r="F411" s="2812"/>
      <c r="G411" s="2812"/>
      <c r="H411" s="2813"/>
      <c r="I411" s="1907" t="s">
        <v>923</v>
      </c>
      <c r="J411" s="1908" t="s">
        <v>1003</v>
      </c>
      <c r="K411" s="1909" t="s">
        <v>1003</v>
      </c>
      <c r="L411" s="1909" t="s">
        <v>1003</v>
      </c>
      <c r="M411" s="1909" t="s">
        <v>1003</v>
      </c>
      <c r="N411" s="1910" t="s">
        <v>1003</v>
      </c>
    </row>
    <row r="412" spans="1:14" s="1888" customFormat="1" ht="12" x14ac:dyDescent="0.2">
      <c r="A412" s="1906" t="s">
        <v>202</v>
      </c>
      <c r="B412" s="2823" t="s">
        <v>174</v>
      </c>
      <c r="C412" s="2824"/>
      <c r="D412" s="2824"/>
      <c r="E412" s="2824"/>
      <c r="F412" s="2824"/>
      <c r="G412" s="2824"/>
      <c r="H412" s="2825"/>
      <c r="I412" s="1907" t="s">
        <v>923</v>
      </c>
      <c r="J412" s="1908" t="s">
        <v>1003</v>
      </c>
      <c r="K412" s="1909" t="s">
        <v>1003</v>
      </c>
      <c r="L412" s="1909" t="s">
        <v>1003</v>
      </c>
      <c r="M412" s="1909" t="s">
        <v>1003</v>
      </c>
      <c r="N412" s="1910" t="s">
        <v>1003</v>
      </c>
    </row>
    <row r="413" spans="1:14" s="1888" customFormat="1" ht="12" x14ac:dyDescent="0.2">
      <c r="A413" s="1906" t="s">
        <v>824</v>
      </c>
      <c r="B413" s="2851" t="s">
        <v>276</v>
      </c>
      <c r="C413" s="2852"/>
      <c r="D413" s="2852"/>
      <c r="E413" s="2852"/>
      <c r="F413" s="2852"/>
      <c r="G413" s="2852"/>
      <c r="H413" s="2853"/>
      <c r="I413" s="1907" t="s">
        <v>923</v>
      </c>
      <c r="J413" s="1908" t="s">
        <v>1003</v>
      </c>
      <c r="K413" s="1909" t="s">
        <v>1003</v>
      </c>
      <c r="L413" s="1909" t="s">
        <v>1003</v>
      </c>
      <c r="M413" s="1909" t="s">
        <v>1003</v>
      </c>
      <c r="N413" s="1910" t="s">
        <v>1003</v>
      </c>
    </row>
    <row r="414" spans="1:14" s="1888" customFormat="1" ht="12" x14ac:dyDescent="0.2">
      <c r="A414" s="1906" t="s">
        <v>826</v>
      </c>
      <c r="B414" s="2851" t="s">
        <v>277</v>
      </c>
      <c r="C414" s="2852"/>
      <c r="D414" s="2852"/>
      <c r="E414" s="2852"/>
      <c r="F414" s="2852"/>
      <c r="G414" s="2852"/>
      <c r="H414" s="2853"/>
      <c r="I414" s="1907" t="s">
        <v>923</v>
      </c>
      <c r="J414" s="1908" t="s">
        <v>1003</v>
      </c>
      <c r="K414" s="1909" t="s">
        <v>1003</v>
      </c>
      <c r="L414" s="1909" t="s">
        <v>1003</v>
      </c>
      <c r="M414" s="1909" t="s">
        <v>1003</v>
      </c>
      <c r="N414" s="1910" t="s">
        <v>1003</v>
      </c>
    </row>
    <row r="415" spans="1:14" s="1888" customFormat="1" ht="12" x14ac:dyDescent="0.2">
      <c r="A415" s="1906" t="s">
        <v>826</v>
      </c>
      <c r="B415" s="2851" t="s">
        <v>278</v>
      </c>
      <c r="C415" s="2852"/>
      <c r="D415" s="2852"/>
      <c r="E415" s="2852"/>
      <c r="F415" s="2852"/>
      <c r="G415" s="2852"/>
      <c r="H415" s="2853"/>
      <c r="I415" s="1907" t="s">
        <v>923</v>
      </c>
      <c r="J415" s="1908" t="s">
        <v>1003</v>
      </c>
      <c r="K415" s="1909" t="s">
        <v>1003</v>
      </c>
      <c r="L415" s="1909" t="s">
        <v>1003</v>
      </c>
      <c r="M415" s="1909" t="s">
        <v>1003</v>
      </c>
      <c r="N415" s="1910" t="s">
        <v>1003</v>
      </c>
    </row>
    <row r="416" spans="1:14" s="1888" customFormat="1" ht="12" x14ac:dyDescent="0.2">
      <c r="A416" s="1906" t="s">
        <v>203</v>
      </c>
      <c r="B416" s="2823" t="s">
        <v>616</v>
      </c>
      <c r="C416" s="2824"/>
      <c r="D416" s="2824"/>
      <c r="E416" s="2824"/>
      <c r="F416" s="2824"/>
      <c r="G416" s="2824"/>
      <c r="H416" s="2825"/>
      <c r="I416" s="1907" t="s">
        <v>923</v>
      </c>
      <c r="J416" s="1908" t="s">
        <v>1003</v>
      </c>
      <c r="K416" s="1909" t="s">
        <v>1003</v>
      </c>
      <c r="L416" s="1909" t="s">
        <v>1003</v>
      </c>
      <c r="M416" s="1909" t="s">
        <v>1003</v>
      </c>
      <c r="N416" s="1910" t="s">
        <v>1003</v>
      </c>
    </row>
    <row r="417" spans="1:14" s="1888" customFormat="1" ht="12" x14ac:dyDescent="0.2">
      <c r="A417" s="1906" t="s">
        <v>204</v>
      </c>
      <c r="B417" s="2823" t="s">
        <v>176</v>
      </c>
      <c r="C417" s="2824"/>
      <c r="D417" s="2824"/>
      <c r="E417" s="2824"/>
      <c r="F417" s="2824"/>
      <c r="G417" s="2824"/>
      <c r="H417" s="2825"/>
      <c r="I417" s="1907" t="s">
        <v>923</v>
      </c>
      <c r="J417" s="1908" t="s">
        <v>1003</v>
      </c>
      <c r="K417" s="1909" t="s">
        <v>1003</v>
      </c>
      <c r="L417" s="1909" t="s">
        <v>1003</v>
      </c>
      <c r="M417" s="1909" t="s">
        <v>1003</v>
      </c>
      <c r="N417" s="1910" t="s">
        <v>1003</v>
      </c>
    </row>
    <row r="418" spans="1:14" s="1888" customFormat="1" ht="12" x14ac:dyDescent="0.2">
      <c r="A418" s="1906" t="s">
        <v>205</v>
      </c>
      <c r="B418" s="2823" t="s">
        <v>621</v>
      </c>
      <c r="C418" s="2824"/>
      <c r="D418" s="2824"/>
      <c r="E418" s="2824"/>
      <c r="F418" s="2824"/>
      <c r="G418" s="2824"/>
      <c r="H418" s="2825"/>
      <c r="I418" s="1907" t="s">
        <v>923</v>
      </c>
      <c r="J418" s="1908" t="s">
        <v>1003</v>
      </c>
      <c r="K418" s="1909" t="s">
        <v>1003</v>
      </c>
      <c r="L418" s="1909" t="s">
        <v>1003</v>
      </c>
      <c r="M418" s="1909" t="s">
        <v>1003</v>
      </c>
      <c r="N418" s="1910" t="s">
        <v>1003</v>
      </c>
    </row>
    <row r="419" spans="1:14" s="1888" customFormat="1" ht="12" x14ac:dyDescent="0.2">
      <c r="A419" s="1906" t="s">
        <v>206</v>
      </c>
      <c r="B419" s="2823" t="s">
        <v>178</v>
      </c>
      <c r="C419" s="2824"/>
      <c r="D419" s="2824"/>
      <c r="E419" s="2824"/>
      <c r="F419" s="2824"/>
      <c r="G419" s="2824"/>
      <c r="H419" s="2825"/>
      <c r="I419" s="1907" t="s">
        <v>923</v>
      </c>
      <c r="J419" s="1908" t="s">
        <v>1003</v>
      </c>
      <c r="K419" s="1909" t="s">
        <v>1003</v>
      </c>
      <c r="L419" s="1909" t="s">
        <v>1003</v>
      </c>
      <c r="M419" s="1909" t="s">
        <v>1003</v>
      </c>
      <c r="N419" s="1910" t="s">
        <v>1003</v>
      </c>
    </row>
    <row r="420" spans="1:14" s="1888" customFormat="1" ht="12" x14ac:dyDescent="0.2">
      <c r="A420" s="1906" t="s">
        <v>207</v>
      </c>
      <c r="B420" s="2823" t="s">
        <v>628</v>
      </c>
      <c r="C420" s="2824"/>
      <c r="D420" s="2824"/>
      <c r="E420" s="2824"/>
      <c r="F420" s="2824"/>
      <c r="G420" s="2824"/>
      <c r="H420" s="2825"/>
      <c r="I420" s="1907" t="s">
        <v>923</v>
      </c>
      <c r="J420" s="1908" t="s">
        <v>1003</v>
      </c>
      <c r="K420" s="1909" t="s">
        <v>1003</v>
      </c>
      <c r="L420" s="1909" t="s">
        <v>1003</v>
      </c>
      <c r="M420" s="1909" t="s">
        <v>1003</v>
      </c>
      <c r="N420" s="1910" t="s">
        <v>1003</v>
      </c>
    </row>
    <row r="421" spans="1:14" s="1888" customFormat="1" ht="12" x14ac:dyDescent="0.2">
      <c r="A421" s="1906" t="s">
        <v>208</v>
      </c>
      <c r="B421" s="2851" t="s">
        <v>631</v>
      </c>
      <c r="C421" s="2852"/>
      <c r="D421" s="2852"/>
      <c r="E421" s="2852"/>
      <c r="F421" s="2852"/>
      <c r="G421" s="2852"/>
      <c r="H421" s="2853"/>
      <c r="I421" s="1907" t="s">
        <v>923</v>
      </c>
      <c r="J421" s="1908" t="s">
        <v>1003</v>
      </c>
      <c r="K421" s="1909" t="s">
        <v>1003</v>
      </c>
      <c r="L421" s="1909" t="s">
        <v>1003</v>
      </c>
      <c r="M421" s="1909" t="s">
        <v>1003</v>
      </c>
      <c r="N421" s="1910" t="s">
        <v>1003</v>
      </c>
    </row>
    <row r="422" spans="1:14" s="1888" customFormat="1" ht="12" x14ac:dyDescent="0.2">
      <c r="A422" s="1906" t="s">
        <v>209</v>
      </c>
      <c r="B422" s="2826" t="s">
        <v>421</v>
      </c>
      <c r="C422" s="2827"/>
      <c r="D422" s="2827"/>
      <c r="E422" s="2827"/>
      <c r="F422" s="2827"/>
      <c r="G422" s="2827"/>
      <c r="H422" s="2828"/>
      <c r="I422" s="1907" t="s">
        <v>923</v>
      </c>
      <c r="J422" s="1908" t="s">
        <v>1003</v>
      </c>
      <c r="K422" s="1909" t="s">
        <v>1003</v>
      </c>
      <c r="L422" s="1909" t="s">
        <v>1003</v>
      </c>
      <c r="M422" s="1909" t="s">
        <v>1003</v>
      </c>
      <c r="N422" s="1910" t="s">
        <v>1003</v>
      </c>
    </row>
    <row r="423" spans="1:14" s="1888" customFormat="1" ht="12" x14ac:dyDescent="0.2">
      <c r="A423" s="1906" t="s">
        <v>210</v>
      </c>
      <c r="B423" s="2826" t="s">
        <v>184</v>
      </c>
      <c r="C423" s="2827"/>
      <c r="D423" s="2827"/>
      <c r="E423" s="2827"/>
      <c r="F423" s="2827"/>
      <c r="G423" s="2827"/>
      <c r="H423" s="2828"/>
      <c r="I423" s="1907" t="s">
        <v>923</v>
      </c>
      <c r="J423" s="1908" t="s">
        <v>1003</v>
      </c>
      <c r="K423" s="1909" t="s">
        <v>1003</v>
      </c>
      <c r="L423" s="1909" t="s">
        <v>1003</v>
      </c>
      <c r="M423" s="1909" t="s">
        <v>1003</v>
      </c>
      <c r="N423" s="1910" t="s">
        <v>1003</v>
      </c>
    </row>
    <row r="424" spans="1:14" s="1888" customFormat="1" ht="12" x14ac:dyDescent="0.2">
      <c r="A424" s="1906" t="s">
        <v>211</v>
      </c>
      <c r="B424" s="2787" t="s">
        <v>1477</v>
      </c>
      <c r="C424" s="2788"/>
      <c r="D424" s="2788"/>
      <c r="E424" s="2788"/>
      <c r="F424" s="2788"/>
      <c r="G424" s="2788"/>
      <c r="H424" s="2789"/>
      <c r="I424" s="1907" t="s">
        <v>923</v>
      </c>
      <c r="J424" s="1908">
        <v>3.4976063000000011</v>
      </c>
      <c r="K424" s="1909">
        <v>4.8320603799999979</v>
      </c>
      <c r="L424" s="1909">
        <v>1.3344540799999969</v>
      </c>
      <c r="M424" s="1909">
        <v>38.153353051771333</v>
      </c>
      <c r="N424" s="1910" t="s">
        <v>1003</v>
      </c>
    </row>
    <row r="425" spans="1:14" s="1888" customFormat="1" ht="12" x14ac:dyDescent="0.2">
      <c r="A425" s="1906" t="s">
        <v>212</v>
      </c>
      <c r="B425" s="2787" t="s">
        <v>828</v>
      </c>
      <c r="C425" s="2788"/>
      <c r="D425" s="2788"/>
      <c r="E425" s="2788"/>
      <c r="F425" s="2788"/>
      <c r="G425" s="2788"/>
      <c r="H425" s="2789"/>
      <c r="I425" s="1907" t="s">
        <v>923</v>
      </c>
      <c r="J425" s="1908" t="s">
        <v>1003</v>
      </c>
      <c r="K425" s="1909" t="s">
        <v>1003</v>
      </c>
      <c r="L425" s="1909" t="s">
        <v>1003</v>
      </c>
      <c r="M425" s="1909" t="s">
        <v>1003</v>
      </c>
      <c r="N425" s="1910" t="s">
        <v>1003</v>
      </c>
    </row>
    <row r="426" spans="1:14" s="1888" customFormat="1" ht="12" x14ac:dyDescent="0.2">
      <c r="A426" s="1906" t="s">
        <v>213</v>
      </c>
      <c r="B426" s="2811" t="s">
        <v>829</v>
      </c>
      <c r="C426" s="2812"/>
      <c r="D426" s="2812"/>
      <c r="E426" s="2812"/>
      <c r="F426" s="2812"/>
      <c r="G426" s="2812"/>
      <c r="H426" s="2813"/>
      <c r="I426" s="1907" t="s">
        <v>923</v>
      </c>
      <c r="J426" s="1908" t="s">
        <v>1003</v>
      </c>
      <c r="K426" s="1909" t="s">
        <v>1003</v>
      </c>
      <c r="L426" s="1909" t="s">
        <v>1003</v>
      </c>
      <c r="M426" s="1909" t="s">
        <v>1003</v>
      </c>
      <c r="N426" s="1910" t="s">
        <v>1003</v>
      </c>
    </row>
    <row r="427" spans="1:14" s="1888" customFormat="1" ht="12" x14ac:dyDescent="0.2">
      <c r="A427" s="1906" t="s">
        <v>214</v>
      </c>
      <c r="B427" s="2811" t="s">
        <v>215</v>
      </c>
      <c r="C427" s="2812"/>
      <c r="D427" s="2812"/>
      <c r="E427" s="2812"/>
      <c r="F427" s="2812"/>
      <c r="G427" s="2812"/>
      <c r="H427" s="2813"/>
      <c r="I427" s="1907" t="s">
        <v>923</v>
      </c>
      <c r="J427" s="1908" t="s">
        <v>1003</v>
      </c>
      <c r="K427" s="1909" t="s">
        <v>1003</v>
      </c>
      <c r="L427" s="1909" t="s">
        <v>1003</v>
      </c>
      <c r="M427" s="1909" t="s">
        <v>1003</v>
      </c>
      <c r="N427" s="1910" t="s">
        <v>1003</v>
      </c>
    </row>
    <row r="428" spans="1:14" s="1888" customFormat="1" ht="12" x14ac:dyDescent="0.2">
      <c r="A428" s="1906" t="s">
        <v>216</v>
      </c>
      <c r="B428" s="2838" t="s">
        <v>217</v>
      </c>
      <c r="C428" s="2839"/>
      <c r="D428" s="2839"/>
      <c r="E428" s="2839"/>
      <c r="F428" s="2839"/>
      <c r="G428" s="2839"/>
      <c r="H428" s="2840"/>
      <c r="I428" s="1907" t="s">
        <v>923</v>
      </c>
      <c r="J428" s="1908" t="s">
        <v>1003</v>
      </c>
      <c r="K428" s="1909" t="s">
        <v>1003</v>
      </c>
      <c r="L428" s="1909" t="s">
        <v>1003</v>
      </c>
      <c r="M428" s="1909" t="s">
        <v>1003</v>
      </c>
      <c r="N428" s="1910" t="s">
        <v>1003</v>
      </c>
    </row>
    <row r="429" spans="1:14" s="1888" customFormat="1" ht="12" x14ac:dyDescent="0.2">
      <c r="A429" s="1906" t="s">
        <v>218</v>
      </c>
      <c r="B429" s="2787" t="s">
        <v>219</v>
      </c>
      <c r="C429" s="2788"/>
      <c r="D429" s="2788"/>
      <c r="E429" s="2788"/>
      <c r="F429" s="2788"/>
      <c r="G429" s="2788"/>
      <c r="H429" s="2789"/>
      <c r="I429" s="1907" t="s">
        <v>923</v>
      </c>
      <c r="J429" s="1908" t="s">
        <v>1003</v>
      </c>
      <c r="K429" s="1909" t="s">
        <v>1003</v>
      </c>
      <c r="L429" s="1909" t="s">
        <v>1003</v>
      </c>
      <c r="M429" s="1909" t="s">
        <v>1003</v>
      </c>
      <c r="N429" s="1910" t="s">
        <v>1003</v>
      </c>
    </row>
    <row r="430" spans="1:14" s="1888" customFormat="1" ht="12" x14ac:dyDescent="0.2">
      <c r="A430" s="1906" t="s">
        <v>220</v>
      </c>
      <c r="B430" s="2787" t="s">
        <v>221</v>
      </c>
      <c r="C430" s="2788"/>
      <c r="D430" s="2788"/>
      <c r="E430" s="2788"/>
      <c r="F430" s="2788"/>
      <c r="G430" s="2788"/>
      <c r="H430" s="2789"/>
      <c r="I430" s="1907" t="s">
        <v>923</v>
      </c>
      <c r="J430" s="1908" t="s">
        <v>1003</v>
      </c>
      <c r="K430" s="1909" t="s">
        <v>1003</v>
      </c>
      <c r="L430" s="1909" t="s">
        <v>1003</v>
      </c>
      <c r="M430" s="1909" t="s">
        <v>1003</v>
      </c>
      <c r="N430" s="1910" t="s">
        <v>1003</v>
      </c>
    </row>
    <row r="431" spans="1:14" s="1888" customFormat="1" ht="12" x14ac:dyDescent="0.2">
      <c r="A431" s="1906" t="s">
        <v>222</v>
      </c>
      <c r="B431" s="2787" t="s">
        <v>830</v>
      </c>
      <c r="C431" s="2788"/>
      <c r="D431" s="2788"/>
      <c r="E431" s="2788"/>
      <c r="F431" s="2788"/>
      <c r="G431" s="2788"/>
      <c r="H431" s="2789"/>
      <c r="I431" s="1907" t="s">
        <v>923</v>
      </c>
      <c r="J431" s="1908" t="s">
        <v>1003</v>
      </c>
      <c r="K431" s="1909" t="s">
        <v>1003</v>
      </c>
      <c r="L431" s="1909" t="s">
        <v>1003</v>
      </c>
      <c r="M431" s="1909" t="s">
        <v>1003</v>
      </c>
      <c r="N431" s="1910" t="s">
        <v>1003</v>
      </c>
    </row>
    <row r="432" spans="1:14" s="1888" customFormat="1" ht="12" x14ac:dyDescent="0.2">
      <c r="A432" s="1906" t="s">
        <v>223</v>
      </c>
      <c r="B432" s="2787" t="s">
        <v>224</v>
      </c>
      <c r="C432" s="2788"/>
      <c r="D432" s="2788"/>
      <c r="E432" s="2788"/>
      <c r="F432" s="2788"/>
      <c r="G432" s="2788"/>
      <c r="H432" s="2789"/>
      <c r="I432" s="1907" t="s">
        <v>923</v>
      </c>
      <c r="J432" s="1908" t="s">
        <v>1003</v>
      </c>
      <c r="K432" s="1909" t="s">
        <v>1003</v>
      </c>
      <c r="L432" s="1909" t="s">
        <v>1003</v>
      </c>
      <c r="M432" s="1909" t="s">
        <v>1003</v>
      </c>
      <c r="N432" s="1910" t="s">
        <v>1003</v>
      </c>
    </row>
    <row r="433" spans="1:14" s="1888" customFormat="1" ht="12" x14ac:dyDescent="0.2">
      <c r="A433" s="1906" t="s">
        <v>225</v>
      </c>
      <c r="B433" s="2787" t="s">
        <v>226</v>
      </c>
      <c r="C433" s="2788"/>
      <c r="D433" s="2788"/>
      <c r="E433" s="2788"/>
      <c r="F433" s="2788"/>
      <c r="G433" s="2788"/>
      <c r="H433" s="2789"/>
      <c r="I433" s="1907" t="s">
        <v>923</v>
      </c>
      <c r="J433" s="1908" t="s">
        <v>1003</v>
      </c>
      <c r="K433" s="1909" t="s">
        <v>1003</v>
      </c>
      <c r="L433" s="1909" t="s">
        <v>1003</v>
      </c>
      <c r="M433" s="1909" t="s">
        <v>1003</v>
      </c>
      <c r="N433" s="1910" t="s">
        <v>1003</v>
      </c>
    </row>
    <row r="434" spans="1:14" s="1888" customFormat="1" ht="12" x14ac:dyDescent="0.2">
      <c r="A434" s="1906" t="s">
        <v>227</v>
      </c>
      <c r="B434" s="2811" t="s">
        <v>228</v>
      </c>
      <c r="C434" s="2812"/>
      <c r="D434" s="2812"/>
      <c r="E434" s="2812"/>
      <c r="F434" s="2812"/>
      <c r="G434" s="2812"/>
      <c r="H434" s="2813"/>
      <c r="I434" s="1907" t="s">
        <v>923</v>
      </c>
      <c r="J434" s="1908" t="s">
        <v>1003</v>
      </c>
      <c r="K434" s="1909" t="s">
        <v>1003</v>
      </c>
      <c r="L434" s="1909" t="s">
        <v>1003</v>
      </c>
      <c r="M434" s="1909" t="s">
        <v>1003</v>
      </c>
      <c r="N434" s="1910" t="s">
        <v>1003</v>
      </c>
    </row>
    <row r="435" spans="1:14" s="1888" customFormat="1" ht="12" x14ac:dyDescent="0.2">
      <c r="A435" s="1906" t="s">
        <v>229</v>
      </c>
      <c r="B435" s="2851" t="s">
        <v>1478</v>
      </c>
      <c r="C435" s="2852"/>
      <c r="D435" s="2852"/>
      <c r="E435" s="2852"/>
      <c r="F435" s="2852"/>
      <c r="G435" s="2852"/>
      <c r="H435" s="2853"/>
      <c r="I435" s="1907" t="s">
        <v>923</v>
      </c>
      <c r="J435" s="1908" t="s">
        <v>1003</v>
      </c>
      <c r="K435" s="1909" t="s">
        <v>1003</v>
      </c>
      <c r="L435" s="1909" t="s">
        <v>1003</v>
      </c>
      <c r="M435" s="1909" t="s">
        <v>1003</v>
      </c>
      <c r="N435" s="1910" t="s">
        <v>1003</v>
      </c>
    </row>
    <row r="436" spans="1:14" s="1888" customFormat="1" ht="12" x14ac:dyDescent="0.2">
      <c r="A436" s="1906" t="s">
        <v>231</v>
      </c>
      <c r="B436" s="2811" t="s">
        <v>232</v>
      </c>
      <c r="C436" s="2812"/>
      <c r="D436" s="2812"/>
      <c r="E436" s="2812"/>
      <c r="F436" s="2812"/>
      <c r="G436" s="2812"/>
      <c r="H436" s="2813"/>
      <c r="I436" s="1907" t="s">
        <v>923</v>
      </c>
      <c r="J436" s="1908" t="s">
        <v>1003</v>
      </c>
      <c r="K436" s="1909" t="s">
        <v>1003</v>
      </c>
      <c r="L436" s="1909" t="s">
        <v>1003</v>
      </c>
      <c r="M436" s="1909" t="s">
        <v>1003</v>
      </c>
      <c r="N436" s="1910" t="s">
        <v>1003</v>
      </c>
    </row>
    <row r="437" spans="1:14" s="1888" customFormat="1" ht="12" x14ac:dyDescent="0.2">
      <c r="A437" s="1906" t="s">
        <v>233</v>
      </c>
      <c r="B437" s="2851" t="s">
        <v>234</v>
      </c>
      <c r="C437" s="2852"/>
      <c r="D437" s="2852"/>
      <c r="E437" s="2852"/>
      <c r="F437" s="2852"/>
      <c r="G437" s="2852"/>
      <c r="H437" s="2853"/>
      <c r="I437" s="1907" t="s">
        <v>923</v>
      </c>
      <c r="J437" s="1908" t="s">
        <v>1003</v>
      </c>
      <c r="K437" s="1909" t="s">
        <v>1003</v>
      </c>
      <c r="L437" s="1909" t="s">
        <v>1003</v>
      </c>
      <c r="M437" s="1909" t="s">
        <v>1003</v>
      </c>
      <c r="N437" s="1910" t="s">
        <v>1003</v>
      </c>
    </row>
    <row r="438" spans="1:14" s="1888" customFormat="1" ht="12" x14ac:dyDescent="0.2">
      <c r="A438" s="1906" t="s">
        <v>235</v>
      </c>
      <c r="B438" s="2787" t="s">
        <v>236</v>
      </c>
      <c r="C438" s="2788"/>
      <c r="D438" s="2788"/>
      <c r="E438" s="2788"/>
      <c r="F438" s="2788"/>
      <c r="G438" s="2788"/>
      <c r="H438" s="2789"/>
      <c r="I438" s="1907" t="s">
        <v>923</v>
      </c>
      <c r="J438" s="1908" t="s">
        <v>1003</v>
      </c>
      <c r="K438" s="1909" t="s">
        <v>1003</v>
      </c>
      <c r="L438" s="1909" t="s">
        <v>1003</v>
      </c>
      <c r="M438" s="1909" t="s">
        <v>1003</v>
      </c>
      <c r="N438" s="1910" t="s">
        <v>1003</v>
      </c>
    </row>
    <row r="439" spans="1:14" s="1888" customFormat="1" ht="12.75" thickBot="1" x14ac:dyDescent="0.25">
      <c r="A439" s="1913" t="s">
        <v>237</v>
      </c>
      <c r="B439" s="2814" t="s">
        <v>238</v>
      </c>
      <c r="C439" s="2815"/>
      <c r="D439" s="2815"/>
      <c r="E439" s="2815"/>
      <c r="F439" s="2815"/>
      <c r="G439" s="2815"/>
      <c r="H439" s="2816"/>
      <c r="I439" s="1914" t="s">
        <v>923</v>
      </c>
      <c r="J439" s="1916" t="s">
        <v>1003</v>
      </c>
      <c r="K439" s="1909" t="s">
        <v>1003</v>
      </c>
      <c r="L439" s="1917" t="s">
        <v>1003</v>
      </c>
      <c r="M439" s="1917" t="s">
        <v>1003</v>
      </c>
      <c r="N439" s="1918" t="s">
        <v>1003</v>
      </c>
    </row>
    <row r="440" spans="1:14" s="1888" customFormat="1" ht="12" x14ac:dyDescent="0.2">
      <c r="A440" s="2128" t="s">
        <v>353</v>
      </c>
      <c r="B440" s="2857" t="s">
        <v>346</v>
      </c>
      <c r="C440" s="2858"/>
      <c r="D440" s="2858"/>
      <c r="E440" s="2858"/>
      <c r="F440" s="2858"/>
      <c r="G440" s="2858"/>
      <c r="H440" s="2859"/>
      <c r="I440" s="2130" t="s">
        <v>444</v>
      </c>
      <c r="J440" s="1940" t="s">
        <v>1003</v>
      </c>
      <c r="K440" s="1903" t="s">
        <v>1003</v>
      </c>
      <c r="L440" s="1903" t="s">
        <v>1003</v>
      </c>
      <c r="M440" s="1903" t="s">
        <v>1003</v>
      </c>
      <c r="N440" s="1905" t="s">
        <v>1003</v>
      </c>
    </row>
    <row r="441" spans="1:14" s="1888" customFormat="1" ht="35.25" customHeight="1" x14ac:dyDescent="0.2">
      <c r="A441" s="1906" t="s">
        <v>355</v>
      </c>
      <c r="B441" s="2791" t="s">
        <v>1479</v>
      </c>
      <c r="C441" s="2792"/>
      <c r="D441" s="2792"/>
      <c r="E441" s="2792"/>
      <c r="F441" s="2792"/>
      <c r="G441" s="2792"/>
      <c r="H441" s="2793"/>
      <c r="I441" s="1907" t="s">
        <v>923</v>
      </c>
      <c r="J441" s="1906">
        <v>0</v>
      </c>
      <c r="K441" s="1909">
        <v>0.9569461566666666</v>
      </c>
      <c r="L441" s="1909">
        <v>0.9569461566666666</v>
      </c>
      <c r="M441" s="1909" t="s">
        <v>1003</v>
      </c>
      <c r="N441" s="1910" t="s">
        <v>1003</v>
      </c>
    </row>
    <row r="442" spans="1:14" s="1888" customFormat="1" ht="12" x14ac:dyDescent="0.2">
      <c r="A442" s="1906" t="s">
        <v>356</v>
      </c>
      <c r="B442" s="2811" t="s">
        <v>833</v>
      </c>
      <c r="C442" s="2812"/>
      <c r="D442" s="2812"/>
      <c r="E442" s="2812"/>
      <c r="F442" s="2812"/>
      <c r="G442" s="2812"/>
      <c r="H442" s="2813"/>
      <c r="I442" s="1907" t="s">
        <v>923</v>
      </c>
      <c r="J442" s="1906">
        <v>0</v>
      </c>
      <c r="K442" s="1909">
        <v>0.9569461566666666</v>
      </c>
      <c r="L442" s="1909">
        <v>0.9569461566666666</v>
      </c>
      <c r="M442" s="1909" t="s">
        <v>1003</v>
      </c>
      <c r="N442" s="1910" t="s">
        <v>1003</v>
      </c>
    </row>
    <row r="443" spans="1:14" s="1888" customFormat="1" ht="12" x14ac:dyDescent="0.2">
      <c r="A443" s="1906" t="s">
        <v>357</v>
      </c>
      <c r="B443" s="2820" t="s">
        <v>1480</v>
      </c>
      <c r="C443" s="2821"/>
      <c r="D443" s="2821"/>
      <c r="E443" s="2821"/>
      <c r="F443" s="2821"/>
      <c r="G443" s="2821"/>
      <c r="H443" s="2822"/>
      <c r="I443" s="1907" t="s">
        <v>923</v>
      </c>
      <c r="J443" s="1906" t="s">
        <v>1003</v>
      </c>
      <c r="K443" s="1909" t="s">
        <v>1003</v>
      </c>
      <c r="L443" s="1909" t="s">
        <v>1003</v>
      </c>
      <c r="M443" s="1909" t="s">
        <v>1003</v>
      </c>
      <c r="N443" s="1910" t="s">
        <v>1003</v>
      </c>
    </row>
    <row r="444" spans="1:14" s="1888" customFormat="1" ht="12" x14ac:dyDescent="0.2">
      <c r="A444" s="1906" t="s">
        <v>358</v>
      </c>
      <c r="B444" s="2811" t="s">
        <v>835</v>
      </c>
      <c r="C444" s="2812"/>
      <c r="D444" s="2812"/>
      <c r="E444" s="2812"/>
      <c r="F444" s="2812"/>
      <c r="G444" s="2812"/>
      <c r="H444" s="2813"/>
      <c r="I444" s="1907" t="s">
        <v>923</v>
      </c>
      <c r="J444" s="1906" t="s">
        <v>1003</v>
      </c>
      <c r="K444" s="1909" t="s">
        <v>1003</v>
      </c>
      <c r="L444" s="1909" t="s">
        <v>1003</v>
      </c>
      <c r="M444" s="1909" t="s">
        <v>1003</v>
      </c>
      <c r="N444" s="1910" t="s">
        <v>1003</v>
      </c>
    </row>
    <row r="445" spans="1:14" s="1888" customFormat="1" ht="33.75" customHeight="1" x14ac:dyDescent="0.2">
      <c r="A445" s="1906" t="s">
        <v>359</v>
      </c>
      <c r="B445" s="2791" t="s">
        <v>1481</v>
      </c>
      <c r="C445" s="2792"/>
      <c r="D445" s="2792"/>
      <c r="E445" s="2792"/>
      <c r="F445" s="2792"/>
      <c r="G445" s="2792"/>
      <c r="H445" s="2793"/>
      <c r="I445" s="1907" t="s">
        <v>444</v>
      </c>
      <c r="J445" s="1906" t="s">
        <v>1003</v>
      </c>
      <c r="K445" s="1909" t="s">
        <v>1003</v>
      </c>
      <c r="L445" s="1909" t="s">
        <v>1003</v>
      </c>
      <c r="M445" s="1909" t="s">
        <v>1003</v>
      </c>
      <c r="N445" s="1910" t="s">
        <v>1003</v>
      </c>
    </row>
    <row r="446" spans="1:14" s="1888" customFormat="1" ht="12" x14ac:dyDescent="0.2">
      <c r="A446" s="1906" t="s">
        <v>837</v>
      </c>
      <c r="B446" s="2811" t="s">
        <v>838</v>
      </c>
      <c r="C446" s="2812"/>
      <c r="D446" s="2812"/>
      <c r="E446" s="2812"/>
      <c r="F446" s="2812"/>
      <c r="G446" s="2812"/>
      <c r="H446" s="2813"/>
      <c r="I446" s="1907" t="s">
        <v>923</v>
      </c>
      <c r="J446" s="1906" t="s">
        <v>1003</v>
      </c>
      <c r="K446" s="1909" t="s">
        <v>1003</v>
      </c>
      <c r="L446" s="1909" t="s">
        <v>1003</v>
      </c>
      <c r="M446" s="1909" t="s">
        <v>1003</v>
      </c>
      <c r="N446" s="1910" t="s">
        <v>1003</v>
      </c>
    </row>
    <row r="447" spans="1:14" s="1888" customFormat="1" ht="12" x14ac:dyDescent="0.2">
      <c r="A447" s="1906" t="s">
        <v>839</v>
      </c>
      <c r="B447" s="2811" t="s">
        <v>840</v>
      </c>
      <c r="C447" s="2812"/>
      <c r="D447" s="2812"/>
      <c r="E447" s="2812"/>
      <c r="F447" s="2812"/>
      <c r="G447" s="2812"/>
      <c r="H447" s="2813"/>
      <c r="I447" s="1907" t="s">
        <v>923</v>
      </c>
      <c r="J447" s="1906" t="s">
        <v>1003</v>
      </c>
      <c r="K447" s="1909" t="s">
        <v>1003</v>
      </c>
      <c r="L447" s="1909" t="s">
        <v>1003</v>
      </c>
      <c r="M447" s="1909" t="s">
        <v>1003</v>
      </c>
      <c r="N447" s="1910" t="s">
        <v>1003</v>
      </c>
    </row>
    <row r="448" spans="1:14" s="1888" customFormat="1" ht="12.75" thickBot="1" x14ac:dyDescent="0.25">
      <c r="A448" s="1913" t="s">
        <v>841</v>
      </c>
      <c r="B448" s="2829" t="s">
        <v>842</v>
      </c>
      <c r="C448" s="2830"/>
      <c r="D448" s="2830"/>
      <c r="E448" s="2830"/>
      <c r="F448" s="2830"/>
      <c r="G448" s="2830"/>
      <c r="H448" s="2831"/>
      <c r="I448" s="1914" t="s">
        <v>923</v>
      </c>
      <c r="J448" s="1913" t="s">
        <v>1003</v>
      </c>
      <c r="K448" s="1917" t="s">
        <v>1003</v>
      </c>
      <c r="L448" s="1917" t="s">
        <v>1003</v>
      </c>
      <c r="M448" s="1917" t="s">
        <v>1003</v>
      </c>
      <c r="N448" s="1918" t="s">
        <v>1003</v>
      </c>
    </row>
    <row r="449" spans="1:14" x14ac:dyDescent="0.25">
      <c r="A449" s="1941"/>
      <c r="B449" s="1941"/>
    </row>
    <row r="450" spans="1:14" s="1893" customFormat="1" ht="11.25" x14ac:dyDescent="0.2">
      <c r="A450" s="1893" t="s">
        <v>843</v>
      </c>
    </row>
    <row r="451" spans="1:14" s="1893" customFormat="1" ht="11.25" x14ac:dyDescent="0.2">
      <c r="A451" s="1942" t="s">
        <v>1482</v>
      </c>
    </row>
    <row r="452" spans="1:14" s="1893" customFormat="1" ht="11.25" x14ac:dyDescent="0.2">
      <c r="A452" s="1942" t="s">
        <v>1483</v>
      </c>
    </row>
    <row r="453" spans="1:14" s="1893" customFormat="1" ht="11.25" x14ac:dyDescent="0.2">
      <c r="A453" s="1942" t="s">
        <v>1484</v>
      </c>
    </row>
    <row r="454" spans="1:14" s="1893" customFormat="1" ht="22.5" customHeight="1" x14ac:dyDescent="0.2">
      <c r="A454" s="2879" t="s">
        <v>1485</v>
      </c>
      <c r="B454" s="2879"/>
      <c r="C454" s="2879"/>
      <c r="D454" s="2879"/>
      <c r="E454" s="2879"/>
      <c r="F454" s="2879"/>
      <c r="G454" s="2879"/>
      <c r="H454" s="2879"/>
      <c r="I454" s="2879"/>
      <c r="J454" s="2879"/>
      <c r="K454" s="2879"/>
      <c r="L454" s="2879"/>
      <c r="M454" s="2879"/>
      <c r="N454" s="2879"/>
    </row>
    <row r="455" spans="1:14" s="1893" customFormat="1" ht="11.25" x14ac:dyDescent="0.2">
      <c r="A455" s="1942" t="s">
        <v>1486</v>
      </c>
    </row>
  </sheetData>
  <customSheetViews>
    <customSheetView guid="{500C2F4F-1743-499A-A051-20565DBF52B2}" scale="90" showPageBreaks="1" printArea="1" view="pageBreakPreview">
      <selection activeCell="K13" sqref="K13"/>
      <pageMargins left="0.78740157480314965" right="0.39370078740157483" top="0.78740157480314965" bottom="0.78740157480314965" header="0.31496062992125984" footer="0.31496062992125984"/>
      <pageSetup paperSize="9" scale="80" fitToHeight="5" orientation="landscape" r:id="rId1"/>
    </customSheetView>
  </customSheetViews>
  <mergeCells count="448">
    <mergeCell ref="B433:H433"/>
    <mergeCell ref="B434:H434"/>
    <mergeCell ref="B435:H435"/>
    <mergeCell ref="B436:H436"/>
    <mergeCell ref="B437:H437"/>
    <mergeCell ref="B428:H428"/>
    <mergeCell ref="B429:H429"/>
    <mergeCell ref="B430:H430"/>
    <mergeCell ref="B431:H431"/>
    <mergeCell ref="B432:H432"/>
    <mergeCell ref="B448:H448"/>
    <mergeCell ref="A454:N454"/>
    <mergeCell ref="B443:H443"/>
    <mergeCell ref="B444:H444"/>
    <mergeCell ref="B445:H445"/>
    <mergeCell ref="B446:H446"/>
    <mergeCell ref="B447:H447"/>
    <mergeCell ref="B438:H438"/>
    <mergeCell ref="B439:H439"/>
    <mergeCell ref="B440:H440"/>
    <mergeCell ref="B441:H441"/>
    <mergeCell ref="B442:H442"/>
    <mergeCell ref="B423:H423"/>
    <mergeCell ref="B424:H424"/>
    <mergeCell ref="B425:H425"/>
    <mergeCell ref="B426:H426"/>
    <mergeCell ref="B427:H427"/>
    <mergeCell ref="B418:H418"/>
    <mergeCell ref="B419:H419"/>
    <mergeCell ref="B420:H420"/>
    <mergeCell ref="B421:H421"/>
    <mergeCell ref="B422:H422"/>
    <mergeCell ref="B413:H413"/>
    <mergeCell ref="B414:H414"/>
    <mergeCell ref="B415:H415"/>
    <mergeCell ref="B416:H416"/>
    <mergeCell ref="B417:H417"/>
    <mergeCell ref="B408:H408"/>
    <mergeCell ref="B409:H409"/>
    <mergeCell ref="B410:H410"/>
    <mergeCell ref="B411:H411"/>
    <mergeCell ref="B412:H412"/>
    <mergeCell ref="B403:H403"/>
    <mergeCell ref="B404:H404"/>
    <mergeCell ref="B405:H405"/>
    <mergeCell ref="B406:H406"/>
    <mergeCell ref="B407:H407"/>
    <mergeCell ref="B398:H398"/>
    <mergeCell ref="B399:H399"/>
    <mergeCell ref="B400:H400"/>
    <mergeCell ref="B401:H401"/>
    <mergeCell ref="B402:H402"/>
    <mergeCell ref="B393:H393"/>
    <mergeCell ref="B394:H394"/>
    <mergeCell ref="B395:H395"/>
    <mergeCell ref="B396:H396"/>
    <mergeCell ref="B397:H397"/>
    <mergeCell ref="B388:H388"/>
    <mergeCell ref="B389:H389"/>
    <mergeCell ref="B390:H390"/>
    <mergeCell ref="B391:H391"/>
    <mergeCell ref="B392:H392"/>
    <mergeCell ref="B383:H383"/>
    <mergeCell ref="B384:H384"/>
    <mergeCell ref="B385:H385"/>
    <mergeCell ref="B386:H386"/>
    <mergeCell ref="B387:H387"/>
    <mergeCell ref="B378:H378"/>
    <mergeCell ref="B379:H379"/>
    <mergeCell ref="B380:H380"/>
    <mergeCell ref="B381:H381"/>
    <mergeCell ref="B382:H382"/>
    <mergeCell ref="B373:H373"/>
    <mergeCell ref="B374:H374"/>
    <mergeCell ref="B375:H375"/>
    <mergeCell ref="B376:H376"/>
    <mergeCell ref="B377:H377"/>
    <mergeCell ref="N367:N368"/>
    <mergeCell ref="B369:H369"/>
    <mergeCell ref="A370:H370"/>
    <mergeCell ref="B371:H371"/>
    <mergeCell ref="B372:H372"/>
    <mergeCell ref="A367:A368"/>
    <mergeCell ref="B367:H368"/>
    <mergeCell ref="I367:I368"/>
    <mergeCell ref="J367:K367"/>
    <mergeCell ref="L367:M367"/>
    <mergeCell ref="B362:H362"/>
    <mergeCell ref="B363:H363"/>
    <mergeCell ref="B364:H364"/>
    <mergeCell ref="B365:H365"/>
    <mergeCell ref="A366:N366"/>
    <mergeCell ref="B357:H357"/>
    <mergeCell ref="B358:H358"/>
    <mergeCell ref="B359:H359"/>
    <mergeCell ref="B360:H360"/>
    <mergeCell ref="B361:H361"/>
    <mergeCell ref="B352:H352"/>
    <mergeCell ref="B353:H353"/>
    <mergeCell ref="B354:H354"/>
    <mergeCell ref="B355:H355"/>
    <mergeCell ref="B356:H356"/>
    <mergeCell ref="B347:H347"/>
    <mergeCell ref="B348:H348"/>
    <mergeCell ref="B349:H349"/>
    <mergeCell ref="B350:H350"/>
    <mergeCell ref="B351:H351"/>
    <mergeCell ref="B342:H342"/>
    <mergeCell ref="B343:H343"/>
    <mergeCell ref="B344:H344"/>
    <mergeCell ref="B345:H345"/>
    <mergeCell ref="B346:H346"/>
    <mergeCell ref="B337:H337"/>
    <mergeCell ref="B338:H338"/>
    <mergeCell ref="B339:H339"/>
    <mergeCell ref="B340:H340"/>
    <mergeCell ref="B341:H341"/>
    <mergeCell ref="B332:H332"/>
    <mergeCell ref="B333:H333"/>
    <mergeCell ref="B334:H334"/>
    <mergeCell ref="B335:H335"/>
    <mergeCell ref="B336:H336"/>
    <mergeCell ref="B327:H327"/>
    <mergeCell ref="B328:H328"/>
    <mergeCell ref="B329:H329"/>
    <mergeCell ref="B330:H330"/>
    <mergeCell ref="B331:H331"/>
    <mergeCell ref="B322:H322"/>
    <mergeCell ref="B323:H323"/>
    <mergeCell ref="B324:H324"/>
    <mergeCell ref="B325:H325"/>
    <mergeCell ref="B326:H326"/>
    <mergeCell ref="B317:H317"/>
    <mergeCell ref="B318:H318"/>
    <mergeCell ref="B319:H319"/>
    <mergeCell ref="B320:H320"/>
    <mergeCell ref="B321:H321"/>
    <mergeCell ref="B312:H312"/>
    <mergeCell ref="B313:H313"/>
    <mergeCell ref="B314:H314"/>
    <mergeCell ref="B315:H315"/>
    <mergeCell ref="A316:N316"/>
    <mergeCell ref="B307:H307"/>
    <mergeCell ref="B308:H308"/>
    <mergeCell ref="B309:H309"/>
    <mergeCell ref="B310:H310"/>
    <mergeCell ref="B311:H311"/>
    <mergeCell ref="B302:H302"/>
    <mergeCell ref="B303:H303"/>
    <mergeCell ref="B304:H304"/>
    <mergeCell ref="B305:H305"/>
    <mergeCell ref="B306:H306"/>
    <mergeCell ref="B297:H297"/>
    <mergeCell ref="B298:H298"/>
    <mergeCell ref="B299:H299"/>
    <mergeCell ref="B300:H300"/>
    <mergeCell ref="B301:H301"/>
    <mergeCell ref="B292:H292"/>
    <mergeCell ref="B293:H293"/>
    <mergeCell ref="B294:H294"/>
    <mergeCell ref="B295:H295"/>
    <mergeCell ref="B296:H296"/>
    <mergeCell ref="B287:H287"/>
    <mergeCell ref="B288:H288"/>
    <mergeCell ref="B289:H289"/>
    <mergeCell ref="B290:H290"/>
    <mergeCell ref="B291:H291"/>
    <mergeCell ref="B282:H282"/>
    <mergeCell ref="B283:H283"/>
    <mergeCell ref="B284:H284"/>
    <mergeCell ref="B285:H285"/>
    <mergeCell ref="B286:H286"/>
    <mergeCell ref="B277:H277"/>
    <mergeCell ref="B278:H278"/>
    <mergeCell ref="B279:H279"/>
    <mergeCell ref="B280:H280"/>
    <mergeCell ref="B281:H281"/>
    <mergeCell ref="B272:H272"/>
    <mergeCell ref="B273:H273"/>
    <mergeCell ref="B274:H274"/>
    <mergeCell ref="B275:H275"/>
    <mergeCell ref="B276:H276"/>
    <mergeCell ref="B267:H267"/>
    <mergeCell ref="B268:H268"/>
    <mergeCell ref="B269:H269"/>
    <mergeCell ref="B270:H270"/>
    <mergeCell ref="B271:H271"/>
    <mergeCell ref="B262:H262"/>
    <mergeCell ref="B263:H263"/>
    <mergeCell ref="B264:H264"/>
    <mergeCell ref="B265:H265"/>
    <mergeCell ref="B266:H266"/>
    <mergeCell ref="B257:H257"/>
    <mergeCell ref="B258:H258"/>
    <mergeCell ref="B259:H259"/>
    <mergeCell ref="B260:H260"/>
    <mergeCell ref="B261:H261"/>
    <mergeCell ref="B252:H252"/>
    <mergeCell ref="B253:H253"/>
    <mergeCell ref="B254:H254"/>
    <mergeCell ref="B255:H255"/>
    <mergeCell ref="B256:H256"/>
    <mergeCell ref="B247:H247"/>
    <mergeCell ref="B248:H248"/>
    <mergeCell ref="B249:H249"/>
    <mergeCell ref="B250:H250"/>
    <mergeCell ref="B251:H251"/>
    <mergeCell ref="B242:H242"/>
    <mergeCell ref="B243:H243"/>
    <mergeCell ref="B244:H244"/>
    <mergeCell ref="B245:H245"/>
    <mergeCell ref="B246:H246"/>
    <mergeCell ref="B237:H237"/>
    <mergeCell ref="B238:H238"/>
    <mergeCell ref="B239:H239"/>
    <mergeCell ref="B240:H240"/>
    <mergeCell ref="B241:H241"/>
    <mergeCell ref="B232:H232"/>
    <mergeCell ref="B233:H233"/>
    <mergeCell ref="B234:H234"/>
    <mergeCell ref="B235:H235"/>
    <mergeCell ref="B236:H236"/>
    <mergeCell ref="B227:H227"/>
    <mergeCell ref="B228:H228"/>
    <mergeCell ref="B229:H229"/>
    <mergeCell ref="B230:H230"/>
    <mergeCell ref="B231:H231"/>
    <mergeCell ref="B222:H222"/>
    <mergeCell ref="B223:H223"/>
    <mergeCell ref="B224:H224"/>
    <mergeCell ref="B225:H225"/>
    <mergeCell ref="B226:H226"/>
    <mergeCell ref="B217:H217"/>
    <mergeCell ref="B218:H218"/>
    <mergeCell ref="B219:H219"/>
    <mergeCell ref="B220:H220"/>
    <mergeCell ref="B221:H221"/>
    <mergeCell ref="B212:H212"/>
    <mergeCell ref="B213:H213"/>
    <mergeCell ref="B214:H214"/>
    <mergeCell ref="B215:H215"/>
    <mergeCell ref="B216:H216"/>
    <mergeCell ref="B207:H207"/>
    <mergeCell ref="B208:H208"/>
    <mergeCell ref="B209:H209"/>
    <mergeCell ref="B210:H210"/>
    <mergeCell ref="B211:H211"/>
    <mergeCell ref="B202:H202"/>
    <mergeCell ref="B203:H203"/>
    <mergeCell ref="B204:H204"/>
    <mergeCell ref="B205:H205"/>
    <mergeCell ref="B206:H206"/>
    <mergeCell ref="B197:H197"/>
    <mergeCell ref="B198:H198"/>
    <mergeCell ref="B199:H199"/>
    <mergeCell ref="B200:H200"/>
    <mergeCell ref="B201:H201"/>
    <mergeCell ref="B192:H192"/>
    <mergeCell ref="B193:H193"/>
    <mergeCell ref="B194:H194"/>
    <mergeCell ref="B195:H195"/>
    <mergeCell ref="B196:H196"/>
    <mergeCell ref="B187:H187"/>
    <mergeCell ref="B188:H188"/>
    <mergeCell ref="B189:H189"/>
    <mergeCell ref="B190:H190"/>
    <mergeCell ref="B191:H191"/>
    <mergeCell ref="B182:H182"/>
    <mergeCell ref="B183:H183"/>
    <mergeCell ref="B184:H184"/>
    <mergeCell ref="B185:H185"/>
    <mergeCell ref="B186:H186"/>
    <mergeCell ref="B177:H177"/>
    <mergeCell ref="B178:H178"/>
    <mergeCell ref="B179:H179"/>
    <mergeCell ref="B180:H180"/>
    <mergeCell ref="B181:H181"/>
    <mergeCell ref="B172:H172"/>
    <mergeCell ref="B173:H173"/>
    <mergeCell ref="B174:H174"/>
    <mergeCell ref="B175:H175"/>
    <mergeCell ref="B176:H176"/>
    <mergeCell ref="B167:H167"/>
    <mergeCell ref="B168:H168"/>
    <mergeCell ref="B169:H169"/>
    <mergeCell ref="B170:H170"/>
    <mergeCell ref="B171:H171"/>
    <mergeCell ref="B162:H162"/>
    <mergeCell ref="B163:H163"/>
    <mergeCell ref="A164:N164"/>
    <mergeCell ref="B165:H165"/>
    <mergeCell ref="B166:H166"/>
    <mergeCell ref="B157:H157"/>
    <mergeCell ref="B158:H158"/>
    <mergeCell ref="B159:H159"/>
    <mergeCell ref="B160:H160"/>
    <mergeCell ref="B161:H161"/>
    <mergeCell ref="B152:H152"/>
    <mergeCell ref="B153:H153"/>
    <mergeCell ref="B154:H154"/>
    <mergeCell ref="B155:H155"/>
    <mergeCell ref="B156:H156"/>
    <mergeCell ref="B147:H147"/>
    <mergeCell ref="B148:H148"/>
    <mergeCell ref="B149:H149"/>
    <mergeCell ref="B150:H150"/>
    <mergeCell ref="B151:H151"/>
    <mergeCell ref="B142:H142"/>
    <mergeCell ref="B143:H143"/>
    <mergeCell ref="B144:H144"/>
    <mergeCell ref="B145:H145"/>
    <mergeCell ref="B146:H146"/>
    <mergeCell ref="B137:H137"/>
    <mergeCell ref="B138:H138"/>
    <mergeCell ref="B139:H139"/>
    <mergeCell ref="B140:H140"/>
    <mergeCell ref="B141:H141"/>
    <mergeCell ref="B132:H132"/>
    <mergeCell ref="B133:H133"/>
    <mergeCell ref="B134:H134"/>
    <mergeCell ref="B135:H135"/>
    <mergeCell ref="B136:H136"/>
    <mergeCell ref="B127:H127"/>
    <mergeCell ref="B128:H128"/>
    <mergeCell ref="B129:H129"/>
    <mergeCell ref="B130:H130"/>
    <mergeCell ref="B131:H131"/>
    <mergeCell ref="B122:H122"/>
    <mergeCell ref="B123:H123"/>
    <mergeCell ref="B124:H124"/>
    <mergeCell ref="B125:H125"/>
    <mergeCell ref="B126:H126"/>
    <mergeCell ref="B117:H117"/>
    <mergeCell ref="B118:H118"/>
    <mergeCell ref="B119:H119"/>
    <mergeCell ref="B120:H120"/>
    <mergeCell ref="B121:H121"/>
    <mergeCell ref="B112:H112"/>
    <mergeCell ref="B113:H113"/>
    <mergeCell ref="B114:H114"/>
    <mergeCell ref="B115:H115"/>
    <mergeCell ref="B116:H116"/>
    <mergeCell ref="B107:H107"/>
    <mergeCell ref="B108:H108"/>
    <mergeCell ref="B109:H109"/>
    <mergeCell ref="B110:H110"/>
    <mergeCell ref="B111:H111"/>
    <mergeCell ref="B102:H102"/>
    <mergeCell ref="B103:H103"/>
    <mergeCell ref="B104:H104"/>
    <mergeCell ref="B105:H105"/>
    <mergeCell ref="B106:H106"/>
    <mergeCell ref="B97:H97"/>
    <mergeCell ref="B98:H98"/>
    <mergeCell ref="B99:H99"/>
    <mergeCell ref="B100:H100"/>
    <mergeCell ref="B101:H101"/>
    <mergeCell ref="B92:H92"/>
    <mergeCell ref="B93:H93"/>
    <mergeCell ref="B94:H94"/>
    <mergeCell ref="B95:H95"/>
    <mergeCell ref="B96:H96"/>
    <mergeCell ref="B87:H87"/>
    <mergeCell ref="B88:H88"/>
    <mergeCell ref="B89:H89"/>
    <mergeCell ref="B90:H90"/>
    <mergeCell ref="B91:H91"/>
    <mergeCell ref="B82:H82"/>
    <mergeCell ref="B83:H83"/>
    <mergeCell ref="B84:H84"/>
    <mergeCell ref="B85:H85"/>
    <mergeCell ref="B86:H86"/>
    <mergeCell ref="B77:H77"/>
    <mergeCell ref="B78:H78"/>
    <mergeCell ref="B79:H79"/>
    <mergeCell ref="B80:H80"/>
    <mergeCell ref="B81:H81"/>
    <mergeCell ref="B72:H72"/>
    <mergeCell ref="B73:H73"/>
    <mergeCell ref="B74:H74"/>
    <mergeCell ref="B75:H75"/>
    <mergeCell ref="B76:H76"/>
    <mergeCell ref="B67:H67"/>
    <mergeCell ref="B68:H68"/>
    <mergeCell ref="B69:H69"/>
    <mergeCell ref="B70:H70"/>
    <mergeCell ref="B71:H71"/>
    <mergeCell ref="B62:H62"/>
    <mergeCell ref="B63:H63"/>
    <mergeCell ref="B64:H64"/>
    <mergeCell ref="B65:H65"/>
    <mergeCell ref="B66:H66"/>
    <mergeCell ref="B57:H57"/>
    <mergeCell ref="B58:H58"/>
    <mergeCell ref="B59:H59"/>
    <mergeCell ref="B60:H60"/>
    <mergeCell ref="B61:H61"/>
    <mergeCell ref="B52:H52"/>
    <mergeCell ref="B53:H53"/>
    <mergeCell ref="B54:H54"/>
    <mergeCell ref="B55:H55"/>
    <mergeCell ref="B56:H56"/>
    <mergeCell ref="B47:H47"/>
    <mergeCell ref="B48:H48"/>
    <mergeCell ref="B49:H49"/>
    <mergeCell ref="B50:H50"/>
    <mergeCell ref="B51:H51"/>
    <mergeCell ref="B42:H42"/>
    <mergeCell ref="B43:H43"/>
    <mergeCell ref="B44:H44"/>
    <mergeCell ref="B45:H45"/>
    <mergeCell ref="B46:H46"/>
    <mergeCell ref="B37:H37"/>
    <mergeCell ref="B38:H38"/>
    <mergeCell ref="B39:H39"/>
    <mergeCell ref="B40:H40"/>
    <mergeCell ref="B41:H41"/>
    <mergeCell ref="B32:H32"/>
    <mergeCell ref="B33:H33"/>
    <mergeCell ref="B34:H34"/>
    <mergeCell ref="B35:H35"/>
    <mergeCell ref="B36:H36"/>
    <mergeCell ref="B27:H27"/>
    <mergeCell ref="B28:H28"/>
    <mergeCell ref="B29:H29"/>
    <mergeCell ref="B30:H30"/>
    <mergeCell ref="B31:H31"/>
    <mergeCell ref="B23:H23"/>
    <mergeCell ref="B24:H24"/>
    <mergeCell ref="B25:H25"/>
    <mergeCell ref="B26:H26"/>
    <mergeCell ref="A16:N16"/>
    <mergeCell ref="A17:A18"/>
    <mergeCell ref="B17:H18"/>
    <mergeCell ref="I17:I18"/>
    <mergeCell ref="J17:K17"/>
    <mergeCell ref="L17:M17"/>
    <mergeCell ref="N17:N18"/>
    <mergeCell ref="M2:N2"/>
    <mergeCell ref="A4:N4"/>
    <mergeCell ref="D6:M6"/>
    <mergeCell ref="D7:M7"/>
    <mergeCell ref="E9:H9"/>
    <mergeCell ref="B19:H19"/>
    <mergeCell ref="A20:N20"/>
    <mergeCell ref="B21:H21"/>
    <mergeCell ref="B22:H22"/>
    <mergeCell ref="H13:N13"/>
  </mergeCells>
  <pageMargins left="0.78740157480314965" right="0.39370078740157483" top="0.78740157480314965" bottom="0.78740157480314965" header="0.31496062992125984" footer="0.31496062992125984"/>
  <pageSetup paperSize="9" scale="72" fitToHeight="5" orientation="landscape" r:id="rId2"/>
  <drawing r:id="rId3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CS96"/>
  <sheetViews>
    <sheetView view="pageBreakPreview" topLeftCell="AS13" zoomScale="70" zoomScaleNormal="100" zoomScaleSheetLayoutView="70" workbookViewId="0">
      <selection activeCell="F45" sqref="F45"/>
    </sheetView>
  </sheetViews>
  <sheetFormatPr defaultRowHeight="15.75" x14ac:dyDescent="0.25"/>
  <cols>
    <col min="1" max="1" width="10.625" style="372" customWidth="1"/>
    <col min="2" max="2" width="99.75" style="372" customWidth="1"/>
    <col min="3" max="3" width="19.25" style="2171" customWidth="1"/>
    <col min="4" max="4" width="7.75" style="372" customWidth="1"/>
    <col min="5" max="5" width="8.5" style="372" customWidth="1"/>
    <col min="6" max="6" width="8.125" style="372" customWidth="1"/>
    <col min="7" max="7" width="13.25" style="372" customWidth="1"/>
    <col min="8" max="8" width="7.625" style="2172" customWidth="1"/>
    <col min="9" max="9" width="11.75" style="2173" customWidth="1"/>
    <col min="10" max="10" width="8.875" style="372" customWidth="1"/>
    <col min="11" max="11" width="10.25" style="372" customWidth="1"/>
    <col min="12" max="12" width="12.125" style="372" customWidth="1"/>
    <col min="13" max="13" width="10" style="2162" customWidth="1"/>
    <col min="14" max="14" width="9.5" style="2162" customWidth="1"/>
    <col min="15" max="15" width="16.75" style="2162" customWidth="1"/>
    <col min="16" max="16" width="17.75" style="2162" customWidth="1"/>
    <col min="17" max="17" width="16.125" style="2162" customWidth="1"/>
    <col min="18" max="18" width="16.75" style="2162" customWidth="1"/>
    <col min="19" max="19" width="14" style="2162" customWidth="1"/>
    <col min="20" max="20" width="10.125" style="2162" customWidth="1"/>
    <col min="21" max="21" width="9.875" style="2162" customWidth="1"/>
    <col min="22" max="22" width="11.625" style="2162" customWidth="1"/>
    <col min="23" max="23" width="10.5" style="2162" customWidth="1"/>
    <col min="24" max="24" width="9.625" style="2162" customWidth="1"/>
    <col min="25" max="25" width="9.25" style="2162" customWidth="1"/>
    <col min="26" max="27" width="9.625" style="2162" customWidth="1"/>
    <col min="28" max="28" width="10.875" style="2162" customWidth="1"/>
    <col min="29" max="29" width="8.375" style="2162" customWidth="1"/>
    <col min="30" max="30" width="7" style="2162" customWidth="1"/>
    <col min="31" max="31" width="8.125" style="2162" customWidth="1"/>
    <col min="32" max="32" width="10.375" style="2162" customWidth="1"/>
    <col min="33" max="33" width="11.75" style="2162" customWidth="1"/>
    <col min="34" max="34" width="7" style="2162" customWidth="1"/>
    <col min="35" max="35" width="9.875" style="2162" customWidth="1"/>
    <col min="36" max="36" width="6.5" style="2162" customWidth="1"/>
    <col min="37" max="37" width="8.875" style="2162" customWidth="1"/>
    <col min="38" max="38" width="10.875" style="2163" customWidth="1"/>
    <col min="39" max="39" width="9" style="372" customWidth="1"/>
    <col min="40" max="40" width="11.5" style="2162" customWidth="1"/>
    <col min="41" max="41" width="6.75" style="2162" customWidth="1"/>
    <col min="42" max="42" width="8.625" style="2162" customWidth="1"/>
    <col min="43" max="43" width="10.25" style="2162" customWidth="1"/>
    <col min="44" max="44" width="6.75" style="2162" customWidth="1"/>
    <col min="45" max="45" width="10.375" style="372" customWidth="1"/>
    <col min="46" max="46" width="9.375" style="372" customWidth="1"/>
    <col min="47" max="47" width="8.875" style="372" customWidth="1"/>
    <col min="48" max="48" width="10.375" style="372" customWidth="1"/>
    <col min="49" max="49" width="7.875" style="372" customWidth="1"/>
    <col min="50" max="50" width="8.75" style="2162" customWidth="1"/>
    <col min="51" max="51" width="7.25" style="2162" customWidth="1"/>
    <col min="52" max="52" width="9.25" style="2162" customWidth="1"/>
    <col min="53" max="53" width="9.75" style="2162" customWidth="1"/>
    <col min="54" max="54" width="7.25" style="2162" customWidth="1"/>
    <col min="55" max="55" width="9.75" style="372" customWidth="1"/>
    <col min="56" max="56" width="7.25" style="372" customWidth="1"/>
    <col min="57" max="57" width="8.75" style="372" customWidth="1"/>
    <col min="58" max="58" width="12.125" style="372" customWidth="1"/>
    <col min="59" max="59" width="7.25" style="372" customWidth="1"/>
    <col min="60" max="60" width="8.375" style="2162" customWidth="1"/>
    <col min="61" max="61" width="7.25" style="2162" customWidth="1"/>
    <col min="62" max="62" width="8.625" style="2162" customWidth="1"/>
    <col min="63" max="63" width="10.25" style="2162" customWidth="1"/>
    <col min="64" max="64" width="7.25" style="2162" customWidth="1"/>
    <col min="65" max="65" width="9.5" style="372" customWidth="1"/>
    <col min="66" max="69" width="7.25" style="372" customWidth="1"/>
    <col min="70" max="74" width="7.25" style="2162" customWidth="1"/>
    <col min="75" max="75" width="10.125" style="372" customWidth="1"/>
    <col min="76" max="77" width="7.25" style="372" customWidth="1"/>
    <col min="78" max="78" width="8.625" style="372" customWidth="1"/>
    <col min="79" max="79" width="7.25" style="372" customWidth="1"/>
    <col min="80" max="84" width="7.25" style="2162" customWidth="1"/>
    <col min="85" max="85" width="8.25" style="372" customWidth="1"/>
    <col min="86" max="86" width="10.875" style="372" customWidth="1"/>
    <col min="87" max="87" width="9.5" style="372" customWidth="1"/>
    <col min="88" max="88" width="11.5" style="372" customWidth="1"/>
    <col min="89" max="89" width="9" style="372" customWidth="1"/>
    <col min="90" max="90" width="9" style="372"/>
    <col min="91" max="91" width="7.5" style="372" customWidth="1"/>
    <col min="92" max="92" width="9.375" style="372" customWidth="1"/>
    <col min="93" max="93" width="10.375" style="372" customWidth="1"/>
    <col min="94" max="94" width="9.125" style="372" customWidth="1"/>
    <col min="95" max="95" width="38.375" style="372" customWidth="1"/>
    <col min="96" max="96" width="9" style="372"/>
    <col min="97" max="97" width="20.125" style="372" customWidth="1"/>
    <col min="98" max="16384" width="9" style="372"/>
  </cols>
  <sheetData>
    <row r="1" spans="1:95" x14ac:dyDescent="0.25">
      <c r="A1" s="2162"/>
      <c r="B1" s="2162"/>
      <c r="C1" s="2163"/>
      <c r="D1" s="2162"/>
      <c r="E1" s="2162"/>
      <c r="F1" s="2162"/>
      <c r="G1" s="2162"/>
      <c r="H1" s="2164"/>
      <c r="I1" s="2165"/>
      <c r="J1" s="2162"/>
      <c r="K1" s="2162"/>
      <c r="L1" s="2162"/>
      <c r="AE1" s="2544" t="s">
        <v>933</v>
      </c>
      <c r="AF1" s="2544"/>
      <c r="AG1" s="2544"/>
      <c r="AH1" s="2544"/>
      <c r="AM1" s="2162"/>
    </row>
    <row r="2" spans="1:95" x14ac:dyDescent="0.25">
      <c r="A2" s="2162"/>
      <c r="B2" s="2162"/>
      <c r="C2" s="2163"/>
      <c r="D2" s="2162"/>
      <c r="E2" s="2162"/>
      <c r="F2" s="2162"/>
      <c r="G2" s="2162"/>
      <c r="H2" s="2164"/>
      <c r="I2" s="2165"/>
      <c r="J2" s="2162"/>
      <c r="K2" s="2162"/>
      <c r="L2" s="2162"/>
      <c r="AE2" s="2545" t="s">
        <v>934</v>
      </c>
      <c r="AF2" s="2545"/>
      <c r="AG2" s="2545"/>
      <c r="AH2" s="2545"/>
      <c r="AM2" s="2162"/>
    </row>
    <row r="3" spans="1:95" x14ac:dyDescent="0.25">
      <c r="A3" s="2162"/>
      <c r="B3" s="2162"/>
      <c r="C3" s="2163"/>
      <c r="D3" s="2162"/>
      <c r="E3" s="2162"/>
      <c r="F3" s="2162"/>
      <c r="G3" s="2162"/>
      <c r="H3" s="2164"/>
      <c r="I3" s="2165"/>
      <c r="J3" s="2162"/>
      <c r="K3" s="2162"/>
      <c r="L3" s="2162"/>
      <c r="AE3" s="725" t="s">
        <v>1685</v>
      </c>
      <c r="AF3" s="725"/>
      <c r="AG3" s="725"/>
      <c r="AH3" s="725"/>
      <c r="AM3" s="2162"/>
    </row>
    <row r="4" spans="1:95" x14ac:dyDescent="0.25">
      <c r="A4" s="2880" t="s">
        <v>935</v>
      </c>
      <c r="B4" s="2880"/>
      <c r="C4" s="2880"/>
      <c r="D4" s="2880"/>
      <c r="E4" s="2880"/>
      <c r="F4" s="2880"/>
      <c r="G4" s="2880"/>
      <c r="H4" s="2880"/>
      <c r="I4" s="2880"/>
      <c r="J4" s="2880"/>
      <c r="K4" s="2880"/>
      <c r="L4" s="2880"/>
      <c r="M4" s="2880"/>
      <c r="N4" s="2880"/>
      <c r="O4" s="2880"/>
      <c r="P4" s="2880"/>
      <c r="Q4" s="2880"/>
      <c r="R4" s="2880"/>
      <c r="S4" s="2880"/>
      <c r="T4" s="2880"/>
      <c r="U4" s="2880"/>
      <c r="V4" s="2880"/>
      <c r="W4" s="2880"/>
      <c r="X4" s="2880"/>
      <c r="Y4" s="2880"/>
      <c r="Z4" s="2880"/>
      <c r="AA4" s="2880"/>
      <c r="AB4" s="2880"/>
      <c r="AC4" s="2880"/>
      <c r="AD4" s="2880"/>
      <c r="AE4" s="2880"/>
      <c r="AF4" s="2880"/>
      <c r="AG4" s="2880"/>
      <c r="AH4" s="2880"/>
      <c r="AM4" s="2162"/>
    </row>
    <row r="5" spans="1:95" x14ac:dyDescent="0.25">
      <c r="A5" s="2880"/>
      <c r="B5" s="2880"/>
      <c r="C5" s="2880"/>
      <c r="D5" s="2880"/>
      <c r="E5" s="2880"/>
      <c r="F5" s="2880"/>
      <c r="G5" s="2880"/>
      <c r="H5" s="2880"/>
      <c r="I5" s="2880"/>
      <c r="J5" s="2880"/>
      <c r="K5" s="2880"/>
      <c r="L5" s="2880"/>
      <c r="M5" s="2880"/>
      <c r="N5" s="2880"/>
      <c r="O5" s="2880"/>
      <c r="P5" s="2880"/>
      <c r="Q5" s="2880"/>
      <c r="R5" s="2880"/>
      <c r="S5" s="2880"/>
      <c r="T5" s="2880"/>
      <c r="U5" s="2880"/>
      <c r="V5" s="2880"/>
      <c r="W5" s="2880"/>
      <c r="X5" s="2880"/>
      <c r="Y5" s="2880"/>
      <c r="Z5" s="2880"/>
      <c r="AA5" s="2880"/>
      <c r="AB5" s="2880"/>
      <c r="AC5" s="2880"/>
      <c r="AD5" s="2880"/>
      <c r="AE5" s="2880"/>
      <c r="AF5" s="2880"/>
      <c r="AG5" s="2880"/>
      <c r="AH5" s="2880"/>
      <c r="AI5" s="2166"/>
      <c r="AJ5" s="2166"/>
      <c r="AK5" s="2166"/>
      <c r="AL5" s="2166"/>
      <c r="AM5" s="2166"/>
      <c r="AN5" s="2166"/>
      <c r="AO5" s="2166"/>
      <c r="AP5" s="2166"/>
      <c r="AQ5" s="2166"/>
      <c r="AR5" s="2166"/>
      <c r="AS5" s="2166"/>
      <c r="AT5" s="2166"/>
      <c r="AU5" s="2166"/>
      <c r="AV5" s="2166"/>
      <c r="AW5" s="2166"/>
      <c r="AX5" s="2166"/>
      <c r="AY5" s="2166"/>
      <c r="AZ5" s="2166"/>
      <c r="BA5" s="2166"/>
      <c r="BB5" s="2166"/>
      <c r="BC5" s="2166"/>
      <c r="BD5" s="2166"/>
      <c r="BE5" s="2166"/>
      <c r="BF5" s="2166"/>
      <c r="BG5" s="2166"/>
      <c r="BH5" s="2166"/>
      <c r="BI5" s="2166"/>
      <c r="BJ5" s="2166"/>
      <c r="BK5" s="2166"/>
      <c r="BL5" s="2166"/>
      <c r="BM5" s="2166"/>
      <c r="BN5" s="2166"/>
      <c r="BO5" s="2166"/>
      <c r="BP5" s="2166"/>
      <c r="BQ5" s="2166"/>
      <c r="BR5" s="2166"/>
      <c r="BS5" s="2166"/>
      <c r="BT5" s="2166"/>
      <c r="BU5" s="2166"/>
      <c r="BV5" s="2166"/>
      <c r="BW5" s="2166"/>
      <c r="BX5" s="2166"/>
      <c r="BY5" s="2166"/>
      <c r="BZ5" s="2166"/>
      <c r="CA5" s="2166"/>
      <c r="CB5" s="2166"/>
      <c r="CC5" s="2166"/>
      <c r="CD5" s="2166"/>
      <c r="CE5" s="2166"/>
      <c r="CF5" s="2166"/>
      <c r="CG5" s="2166"/>
      <c r="CH5" s="2166"/>
      <c r="CI5" s="2166"/>
      <c r="CJ5" s="2166"/>
      <c r="CK5" s="2166"/>
      <c r="CL5" s="2166"/>
      <c r="CM5" s="2166"/>
      <c r="CN5" s="2166"/>
      <c r="CO5" s="2166"/>
      <c r="CP5" s="2166"/>
      <c r="CQ5" s="2166"/>
    </row>
    <row r="6" spans="1:95" ht="18.75" x14ac:dyDescent="0.25">
      <c r="B6" s="726"/>
      <c r="C6" s="727"/>
      <c r="D6" s="726"/>
      <c r="E6" s="726"/>
      <c r="F6" s="726"/>
      <c r="H6" s="728"/>
      <c r="I6" s="2881" t="s">
        <v>936</v>
      </c>
      <c r="J6" s="2881"/>
      <c r="K6" s="2881"/>
      <c r="L6" s="2881"/>
      <c r="M6" s="2882" t="s">
        <v>937</v>
      </c>
      <c r="N6" s="2882"/>
      <c r="O6" s="2882"/>
      <c r="P6" s="2882"/>
      <c r="Q6" s="2882"/>
      <c r="R6" s="2882"/>
      <c r="S6" s="2882"/>
      <c r="T6" s="2882"/>
      <c r="U6" s="2882"/>
      <c r="V6" s="726"/>
      <c r="W6" s="726"/>
      <c r="X6" s="2167"/>
      <c r="Y6" s="726"/>
      <c r="Z6" s="726"/>
      <c r="AA6" s="726"/>
      <c r="AB6" s="726"/>
      <c r="AC6" s="726"/>
      <c r="AD6" s="726"/>
      <c r="AE6" s="726"/>
      <c r="AF6" s="726"/>
      <c r="AG6" s="726"/>
      <c r="AH6" s="726"/>
      <c r="AI6" s="1224"/>
      <c r="AJ6" s="1224"/>
      <c r="AK6" s="1224"/>
      <c r="AL6" s="1225"/>
      <c r="AM6" s="1224"/>
      <c r="AN6" s="2168"/>
      <c r="AO6" s="2168"/>
      <c r="AP6" s="2168"/>
      <c r="AQ6" s="2168"/>
      <c r="AR6" s="2168"/>
      <c r="AS6" s="1224"/>
      <c r="AT6" s="1224"/>
      <c r="AU6" s="1224"/>
      <c r="AV6" s="1224"/>
      <c r="AW6" s="1224"/>
      <c r="AX6" s="2168"/>
      <c r="AY6" s="2168"/>
      <c r="AZ6" s="2168"/>
      <c r="BA6" s="2168"/>
      <c r="BB6" s="2168"/>
      <c r="BC6" s="1224"/>
      <c r="BD6" s="1224"/>
      <c r="BE6" s="1224"/>
      <c r="BF6" s="1224"/>
      <c r="BG6" s="1224"/>
      <c r="BH6" s="2168"/>
      <c r="BI6" s="2168"/>
      <c r="BJ6" s="2168"/>
      <c r="BK6" s="2168"/>
      <c r="BL6" s="2168"/>
      <c r="BM6" s="1224"/>
      <c r="BN6" s="1224"/>
      <c r="BO6" s="1224"/>
      <c r="BP6" s="1224"/>
      <c r="BQ6" s="1224"/>
      <c r="BR6" s="2168"/>
      <c r="BS6" s="2168"/>
      <c r="BT6" s="2168"/>
      <c r="BU6" s="2168"/>
      <c r="BV6" s="2168"/>
      <c r="BW6" s="1224"/>
      <c r="BX6" s="1224"/>
      <c r="BY6" s="1224"/>
      <c r="BZ6" s="1224"/>
      <c r="CA6" s="1224"/>
      <c r="CB6" s="2168"/>
      <c r="CC6" s="2168"/>
      <c r="CD6" s="2168"/>
      <c r="CE6" s="2168"/>
      <c r="CF6" s="2168"/>
      <c r="CG6" s="1224"/>
      <c r="CH6" s="1224"/>
      <c r="CI6" s="1224"/>
      <c r="CJ6" s="1224"/>
      <c r="CK6" s="1224"/>
      <c r="CL6" s="1224"/>
      <c r="CM6" s="1224"/>
      <c r="CN6" s="1224"/>
      <c r="CO6" s="1224"/>
      <c r="CP6" s="1224"/>
      <c r="CQ6" s="1224"/>
    </row>
    <row r="7" spans="1:95" ht="18.75" x14ac:dyDescent="0.25">
      <c r="A7" s="726" t="s">
        <v>938</v>
      </c>
      <c r="B7" s="726"/>
      <c r="C7" s="727"/>
      <c r="D7" s="726"/>
      <c r="E7" s="726"/>
      <c r="F7" s="726"/>
      <c r="G7" s="726"/>
      <c r="H7" s="728"/>
      <c r="I7" s="729"/>
      <c r="J7" s="726"/>
      <c r="K7" s="726"/>
      <c r="L7" s="726"/>
      <c r="M7" s="2549" t="s">
        <v>939</v>
      </c>
      <c r="N7" s="2549"/>
      <c r="O7" s="2549"/>
      <c r="P7" s="2549"/>
      <c r="Q7" s="2549"/>
      <c r="R7" s="2549"/>
      <c r="S7" s="2549"/>
      <c r="T7" s="2549"/>
      <c r="U7" s="2549"/>
      <c r="V7" s="726"/>
      <c r="W7" s="726"/>
      <c r="X7" s="2167"/>
      <c r="Y7" s="726"/>
      <c r="Z7" s="726"/>
      <c r="AA7" s="726"/>
      <c r="AB7" s="726"/>
      <c r="AC7" s="726"/>
      <c r="AD7" s="726"/>
      <c r="AE7" s="726"/>
      <c r="AF7" s="726"/>
      <c r="AG7" s="726"/>
      <c r="AH7" s="726"/>
      <c r="AI7" s="726"/>
      <c r="AJ7" s="726"/>
      <c r="AK7" s="726"/>
      <c r="AL7" s="111"/>
      <c r="AM7" s="726"/>
      <c r="AN7" s="725"/>
      <c r="AO7" s="725"/>
      <c r="AP7" s="725"/>
      <c r="AQ7" s="725"/>
      <c r="AR7" s="725"/>
      <c r="AS7" s="726"/>
      <c r="AT7" s="726"/>
      <c r="AU7" s="726"/>
      <c r="AV7" s="726"/>
      <c r="AW7" s="726"/>
      <c r="AX7" s="725"/>
      <c r="AY7" s="725"/>
      <c r="AZ7" s="725"/>
      <c r="BA7" s="725"/>
      <c r="BB7" s="725"/>
      <c r="BC7" s="726"/>
      <c r="BD7" s="726"/>
      <c r="BE7" s="726"/>
      <c r="BF7" s="726"/>
      <c r="BG7" s="726"/>
      <c r="BH7" s="725"/>
      <c r="BI7" s="725"/>
      <c r="BJ7" s="2169"/>
      <c r="BK7" s="725"/>
      <c r="BL7" s="725"/>
      <c r="BM7" s="726"/>
      <c r="BN7" s="726"/>
      <c r="BO7" s="726"/>
      <c r="BP7" s="726"/>
      <c r="BQ7" s="726"/>
      <c r="BR7" s="725"/>
      <c r="BS7" s="725"/>
      <c r="BT7" s="725"/>
      <c r="BU7" s="725"/>
      <c r="BV7" s="725"/>
      <c r="BW7" s="726"/>
      <c r="BX7" s="726"/>
      <c r="BY7" s="726"/>
      <c r="BZ7" s="726"/>
      <c r="CA7" s="726"/>
      <c r="CB7" s="725"/>
      <c r="CC7" s="725"/>
      <c r="CD7" s="725"/>
      <c r="CE7" s="725"/>
      <c r="CF7" s="725"/>
      <c r="CG7" s="726"/>
      <c r="CH7" s="726"/>
      <c r="CI7" s="726"/>
      <c r="CJ7" s="726"/>
      <c r="CK7" s="726"/>
      <c r="CL7" s="726"/>
      <c r="CM7" s="726"/>
      <c r="CN7" s="726"/>
      <c r="CO7" s="726"/>
      <c r="CP7" s="726"/>
      <c r="CQ7" s="726"/>
    </row>
    <row r="8" spans="1:95" x14ac:dyDescent="0.25">
      <c r="A8" s="2883"/>
      <c r="B8" s="2883"/>
      <c r="C8" s="2883"/>
      <c r="D8" s="2883"/>
      <c r="E8" s="2883"/>
      <c r="F8" s="2883"/>
      <c r="G8" s="2883"/>
      <c r="H8" s="2883"/>
      <c r="I8" s="2883"/>
      <c r="J8" s="2883"/>
      <c r="K8" s="2883"/>
      <c r="L8" s="2883"/>
      <c r="M8" s="2883"/>
      <c r="N8" s="2883"/>
      <c r="O8" s="2883"/>
      <c r="P8" s="2883"/>
      <c r="Q8" s="2883"/>
      <c r="R8" s="2883"/>
      <c r="S8" s="2883"/>
      <c r="T8" s="2883"/>
      <c r="U8" s="2883"/>
      <c r="V8" s="2883"/>
      <c r="W8" s="2883"/>
      <c r="X8" s="2883"/>
      <c r="Y8" s="2883"/>
      <c r="Z8" s="2883"/>
      <c r="AA8" s="2883"/>
      <c r="AB8" s="2883"/>
      <c r="AC8" s="2883"/>
      <c r="AD8" s="2883"/>
      <c r="AE8" s="2883"/>
      <c r="AF8" s="2883"/>
      <c r="AG8" s="2883"/>
      <c r="AH8" s="2883"/>
      <c r="AM8" s="2162"/>
      <c r="CQ8" s="1226"/>
    </row>
    <row r="9" spans="1:95" x14ac:dyDescent="0.25">
      <c r="A9" s="2883" t="s">
        <v>1656</v>
      </c>
      <c r="B9" s="2883"/>
      <c r="C9" s="2883"/>
      <c r="D9" s="2883"/>
      <c r="E9" s="2883"/>
      <c r="F9" s="2883"/>
      <c r="G9" s="2883"/>
      <c r="H9" s="2883"/>
      <c r="I9" s="2883"/>
      <c r="J9" s="2883"/>
      <c r="K9" s="2883"/>
      <c r="L9" s="2883"/>
      <c r="M9" s="2883"/>
      <c r="N9" s="2883"/>
      <c r="O9" s="2883"/>
      <c r="P9" s="2883"/>
      <c r="Q9" s="2883"/>
      <c r="R9" s="2883"/>
      <c r="S9" s="2883"/>
      <c r="T9" s="2883"/>
      <c r="U9" s="2883"/>
      <c r="V9" s="2883"/>
      <c r="W9" s="2883"/>
      <c r="X9" s="2883"/>
      <c r="Y9" s="2883"/>
      <c r="Z9" s="2883"/>
      <c r="AA9" s="2883"/>
      <c r="AB9" s="2883"/>
      <c r="AC9" s="2883"/>
      <c r="AD9" s="2883"/>
      <c r="AE9" s="2883"/>
      <c r="AF9" s="2883"/>
      <c r="AG9" s="2883"/>
      <c r="AH9" s="2883"/>
      <c r="AI9" s="2170"/>
      <c r="AJ9" s="2170"/>
      <c r="AK9" s="2170"/>
      <c r="AL9" s="2166"/>
      <c r="AM9" s="2170"/>
      <c r="AN9" s="2170"/>
      <c r="AO9" s="2170"/>
      <c r="AP9" s="2170"/>
      <c r="AQ9" s="2170"/>
      <c r="AR9" s="2170"/>
      <c r="AS9" s="2170"/>
      <c r="AT9" s="2170"/>
      <c r="AU9" s="2170"/>
      <c r="AV9" s="2170"/>
      <c r="AW9" s="2170"/>
      <c r="AX9" s="2170"/>
      <c r="AY9" s="2170"/>
      <c r="AZ9" s="2170"/>
      <c r="BA9" s="2170"/>
      <c r="BB9" s="2170"/>
      <c r="BC9" s="2170"/>
      <c r="BD9" s="2170"/>
      <c r="BE9" s="2170"/>
      <c r="BF9" s="2170"/>
      <c r="BG9" s="2170"/>
      <c r="BH9" s="2170"/>
      <c r="BI9" s="2170"/>
      <c r="BJ9" s="2170"/>
      <c r="BK9" s="2170"/>
      <c r="BL9" s="2170"/>
      <c r="BM9" s="2170"/>
      <c r="BN9" s="2170"/>
      <c r="BO9" s="2170"/>
      <c r="BP9" s="2170"/>
      <c r="BQ9" s="2170"/>
      <c r="BR9" s="2170"/>
      <c r="BS9" s="2170"/>
      <c r="BT9" s="2170"/>
      <c r="BU9" s="2170"/>
      <c r="BV9" s="2170"/>
      <c r="BW9" s="2170"/>
      <c r="BX9" s="2170"/>
      <c r="BY9" s="2170"/>
      <c r="BZ9" s="2170"/>
      <c r="CA9" s="2170"/>
      <c r="CB9" s="2170"/>
      <c r="CC9" s="2170"/>
      <c r="CD9" s="2170"/>
      <c r="CE9" s="2170"/>
      <c r="CF9" s="2170"/>
      <c r="CG9" s="2170"/>
      <c r="CH9" s="2170"/>
      <c r="CI9" s="2170"/>
      <c r="CJ9" s="2170"/>
      <c r="CK9" s="2170"/>
      <c r="CL9" s="2170"/>
      <c r="CM9" s="2170"/>
      <c r="CN9" s="2170"/>
      <c r="CO9" s="2170"/>
      <c r="CP9" s="2170"/>
      <c r="CQ9" s="2170"/>
    </row>
    <row r="10" spans="1:95" x14ac:dyDescent="0.25">
      <c r="A10" s="2880"/>
      <c r="B10" s="2880"/>
      <c r="C10" s="2880"/>
      <c r="D10" s="2880"/>
      <c r="E10" s="2880"/>
      <c r="F10" s="2880"/>
      <c r="G10" s="2880"/>
      <c r="H10" s="2880"/>
      <c r="I10" s="2880"/>
      <c r="J10" s="2880"/>
      <c r="K10" s="2880"/>
      <c r="L10" s="2880"/>
      <c r="M10" s="2880"/>
      <c r="N10" s="2880"/>
      <c r="O10" s="2880"/>
      <c r="P10" s="2880"/>
      <c r="Q10" s="2880"/>
      <c r="R10" s="2880"/>
      <c r="S10" s="2880"/>
      <c r="T10" s="2880"/>
      <c r="U10" s="2880"/>
      <c r="V10" s="2880"/>
      <c r="W10" s="2880"/>
      <c r="X10" s="2880"/>
      <c r="Y10" s="2880"/>
      <c r="Z10" s="2880"/>
      <c r="AA10" s="2880"/>
      <c r="AB10" s="2880"/>
      <c r="AC10" s="2880"/>
      <c r="AD10" s="2880"/>
      <c r="AE10" s="2880"/>
      <c r="AF10" s="2880"/>
      <c r="AG10" s="2880"/>
      <c r="AH10" s="2880"/>
      <c r="AI10" s="2166"/>
      <c r="AJ10" s="2166"/>
      <c r="AK10" s="2166"/>
      <c r="AL10" s="2166"/>
      <c r="AM10" s="2166"/>
      <c r="AN10" s="2166"/>
      <c r="AO10" s="2166"/>
      <c r="AP10" s="2166"/>
      <c r="AQ10" s="2166"/>
      <c r="AR10" s="2166"/>
      <c r="AS10" s="2166"/>
      <c r="AT10" s="2166"/>
      <c r="AU10" s="2166"/>
      <c r="AV10" s="2166"/>
      <c r="AW10" s="2166"/>
      <c r="AX10" s="2166"/>
      <c r="AY10" s="2166"/>
      <c r="AZ10" s="2166"/>
      <c r="BA10" s="2166"/>
      <c r="BB10" s="2166"/>
      <c r="BC10" s="2166"/>
      <c r="BD10" s="2166"/>
      <c r="BE10" s="2166"/>
      <c r="BF10" s="2166"/>
      <c r="BG10" s="2166"/>
      <c r="BH10" s="2166"/>
      <c r="BI10" s="2166"/>
      <c r="BJ10" s="2166"/>
      <c r="BK10" s="2166"/>
      <c r="BL10" s="2166"/>
      <c r="BM10" s="2166"/>
      <c r="BN10" s="2166"/>
      <c r="BO10" s="2166"/>
      <c r="BP10" s="2166"/>
      <c r="BQ10" s="2166"/>
      <c r="BR10" s="2166"/>
      <c r="BS10" s="2166"/>
      <c r="BT10" s="2166"/>
      <c r="BU10" s="2166"/>
      <c r="BV10" s="2166"/>
      <c r="BW10" s="2166"/>
      <c r="BX10" s="2166"/>
      <c r="BY10" s="2166"/>
      <c r="BZ10" s="2166"/>
      <c r="CA10" s="2166"/>
      <c r="CB10" s="2166"/>
      <c r="CC10" s="2166"/>
      <c r="CD10" s="2166"/>
      <c r="CE10" s="2166"/>
      <c r="CF10" s="2166"/>
      <c r="CG10" s="2166"/>
      <c r="CH10" s="2166"/>
      <c r="CI10" s="2166"/>
      <c r="CJ10" s="2166"/>
      <c r="CK10" s="2166"/>
      <c r="CL10" s="2166"/>
      <c r="CM10" s="2166"/>
      <c r="CN10" s="2166"/>
      <c r="CO10" s="2166"/>
      <c r="CP10" s="2166"/>
      <c r="CQ10" s="2166"/>
    </row>
    <row r="11" spans="1:95" x14ac:dyDescent="0.25">
      <c r="B11" s="2162"/>
      <c r="C11" s="2884" t="s">
        <v>940</v>
      </c>
      <c r="D11" s="2884"/>
      <c r="E11" s="2884"/>
      <c r="F11" s="2884"/>
      <c r="G11" s="2884"/>
      <c r="H11" s="2884"/>
      <c r="I11" s="2884"/>
      <c r="J11" s="2884"/>
      <c r="K11" s="2884"/>
      <c r="L11" s="2884"/>
      <c r="M11" s="2885" t="s">
        <v>1686</v>
      </c>
      <c r="N11" s="2885"/>
      <c r="O11" s="2885"/>
      <c r="P11" s="2885"/>
      <c r="Q11" s="2885"/>
      <c r="R11" s="2885"/>
      <c r="S11" s="2885"/>
      <c r="T11" s="2885"/>
      <c r="U11" s="2885"/>
      <c r="V11" s="2885"/>
      <c r="W11" s="2885"/>
      <c r="X11" s="2885"/>
      <c r="Y11" s="2885"/>
      <c r="Z11" s="2885"/>
      <c r="AA11" s="2885"/>
      <c r="AB11" s="2885"/>
      <c r="AC11" s="2885"/>
      <c r="AD11" s="2885"/>
      <c r="AE11" s="2885"/>
      <c r="AF11" s="2885"/>
      <c r="AG11" s="2885"/>
      <c r="AH11" s="2885"/>
      <c r="AM11" s="2162"/>
      <c r="AS11" s="2162"/>
      <c r="AT11" s="2162"/>
      <c r="AU11" s="2162"/>
      <c r="AV11" s="2162"/>
      <c r="AW11" s="2164"/>
      <c r="BC11" s="2162"/>
      <c r="BD11" s="2162"/>
      <c r="BE11" s="2162"/>
      <c r="BF11" s="2162"/>
      <c r="BG11" s="2162"/>
      <c r="BM11" s="2162"/>
      <c r="BN11" s="2162"/>
      <c r="BO11" s="2162"/>
      <c r="BP11" s="2162"/>
      <c r="BQ11" s="2162"/>
      <c r="BW11" s="2162"/>
      <c r="BX11" s="2162"/>
      <c r="BY11" s="2162"/>
      <c r="BZ11" s="2162"/>
      <c r="CA11" s="2162"/>
      <c r="CG11" s="2162"/>
      <c r="CH11" s="2162"/>
      <c r="CI11" s="2162"/>
      <c r="CJ11" s="2162"/>
      <c r="CK11" s="2162"/>
      <c r="CL11" s="2162"/>
      <c r="CM11" s="2162"/>
      <c r="CN11" s="2162"/>
      <c r="CO11" s="2162"/>
      <c r="CP11" s="2162"/>
      <c r="CQ11" s="2162"/>
    </row>
    <row r="12" spans="1:95" x14ac:dyDescent="0.25">
      <c r="B12" s="2162"/>
      <c r="C12" s="2163"/>
      <c r="D12" s="2162"/>
      <c r="E12" s="2162"/>
      <c r="F12" s="2162"/>
      <c r="G12" s="2162"/>
      <c r="H12" s="2164"/>
      <c r="I12" s="2165"/>
      <c r="J12" s="2162"/>
      <c r="K12" s="2162"/>
      <c r="L12" s="2162"/>
      <c r="M12" s="2887" t="s">
        <v>941</v>
      </c>
      <c r="N12" s="2887"/>
      <c r="O12" s="2887"/>
      <c r="P12" s="2887"/>
      <c r="Q12" s="2887"/>
      <c r="R12" s="2887"/>
      <c r="S12" s="2887"/>
      <c r="T12" s="2887"/>
      <c r="U12" s="2887"/>
      <c r="V12" s="2887"/>
      <c r="W12" s="2887"/>
      <c r="X12" s="2887"/>
      <c r="Y12" s="2887"/>
      <c r="Z12" s="2887"/>
      <c r="AA12" s="2887"/>
      <c r="AB12" s="2887"/>
      <c r="AC12" s="2887"/>
      <c r="AD12" s="2887"/>
      <c r="AE12" s="2887"/>
      <c r="AF12" s="2887"/>
      <c r="AG12" s="2887"/>
      <c r="AH12" s="2887"/>
      <c r="AM12" s="2162"/>
      <c r="AS12" s="2162"/>
      <c r="AT12" s="2162"/>
      <c r="AU12" s="2162"/>
      <c r="AV12" s="2162"/>
      <c r="AW12" s="2162"/>
      <c r="BC12" s="2162"/>
      <c r="BD12" s="2162"/>
      <c r="BE12" s="2162"/>
      <c r="BF12" s="2162"/>
      <c r="BG12" s="2162"/>
      <c r="BM12" s="2162"/>
      <c r="BN12" s="2162"/>
      <c r="BO12" s="2162"/>
      <c r="BP12" s="2162"/>
      <c r="BQ12" s="2162"/>
      <c r="BW12" s="2162"/>
      <c r="BX12" s="2162"/>
      <c r="BY12" s="2162"/>
      <c r="BZ12" s="2162"/>
      <c r="CA12" s="2162"/>
      <c r="CG12" s="2162"/>
      <c r="CH12" s="2162"/>
      <c r="CI12" s="2162"/>
      <c r="CJ12" s="2162"/>
      <c r="CK12" s="2162"/>
      <c r="CL12" s="2162"/>
      <c r="CM12" s="2162"/>
      <c r="CN12" s="2162"/>
      <c r="CO12" s="2162"/>
      <c r="CP12" s="2162"/>
      <c r="CQ12" s="2162"/>
    </row>
    <row r="13" spans="1:95" x14ac:dyDescent="0.25">
      <c r="A13" s="2162"/>
      <c r="AM13" s="2162"/>
      <c r="AS13" s="2162"/>
      <c r="AT13" s="2162"/>
      <c r="AU13" s="2162"/>
      <c r="AV13" s="2162"/>
      <c r="AW13" s="2162"/>
      <c r="BC13" s="2162"/>
      <c r="BD13" s="2162"/>
      <c r="BE13" s="2162"/>
      <c r="BF13" s="2162"/>
      <c r="BG13" s="2162"/>
      <c r="BM13" s="2162"/>
      <c r="BN13" s="2162"/>
      <c r="BO13" s="2162"/>
      <c r="BP13" s="2162"/>
      <c r="BQ13" s="2162"/>
      <c r="BW13" s="2162"/>
      <c r="BX13" s="2162"/>
      <c r="BY13" s="2162"/>
      <c r="BZ13" s="2162"/>
      <c r="CA13" s="2162"/>
      <c r="CG13" s="2162"/>
      <c r="CH13" s="2162"/>
      <c r="CI13" s="2162"/>
      <c r="CJ13" s="2162"/>
      <c r="CP13" s="2174"/>
    </row>
    <row r="14" spans="1:95" ht="63.75" customHeight="1" x14ac:dyDescent="0.25">
      <c r="A14" s="2662" t="s">
        <v>942</v>
      </c>
      <c r="B14" s="2662" t="s">
        <v>19</v>
      </c>
      <c r="C14" s="2662" t="s">
        <v>943</v>
      </c>
      <c r="D14" s="2663" t="s">
        <v>944</v>
      </c>
      <c r="E14" s="2663" t="s">
        <v>945</v>
      </c>
      <c r="F14" s="2662" t="s">
        <v>946</v>
      </c>
      <c r="G14" s="2662"/>
      <c r="H14" s="2662" t="s">
        <v>947</v>
      </c>
      <c r="I14" s="2662"/>
      <c r="J14" s="2662"/>
      <c r="K14" s="2662"/>
      <c r="L14" s="2662"/>
      <c r="M14" s="2662"/>
      <c r="N14" s="2888" t="s">
        <v>948</v>
      </c>
      <c r="O14" s="2737" t="s">
        <v>1687</v>
      </c>
      <c r="P14" s="2662" t="s">
        <v>950</v>
      </c>
      <c r="Q14" s="2662"/>
      <c r="R14" s="2662"/>
      <c r="S14" s="2662"/>
      <c r="T14" s="2662" t="s">
        <v>951</v>
      </c>
      <c r="U14" s="2662"/>
      <c r="V14" s="2891" t="s">
        <v>952</v>
      </c>
      <c r="W14" s="2892"/>
      <c r="X14" s="2893"/>
      <c r="Y14" s="2662" t="s">
        <v>1688</v>
      </c>
      <c r="Z14" s="2662"/>
      <c r="AA14" s="2662"/>
      <c r="AB14" s="2662"/>
      <c r="AC14" s="2662"/>
      <c r="AD14" s="2662"/>
      <c r="AE14" s="2662"/>
      <c r="AF14" s="2662"/>
      <c r="AG14" s="2662"/>
      <c r="AH14" s="2662"/>
      <c r="AI14" s="2662" t="s">
        <v>954</v>
      </c>
      <c r="AJ14" s="2662"/>
      <c r="AK14" s="2662"/>
      <c r="AL14" s="2662"/>
      <c r="AM14" s="2662"/>
      <c r="AN14" s="2662"/>
      <c r="AO14" s="2662"/>
      <c r="AP14" s="2662"/>
      <c r="AQ14" s="2662"/>
      <c r="AR14" s="2662"/>
      <c r="AS14" s="2662"/>
      <c r="AT14" s="2662"/>
      <c r="AU14" s="2662"/>
      <c r="AV14" s="2662"/>
      <c r="AW14" s="2662"/>
      <c r="AX14" s="2662"/>
      <c r="AY14" s="2662"/>
      <c r="AZ14" s="2662"/>
      <c r="BA14" s="2662"/>
      <c r="BB14" s="2662"/>
      <c r="BC14" s="2662"/>
      <c r="BD14" s="2662"/>
      <c r="BE14" s="2662"/>
      <c r="BF14" s="2662"/>
      <c r="BG14" s="2662"/>
      <c r="BH14" s="2662"/>
      <c r="BI14" s="2662"/>
      <c r="BJ14" s="2662"/>
      <c r="BK14" s="2662"/>
      <c r="BL14" s="2662"/>
      <c r="BM14" s="2662"/>
      <c r="BN14" s="2662"/>
      <c r="BO14" s="2662"/>
      <c r="BP14" s="2662"/>
      <c r="BQ14" s="2662"/>
      <c r="BR14" s="2662"/>
      <c r="BS14" s="2662"/>
      <c r="BT14" s="2662"/>
      <c r="BU14" s="2662"/>
      <c r="BV14" s="2662"/>
      <c r="BW14" s="2662"/>
      <c r="BX14" s="2662"/>
      <c r="BY14" s="2662"/>
      <c r="BZ14" s="2662"/>
      <c r="CA14" s="2662"/>
      <c r="CB14" s="2662"/>
      <c r="CC14" s="2662"/>
      <c r="CD14" s="2662"/>
      <c r="CE14" s="2662"/>
      <c r="CF14" s="2662"/>
      <c r="CG14" s="2662"/>
      <c r="CH14" s="2662"/>
      <c r="CI14" s="2662"/>
      <c r="CJ14" s="2662"/>
      <c r="CK14" s="2662"/>
      <c r="CL14" s="2662"/>
      <c r="CM14" s="2662"/>
      <c r="CN14" s="2662"/>
      <c r="CO14" s="2662"/>
      <c r="CP14" s="2662"/>
      <c r="CQ14" s="2897" t="s">
        <v>955</v>
      </c>
    </row>
    <row r="15" spans="1:95" ht="87.75" customHeight="1" x14ac:dyDescent="0.25">
      <c r="A15" s="2662"/>
      <c r="B15" s="2662"/>
      <c r="C15" s="2662"/>
      <c r="D15" s="2663"/>
      <c r="E15" s="2663"/>
      <c r="F15" s="2662"/>
      <c r="G15" s="2662"/>
      <c r="H15" s="2732" t="s">
        <v>967</v>
      </c>
      <c r="I15" s="2886"/>
      <c r="J15" s="2733"/>
      <c r="K15" s="2894" t="s">
        <v>956</v>
      </c>
      <c r="L15" s="2885"/>
      <c r="M15" s="2895"/>
      <c r="N15" s="2889"/>
      <c r="O15" s="2738"/>
      <c r="P15" s="2662" t="s">
        <v>9</v>
      </c>
      <c r="Q15" s="2662"/>
      <c r="R15" s="2662" t="s">
        <v>956</v>
      </c>
      <c r="S15" s="2662"/>
      <c r="T15" s="2662"/>
      <c r="U15" s="2662"/>
      <c r="V15" s="2894"/>
      <c r="W15" s="2885"/>
      <c r="X15" s="2895"/>
      <c r="Y15" s="2662" t="s">
        <v>9</v>
      </c>
      <c r="Z15" s="2662"/>
      <c r="AA15" s="2662"/>
      <c r="AB15" s="2662"/>
      <c r="AC15" s="2662"/>
      <c r="AD15" s="2662" t="s">
        <v>1689</v>
      </c>
      <c r="AE15" s="2662"/>
      <c r="AF15" s="2662"/>
      <c r="AG15" s="2662"/>
      <c r="AH15" s="2662"/>
      <c r="AI15" s="2732" t="s">
        <v>1690</v>
      </c>
      <c r="AJ15" s="2886"/>
      <c r="AK15" s="2886"/>
      <c r="AL15" s="2886"/>
      <c r="AM15" s="2733"/>
      <c r="AN15" s="2662" t="s">
        <v>1691</v>
      </c>
      <c r="AO15" s="2662"/>
      <c r="AP15" s="2662"/>
      <c r="AQ15" s="2662"/>
      <c r="AR15" s="2662"/>
      <c r="AS15" s="2732" t="s">
        <v>1692</v>
      </c>
      <c r="AT15" s="2886"/>
      <c r="AU15" s="2886"/>
      <c r="AV15" s="2886"/>
      <c r="AW15" s="2733"/>
      <c r="AX15" s="2662" t="s">
        <v>1693</v>
      </c>
      <c r="AY15" s="2662"/>
      <c r="AZ15" s="2662"/>
      <c r="BA15" s="2662"/>
      <c r="BB15" s="2662"/>
      <c r="BC15" s="2732" t="s">
        <v>1694</v>
      </c>
      <c r="BD15" s="2886"/>
      <c r="BE15" s="2886"/>
      <c r="BF15" s="2886"/>
      <c r="BG15" s="2733"/>
      <c r="BH15" s="2662" t="s">
        <v>1695</v>
      </c>
      <c r="BI15" s="2662"/>
      <c r="BJ15" s="2662"/>
      <c r="BK15" s="2662"/>
      <c r="BL15" s="2662"/>
      <c r="BM15" s="2732" t="s">
        <v>1696</v>
      </c>
      <c r="BN15" s="2886"/>
      <c r="BO15" s="2886"/>
      <c r="BP15" s="2886"/>
      <c r="BQ15" s="2733"/>
      <c r="BR15" s="2662" t="s">
        <v>1697</v>
      </c>
      <c r="BS15" s="2662"/>
      <c r="BT15" s="2662"/>
      <c r="BU15" s="2662"/>
      <c r="BV15" s="2662"/>
      <c r="BW15" s="2732" t="s">
        <v>1698</v>
      </c>
      <c r="BX15" s="2886"/>
      <c r="BY15" s="2886"/>
      <c r="BZ15" s="2886"/>
      <c r="CA15" s="2733"/>
      <c r="CB15" s="2662" t="s">
        <v>1699</v>
      </c>
      <c r="CC15" s="2662"/>
      <c r="CD15" s="2662"/>
      <c r="CE15" s="2662"/>
      <c r="CF15" s="2662"/>
      <c r="CG15" s="2732" t="s">
        <v>1220</v>
      </c>
      <c r="CH15" s="2886"/>
      <c r="CI15" s="2886"/>
      <c r="CJ15" s="2886"/>
      <c r="CK15" s="2733"/>
      <c r="CL15" s="2732" t="s">
        <v>960</v>
      </c>
      <c r="CM15" s="2886"/>
      <c r="CN15" s="2886"/>
      <c r="CO15" s="2886"/>
      <c r="CP15" s="2733"/>
      <c r="CQ15" s="2898"/>
    </row>
    <row r="16" spans="1:95" ht="304.5" x14ac:dyDescent="0.25">
      <c r="A16" s="2662"/>
      <c r="B16" s="2662"/>
      <c r="C16" s="2662"/>
      <c r="D16" s="2663"/>
      <c r="E16" s="2663"/>
      <c r="F16" s="2155" t="s">
        <v>9</v>
      </c>
      <c r="G16" s="2155" t="s">
        <v>956</v>
      </c>
      <c r="H16" s="2175" t="s">
        <v>962</v>
      </c>
      <c r="I16" s="2175" t="s">
        <v>963</v>
      </c>
      <c r="J16" s="2144" t="s">
        <v>964</v>
      </c>
      <c r="K16" s="2144" t="s">
        <v>962</v>
      </c>
      <c r="L16" s="2144" t="s">
        <v>963</v>
      </c>
      <c r="M16" s="2144" t="s">
        <v>964</v>
      </c>
      <c r="N16" s="2890"/>
      <c r="O16" s="2739"/>
      <c r="P16" s="2144" t="s">
        <v>965</v>
      </c>
      <c r="Q16" s="2144" t="s">
        <v>966</v>
      </c>
      <c r="R16" s="2144" t="s">
        <v>965</v>
      </c>
      <c r="S16" s="2144" t="s">
        <v>966</v>
      </c>
      <c r="T16" s="2176" t="s">
        <v>9</v>
      </c>
      <c r="U16" s="2176" t="s">
        <v>956</v>
      </c>
      <c r="V16" s="2144" t="s">
        <v>1700</v>
      </c>
      <c r="W16" s="2144" t="s">
        <v>1701</v>
      </c>
      <c r="X16" s="2144" t="s">
        <v>1702</v>
      </c>
      <c r="Y16" s="2144" t="s">
        <v>28</v>
      </c>
      <c r="Z16" s="2144" t="s">
        <v>16</v>
      </c>
      <c r="AA16" s="2144" t="s">
        <v>68</v>
      </c>
      <c r="AB16" s="2176" t="s">
        <v>72</v>
      </c>
      <c r="AC16" s="2176" t="s">
        <v>17</v>
      </c>
      <c r="AD16" s="2144" t="s">
        <v>28</v>
      </c>
      <c r="AE16" s="2144" t="s">
        <v>16</v>
      </c>
      <c r="AF16" s="2144" t="s">
        <v>68</v>
      </c>
      <c r="AG16" s="2176" t="s">
        <v>72</v>
      </c>
      <c r="AH16" s="2176" t="s">
        <v>17</v>
      </c>
      <c r="AI16" s="2144" t="s">
        <v>28</v>
      </c>
      <c r="AJ16" s="2144" t="s">
        <v>16</v>
      </c>
      <c r="AK16" s="2144" t="s">
        <v>68</v>
      </c>
      <c r="AL16" s="2176" t="s">
        <v>72</v>
      </c>
      <c r="AM16" s="2176" t="s">
        <v>17</v>
      </c>
      <c r="AN16" s="2144" t="s">
        <v>28</v>
      </c>
      <c r="AO16" s="2144" t="s">
        <v>16</v>
      </c>
      <c r="AP16" s="2144" t="s">
        <v>68</v>
      </c>
      <c r="AQ16" s="2176" t="s">
        <v>72</v>
      </c>
      <c r="AR16" s="2176" t="s">
        <v>17</v>
      </c>
      <c r="AS16" s="2144" t="s">
        <v>28</v>
      </c>
      <c r="AT16" s="2144" t="s">
        <v>16</v>
      </c>
      <c r="AU16" s="2144" t="s">
        <v>68</v>
      </c>
      <c r="AV16" s="2176" t="s">
        <v>72</v>
      </c>
      <c r="AW16" s="2176" t="s">
        <v>17</v>
      </c>
      <c r="AX16" s="2144" t="s">
        <v>28</v>
      </c>
      <c r="AY16" s="2144" t="s">
        <v>16</v>
      </c>
      <c r="AZ16" s="2144" t="s">
        <v>68</v>
      </c>
      <c r="BA16" s="2176" t="s">
        <v>72</v>
      </c>
      <c r="BB16" s="2176" t="s">
        <v>17</v>
      </c>
      <c r="BC16" s="2144" t="s">
        <v>28</v>
      </c>
      <c r="BD16" s="2144" t="s">
        <v>16</v>
      </c>
      <c r="BE16" s="2144" t="s">
        <v>68</v>
      </c>
      <c r="BF16" s="2176" t="s">
        <v>72</v>
      </c>
      <c r="BG16" s="2176" t="s">
        <v>17</v>
      </c>
      <c r="BH16" s="2144" t="s">
        <v>28</v>
      </c>
      <c r="BI16" s="2144" t="s">
        <v>16</v>
      </c>
      <c r="BJ16" s="2144" t="s">
        <v>68</v>
      </c>
      <c r="BK16" s="2176" t="s">
        <v>72</v>
      </c>
      <c r="BL16" s="2176" t="s">
        <v>17</v>
      </c>
      <c r="BM16" s="2144" t="s">
        <v>28</v>
      </c>
      <c r="BN16" s="2144" t="s">
        <v>16</v>
      </c>
      <c r="BO16" s="2144" t="s">
        <v>68</v>
      </c>
      <c r="BP16" s="2176" t="s">
        <v>72</v>
      </c>
      <c r="BQ16" s="2176" t="s">
        <v>17</v>
      </c>
      <c r="BR16" s="2144" t="s">
        <v>28</v>
      </c>
      <c r="BS16" s="2144" t="s">
        <v>16</v>
      </c>
      <c r="BT16" s="2144" t="s">
        <v>68</v>
      </c>
      <c r="BU16" s="2176" t="s">
        <v>72</v>
      </c>
      <c r="BV16" s="2176" t="s">
        <v>17</v>
      </c>
      <c r="BW16" s="2144" t="s">
        <v>28</v>
      </c>
      <c r="BX16" s="2144" t="s">
        <v>16</v>
      </c>
      <c r="BY16" s="2144" t="s">
        <v>68</v>
      </c>
      <c r="BZ16" s="2176" t="s">
        <v>72</v>
      </c>
      <c r="CA16" s="2176" t="s">
        <v>17</v>
      </c>
      <c r="CB16" s="2144" t="s">
        <v>28</v>
      </c>
      <c r="CC16" s="2144" t="s">
        <v>16</v>
      </c>
      <c r="CD16" s="2144" t="s">
        <v>68</v>
      </c>
      <c r="CE16" s="2176" t="s">
        <v>72</v>
      </c>
      <c r="CF16" s="2176" t="s">
        <v>17</v>
      </c>
      <c r="CG16" s="2144" t="s">
        <v>28</v>
      </c>
      <c r="CH16" s="2144" t="s">
        <v>16</v>
      </c>
      <c r="CI16" s="2144" t="s">
        <v>68</v>
      </c>
      <c r="CJ16" s="2176" t="s">
        <v>72</v>
      </c>
      <c r="CK16" s="2176" t="s">
        <v>17</v>
      </c>
      <c r="CL16" s="2144" t="s">
        <v>28</v>
      </c>
      <c r="CM16" s="2144" t="s">
        <v>16</v>
      </c>
      <c r="CN16" s="2144" t="s">
        <v>68</v>
      </c>
      <c r="CO16" s="2176" t="s">
        <v>72</v>
      </c>
      <c r="CP16" s="2144" t="s">
        <v>17</v>
      </c>
      <c r="CQ16" s="2899"/>
    </row>
    <row r="17" spans="1:97" x14ac:dyDescent="0.25">
      <c r="A17" s="2138">
        <v>1</v>
      </c>
      <c r="B17" s="2138">
        <v>2</v>
      </c>
      <c r="C17" s="2138">
        <v>3</v>
      </c>
      <c r="D17" s="2138">
        <v>4</v>
      </c>
      <c r="E17" s="2138">
        <v>5</v>
      </c>
      <c r="F17" s="2138">
        <v>6</v>
      </c>
      <c r="G17" s="2138">
        <v>7</v>
      </c>
      <c r="H17" s="2000">
        <v>8</v>
      </c>
      <c r="I17" s="2000">
        <v>9</v>
      </c>
      <c r="J17" s="2138">
        <v>10</v>
      </c>
      <c r="K17" s="2138">
        <v>11</v>
      </c>
      <c r="L17" s="2138">
        <v>12</v>
      </c>
      <c r="M17" s="2138">
        <v>13</v>
      </c>
      <c r="N17" s="2138">
        <v>14</v>
      </c>
      <c r="O17" s="2138">
        <v>15</v>
      </c>
      <c r="P17" s="2177" t="s">
        <v>969</v>
      </c>
      <c r="Q17" s="2177" t="s">
        <v>970</v>
      </c>
      <c r="R17" s="2177" t="s">
        <v>971</v>
      </c>
      <c r="S17" s="2177" t="s">
        <v>972</v>
      </c>
      <c r="T17" s="2138">
        <v>17</v>
      </c>
      <c r="U17" s="2138">
        <v>18</v>
      </c>
      <c r="V17" s="2138">
        <v>19</v>
      </c>
      <c r="W17" s="2138">
        <v>20</v>
      </c>
      <c r="X17" s="2138">
        <v>21</v>
      </c>
      <c r="Y17" s="2138">
        <v>22</v>
      </c>
      <c r="Z17" s="2138">
        <v>23</v>
      </c>
      <c r="AA17" s="2138">
        <v>24</v>
      </c>
      <c r="AB17" s="2138">
        <v>25</v>
      </c>
      <c r="AC17" s="2138">
        <v>26</v>
      </c>
      <c r="AD17" s="2138">
        <v>27</v>
      </c>
      <c r="AE17" s="2138">
        <v>28</v>
      </c>
      <c r="AF17" s="2138">
        <v>29</v>
      </c>
      <c r="AG17" s="2138">
        <v>30</v>
      </c>
      <c r="AH17" s="2138">
        <v>31</v>
      </c>
      <c r="AI17" s="2177" t="s">
        <v>973</v>
      </c>
      <c r="AJ17" s="2177" t="s">
        <v>974</v>
      </c>
      <c r="AK17" s="2177" t="s">
        <v>975</v>
      </c>
      <c r="AL17" s="2177" t="s">
        <v>976</v>
      </c>
      <c r="AM17" s="2177" t="s">
        <v>977</v>
      </c>
      <c r="AN17" s="2177" t="s">
        <v>978</v>
      </c>
      <c r="AO17" s="2177" t="s">
        <v>979</v>
      </c>
      <c r="AP17" s="2177" t="s">
        <v>980</v>
      </c>
      <c r="AQ17" s="2177" t="s">
        <v>981</v>
      </c>
      <c r="AR17" s="2177" t="s">
        <v>982</v>
      </c>
      <c r="AS17" s="2177" t="s">
        <v>983</v>
      </c>
      <c r="AT17" s="2177" t="s">
        <v>984</v>
      </c>
      <c r="AU17" s="2177" t="s">
        <v>985</v>
      </c>
      <c r="AV17" s="2177" t="s">
        <v>986</v>
      </c>
      <c r="AW17" s="2177" t="s">
        <v>987</v>
      </c>
      <c r="AX17" s="2177" t="s">
        <v>988</v>
      </c>
      <c r="AY17" s="2177" t="s">
        <v>989</v>
      </c>
      <c r="AZ17" s="2177" t="s">
        <v>990</v>
      </c>
      <c r="BA17" s="2177" t="s">
        <v>991</v>
      </c>
      <c r="BB17" s="2177" t="s">
        <v>992</v>
      </c>
      <c r="BC17" s="2177" t="s">
        <v>993</v>
      </c>
      <c r="BD17" s="2177" t="s">
        <v>994</v>
      </c>
      <c r="BE17" s="2177" t="s">
        <v>995</v>
      </c>
      <c r="BF17" s="2177" t="s">
        <v>996</v>
      </c>
      <c r="BG17" s="2177" t="s">
        <v>997</v>
      </c>
      <c r="BH17" s="2177" t="s">
        <v>998</v>
      </c>
      <c r="BI17" s="2177" t="s">
        <v>999</v>
      </c>
      <c r="BJ17" s="2177" t="s">
        <v>1000</v>
      </c>
      <c r="BK17" s="2177" t="s">
        <v>1001</v>
      </c>
      <c r="BL17" s="2177" t="s">
        <v>1002</v>
      </c>
      <c r="BM17" s="2177" t="s">
        <v>1703</v>
      </c>
      <c r="BN17" s="2177" t="s">
        <v>1704</v>
      </c>
      <c r="BO17" s="2177" t="s">
        <v>1705</v>
      </c>
      <c r="BP17" s="2177" t="s">
        <v>1706</v>
      </c>
      <c r="BQ17" s="2177" t="s">
        <v>1707</v>
      </c>
      <c r="BR17" s="2177" t="s">
        <v>1708</v>
      </c>
      <c r="BS17" s="2177" t="s">
        <v>1709</v>
      </c>
      <c r="BT17" s="2177" t="s">
        <v>1710</v>
      </c>
      <c r="BU17" s="2177" t="s">
        <v>1711</v>
      </c>
      <c r="BV17" s="2177" t="s">
        <v>1712</v>
      </c>
      <c r="BW17" s="2177" t="s">
        <v>1713</v>
      </c>
      <c r="BX17" s="2177" t="s">
        <v>1714</v>
      </c>
      <c r="BY17" s="2177" t="s">
        <v>1715</v>
      </c>
      <c r="BZ17" s="2177" t="s">
        <v>1716</v>
      </c>
      <c r="CA17" s="2177" t="s">
        <v>1717</v>
      </c>
      <c r="CB17" s="2177" t="s">
        <v>1718</v>
      </c>
      <c r="CC17" s="2177" t="s">
        <v>1719</v>
      </c>
      <c r="CD17" s="2177" t="s">
        <v>1720</v>
      </c>
      <c r="CE17" s="2177" t="s">
        <v>1721</v>
      </c>
      <c r="CF17" s="2177" t="s">
        <v>1722</v>
      </c>
      <c r="CG17" s="2138">
        <v>33</v>
      </c>
      <c r="CH17" s="2138">
        <v>34</v>
      </c>
      <c r="CI17" s="2138">
        <v>35</v>
      </c>
      <c r="CJ17" s="2138">
        <v>36</v>
      </c>
      <c r="CK17" s="2138">
        <v>37</v>
      </c>
      <c r="CL17" s="2138">
        <v>38</v>
      </c>
      <c r="CM17" s="2138">
        <v>39</v>
      </c>
      <c r="CN17" s="2138">
        <v>40</v>
      </c>
      <c r="CO17" s="2138">
        <v>41</v>
      </c>
      <c r="CP17" s="2138">
        <v>42</v>
      </c>
      <c r="CQ17" s="2138">
        <v>43</v>
      </c>
    </row>
    <row r="18" spans="1:97" s="2162" customFormat="1" x14ac:dyDescent="0.25">
      <c r="A18" s="141" t="s">
        <v>1354</v>
      </c>
      <c r="B18" s="142" t="s">
        <v>164</v>
      </c>
      <c r="C18" s="2178" t="s">
        <v>1346</v>
      </c>
      <c r="D18" s="2179" t="s">
        <v>1003</v>
      </c>
      <c r="E18" s="2179" t="s">
        <v>1003</v>
      </c>
      <c r="F18" s="2179" t="s">
        <v>1003</v>
      </c>
      <c r="G18" s="2179" t="s">
        <v>1003</v>
      </c>
      <c r="H18" s="2179" t="s">
        <v>1003</v>
      </c>
      <c r="I18" s="2179" t="s">
        <v>1003</v>
      </c>
      <c r="J18" s="2179" t="s">
        <v>1003</v>
      </c>
      <c r="K18" s="2179" t="s">
        <v>1003</v>
      </c>
      <c r="L18" s="2179" t="s">
        <v>1003</v>
      </c>
      <c r="M18" s="2179" t="s">
        <v>1003</v>
      </c>
      <c r="N18" s="2179" t="s">
        <v>1003</v>
      </c>
      <c r="O18" s="2179" t="s">
        <v>1003</v>
      </c>
      <c r="P18" s="2179" t="s">
        <v>1003</v>
      </c>
      <c r="Q18" s="2179" t="s">
        <v>1003</v>
      </c>
      <c r="R18" s="2179" t="s">
        <v>1003</v>
      </c>
      <c r="S18" s="2179" t="s">
        <v>1003</v>
      </c>
      <c r="T18" s="2179" t="s">
        <v>1003</v>
      </c>
      <c r="U18" s="2179" t="s">
        <v>1003</v>
      </c>
      <c r="V18" s="2179" t="s">
        <v>1003</v>
      </c>
      <c r="W18" s="2179" t="s">
        <v>1003</v>
      </c>
      <c r="X18" s="2180" t="s">
        <v>1003</v>
      </c>
      <c r="Y18" s="2179" t="s">
        <v>1003</v>
      </c>
      <c r="Z18" s="2179" t="s">
        <v>1003</v>
      </c>
      <c r="AA18" s="2179" t="s">
        <v>1003</v>
      </c>
      <c r="AB18" s="2179" t="s">
        <v>1003</v>
      </c>
      <c r="AC18" s="2179" t="s">
        <v>1003</v>
      </c>
      <c r="AD18" s="2179" t="s">
        <v>1003</v>
      </c>
      <c r="AE18" s="2179" t="s">
        <v>1003</v>
      </c>
      <c r="AF18" s="2179" t="s">
        <v>1003</v>
      </c>
      <c r="AG18" s="2179" t="s">
        <v>1003</v>
      </c>
      <c r="AH18" s="2179" t="s">
        <v>1003</v>
      </c>
      <c r="AI18" s="2179" t="s">
        <v>1003</v>
      </c>
      <c r="AJ18" s="2179" t="s">
        <v>1003</v>
      </c>
      <c r="AK18" s="2179" t="s">
        <v>1003</v>
      </c>
      <c r="AL18" s="2180" t="s">
        <v>1003</v>
      </c>
      <c r="AM18" s="2179" t="s">
        <v>1003</v>
      </c>
      <c r="AN18" s="2179" t="s">
        <v>1003</v>
      </c>
      <c r="AO18" s="2179" t="s">
        <v>1003</v>
      </c>
      <c r="AP18" s="2179" t="s">
        <v>1003</v>
      </c>
      <c r="AQ18" s="2179" t="s">
        <v>1003</v>
      </c>
      <c r="AR18" s="2179" t="s">
        <v>1003</v>
      </c>
      <c r="AS18" s="2179" t="s">
        <v>1003</v>
      </c>
      <c r="AT18" s="2179" t="s">
        <v>1003</v>
      </c>
      <c r="AU18" s="2179" t="s">
        <v>1003</v>
      </c>
      <c r="AV18" s="2179" t="s">
        <v>1003</v>
      </c>
      <c r="AW18" s="2179" t="s">
        <v>1003</v>
      </c>
      <c r="AX18" s="2179" t="s">
        <v>1003</v>
      </c>
      <c r="AY18" s="2179" t="s">
        <v>1003</v>
      </c>
      <c r="AZ18" s="2179" t="s">
        <v>1003</v>
      </c>
      <c r="BA18" s="2179" t="s">
        <v>1003</v>
      </c>
      <c r="BB18" s="2179" t="s">
        <v>1003</v>
      </c>
      <c r="BC18" s="2179" t="s">
        <v>1003</v>
      </c>
      <c r="BD18" s="2179" t="s">
        <v>1003</v>
      </c>
      <c r="BE18" s="2179" t="s">
        <v>1003</v>
      </c>
      <c r="BF18" s="2179" t="s">
        <v>1003</v>
      </c>
      <c r="BG18" s="2179" t="s">
        <v>1003</v>
      </c>
      <c r="BH18" s="2179" t="s">
        <v>1003</v>
      </c>
      <c r="BI18" s="2179" t="s">
        <v>1003</v>
      </c>
      <c r="BJ18" s="2179" t="s">
        <v>1003</v>
      </c>
      <c r="BK18" s="2179" t="s">
        <v>1003</v>
      </c>
      <c r="BL18" s="2179" t="s">
        <v>1003</v>
      </c>
      <c r="BM18" s="2179" t="s">
        <v>1003</v>
      </c>
      <c r="BN18" s="2179" t="s">
        <v>1003</v>
      </c>
      <c r="BO18" s="2179" t="s">
        <v>1003</v>
      </c>
      <c r="BP18" s="2179" t="s">
        <v>1003</v>
      </c>
      <c r="BQ18" s="2179" t="s">
        <v>1003</v>
      </c>
      <c r="BR18" s="2179" t="s">
        <v>1003</v>
      </c>
      <c r="BS18" s="2179" t="s">
        <v>1003</v>
      </c>
      <c r="BT18" s="2179" t="s">
        <v>1003</v>
      </c>
      <c r="BU18" s="2179" t="s">
        <v>1003</v>
      </c>
      <c r="BV18" s="2179" t="s">
        <v>1003</v>
      </c>
      <c r="BW18" s="2179" t="s">
        <v>1003</v>
      </c>
      <c r="BX18" s="2179" t="s">
        <v>1003</v>
      </c>
      <c r="BY18" s="2179" t="s">
        <v>1003</v>
      </c>
      <c r="BZ18" s="2179" t="s">
        <v>1003</v>
      </c>
      <c r="CA18" s="2179" t="s">
        <v>1003</v>
      </c>
      <c r="CB18" s="2179" t="s">
        <v>1003</v>
      </c>
      <c r="CC18" s="2179" t="s">
        <v>1003</v>
      </c>
      <c r="CD18" s="2179" t="s">
        <v>1003</v>
      </c>
      <c r="CE18" s="2179" t="s">
        <v>1003</v>
      </c>
      <c r="CF18" s="2179" t="s">
        <v>1003</v>
      </c>
      <c r="CG18" s="2179" t="s">
        <v>1003</v>
      </c>
      <c r="CH18" s="2179" t="s">
        <v>1003</v>
      </c>
      <c r="CI18" s="2179" t="s">
        <v>1003</v>
      </c>
      <c r="CJ18" s="2179" t="s">
        <v>1003</v>
      </c>
      <c r="CK18" s="2179" t="s">
        <v>1003</v>
      </c>
      <c r="CL18" s="2179" t="s">
        <v>1003</v>
      </c>
      <c r="CM18" s="2179" t="s">
        <v>1003</v>
      </c>
      <c r="CN18" s="2179" t="s">
        <v>1003</v>
      </c>
      <c r="CO18" s="2179" t="s">
        <v>1003</v>
      </c>
      <c r="CP18" s="2179" t="s">
        <v>1003</v>
      </c>
      <c r="CQ18" s="2179" t="s">
        <v>1003</v>
      </c>
      <c r="CS18" s="2164"/>
    </row>
    <row r="19" spans="1:97" s="2162" customFormat="1" x14ac:dyDescent="0.25">
      <c r="A19" s="141" t="s">
        <v>1355</v>
      </c>
      <c r="B19" s="142" t="s">
        <v>1356</v>
      </c>
      <c r="C19" s="2178" t="s">
        <v>1346</v>
      </c>
      <c r="D19" s="2179" t="s">
        <v>1003</v>
      </c>
      <c r="E19" s="2179" t="s">
        <v>1003</v>
      </c>
      <c r="F19" s="2179" t="s">
        <v>1003</v>
      </c>
      <c r="G19" s="2179" t="s">
        <v>1003</v>
      </c>
      <c r="H19" s="2179" t="s">
        <v>1003</v>
      </c>
      <c r="I19" s="2179" t="s">
        <v>1003</v>
      </c>
      <c r="J19" s="2179" t="s">
        <v>1003</v>
      </c>
      <c r="K19" s="2179" t="s">
        <v>1003</v>
      </c>
      <c r="L19" s="2179" t="s">
        <v>1003</v>
      </c>
      <c r="M19" s="2179" t="s">
        <v>1003</v>
      </c>
      <c r="N19" s="2179" t="s">
        <v>1003</v>
      </c>
      <c r="O19" s="2179" t="s">
        <v>1003</v>
      </c>
      <c r="P19" s="2179" t="s">
        <v>1003</v>
      </c>
      <c r="Q19" s="2179" t="s">
        <v>1003</v>
      </c>
      <c r="R19" s="2179" t="s">
        <v>1003</v>
      </c>
      <c r="S19" s="2179" t="s">
        <v>1003</v>
      </c>
      <c r="T19" s="2179" t="s">
        <v>1003</v>
      </c>
      <c r="U19" s="2179" t="s">
        <v>1003</v>
      </c>
      <c r="V19" s="2179" t="s">
        <v>1003</v>
      </c>
      <c r="W19" s="2179" t="s">
        <v>1003</v>
      </c>
      <c r="X19" s="2180" t="s">
        <v>1003</v>
      </c>
      <c r="Y19" s="2179" t="s">
        <v>1003</v>
      </c>
      <c r="Z19" s="2179" t="s">
        <v>1003</v>
      </c>
      <c r="AA19" s="2179" t="s">
        <v>1003</v>
      </c>
      <c r="AB19" s="2179" t="s">
        <v>1003</v>
      </c>
      <c r="AC19" s="2179" t="s">
        <v>1003</v>
      </c>
      <c r="AD19" s="2179" t="s">
        <v>1003</v>
      </c>
      <c r="AE19" s="2179" t="s">
        <v>1003</v>
      </c>
      <c r="AF19" s="2179" t="s">
        <v>1003</v>
      </c>
      <c r="AG19" s="2179" t="s">
        <v>1003</v>
      </c>
      <c r="AH19" s="2179" t="s">
        <v>1003</v>
      </c>
      <c r="AI19" s="2179" t="s">
        <v>1003</v>
      </c>
      <c r="AJ19" s="2179" t="s">
        <v>1003</v>
      </c>
      <c r="AK19" s="2179" t="s">
        <v>1003</v>
      </c>
      <c r="AL19" s="2180" t="s">
        <v>1003</v>
      </c>
      <c r="AM19" s="2179" t="s">
        <v>1003</v>
      </c>
      <c r="AN19" s="2179" t="s">
        <v>1003</v>
      </c>
      <c r="AO19" s="2179" t="s">
        <v>1003</v>
      </c>
      <c r="AP19" s="2179" t="s">
        <v>1003</v>
      </c>
      <c r="AQ19" s="2179" t="s">
        <v>1003</v>
      </c>
      <c r="AR19" s="2179" t="s">
        <v>1003</v>
      </c>
      <c r="AS19" s="2179" t="s">
        <v>1003</v>
      </c>
      <c r="AT19" s="2179" t="s">
        <v>1003</v>
      </c>
      <c r="AU19" s="2179" t="s">
        <v>1003</v>
      </c>
      <c r="AV19" s="2179" t="s">
        <v>1003</v>
      </c>
      <c r="AW19" s="2179" t="s">
        <v>1003</v>
      </c>
      <c r="AX19" s="2179" t="s">
        <v>1003</v>
      </c>
      <c r="AY19" s="2179" t="s">
        <v>1003</v>
      </c>
      <c r="AZ19" s="2179" t="s">
        <v>1003</v>
      </c>
      <c r="BA19" s="2179" t="s">
        <v>1003</v>
      </c>
      <c r="BB19" s="2179" t="s">
        <v>1003</v>
      </c>
      <c r="BC19" s="2179" t="s">
        <v>1003</v>
      </c>
      <c r="BD19" s="2179" t="s">
        <v>1003</v>
      </c>
      <c r="BE19" s="2179" t="s">
        <v>1003</v>
      </c>
      <c r="BF19" s="2179" t="s">
        <v>1003</v>
      </c>
      <c r="BG19" s="2179" t="s">
        <v>1003</v>
      </c>
      <c r="BH19" s="2179" t="s">
        <v>1003</v>
      </c>
      <c r="BI19" s="2179" t="s">
        <v>1003</v>
      </c>
      <c r="BJ19" s="2179" t="s">
        <v>1003</v>
      </c>
      <c r="BK19" s="2179" t="s">
        <v>1003</v>
      </c>
      <c r="BL19" s="2179" t="s">
        <v>1003</v>
      </c>
      <c r="BM19" s="2179" t="s">
        <v>1003</v>
      </c>
      <c r="BN19" s="2179" t="s">
        <v>1003</v>
      </c>
      <c r="BO19" s="2179" t="s">
        <v>1003</v>
      </c>
      <c r="BP19" s="2179" t="s">
        <v>1003</v>
      </c>
      <c r="BQ19" s="2179" t="s">
        <v>1003</v>
      </c>
      <c r="BR19" s="2179" t="s">
        <v>1003</v>
      </c>
      <c r="BS19" s="2179" t="s">
        <v>1003</v>
      </c>
      <c r="BT19" s="2179" t="s">
        <v>1003</v>
      </c>
      <c r="BU19" s="2179" t="s">
        <v>1003</v>
      </c>
      <c r="BV19" s="2179" t="s">
        <v>1003</v>
      </c>
      <c r="BW19" s="2179" t="s">
        <v>1003</v>
      </c>
      <c r="BX19" s="2179" t="s">
        <v>1003</v>
      </c>
      <c r="BY19" s="2179" t="s">
        <v>1003</v>
      </c>
      <c r="BZ19" s="2179" t="s">
        <v>1003</v>
      </c>
      <c r="CA19" s="2179" t="s">
        <v>1003</v>
      </c>
      <c r="CB19" s="2179" t="s">
        <v>1003</v>
      </c>
      <c r="CC19" s="2179" t="s">
        <v>1003</v>
      </c>
      <c r="CD19" s="2179" t="s">
        <v>1003</v>
      </c>
      <c r="CE19" s="2179" t="s">
        <v>1003</v>
      </c>
      <c r="CF19" s="2179" t="s">
        <v>1003</v>
      </c>
      <c r="CG19" s="2179" t="s">
        <v>1003</v>
      </c>
      <c r="CH19" s="2179" t="s">
        <v>1003</v>
      </c>
      <c r="CI19" s="2179" t="s">
        <v>1003</v>
      </c>
      <c r="CJ19" s="2179" t="s">
        <v>1003</v>
      </c>
      <c r="CK19" s="2179" t="s">
        <v>1003</v>
      </c>
      <c r="CL19" s="2179" t="s">
        <v>1003</v>
      </c>
      <c r="CM19" s="2179" t="s">
        <v>1003</v>
      </c>
      <c r="CN19" s="2179" t="s">
        <v>1003</v>
      </c>
      <c r="CO19" s="2179" t="s">
        <v>1003</v>
      </c>
      <c r="CP19" s="2179" t="s">
        <v>1003</v>
      </c>
      <c r="CQ19" s="2179" t="s">
        <v>1003</v>
      </c>
      <c r="CS19" s="2164"/>
    </row>
    <row r="20" spans="1:97" s="2162" customFormat="1" x14ac:dyDescent="0.25">
      <c r="A20" s="141" t="s">
        <v>1357</v>
      </c>
      <c r="B20" s="142" t="s">
        <v>1358</v>
      </c>
      <c r="C20" s="2178" t="s">
        <v>1346</v>
      </c>
      <c r="D20" s="2179" t="s">
        <v>1003</v>
      </c>
      <c r="E20" s="2179" t="s">
        <v>1003</v>
      </c>
      <c r="F20" s="2179" t="s">
        <v>1003</v>
      </c>
      <c r="G20" s="2179" t="s">
        <v>1003</v>
      </c>
      <c r="H20" s="2179" t="s">
        <v>1003</v>
      </c>
      <c r="I20" s="2179" t="s">
        <v>1003</v>
      </c>
      <c r="J20" s="2179" t="s">
        <v>1003</v>
      </c>
      <c r="K20" s="2179" t="s">
        <v>1003</v>
      </c>
      <c r="L20" s="2179" t="s">
        <v>1003</v>
      </c>
      <c r="M20" s="2179" t="s">
        <v>1003</v>
      </c>
      <c r="N20" s="2179" t="s">
        <v>1003</v>
      </c>
      <c r="O20" s="2179" t="s">
        <v>1003</v>
      </c>
      <c r="P20" s="2179" t="s">
        <v>1003</v>
      </c>
      <c r="Q20" s="2179" t="s">
        <v>1003</v>
      </c>
      <c r="R20" s="2179" t="s">
        <v>1003</v>
      </c>
      <c r="S20" s="2179" t="s">
        <v>1003</v>
      </c>
      <c r="T20" s="2179" t="s">
        <v>1003</v>
      </c>
      <c r="U20" s="2179" t="s">
        <v>1003</v>
      </c>
      <c r="V20" s="2179" t="s">
        <v>1003</v>
      </c>
      <c r="W20" s="2179" t="s">
        <v>1003</v>
      </c>
      <c r="X20" s="2180" t="s">
        <v>1003</v>
      </c>
      <c r="Y20" s="2179" t="s">
        <v>1003</v>
      </c>
      <c r="Z20" s="2179" t="s">
        <v>1003</v>
      </c>
      <c r="AA20" s="2179" t="s">
        <v>1003</v>
      </c>
      <c r="AB20" s="2179" t="s">
        <v>1003</v>
      </c>
      <c r="AC20" s="2179" t="s">
        <v>1003</v>
      </c>
      <c r="AD20" s="2179" t="s">
        <v>1003</v>
      </c>
      <c r="AE20" s="2179" t="s">
        <v>1003</v>
      </c>
      <c r="AF20" s="2179" t="s">
        <v>1003</v>
      </c>
      <c r="AG20" s="2179" t="s">
        <v>1003</v>
      </c>
      <c r="AH20" s="2179" t="s">
        <v>1003</v>
      </c>
      <c r="AI20" s="2179" t="s">
        <v>1003</v>
      </c>
      <c r="AJ20" s="2179" t="s">
        <v>1003</v>
      </c>
      <c r="AK20" s="2179" t="s">
        <v>1003</v>
      </c>
      <c r="AL20" s="2180" t="s">
        <v>1003</v>
      </c>
      <c r="AM20" s="2179" t="s">
        <v>1003</v>
      </c>
      <c r="AN20" s="2179" t="s">
        <v>1003</v>
      </c>
      <c r="AO20" s="2179" t="s">
        <v>1003</v>
      </c>
      <c r="AP20" s="2179" t="s">
        <v>1003</v>
      </c>
      <c r="AQ20" s="2179" t="s">
        <v>1003</v>
      </c>
      <c r="AR20" s="2179" t="s">
        <v>1003</v>
      </c>
      <c r="AS20" s="2179" t="s">
        <v>1003</v>
      </c>
      <c r="AT20" s="2179" t="s">
        <v>1003</v>
      </c>
      <c r="AU20" s="2179" t="s">
        <v>1003</v>
      </c>
      <c r="AV20" s="2179" t="s">
        <v>1003</v>
      </c>
      <c r="AW20" s="2179" t="s">
        <v>1003</v>
      </c>
      <c r="AX20" s="2179" t="s">
        <v>1003</v>
      </c>
      <c r="AY20" s="2179" t="s">
        <v>1003</v>
      </c>
      <c r="AZ20" s="2179" t="s">
        <v>1003</v>
      </c>
      <c r="BA20" s="2179" t="s">
        <v>1003</v>
      </c>
      <c r="BB20" s="2179" t="s">
        <v>1003</v>
      </c>
      <c r="BC20" s="2179" t="s">
        <v>1003</v>
      </c>
      <c r="BD20" s="2179" t="s">
        <v>1003</v>
      </c>
      <c r="BE20" s="2179" t="s">
        <v>1003</v>
      </c>
      <c r="BF20" s="2179" t="s">
        <v>1003</v>
      </c>
      <c r="BG20" s="2179" t="s">
        <v>1003</v>
      </c>
      <c r="BH20" s="2179" t="s">
        <v>1003</v>
      </c>
      <c r="BI20" s="2179" t="s">
        <v>1003</v>
      </c>
      <c r="BJ20" s="2179" t="s">
        <v>1003</v>
      </c>
      <c r="BK20" s="2179" t="s">
        <v>1003</v>
      </c>
      <c r="BL20" s="2179" t="s">
        <v>1003</v>
      </c>
      <c r="BM20" s="2179" t="s">
        <v>1003</v>
      </c>
      <c r="BN20" s="2179" t="s">
        <v>1003</v>
      </c>
      <c r="BO20" s="2179" t="s">
        <v>1003</v>
      </c>
      <c r="BP20" s="2179" t="s">
        <v>1003</v>
      </c>
      <c r="BQ20" s="2179" t="s">
        <v>1003</v>
      </c>
      <c r="BR20" s="2179" t="s">
        <v>1003</v>
      </c>
      <c r="BS20" s="2179" t="s">
        <v>1003</v>
      </c>
      <c r="BT20" s="2179" t="s">
        <v>1003</v>
      </c>
      <c r="BU20" s="2179" t="s">
        <v>1003</v>
      </c>
      <c r="BV20" s="2179" t="s">
        <v>1003</v>
      </c>
      <c r="BW20" s="2179" t="s">
        <v>1003</v>
      </c>
      <c r="BX20" s="2179" t="s">
        <v>1003</v>
      </c>
      <c r="BY20" s="2179" t="s">
        <v>1003</v>
      </c>
      <c r="BZ20" s="2179" t="s">
        <v>1003</v>
      </c>
      <c r="CA20" s="2179" t="s">
        <v>1003</v>
      </c>
      <c r="CB20" s="2179" t="s">
        <v>1003</v>
      </c>
      <c r="CC20" s="2179" t="s">
        <v>1003</v>
      </c>
      <c r="CD20" s="2179" t="s">
        <v>1003</v>
      </c>
      <c r="CE20" s="2179" t="s">
        <v>1003</v>
      </c>
      <c r="CF20" s="2179" t="s">
        <v>1003</v>
      </c>
      <c r="CG20" s="2179" t="s">
        <v>1003</v>
      </c>
      <c r="CH20" s="2179" t="s">
        <v>1003</v>
      </c>
      <c r="CI20" s="2179" t="s">
        <v>1003</v>
      </c>
      <c r="CJ20" s="2179" t="s">
        <v>1003</v>
      </c>
      <c r="CK20" s="2179" t="s">
        <v>1003</v>
      </c>
      <c r="CL20" s="2179" t="s">
        <v>1003</v>
      </c>
      <c r="CM20" s="2179" t="s">
        <v>1003</v>
      </c>
      <c r="CN20" s="2179" t="s">
        <v>1003</v>
      </c>
      <c r="CO20" s="2179" t="s">
        <v>1003</v>
      </c>
      <c r="CP20" s="2179" t="s">
        <v>1003</v>
      </c>
      <c r="CQ20" s="2179" t="s">
        <v>1003</v>
      </c>
    </row>
    <row r="21" spans="1:97" ht="31.5" x14ac:dyDescent="0.25">
      <c r="A21" s="129" t="s">
        <v>1359</v>
      </c>
      <c r="B21" s="130" t="s">
        <v>1360</v>
      </c>
      <c r="C21" s="2178" t="s">
        <v>1346</v>
      </c>
      <c r="D21" s="2179" t="s">
        <v>1003</v>
      </c>
      <c r="E21" s="2179" t="s">
        <v>1003</v>
      </c>
      <c r="F21" s="2179" t="s">
        <v>1003</v>
      </c>
      <c r="G21" s="2179" t="s">
        <v>1003</v>
      </c>
      <c r="H21" s="2179" t="s">
        <v>1003</v>
      </c>
      <c r="I21" s="2179" t="s">
        <v>1003</v>
      </c>
      <c r="J21" s="2179" t="s">
        <v>1003</v>
      </c>
      <c r="K21" s="2179" t="s">
        <v>1003</v>
      </c>
      <c r="L21" s="2179" t="s">
        <v>1003</v>
      </c>
      <c r="M21" s="2179" t="s">
        <v>1003</v>
      </c>
      <c r="N21" s="2179" t="s">
        <v>1003</v>
      </c>
      <c r="O21" s="2179" t="s">
        <v>1003</v>
      </c>
      <c r="P21" s="2179" t="s">
        <v>1003</v>
      </c>
      <c r="Q21" s="2179" t="s">
        <v>1003</v>
      </c>
      <c r="R21" s="2179" t="s">
        <v>1003</v>
      </c>
      <c r="S21" s="2179" t="s">
        <v>1003</v>
      </c>
      <c r="T21" s="2179" t="s">
        <v>1003</v>
      </c>
      <c r="U21" s="2179" t="s">
        <v>1003</v>
      </c>
      <c r="V21" s="2179" t="s">
        <v>1003</v>
      </c>
      <c r="W21" s="2179" t="s">
        <v>1003</v>
      </c>
      <c r="X21" s="2180" t="s">
        <v>1003</v>
      </c>
      <c r="Y21" s="2179" t="s">
        <v>1003</v>
      </c>
      <c r="Z21" s="2179" t="s">
        <v>1003</v>
      </c>
      <c r="AA21" s="2179" t="s">
        <v>1003</v>
      </c>
      <c r="AB21" s="2179" t="s">
        <v>1003</v>
      </c>
      <c r="AC21" s="2179" t="s">
        <v>1003</v>
      </c>
      <c r="AD21" s="2179" t="s">
        <v>1003</v>
      </c>
      <c r="AE21" s="2179" t="s">
        <v>1003</v>
      </c>
      <c r="AF21" s="2179" t="s">
        <v>1003</v>
      </c>
      <c r="AG21" s="2179" t="s">
        <v>1003</v>
      </c>
      <c r="AH21" s="2179" t="s">
        <v>1003</v>
      </c>
      <c r="AI21" s="2179" t="s">
        <v>1003</v>
      </c>
      <c r="AJ21" s="2179" t="s">
        <v>1003</v>
      </c>
      <c r="AK21" s="2179" t="s">
        <v>1003</v>
      </c>
      <c r="AL21" s="2180" t="s">
        <v>1003</v>
      </c>
      <c r="AM21" s="2179" t="s">
        <v>1003</v>
      </c>
      <c r="AN21" s="2179" t="s">
        <v>1003</v>
      </c>
      <c r="AO21" s="2179" t="s">
        <v>1003</v>
      </c>
      <c r="AP21" s="2179" t="s">
        <v>1003</v>
      </c>
      <c r="AQ21" s="2179" t="s">
        <v>1003</v>
      </c>
      <c r="AR21" s="2179" t="s">
        <v>1003</v>
      </c>
      <c r="AS21" s="2179" t="s">
        <v>1003</v>
      </c>
      <c r="AT21" s="2179" t="s">
        <v>1003</v>
      </c>
      <c r="AU21" s="2179" t="s">
        <v>1003</v>
      </c>
      <c r="AV21" s="2179" t="s">
        <v>1003</v>
      </c>
      <c r="AW21" s="2179" t="s">
        <v>1003</v>
      </c>
      <c r="AX21" s="2179" t="s">
        <v>1003</v>
      </c>
      <c r="AY21" s="2179" t="s">
        <v>1003</v>
      </c>
      <c r="AZ21" s="2179" t="s">
        <v>1003</v>
      </c>
      <c r="BA21" s="2179" t="s">
        <v>1003</v>
      </c>
      <c r="BB21" s="2179" t="s">
        <v>1003</v>
      </c>
      <c r="BC21" s="2179" t="s">
        <v>1003</v>
      </c>
      <c r="BD21" s="2179" t="s">
        <v>1003</v>
      </c>
      <c r="BE21" s="2179" t="s">
        <v>1003</v>
      </c>
      <c r="BF21" s="2179" t="s">
        <v>1003</v>
      </c>
      <c r="BG21" s="2179" t="s">
        <v>1003</v>
      </c>
      <c r="BH21" s="2179" t="s">
        <v>1003</v>
      </c>
      <c r="BI21" s="2179" t="s">
        <v>1003</v>
      </c>
      <c r="BJ21" s="2179" t="s">
        <v>1003</v>
      </c>
      <c r="BK21" s="2179" t="s">
        <v>1003</v>
      </c>
      <c r="BL21" s="2179" t="s">
        <v>1003</v>
      </c>
      <c r="BM21" s="2179" t="s">
        <v>1003</v>
      </c>
      <c r="BN21" s="2179" t="s">
        <v>1003</v>
      </c>
      <c r="BO21" s="2179" t="s">
        <v>1003</v>
      </c>
      <c r="BP21" s="2179" t="s">
        <v>1003</v>
      </c>
      <c r="BQ21" s="2179" t="s">
        <v>1003</v>
      </c>
      <c r="BR21" s="2179" t="s">
        <v>1003</v>
      </c>
      <c r="BS21" s="2179" t="s">
        <v>1003</v>
      </c>
      <c r="BT21" s="2179" t="s">
        <v>1003</v>
      </c>
      <c r="BU21" s="2179" t="s">
        <v>1003</v>
      </c>
      <c r="BV21" s="2179" t="s">
        <v>1003</v>
      </c>
      <c r="BW21" s="2179" t="s">
        <v>1003</v>
      </c>
      <c r="BX21" s="2179" t="s">
        <v>1003</v>
      </c>
      <c r="BY21" s="2179" t="s">
        <v>1003</v>
      </c>
      <c r="BZ21" s="2179" t="s">
        <v>1003</v>
      </c>
      <c r="CA21" s="2179" t="s">
        <v>1003</v>
      </c>
      <c r="CB21" s="2179" t="s">
        <v>1003</v>
      </c>
      <c r="CC21" s="2179" t="s">
        <v>1003</v>
      </c>
      <c r="CD21" s="2179" t="s">
        <v>1003</v>
      </c>
      <c r="CE21" s="2179" t="s">
        <v>1003</v>
      </c>
      <c r="CF21" s="2179" t="s">
        <v>1003</v>
      </c>
      <c r="CG21" s="2179" t="s">
        <v>1003</v>
      </c>
      <c r="CH21" s="2179" t="s">
        <v>1003</v>
      </c>
      <c r="CI21" s="2179" t="s">
        <v>1003</v>
      </c>
      <c r="CJ21" s="2179" t="s">
        <v>1003</v>
      </c>
      <c r="CK21" s="2179" t="s">
        <v>1003</v>
      </c>
      <c r="CL21" s="2179" t="s">
        <v>1003</v>
      </c>
      <c r="CM21" s="2179" t="s">
        <v>1003</v>
      </c>
      <c r="CN21" s="2179" t="s">
        <v>1003</v>
      </c>
      <c r="CO21" s="2179" t="s">
        <v>1003</v>
      </c>
      <c r="CP21" s="2179" t="s">
        <v>1003</v>
      </c>
      <c r="CQ21" s="2179" t="s">
        <v>1003</v>
      </c>
    </row>
    <row r="22" spans="1:97" x14ac:dyDescent="0.25">
      <c r="A22" s="129" t="s">
        <v>1361</v>
      </c>
      <c r="B22" s="130" t="s">
        <v>1362</v>
      </c>
      <c r="C22" s="2178" t="s">
        <v>1346</v>
      </c>
      <c r="D22" s="2179" t="s">
        <v>1003</v>
      </c>
      <c r="E22" s="2179" t="s">
        <v>1003</v>
      </c>
      <c r="F22" s="2179" t="s">
        <v>1003</v>
      </c>
      <c r="G22" s="2179" t="s">
        <v>1003</v>
      </c>
      <c r="H22" s="2179" t="s">
        <v>1003</v>
      </c>
      <c r="I22" s="2179" t="s">
        <v>1003</v>
      </c>
      <c r="J22" s="2179" t="s">
        <v>1003</v>
      </c>
      <c r="K22" s="2179" t="s">
        <v>1003</v>
      </c>
      <c r="L22" s="2179" t="s">
        <v>1003</v>
      </c>
      <c r="M22" s="2179" t="s">
        <v>1003</v>
      </c>
      <c r="N22" s="2179" t="s">
        <v>1003</v>
      </c>
      <c r="O22" s="2179" t="s">
        <v>1003</v>
      </c>
      <c r="P22" s="2179" t="s">
        <v>1003</v>
      </c>
      <c r="Q22" s="2179" t="s">
        <v>1003</v>
      </c>
      <c r="R22" s="2179" t="s">
        <v>1003</v>
      </c>
      <c r="S22" s="2179" t="s">
        <v>1003</v>
      </c>
      <c r="T22" s="2179" t="s">
        <v>1003</v>
      </c>
      <c r="U22" s="2179" t="s">
        <v>1003</v>
      </c>
      <c r="V22" s="2179" t="s">
        <v>1003</v>
      </c>
      <c r="W22" s="2179" t="s">
        <v>1003</v>
      </c>
      <c r="X22" s="2180" t="s">
        <v>1003</v>
      </c>
      <c r="Y22" s="2179" t="s">
        <v>1003</v>
      </c>
      <c r="Z22" s="2179" t="s">
        <v>1003</v>
      </c>
      <c r="AA22" s="2179" t="s">
        <v>1003</v>
      </c>
      <c r="AB22" s="2179" t="s">
        <v>1003</v>
      </c>
      <c r="AC22" s="2179" t="s">
        <v>1003</v>
      </c>
      <c r="AD22" s="2179" t="s">
        <v>1003</v>
      </c>
      <c r="AE22" s="2179" t="s">
        <v>1003</v>
      </c>
      <c r="AF22" s="2179" t="s">
        <v>1003</v>
      </c>
      <c r="AG22" s="2179" t="s">
        <v>1003</v>
      </c>
      <c r="AH22" s="2179" t="s">
        <v>1003</v>
      </c>
      <c r="AI22" s="2179" t="s">
        <v>1003</v>
      </c>
      <c r="AJ22" s="2179" t="s">
        <v>1003</v>
      </c>
      <c r="AK22" s="2179" t="s">
        <v>1003</v>
      </c>
      <c r="AL22" s="2180" t="s">
        <v>1003</v>
      </c>
      <c r="AM22" s="2179" t="s">
        <v>1003</v>
      </c>
      <c r="AN22" s="2179" t="s">
        <v>1003</v>
      </c>
      <c r="AO22" s="2179" t="s">
        <v>1003</v>
      </c>
      <c r="AP22" s="2179" t="s">
        <v>1003</v>
      </c>
      <c r="AQ22" s="2179" t="s">
        <v>1003</v>
      </c>
      <c r="AR22" s="2179" t="s">
        <v>1003</v>
      </c>
      <c r="AS22" s="2179" t="s">
        <v>1003</v>
      </c>
      <c r="AT22" s="2179" t="s">
        <v>1003</v>
      </c>
      <c r="AU22" s="2179" t="s">
        <v>1003</v>
      </c>
      <c r="AV22" s="2179" t="s">
        <v>1003</v>
      </c>
      <c r="AW22" s="2179" t="s">
        <v>1003</v>
      </c>
      <c r="AX22" s="2179" t="s">
        <v>1003</v>
      </c>
      <c r="AY22" s="2179" t="s">
        <v>1003</v>
      </c>
      <c r="AZ22" s="2179" t="s">
        <v>1003</v>
      </c>
      <c r="BA22" s="2179" t="s">
        <v>1003</v>
      </c>
      <c r="BB22" s="2179" t="s">
        <v>1003</v>
      </c>
      <c r="BC22" s="2179" t="s">
        <v>1003</v>
      </c>
      <c r="BD22" s="2179" t="s">
        <v>1003</v>
      </c>
      <c r="BE22" s="2179" t="s">
        <v>1003</v>
      </c>
      <c r="BF22" s="2179" t="s">
        <v>1003</v>
      </c>
      <c r="BG22" s="2179" t="s">
        <v>1003</v>
      </c>
      <c r="BH22" s="2179" t="s">
        <v>1003</v>
      </c>
      <c r="BI22" s="2179" t="s">
        <v>1003</v>
      </c>
      <c r="BJ22" s="2179" t="s">
        <v>1003</v>
      </c>
      <c r="BK22" s="2179" t="s">
        <v>1003</v>
      </c>
      <c r="BL22" s="2179" t="s">
        <v>1003</v>
      </c>
      <c r="BM22" s="2179" t="s">
        <v>1003</v>
      </c>
      <c r="BN22" s="2179" t="s">
        <v>1003</v>
      </c>
      <c r="BO22" s="2179" t="s">
        <v>1003</v>
      </c>
      <c r="BP22" s="2179" t="s">
        <v>1003</v>
      </c>
      <c r="BQ22" s="2179" t="s">
        <v>1003</v>
      </c>
      <c r="BR22" s="2179" t="s">
        <v>1003</v>
      </c>
      <c r="BS22" s="2179" t="s">
        <v>1003</v>
      </c>
      <c r="BT22" s="2179" t="s">
        <v>1003</v>
      </c>
      <c r="BU22" s="2179" t="s">
        <v>1003</v>
      </c>
      <c r="BV22" s="2179" t="s">
        <v>1003</v>
      </c>
      <c r="BW22" s="2179" t="s">
        <v>1003</v>
      </c>
      <c r="BX22" s="2179" t="s">
        <v>1003</v>
      </c>
      <c r="BY22" s="2179" t="s">
        <v>1003</v>
      </c>
      <c r="BZ22" s="2179" t="s">
        <v>1003</v>
      </c>
      <c r="CA22" s="2179" t="s">
        <v>1003</v>
      </c>
      <c r="CB22" s="2179" t="s">
        <v>1003</v>
      </c>
      <c r="CC22" s="2179" t="s">
        <v>1003</v>
      </c>
      <c r="CD22" s="2179" t="s">
        <v>1003</v>
      </c>
      <c r="CE22" s="2179" t="s">
        <v>1003</v>
      </c>
      <c r="CF22" s="2179" t="s">
        <v>1003</v>
      </c>
      <c r="CG22" s="2179" t="s">
        <v>1003</v>
      </c>
      <c r="CH22" s="2179" t="s">
        <v>1003</v>
      </c>
      <c r="CI22" s="2179" t="s">
        <v>1003</v>
      </c>
      <c r="CJ22" s="2179" t="s">
        <v>1003</v>
      </c>
      <c r="CK22" s="2179" t="s">
        <v>1003</v>
      </c>
      <c r="CL22" s="2179" t="s">
        <v>1003</v>
      </c>
      <c r="CM22" s="2179" t="s">
        <v>1003</v>
      </c>
      <c r="CN22" s="2179" t="s">
        <v>1003</v>
      </c>
      <c r="CO22" s="2179" t="s">
        <v>1003</v>
      </c>
      <c r="CP22" s="2179" t="s">
        <v>1003</v>
      </c>
      <c r="CQ22" s="2179" t="s">
        <v>1003</v>
      </c>
    </row>
    <row r="23" spans="1:97" x14ac:dyDescent="0.25">
      <c r="A23" s="129" t="s">
        <v>1363</v>
      </c>
      <c r="B23" s="130" t="s">
        <v>1364</v>
      </c>
      <c r="C23" s="2178" t="s">
        <v>1346</v>
      </c>
      <c r="D23" s="2179" t="s">
        <v>1003</v>
      </c>
      <c r="E23" s="2179" t="s">
        <v>1003</v>
      </c>
      <c r="F23" s="2179" t="s">
        <v>1003</v>
      </c>
      <c r="G23" s="2179" t="s">
        <v>1003</v>
      </c>
      <c r="H23" s="2179" t="s">
        <v>1003</v>
      </c>
      <c r="I23" s="2179" t="s">
        <v>1003</v>
      </c>
      <c r="J23" s="2179" t="s">
        <v>1003</v>
      </c>
      <c r="K23" s="2179" t="s">
        <v>1003</v>
      </c>
      <c r="L23" s="2179" t="s">
        <v>1003</v>
      </c>
      <c r="M23" s="2179" t="s">
        <v>1003</v>
      </c>
      <c r="N23" s="2179" t="s">
        <v>1003</v>
      </c>
      <c r="O23" s="2179" t="s">
        <v>1003</v>
      </c>
      <c r="P23" s="2179" t="s">
        <v>1003</v>
      </c>
      <c r="Q23" s="2179" t="s">
        <v>1003</v>
      </c>
      <c r="R23" s="2179" t="s">
        <v>1003</v>
      </c>
      <c r="S23" s="2179" t="s">
        <v>1003</v>
      </c>
      <c r="T23" s="2179" t="s">
        <v>1003</v>
      </c>
      <c r="U23" s="2179" t="s">
        <v>1003</v>
      </c>
      <c r="V23" s="2179" t="s">
        <v>1003</v>
      </c>
      <c r="W23" s="2179" t="s">
        <v>1003</v>
      </c>
      <c r="X23" s="2180" t="s">
        <v>1003</v>
      </c>
      <c r="Y23" s="2179" t="s">
        <v>1003</v>
      </c>
      <c r="Z23" s="2179" t="s">
        <v>1003</v>
      </c>
      <c r="AA23" s="2179" t="s">
        <v>1003</v>
      </c>
      <c r="AB23" s="2179" t="s">
        <v>1003</v>
      </c>
      <c r="AC23" s="2179" t="s">
        <v>1003</v>
      </c>
      <c r="AD23" s="2179" t="s">
        <v>1003</v>
      </c>
      <c r="AE23" s="2179" t="s">
        <v>1003</v>
      </c>
      <c r="AF23" s="2179" t="s">
        <v>1003</v>
      </c>
      <c r="AG23" s="2179" t="s">
        <v>1003</v>
      </c>
      <c r="AH23" s="2179" t="s">
        <v>1003</v>
      </c>
      <c r="AI23" s="2179" t="s">
        <v>1003</v>
      </c>
      <c r="AJ23" s="2179" t="s">
        <v>1003</v>
      </c>
      <c r="AK23" s="2179" t="s">
        <v>1003</v>
      </c>
      <c r="AL23" s="2180" t="s">
        <v>1003</v>
      </c>
      <c r="AM23" s="2179" t="s">
        <v>1003</v>
      </c>
      <c r="AN23" s="2179" t="s">
        <v>1003</v>
      </c>
      <c r="AO23" s="2179" t="s">
        <v>1003</v>
      </c>
      <c r="AP23" s="2179" t="s">
        <v>1003</v>
      </c>
      <c r="AQ23" s="2179" t="s">
        <v>1003</v>
      </c>
      <c r="AR23" s="2179" t="s">
        <v>1003</v>
      </c>
      <c r="AS23" s="2179" t="s">
        <v>1003</v>
      </c>
      <c r="AT23" s="2179" t="s">
        <v>1003</v>
      </c>
      <c r="AU23" s="2179" t="s">
        <v>1003</v>
      </c>
      <c r="AV23" s="2179" t="s">
        <v>1003</v>
      </c>
      <c r="AW23" s="2179" t="s">
        <v>1003</v>
      </c>
      <c r="AX23" s="2179" t="s">
        <v>1003</v>
      </c>
      <c r="AY23" s="2179" t="s">
        <v>1003</v>
      </c>
      <c r="AZ23" s="2179" t="s">
        <v>1003</v>
      </c>
      <c r="BA23" s="2179" t="s">
        <v>1003</v>
      </c>
      <c r="BB23" s="2179" t="s">
        <v>1003</v>
      </c>
      <c r="BC23" s="2179" t="s">
        <v>1003</v>
      </c>
      <c r="BD23" s="2179" t="s">
        <v>1003</v>
      </c>
      <c r="BE23" s="2179" t="s">
        <v>1003</v>
      </c>
      <c r="BF23" s="2179" t="s">
        <v>1003</v>
      </c>
      <c r="BG23" s="2179" t="s">
        <v>1003</v>
      </c>
      <c r="BH23" s="2179" t="s">
        <v>1003</v>
      </c>
      <c r="BI23" s="2179" t="s">
        <v>1003</v>
      </c>
      <c r="BJ23" s="2179" t="s">
        <v>1003</v>
      </c>
      <c r="BK23" s="2179" t="s">
        <v>1003</v>
      </c>
      <c r="BL23" s="2179" t="s">
        <v>1003</v>
      </c>
      <c r="BM23" s="2179" t="s">
        <v>1003</v>
      </c>
      <c r="BN23" s="2179" t="s">
        <v>1003</v>
      </c>
      <c r="BO23" s="2179" t="s">
        <v>1003</v>
      </c>
      <c r="BP23" s="2179" t="s">
        <v>1003</v>
      </c>
      <c r="BQ23" s="2179" t="s">
        <v>1003</v>
      </c>
      <c r="BR23" s="2179" t="s">
        <v>1003</v>
      </c>
      <c r="BS23" s="2179" t="s">
        <v>1003</v>
      </c>
      <c r="BT23" s="2179" t="s">
        <v>1003</v>
      </c>
      <c r="BU23" s="2179" t="s">
        <v>1003</v>
      </c>
      <c r="BV23" s="2179" t="s">
        <v>1003</v>
      </c>
      <c r="BW23" s="2179" t="s">
        <v>1003</v>
      </c>
      <c r="BX23" s="2179" t="s">
        <v>1003</v>
      </c>
      <c r="BY23" s="2179" t="s">
        <v>1003</v>
      </c>
      <c r="BZ23" s="2179" t="s">
        <v>1003</v>
      </c>
      <c r="CA23" s="2179" t="s">
        <v>1003</v>
      </c>
      <c r="CB23" s="2179" t="s">
        <v>1003</v>
      </c>
      <c r="CC23" s="2179" t="s">
        <v>1003</v>
      </c>
      <c r="CD23" s="2179" t="s">
        <v>1003</v>
      </c>
      <c r="CE23" s="2179" t="s">
        <v>1003</v>
      </c>
      <c r="CF23" s="2179" t="s">
        <v>1003</v>
      </c>
      <c r="CG23" s="2179" t="s">
        <v>1003</v>
      </c>
      <c r="CH23" s="2179" t="s">
        <v>1003</v>
      </c>
      <c r="CI23" s="2179" t="s">
        <v>1003</v>
      </c>
      <c r="CJ23" s="2179" t="s">
        <v>1003</v>
      </c>
      <c r="CK23" s="2179" t="s">
        <v>1003</v>
      </c>
      <c r="CL23" s="2179" t="s">
        <v>1003</v>
      </c>
      <c r="CM23" s="2179" t="s">
        <v>1003</v>
      </c>
      <c r="CN23" s="2179" t="s">
        <v>1003</v>
      </c>
      <c r="CO23" s="2179" t="s">
        <v>1003</v>
      </c>
      <c r="CP23" s="2179" t="s">
        <v>1003</v>
      </c>
      <c r="CQ23" s="2179" t="s">
        <v>1003</v>
      </c>
    </row>
    <row r="24" spans="1:97" x14ac:dyDescent="0.25">
      <c r="A24" s="129" t="s">
        <v>1365</v>
      </c>
      <c r="B24" s="130" t="s">
        <v>1366</v>
      </c>
      <c r="C24" s="2178" t="s">
        <v>1346</v>
      </c>
      <c r="D24" s="2179" t="s">
        <v>1003</v>
      </c>
      <c r="E24" s="2179" t="s">
        <v>1003</v>
      </c>
      <c r="F24" s="2179" t="s">
        <v>1003</v>
      </c>
      <c r="G24" s="2179" t="s">
        <v>1003</v>
      </c>
      <c r="H24" s="2179" t="s">
        <v>1003</v>
      </c>
      <c r="I24" s="2179" t="s">
        <v>1003</v>
      </c>
      <c r="J24" s="2179" t="s">
        <v>1003</v>
      </c>
      <c r="K24" s="2179" t="s">
        <v>1003</v>
      </c>
      <c r="L24" s="2179" t="s">
        <v>1003</v>
      </c>
      <c r="M24" s="2179" t="s">
        <v>1003</v>
      </c>
      <c r="N24" s="2179" t="s">
        <v>1003</v>
      </c>
      <c r="O24" s="2179" t="s">
        <v>1003</v>
      </c>
      <c r="P24" s="2179" t="s">
        <v>1003</v>
      </c>
      <c r="Q24" s="2179" t="s">
        <v>1003</v>
      </c>
      <c r="R24" s="2179" t="s">
        <v>1003</v>
      </c>
      <c r="S24" s="2179" t="s">
        <v>1003</v>
      </c>
      <c r="T24" s="2179" t="s">
        <v>1003</v>
      </c>
      <c r="U24" s="2179" t="s">
        <v>1003</v>
      </c>
      <c r="V24" s="2179" t="s">
        <v>1003</v>
      </c>
      <c r="W24" s="2179" t="s">
        <v>1003</v>
      </c>
      <c r="X24" s="2180" t="s">
        <v>1003</v>
      </c>
      <c r="Y24" s="2179" t="s">
        <v>1003</v>
      </c>
      <c r="Z24" s="2179" t="s">
        <v>1003</v>
      </c>
      <c r="AA24" s="2179" t="s">
        <v>1003</v>
      </c>
      <c r="AB24" s="2179" t="s">
        <v>1003</v>
      </c>
      <c r="AC24" s="2179" t="s">
        <v>1003</v>
      </c>
      <c r="AD24" s="2179" t="s">
        <v>1003</v>
      </c>
      <c r="AE24" s="2179" t="s">
        <v>1003</v>
      </c>
      <c r="AF24" s="2179" t="s">
        <v>1003</v>
      </c>
      <c r="AG24" s="2179" t="s">
        <v>1003</v>
      </c>
      <c r="AH24" s="2179" t="s">
        <v>1003</v>
      </c>
      <c r="AI24" s="2179" t="s">
        <v>1003</v>
      </c>
      <c r="AJ24" s="2179" t="s">
        <v>1003</v>
      </c>
      <c r="AK24" s="2179" t="s">
        <v>1003</v>
      </c>
      <c r="AL24" s="2180" t="s">
        <v>1003</v>
      </c>
      <c r="AM24" s="2179" t="s">
        <v>1003</v>
      </c>
      <c r="AN24" s="2179" t="s">
        <v>1003</v>
      </c>
      <c r="AO24" s="2179" t="s">
        <v>1003</v>
      </c>
      <c r="AP24" s="2179" t="s">
        <v>1003</v>
      </c>
      <c r="AQ24" s="2179" t="s">
        <v>1003</v>
      </c>
      <c r="AR24" s="2179" t="s">
        <v>1003</v>
      </c>
      <c r="AS24" s="2179" t="s">
        <v>1003</v>
      </c>
      <c r="AT24" s="2179" t="s">
        <v>1003</v>
      </c>
      <c r="AU24" s="2179" t="s">
        <v>1003</v>
      </c>
      <c r="AV24" s="2179" t="s">
        <v>1003</v>
      </c>
      <c r="AW24" s="2179" t="s">
        <v>1003</v>
      </c>
      <c r="AX24" s="2179" t="s">
        <v>1003</v>
      </c>
      <c r="AY24" s="2179" t="s">
        <v>1003</v>
      </c>
      <c r="AZ24" s="2179" t="s">
        <v>1003</v>
      </c>
      <c r="BA24" s="2179" t="s">
        <v>1003</v>
      </c>
      <c r="BB24" s="2179" t="s">
        <v>1003</v>
      </c>
      <c r="BC24" s="2179" t="s">
        <v>1003</v>
      </c>
      <c r="BD24" s="2179" t="s">
        <v>1003</v>
      </c>
      <c r="BE24" s="2179" t="s">
        <v>1003</v>
      </c>
      <c r="BF24" s="2179" t="s">
        <v>1003</v>
      </c>
      <c r="BG24" s="2179" t="s">
        <v>1003</v>
      </c>
      <c r="BH24" s="2179" t="s">
        <v>1003</v>
      </c>
      <c r="BI24" s="2179" t="s">
        <v>1003</v>
      </c>
      <c r="BJ24" s="2179" t="s">
        <v>1003</v>
      </c>
      <c r="BK24" s="2179" t="s">
        <v>1003</v>
      </c>
      <c r="BL24" s="2179" t="s">
        <v>1003</v>
      </c>
      <c r="BM24" s="2179" t="s">
        <v>1003</v>
      </c>
      <c r="BN24" s="2179" t="s">
        <v>1003</v>
      </c>
      <c r="BO24" s="2179" t="s">
        <v>1003</v>
      </c>
      <c r="BP24" s="2179" t="s">
        <v>1003</v>
      </c>
      <c r="BQ24" s="2179" t="s">
        <v>1003</v>
      </c>
      <c r="BR24" s="2179" t="s">
        <v>1003</v>
      </c>
      <c r="BS24" s="2179" t="s">
        <v>1003</v>
      </c>
      <c r="BT24" s="2179" t="s">
        <v>1003</v>
      </c>
      <c r="BU24" s="2179" t="s">
        <v>1003</v>
      </c>
      <c r="BV24" s="2179" t="s">
        <v>1003</v>
      </c>
      <c r="BW24" s="2179" t="s">
        <v>1003</v>
      </c>
      <c r="BX24" s="2179" t="s">
        <v>1003</v>
      </c>
      <c r="BY24" s="2179" t="s">
        <v>1003</v>
      </c>
      <c r="BZ24" s="2179" t="s">
        <v>1003</v>
      </c>
      <c r="CA24" s="2179" t="s">
        <v>1003</v>
      </c>
      <c r="CB24" s="2179" t="s">
        <v>1003</v>
      </c>
      <c r="CC24" s="2179" t="s">
        <v>1003</v>
      </c>
      <c r="CD24" s="2179" t="s">
        <v>1003</v>
      </c>
      <c r="CE24" s="2179" t="s">
        <v>1003</v>
      </c>
      <c r="CF24" s="2179" t="s">
        <v>1003</v>
      </c>
      <c r="CG24" s="2179" t="s">
        <v>1003</v>
      </c>
      <c r="CH24" s="2179" t="s">
        <v>1003</v>
      </c>
      <c r="CI24" s="2179" t="s">
        <v>1003</v>
      </c>
      <c r="CJ24" s="2179" t="s">
        <v>1003</v>
      </c>
      <c r="CK24" s="2179" t="s">
        <v>1003</v>
      </c>
      <c r="CL24" s="2179" t="s">
        <v>1003</v>
      </c>
      <c r="CM24" s="2179" t="s">
        <v>1003</v>
      </c>
      <c r="CN24" s="2179" t="s">
        <v>1003</v>
      </c>
      <c r="CO24" s="2179" t="s">
        <v>1003</v>
      </c>
      <c r="CP24" s="2179" t="s">
        <v>1003</v>
      </c>
      <c r="CQ24" s="2179" t="s">
        <v>1003</v>
      </c>
    </row>
    <row r="25" spans="1:97" s="2185" customFormat="1" ht="19.5" customHeight="1" x14ac:dyDescent="0.25">
      <c r="A25" s="2181" t="s">
        <v>1367</v>
      </c>
      <c r="B25" s="2182" t="s">
        <v>1368</v>
      </c>
      <c r="C25" s="2183" t="s">
        <v>1346</v>
      </c>
      <c r="D25" s="2184" t="str">
        <f t="shared" ref="D25:H25" si="0">D46</f>
        <v>нд</v>
      </c>
      <c r="E25" s="2184" t="str">
        <f t="shared" si="0"/>
        <v>нд</v>
      </c>
      <c r="F25" s="2184" t="str">
        <f t="shared" si="0"/>
        <v>нд</v>
      </c>
      <c r="G25" s="2184" t="str">
        <f t="shared" si="0"/>
        <v>нд</v>
      </c>
      <c r="H25" s="2184" t="str">
        <f t="shared" si="0"/>
        <v>нд</v>
      </c>
      <c r="I25" s="2184">
        <f t="shared" ref="I25:BT25" si="1">SUM(I26,I46,I81,I84,I88,I89)</f>
        <v>0</v>
      </c>
      <c r="J25" s="2184">
        <f t="shared" si="1"/>
        <v>0</v>
      </c>
      <c r="K25" s="2184">
        <f t="shared" si="1"/>
        <v>0</v>
      </c>
      <c r="L25" s="2184">
        <f t="shared" si="1"/>
        <v>0</v>
      </c>
      <c r="M25" s="2184">
        <f t="shared" si="1"/>
        <v>0</v>
      </c>
      <c r="N25" s="2184">
        <f t="shared" si="1"/>
        <v>0</v>
      </c>
      <c r="O25" s="2184">
        <f t="shared" si="1"/>
        <v>0</v>
      </c>
      <c r="P25" s="2184">
        <f t="shared" si="1"/>
        <v>0</v>
      </c>
      <c r="Q25" s="2184">
        <f t="shared" si="1"/>
        <v>0</v>
      </c>
      <c r="R25" s="2184">
        <f t="shared" si="1"/>
        <v>23.456671490000002</v>
      </c>
      <c r="S25" s="2184">
        <f t="shared" si="1"/>
        <v>0</v>
      </c>
      <c r="T25" s="2184">
        <f t="shared" si="1"/>
        <v>25.932347309999997</v>
      </c>
      <c r="U25" s="2184">
        <f t="shared" si="1"/>
        <v>49.063590609999991</v>
      </c>
      <c r="V25" s="2184">
        <f t="shared" si="1"/>
        <v>25.932347309999997</v>
      </c>
      <c r="W25" s="2184">
        <f t="shared" si="1"/>
        <v>25.932347309999997</v>
      </c>
      <c r="X25" s="2184">
        <f t="shared" si="1"/>
        <v>49.063590609999991</v>
      </c>
      <c r="Y25" s="2184">
        <f t="shared" si="1"/>
        <v>0</v>
      </c>
      <c r="Z25" s="2184">
        <f t="shared" si="1"/>
        <v>0</v>
      </c>
      <c r="AA25" s="2184">
        <f t="shared" si="1"/>
        <v>0</v>
      </c>
      <c r="AB25" s="2184">
        <f t="shared" si="1"/>
        <v>0</v>
      </c>
      <c r="AC25" s="2184">
        <f t="shared" si="1"/>
        <v>0</v>
      </c>
      <c r="AD25" s="2184">
        <f t="shared" si="1"/>
        <v>0</v>
      </c>
      <c r="AE25" s="2184">
        <f t="shared" si="1"/>
        <v>0</v>
      </c>
      <c r="AF25" s="2184">
        <f t="shared" si="1"/>
        <v>0</v>
      </c>
      <c r="AG25" s="2184">
        <f t="shared" si="1"/>
        <v>0</v>
      </c>
      <c r="AH25" s="2184">
        <f t="shared" si="1"/>
        <v>0</v>
      </c>
      <c r="AI25" s="2184">
        <f t="shared" si="1"/>
        <v>5.20541418</v>
      </c>
      <c r="AJ25" s="2184">
        <f t="shared" si="1"/>
        <v>0</v>
      </c>
      <c r="AK25" s="2184">
        <f t="shared" si="1"/>
        <v>0</v>
      </c>
      <c r="AL25" s="2184">
        <f t="shared" si="1"/>
        <v>5.20541418</v>
      </c>
      <c r="AM25" s="2184">
        <f t="shared" si="1"/>
        <v>0</v>
      </c>
      <c r="AN25" s="2184">
        <f t="shared" si="1"/>
        <v>6.2235844999999994</v>
      </c>
      <c r="AO25" s="2184">
        <f t="shared" si="1"/>
        <v>0</v>
      </c>
      <c r="AP25" s="2184">
        <f t="shared" si="1"/>
        <v>0</v>
      </c>
      <c r="AQ25" s="2184">
        <f t="shared" si="1"/>
        <v>6.2235844999999994</v>
      </c>
      <c r="AR25" s="2184">
        <f t="shared" si="1"/>
        <v>0</v>
      </c>
      <c r="AS25" s="2184">
        <f t="shared" si="1"/>
        <v>5.1278250399999994</v>
      </c>
      <c r="AT25" s="2184">
        <f t="shared" si="1"/>
        <v>0</v>
      </c>
      <c r="AU25" s="2184">
        <f t="shared" si="1"/>
        <v>0</v>
      </c>
      <c r="AV25" s="2184">
        <f t="shared" si="1"/>
        <v>5.1278250399999994</v>
      </c>
      <c r="AW25" s="2184">
        <f t="shared" si="1"/>
        <v>0</v>
      </c>
      <c r="AX25" s="2184">
        <f t="shared" si="1"/>
        <v>27.240898019999996</v>
      </c>
      <c r="AY25" s="2184">
        <f t="shared" si="1"/>
        <v>0</v>
      </c>
      <c r="AZ25" s="2184">
        <f t="shared" si="1"/>
        <v>0</v>
      </c>
      <c r="BA25" s="2184">
        <f t="shared" si="1"/>
        <v>27.240898019999996</v>
      </c>
      <c r="BB25" s="2184">
        <f t="shared" si="1"/>
        <v>0</v>
      </c>
      <c r="BC25" s="2184">
        <f t="shared" si="1"/>
        <v>5.1456966399999997</v>
      </c>
      <c r="BD25" s="2184">
        <f t="shared" si="1"/>
        <v>0</v>
      </c>
      <c r="BE25" s="2184">
        <f t="shared" si="1"/>
        <v>0</v>
      </c>
      <c r="BF25" s="2184">
        <f t="shared" si="1"/>
        <v>5.1456966399999997</v>
      </c>
      <c r="BG25" s="2184">
        <f t="shared" si="1"/>
        <v>0</v>
      </c>
      <c r="BH25" s="2184">
        <f t="shared" si="1"/>
        <v>5.1456966399999997</v>
      </c>
      <c r="BI25" s="2184">
        <f t="shared" si="1"/>
        <v>0</v>
      </c>
      <c r="BJ25" s="2184">
        <f t="shared" si="1"/>
        <v>0</v>
      </c>
      <c r="BK25" s="2184">
        <f t="shared" si="1"/>
        <v>5.1456966399999997</v>
      </c>
      <c r="BL25" s="2184">
        <f t="shared" si="1"/>
        <v>0</v>
      </c>
      <c r="BM25" s="2184">
        <f t="shared" si="1"/>
        <v>5.2377387099999995</v>
      </c>
      <c r="BN25" s="2184">
        <f t="shared" si="1"/>
        <v>0</v>
      </c>
      <c r="BO25" s="2184">
        <f t="shared" si="1"/>
        <v>0</v>
      </c>
      <c r="BP25" s="2184">
        <f t="shared" si="1"/>
        <v>5.2377387099999995</v>
      </c>
      <c r="BQ25" s="2184">
        <f t="shared" si="1"/>
        <v>0</v>
      </c>
      <c r="BR25" s="2184">
        <f t="shared" si="1"/>
        <v>5.2377387099999995</v>
      </c>
      <c r="BS25" s="2184">
        <f t="shared" si="1"/>
        <v>0</v>
      </c>
      <c r="BT25" s="2184">
        <f t="shared" si="1"/>
        <v>0</v>
      </c>
      <c r="BU25" s="2184">
        <f t="shared" ref="BU25:CP25" si="2">SUM(BU26,BU46,BU81,BU84,BU88,BU89)</f>
        <v>5.2377387099999995</v>
      </c>
      <c r="BV25" s="2184">
        <f t="shared" si="2"/>
        <v>0</v>
      </c>
      <c r="BW25" s="2184">
        <f t="shared" si="2"/>
        <v>5.2156727399999996</v>
      </c>
      <c r="BX25" s="2184">
        <f t="shared" si="2"/>
        <v>0</v>
      </c>
      <c r="BY25" s="2184">
        <f t="shared" si="2"/>
        <v>0</v>
      </c>
      <c r="BZ25" s="2184">
        <f t="shared" si="2"/>
        <v>5.2156727399999996</v>
      </c>
      <c r="CA25" s="2184">
        <f t="shared" si="2"/>
        <v>0</v>
      </c>
      <c r="CB25" s="2184">
        <f t="shared" si="2"/>
        <v>5.2156727399999996</v>
      </c>
      <c r="CC25" s="2184">
        <f t="shared" si="2"/>
        <v>0</v>
      </c>
      <c r="CD25" s="2184">
        <f t="shared" si="2"/>
        <v>0</v>
      </c>
      <c r="CE25" s="2184">
        <f t="shared" si="2"/>
        <v>5.2156727399999996</v>
      </c>
      <c r="CF25" s="2184">
        <f t="shared" si="2"/>
        <v>0</v>
      </c>
      <c r="CG25" s="2184">
        <f t="shared" si="2"/>
        <v>25.932347309999997</v>
      </c>
      <c r="CH25" s="2184">
        <f t="shared" si="2"/>
        <v>0</v>
      </c>
      <c r="CI25" s="2184">
        <f t="shared" si="2"/>
        <v>0</v>
      </c>
      <c r="CJ25" s="2184">
        <f t="shared" si="2"/>
        <v>25.932347309999997</v>
      </c>
      <c r="CK25" s="2184">
        <f t="shared" si="2"/>
        <v>0</v>
      </c>
      <c r="CL25" s="2184">
        <f t="shared" si="2"/>
        <v>49.063590609999991</v>
      </c>
      <c r="CM25" s="2184">
        <f t="shared" si="2"/>
        <v>0</v>
      </c>
      <c r="CN25" s="2184">
        <f t="shared" si="2"/>
        <v>0</v>
      </c>
      <c r="CO25" s="2184">
        <f t="shared" si="2"/>
        <v>49.063590609999991</v>
      </c>
      <c r="CP25" s="2184">
        <f t="shared" si="2"/>
        <v>0</v>
      </c>
      <c r="CQ25" s="2183" t="s">
        <v>1003</v>
      </c>
      <c r="CS25" s="2186">
        <f>AX25+BH25+BR25+CB25+AN25</f>
        <v>49.063590609999999</v>
      </c>
    </row>
    <row r="26" spans="1:97" x14ac:dyDescent="0.25">
      <c r="A26" s="129" t="s">
        <v>170</v>
      </c>
      <c r="B26" s="130" t="s">
        <v>1369</v>
      </c>
      <c r="C26" s="2178" t="s">
        <v>1346</v>
      </c>
      <c r="D26" s="2179" t="s">
        <v>1003</v>
      </c>
      <c r="E26" s="2179" t="s">
        <v>1003</v>
      </c>
      <c r="F26" s="2179" t="s">
        <v>1003</v>
      </c>
      <c r="G26" s="2179" t="s">
        <v>1003</v>
      </c>
      <c r="H26" s="2179" t="s">
        <v>1003</v>
      </c>
      <c r="I26" s="2179" t="s">
        <v>1003</v>
      </c>
      <c r="J26" s="2179" t="s">
        <v>1003</v>
      </c>
      <c r="K26" s="2179" t="s">
        <v>1003</v>
      </c>
      <c r="L26" s="2179" t="s">
        <v>1003</v>
      </c>
      <c r="M26" s="2179" t="s">
        <v>1003</v>
      </c>
      <c r="N26" s="2179" t="s">
        <v>1003</v>
      </c>
      <c r="O26" s="2179" t="s">
        <v>1003</v>
      </c>
      <c r="P26" s="2179" t="s">
        <v>1003</v>
      </c>
      <c r="Q26" s="2179" t="s">
        <v>1003</v>
      </c>
      <c r="R26" s="2179" t="s">
        <v>1003</v>
      </c>
      <c r="S26" s="2179" t="s">
        <v>1003</v>
      </c>
      <c r="T26" s="2179" t="s">
        <v>1003</v>
      </c>
      <c r="U26" s="2179" t="s">
        <v>1003</v>
      </c>
      <c r="V26" s="2179" t="s">
        <v>1003</v>
      </c>
      <c r="W26" s="2179" t="s">
        <v>1003</v>
      </c>
      <c r="X26" s="2180" t="s">
        <v>1003</v>
      </c>
      <c r="Y26" s="2179" t="s">
        <v>1003</v>
      </c>
      <c r="Z26" s="2179" t="s">
        <v>1003</v>
      </c>
      <c r="AA26" s="2179" t="s">
        <v>1003</v>
      </c>
      <c r="AB26" s="2179" t="s">
        <v>1003</v>
      </c>
      <c r="AC26" s="2179" t="s">
        <v>1003</v>
      </c>
      <c r="AD26" s="2179" t="s">
        <v>1003</v>
      </c>
      <c r="AE26" s="2179" t="s">
        <v>1003</v>
      </c>
      <c r="AF26" s="2179" t="s">
        <v>1003</v>
      </c>
      <c r="AG26" s="2179" t="s">
        <v>1003</v>
      </c>
      <c r="AH26" s="2179" t="s">
        <v>1003</v>
      </c>
      <c r="AI26" s="2179" t="s">
        <v>1003</v>
      </c>
      <c r="AJ26" s="2179" t="s">
        <v>1003</v>
      </c>
      <c r="AK26" s="2179" t="s">
        <v>1003</v>
      </c>
      <c r="AL26" s="2180" t="s">
        <v>1003</v>
      </c>
      <c r="AM26" s="2179" t="s">
        <v>1003</v>
      </c>
      <c r="AN26" s="2179" t="s">
        <v>1003</v>
      </c>
      <c r="AO26" s="2179" t="s">
        <v>1003</v>
      </c>
      <c r="AP26" s="2179" t="s">
        <v>1003</v>
      </c>
      <c r="AQ26" s="2179" t="s">
        <v>1003</v>
      </c>
      <c r="AR26" s="2179" t="s">
        <v>1003</v>
      </c>
      <c r="AS26" s="2179" t="s">
        <v>1003</v>
      </c>
      <c r="AT26" s="2179" t="s">
        <v>1003</v>
      </c>
      <c r="AU26" s="2179" t="s">
        <v>1003</v>
      </c>
      <c r="AV26" s="2179" t="s">
        <v>1003</v>
      </c>
      <c r="AW26" s="2179" t="s">
        <v>1003</v>
      </c>
      <c r="AX26" s="2179" t="s">
        <v>1003</v>
      </c>
      <c r="AY26" s="2179" t="s">
        <v>1003</v>
      </c>
      <c r="AZ26" s="2179" t="s">
        <v>1003</v>
      </c>
      <c r="BA26" s="2179" t="s">
        <v>1003</v>
      </c>
      <c r="BB26" s="2179" t="s">
        <v>1003</v>
      </c>
      <c r="BC26" s="2179" t="s">
        <v>1003</v>
      </c>
      <c r="BD26" s="2179" t="s">
        <v>1003</v>
      </c>
      <c r="BE26" s="2179" t="s">
        <v>1003</v>
      </c>
      <c r="BF26" s="2179" t="s">
        <v>1003</v>
      </c>
      <c r="BG26" s="2179" t="s">
        <v>1003</v>
      </c>
      <c r="BH26" s="2179" t="s">
        <v>1003</v>
      </c>
      <c r="BI26" s="2179" t="s">
        <v>1003</v>
      </c>
      <c r="BJ26" s="2179" t="s">
        <v>1003</v>
      </c>
      <c r="BK26" s="2179" t="s">
        <v>1003</v>
      </c>
      <c r="BL26" s="2179" t="s">
        <v>1003</v>
      </c>
      <c r="BM26" s="2179" t="s">
        <v>1003</v>
      </c>
      <c r="BN26" s="2179" t="s">
        <v>1003</v>
      </c>
      <c r="BO26" s="2179" t="s">
        <v>1003</v>
      </c>
      <c r="BP26" s="2179" t="s">
        <v>1003</v>
      </c>
      <c r="BQ26" s="2179" t="s">
        <v>1003</v>
      </c>
      <c r="BR26" s="2179" t="s">
        <v>1003</v>
      </c>
      <c r="BS26" s="2179" t="s">
        <v>1003</v>
      </c>
      <c r="BT26" s="2179" t="s">
        <v>1003</v>
      </c>
      <c r="BU26" s="2179" t="s">
        <v>1003</v>
      </c>
      <c r="BV26" s="2179" t="s">
        <v>1003</v>
      </c>
      <c r="BW26" s="2179" t="s">
        <v>1003</v>
      </c>
      <c r="BX26" s="2179" t="s">
        <v>1003</v>
      </c>
      <c r="BY26" s="2179" t="s">
        <v>1003</v>
      </c>
      <c r="BZ26" s="2179" t="s">
        <v>1003</v>
      </c>
      <c r="CA26" s="2179" t="s">
        <v>1003</v>
      </c>
      <c r="CB26" s="2179" t="s">
        <v>1003</v>
      </c>
      <c r="CC26" s="2179" t="s">
        <v>1003</v>
      </c>
      <c r="CD26" s="2179" t="s">
        <v>1003</v>
      </c>
      <c r="CE26" s="2179" t="s">
        <v>1003</v>
      </c>
      <c r="CF26" s="2179" t="s">
        <v>1003</v>
      </c>
      <c r="CG26" s="2179" t="s">
        <v>1003</v>
      </c>
      <c r="CH26" s="2179" t="s">
        <v>1003</v>
      </c>
      <c r="CI26" s="2179" t="s">
        <v>1003</v>
      </c>
      <c r="CJ26" s="2179" t="s">
        <v>1003</v>
      </c>
      <c r="CK26" s="2179" t="s">
        <v>1003</v>
      </c>
      <c r="CL26" s="2179" t="s">
        <v>1003</v>
      </c>
      <c r="CM26" s="2179" t="s">
        <v>1003</v>
      </c>
      <c r="CN26" s="2179" t="s">
        <v>1003</v>
      </c>
      <c r="CO26" s="2179" t="s">
        <v>1003</v>
      </c>
      <c r="CP26" s="2179" t="s">
        <v>1003</v>
      </c>
      <c r="CQ26" s="2179" t="s">
        <v>1003</v>
      </c>
      <c r="CS26" s="2171" t="b">
        <f>CL25=CS25</f>
        <v>1</v>
      </c>
    </row>
    <row r="27" spans="1:97" x14ac:dyDescent="0.25">
      <c r="A27" s="129" t="s">
        <v>172</v>
      </c>
      <c r="B27" s="130" t="s">
        <v>1370</v>
      </c>
      <c r="C27" s="2178" t="s">
        <v>1346</v>
      </c>
      <c r="D27" s="2179" t="s">
        <v>1003</v>
      </c>
      <c r="E27" s="2179" t="s">
        <v>1003</v>
      </c>
      <c r="F27" s="2179" t="s">
        <v>1003</v>
      </c>
      <c r="G27" s="2179" t="s">
        <v>1003</v>
      </c>
      <c r="H27" s="2179" t="s">
        <v>1003</v>
      </c>
      <c r="I27" s="2179" t="s">
        <v>1003</v>
      </c>
      <c r="J27" s="2179" t="s">
        <v>1003</v>
      </c>
      <c r="K27" s="2179" t="s">
        <v>1003</v>
      </c>
      <c r="L27" s="2179" t="s">
        <v>1003</v>
      </c>
      <c r="M27" s="2179" t="s">
        <v>1003</v>
      </c>
      <c r="N27" s="2179" t="s">
        <v>1003</v>
      </c>
      <c r="O27" s="2179" t="s">
        <v>1003</v>
      </c>
      <c r="P27" s="2179" t="s">
        <v>1003</v>
      </c>
      <c r="Q27" s="2179" t="s">
        <v>1003</v>
      </c>
      <c r="R27" s="2179" t="s">
        <v>1003</v>
      </c>
      <c r="S27" s="2179" t="s">
        <v>1003</v>
      </c>
      <c r="T27" s="2179" t="s">
        <v>1003</v>
      </c>
      <c r="U27" s="2179" t="s">
        <v>1003</v>
      </c>
      <c r="V27" s="2179" t="s">
        <v>1003</v>
      </c>
      <c r="W27" s="2179" t="s">
        <v>1003</v>
      </c>
      <c r="X27" s="2180" t="s">
        <v>1003</v>
      </c>
      <c r="Y27" s="2179" t="s">
        <v>1003</v>
      </c>
      <c r="Z27" s="2179" t="s">
        <v>1003</v>
      </c>
      <c r="AA27" s="2179" t="s">
        <v>1003</v>
      </c>
      <c r="AB27" s="2179" t="s">
        <v>1003</v>
      </c>
      <c r="AC27" s="2179" t="s">
        <v>1003</v>
      </c>
      <c r="AD27" s="2179" t="s">
        <v>1003</v>
      </c>
      <c r="AE27" s="2179" t="s">
        <v>1003</v>
      </c>
      <c r="AF27" s="2179" t="s">
        <v>1003</v>
      </c>
      <c r="AG27" s="2179" t="s">
        <v>1003</v>
      </c>
      <c r="AH27" s="2179" t="s">
        <v>1003</v>
      </c>
      <c r="AI27" s="2179" t="s">
        <v>1003</v>
      </c>
      <c r="AJ27" s="2179" t="s">
        <v>1003</v>
      </c>
      <c r="AK27" s="2179" t="s">
        <v>1003</v>
      </c>
      <c r="AL27" s="2180" t="s">
        <v>1003</v>
      </c>
      <c r="AM27" s="2179" t="s">
        <v>1003</v>
      </c>
      <c r="AN27" s="2179" t="s">
        <v>1003</v>
      </c>
      <c r="AO27" s="2179" t="s">
        <v>1003</v>
      </c>
      <c r="AP27" s="2179" t="s">
        <v>1003</v>
      </c>
      <c r="AQ27" s="2179" t="s">
        <v>1003</v>
      </c>
      <c r="AR27" s="2179" t="s">
        <v>1003</v>
      </c>
      <c r="AS27" s="2179" t="s">
        <v>1003</v>
      </c>
      <c r="AT27" s="2179" t="s">
        <v>1003</v>
      </c>
      <c r="AU27" s="2179" t="s">
        <v>1003</v>
      </c>
      <c r="AV27" s="2179" t="s">
        <v>1003</v>
      </c>
      <c r="AW27" s="2179" t="s">
        <v>1003</v>
      </c>
      <c r="AX27" s="2179" t="s">
        <v>1003</v>
      </c>
      <c r="AY27" s="2179" t="s">
        <v>1003</v>
      </c>
      <c r="AZ27" s="2179" t="s">
        <v>1003</v>
      </c>
      <c r="BA27" s="2179" t="s">
        <v>1003</v>
      </c>
      <c r="BB27" s="2179" t="s">
        <v>1003</v>
      </c>
      <c r="BC27" s="2179" t="s">
        <v>1003</v>
      </c>
      <c r="BD27" s="2179" t="s">
        <v>1003</v>
      </c>
      <c r="BE27" s="2179" t="s">
        <v>1003</v>
      </c>
      <c r="BF27" s="2179" t="s">
        <v>1003</v>
      </c>
      <c r="BG27" s="2179" t="s">
        <v>1003</v>
      </c>
      <c r="BH27" s="2179" t="s">
        <v>1003</v>
      </c>
      <c r="BI27" s="2179" t="s">
        <v>1003</v>
      </c>
      <c r="BJ27" s="2179" t="s">
        <v>1003</v>
      </c>
      <c r="BK27" s="2179" t="s">
        <v>1003</v>
      </c>
      <c r="BL27" s="2179" t="s">
        <v>1003</v>
      </c>
      <c r="BM27" s="2179" t="s">
        <v>1003</v>
      </c>
      <c r="BN27" s="2179" t="s">
        <v>1003</v>
      </c>
      <c r="BO27" s="2179" t="s">
        <v>1003</v>
      </c>
      <c r="BP27" s="2179" t="s">
        <v>1003</v>
      </c>
      <c r="BQ27" s="2179" t="s">
        <v>1003</v>
      </c>
      <c r="BR27" s="2179" t="s">
        <v>1003</v>
      </c>
      <c r="BS27" s="2179" t="s">
        <v>1003</v>
      </c>
      <c r="BT27" s="2179" t="s">
        <v>1003</v>
      </c>
      <c r="BU27" s="2179" t="s">
        <v>1003</v>
      </c>
      <c r="BV27" s="2179" t="s">
        <v>1003</v>
      </c>
      <c r="BW27" s="2179" t="s">
        <v>1003</v>
      </c>
      <c r="BX27" s="2179" t="s">
        <v>1003</v>
      </c>
      <c r="BY27" s="2179" t="s">
        <v>1003</v>
      </c>
      <c r="BZ27" s="2179" t="s">
        <v>1003</v>
      </c>
      <c r="CA27" s="2179" t="s">
        <v>1003</v>
      </c>
      <c r="CB27" s="2179" t="s">
        <v>1003</v>
      </c>
      <c r="CC27" s="2179" t="s">
        <v>1003</v>
      </c>
      <c r="CD27" s="2179" t="s">
        <v>1003</v>
      </c>
      <c r="CE27" s="2179" t="s">
        <v>1003</v>
      </c>
      <c r="CF27" s="2179" t="s">
        <v>1003</v>
      </c>
      <c r="CG27" s="2179" t="s">
        <v>1003</v>
      </c>
      <c r="CH27" s="2179" t="s">
        <v>1003</v>
      </c>
      <c r="CI27" s="2179" t="s">
        <v>1003</v>
      </c>
      <c r="CJ27" s="2179" t="s">
        <v>1003</v>
      </c>
      <c r="CK27" s="2179" t="s">
        <v>1003</v>
      </c>
      <c r="CL27" s="2179" t="s">
        <v>1003</v>
      </c>
      <c r="CM27" s="2179" t="s">
        <v>1003</v>
      </c>
      <c r="CN27" s="2179" t="s">
        <v>1003</v>
      </c>
      <c r="CO27" s="2179" t="s">
        <v>1003</v>
      </c>
      <c r="CP27" s="2179" t="s">
        <v>1003</v>
      </c>
      <c r="CQ27" s="2179" t="s">
        <v>1003</v>
      </c>
      <c r="CS27" s="372" t="b">
        <v>1</v>
      </c>
    </row>
    <row r="28" spans="1:97" ht="31.5" x14ac:dyDescent="0.25">
      <c r="A28" s="129" t="s">
        <v>173</v>
      </c>
      <c r="B28" s="130" t="s">
        <v>1371</v>
      </c>
      <c r="C28" s="2178" t="s">
        <v>1346</v>
      </c>
      <c r="D28" s="2179" t="s">
        <v>1003</v>
      </c>
      <c r="E28" s="2179" t="s">
        <v>1003</v>
      </c>
      <c r="F28" s="2179" t="s">
        <v>1003</v>
      </c>
      <c r="G28" s="2179" t="s">
        <v>1003</v>
      </c>
      <c r="H28" s="2179" t="s">
        <v>1003</v>
      </c>
      <c r="I28" s="2179" t="s">
        <v>1003</v>
      </c>
      <c r="J28" s="2179" t="s">
        <v>1003</v>
      </c>
      <c r="K28" s="2179" t="s">
        <v>1003</v>
      </c>
      <c r="L28" s="2179" t="s">
        <v>1003</v>
      </c>
      <c r="M28" s="2179" t="s">
        <v>1003</v>
      </c>
      <c r="N28" s="2179" t="s">
        <v>1003</v>
      </c>
      <c r="O28" s="2179" t="s">
        <v>1003</v>
      </c>
      <c r="P28" s="2179" t="s">
        <v>1003</v>
      </c>
      <c r="Q28" s="2179" t="s">
        <v>1003</v>
      </c>
      <c r="R28" s="2179" t="s">
        <v>1003</v>
      </c>
      <c r="S28" s="2179" t="s">
        <v>1003</v>
      </c>
      <c r="T28" s="2179" t="s">
        <v>1003</v>
      </c>
      <c r="U28" s="2179" t="s">
        <v>1003</v>
      </c>
      <c r="V28" s="2179" t="s">
        <v>1003</v>
      </c>
      <c r="W28" s="2179" t="s">
        <v>1003</v>
      </c>
      <c r="X28" s="2180" t="s">
        <v>1003</v>
      </c>
      <c r="Y28" s="2179" t="s">
        <v>1003</v>
      </c>
      <c r="Z28" s="2179" t="s">
        <v>1003</v>
      </c>
      <c r="AA28" s="2179" t="s">
        <v>1003</v>
      </c>
      <c r="AB28" s="2179" t="s">
        <v>1003</v>
      </c>
      <c r="AC28" s="2179" t="s">
        <v>1003</v>
      </c>
      <c r="AD28" s="2179" t="s">
        <v>1003</v>
      </c>
      <c r="AE28" s="2179" t="s">
        <v>1003</v>
      </c>
      <c r="AF28" s="2179" t="s">
        <v>1003</v>
      </c>
      <c r="AG28" s="2179" t="s">
        <v>1003</v>
      </c>
      <c r="AH28" s="2179" t="s">
        <v>1003</v>
      </c>
      <c r="AI28" s="2179" t="s">
        <v>1003</v>
      </c>
      <c r="AJ28" s="2179" t="s">
        <v>1003</v>
      </c>
      <c r="AK28" s="2179" t="s">
        <v>1003</v>
      </c>
      <c r="AL28" s="2180" t="s">
        <v>1003</v>
      </c>
      <c r="AM28" s="2179" t="s">
        <v>1003</v>
      </c>
      <c r="AN28" s="2179" t="s">
        <v>1003</v>
      </c>
      <c r="AO28" s="2179" t="s">
        <v>1003</v>
      </c>
      <c r="AP28" s="2179" t="s">
        <v>1003</v>
      </c>
      <c r="AQ28" s="2179" t="s">
        <v>1003</v>
      </c>
      <c r="AR28" s="2179" t="s">
        <v>1003</v>
      </c>
      <c r="AS28" s="2179" t="s">
        <v>1003</v>
      </c>
      <c r="AT28" s="2179" t="s">
        <v>1003</v>
      </c>
      <c r="AU28" s="2179" t="s">
        <v>1003</v>
      </c>
      <c r="AV28" s="2179" t="s">
        <v>1003</v>
      </c>
      <c r="AW28" s="2179" t="s">
        <v>1003</v>
      </c>
      <c r="AX28" s="2179" t="s">
        <v>1003</v>
      </c>
      <c r="AY28" s="2179" t="s">
        <v>1003</v>
      </c>
      <c r="AZ28" s="2179" t="s">
        <v>1003</v>
      </c>
      <c r="BA28" s="2179" t="s">
        <v>1003</v>
      </c>
      <c r="BB28" s="2179" t="s">
        <v>1003</v>
      </c>
      <c r="BC28" s="2179" t="s">
        <v>1003</v>
      </c>
      <c r="BD28" s="2179" t="s">
        <v>1003</v>
      </c>
      <c r="BE28" s="2179" t="s">
        <v>1003</v>
      </c>
      <c r="BF28" s="2179" t="s">
        <v>1003</v>
      </c>
      <c r="BG28" s="2179" t="s">
        <v>1003</v>
      </c>
      <c r="BH28" s="2179" t="s">
        <v>1003</v>
      </c>
      <c r="BI28" s="2179" t="s">
        <v>1003</v>
      </c>
      <c r="BJ28" s="2179" t="s">
        <v>1003</v>
      </c>
      <c r="BK28" s="2179" t="s">
        <v>1003</v>
      </c>
      <c r="BL28" s="2179" t="s">
        <v>1003</v>
      </c>
      <c r="BM28" s="2179" t="s">
        <v>1003</v>
      </c>
      <c r="BN28" s="2179" t="s">
        <v>1003</v>
      </c>
      <c r="BO28" s="2179" t="s">
        <v>1003</v>
      </c>
      <c r="BP28" s="2179" t="s">
        <v>1003</v>
      </c>
      <c r="BQ28" s="2179" t="s">
        <v>1003</v>
      </c>
      <c r="BR28" s="2179" t="s">
        <v>1003</v>
      </c>
      <c r="BS28" s="2179" t="s">
        <v>1003</v>
      </c>
      <c r="BT28" s="2179" t="s">
        <v>1003</v>
      </c>
      <c r="BU28" s="2179" t="s">
        <v>1003</v>
      </c>
      <c r="BV28" s="2179" t="s">
        <v>1003</v>
      </c>
      <c r="BW28" s="2179" t="s">
        <v>1003</v>
      </c>
      <c r="BX28" s="2179" t="s">
        <v>1003</v>
      </c>
      <c r="BY28" s="2179" t="s">
        <v>1003</v>
      </c>
      <c r="BZ28" s="2179" t="s">
        <v>1003</v>
      </c>
      <c r="CA28" s="2179" t="s">
        <v>1003</v>
      </c>
      <c r="CB28" s="2179" t="s">
        <v>1003</v>
      </c>
      <c r="CC28" s="2179" t="s">
        <v>1003</v>
      </c>
      <c r="CD28" s="2179" t="s">
        <v>1003</v>
      </c>
      <c r="CE28" s="2179" t="s">
        <v>1003</v>
      </c>
      <c r="CF28" s="2179" t="s">
        <v>1003</v>
      </c>
      <c r="CG28" s="2179" t="s">
        <v>1003</v>
      </c>
      <c r="CH28" s="2179" t="s">
        <v>1003</v>
      </c>
      <c r="CI28" s="2179" t="s">
        <v>1003</v>
      </c>
      <c r="CJ28" s="2179" t="s">
        <v>1003</v>
      </c>
      <c r="CK28" s="2179" t="s">
        <v>1003</v>
      </c>
      <c r="CL28" s="2179" t="s">
        <v>1003</v>
      </c>
      <c r="CM28" s="2179" t="s">
        <v>1003</v>
      </c>
      <c r="CN28" s="2179" t="s">
        <v>1003</v>
      </c>
      <c r="CO28" s="2179" t="s">
        <v>1003</v>
      </c>
      <c r="CP28" s="2179" t="s">
        <v>1003</v>
      </c>
      <c r="CQ28" s="2179" t="s">
        <v>1003</v>
      </c>
    </row>
    <row r="29" spans="1:97" ht="31.5" x14ac:dyDescent="0.25">
      <c r="A29" s="129" t="s">
        <v>175</v>
      </c>
      <c r="B29" s="130" t="s">
        <v>1372</v>
      </c>
      <c r="C29" s="2178" t="s">
        <v>1346</v>
      </c>
      <c r="D29" s="2179" t="s">
        <v>1003</v>
      </c>
      <c r="E29" s="2179" t="s">
        <v>1003</v>
      </c>
      <c r="F29" s="2179" t="s">
        <v>1003</v>
      </c>
      <c r="G29" s="2179" t="s">
        <v>1003</v>
      </c>
      <c r="H29" s="2179" t="s">
        <v>1003</v>
      </c>
      <c r="I29" s="2179" t="s">
        <v>1003</v>
      </c>
      <c r="J29" s="2179" t="s">
        <v>1003</v>
      </c>
      <c r="K29" s="2179" t="s">
        <v>1003</v>
      </c>
      <c r="L29" s="2179" t="s">
        <v>1003</v>
      </c>
      <c r="M29" s="2179" t="s">
        <v>1003</v>
      </c>
      <c r="N29" s="2179" t="s">
        <v>1003</v>
      </c>
      <c r="O29" s="2179" t="s">
        <v>1003</v>
      </c>
      <c r="P29" s="2179" t="s">
        <v>1003</v>
      </c>
      <c r="Q29" s="2179" t="s">
        <v>1003</v>
      </c>
      <c r="R29" s="2179" t="s">
        <v>1003</v>
      </c>
      <c r="S29" s="2179" t="s">
        <v>1003</v>
      </c>
      <c r="T29" s="2179" t="s">
        <v>1003</v>
      </c>
      <c r="U29" s="2179" t="s">
        <v>1003</v>
      </c>
      <c r="V29" s="2179" t="s">
        <v>1003</v>
      </c>
      <c r="W29" s="2179" t="s">
        <v>1003</v>
      </c>
      <c r="X29" s="2180" t="s">
        <v>1003</v>
      </c>
      <c r="Y29" s="2179" t="s">
        <v>1003</v>
      </c>
      <c r="Z29" s="2179" t="s">
        <v>1003</v>
      </c>
      <c r="AA29" s="2179" t="s">
        <v>1003</v>
      </c>
      <c r="AB29" s="2179" t="s">
        <v>1003</v>
      </c>
      <c r="AC29" s="2179" t="s">
        <v>1003</v>
      </c>
      <c r="AD29" s="2179" t="s">
        <v>1003</v>
      </c>
      <c r="AE29" s="2179" t="s">
        <v>1003</v>
      </c>
      <c r="AF29" s="2179" t="s">
        <v>1003</v>
      </c>
      <c r="AG29" s="2179" t="s">
        <v>1003</v>
      </c>
      <c r="AH29" s="2179" t="s">
        <v>1003</v>
      </c>
      <c r="AI29" s="2179" t="s">
        <v>1003</v>
      </c>
      <c r="AJ29" s="2179" t="s">
        <v>1003</v>
      </c>
      <c r="AK29" s="2179" t="s">
        <v>1003</v>
      </c>
      <c r="AL29" s="2180" t="s">
        <v>1003</v>
      </c>
      <c r="AM29" s="2179" t="s">
        <v>1003</v>
      </c>
      <c r="AN29" s="2179" t="s">
        <v>1003</v>
      </c>
      <c r="AO29" s="2179" t="s">
        <v>1003</v>
      </c>
      <c r="AP29" s="2179" t="s">
        <v>1003</v>
      </c>
      <c r="AQ29" s="2179" t="s">
        <v>1003</v>
      </c>
      <c r="AR29" s="2179" t="s">
        <v>1003</v>
      </c>
      <c r="AS29" s="2179" t="s">
        <v>1003</v>
      </c>
      <c r="AT29" s="2179" t="s">
        <v>1003</v>
      </c>
      <c r="AU29" s="2179" t="s">
        <v>1003</v>
      </c>
      <c r="AV29" s="2179" t="s">
        <v>1003</v>
      </c>
      <c r="AW29" s="2179" t="s">
        <v>1003</v>
      </c>
      <c r="AX29" s="2179" t="s">
        <v>1003</v>
      </c>
      <c r="AY29" s="2179" t="s">
        <v>1003</v>
      </c>
      <c r="AZ29" s="2179" t="s">
        <v>1003</v>
      </c>
      <c r="BA29" s="2179" t="s">
        <v>1003</v>
      </c>
      <c r="BB29" s="2179" t="s">
        <v>1003</v>
      </c>
      <c r="BC29" s="2179" t="s">
        <v>1003</v>
      </c>
      <c r="BD29" s="2179" t="s">
        <v>1003</v>
      </c>
      <c r="BE29" s="2179" t="s">
        <v>1003</v>
      </c>
      <c r="BF29" s="2179" t="s">
        <v>1003</v>
      </c>
      <c r="BG29" s="2179" t="s">
        <v>1003</v>
      </c>
      <c r="BH29" s="2179" t="s">
        <v>1003</v>
      </c>
      <c r="BI29" s="2179" t="s">
        <v>1003</v>
      </c>
      <c r="BJ29" s="2179" t="s">
        <v>1003</v>
      </c>
      <c r="BK29" s="2179" t="s">
        <v>1003</v>
      </c>
      <c r="BL29" s="2179" t="s">
        <v>1003</v>
      </c>
      <c r="BM29" s="2179" t="s">
        <v>1003</v>
      </c>
      <c r="BN29" s="2179" t="s">
        <v>1003</v>
      </c>
      <c r="BO29" s="2179" t="s">
        <v>1003</v>
      </c>
      <c r="BP29" s="2179" t="s">
        <v>1003</v>
      </c>
      <c r="BQ29" s="2179" t="s">
        <v>1003</v>
      </c>
      <c r="BR29" s="2179" t="s">
        <v>1003</v>
      </c>
      <c r="BS29" s="2179" t="s">
        <v>1003</v>
      </c>
      <c r="BT29" s="2179" t="s">
        <v>1003</v>
      </c>
      <c r="BU29" s="2179" t="s">
        <v>1003</v>
      </c>
      <c r="BV29" s="2179" t="s">
        <v>1003</v>
      </c>
      <c r="BW29" s="2179" t="s">
        <v>1003</v>
      </c>
      <c r="BX29" s="2179" t="s">
        <v>1003</v>
      </c>
      <c r="BY29" s="2179" t="s">
        <v>1003</v>
      </c>
      <c r="BZ29" s="2179" t="s">
        <v>1003</v>
      </c>
      <c r="CA29" s="2179" t="s">
        <v>1003</v>
      </c>
      <c r="CB29" s="2179" t="s">
        <v>1003</v>
      </c>
      <c r="CC29" s="2179" t="s">
        <v>1003</v>
      </c>
      <c r="CD29" s="2179" t="s">
        <v>1003</v>
      </c>
      <c r="CE29" s="2179" t="s">
        <v>1003</v>
      </c>
      <c r="CF29" s="2179" t="s">
        <v>1003</v>
      </c>
      <c r="CG29" s="2179" t="s">
        <v>1003</v>
      </c>
      <c r="CH29" s="2179" t="s">
        <v>1003</v>
      </c>
      <c r="CI29" s="2179" t="s">
        <v>1003</v>
      </c>
      <c r="CJ29" s="2179" t="s">
        <v>1003</v>
      </c>
      <c r="CK29" s="2179" t="s">
        <v>1003</v>
      </c>
      <c r="CL29" s="2179" t="s">
        <v>1003</v>
      </c>
      <c r="CM29" s="2179" t="s">
        <v>1003</v>
      </c>
      <c r="CN29" s="2179" t="s">
        <v>1003</v>
      </c>
      <c r="CO29" s="2179" t="s">
        <v>1003</v>
      </c>
      <c r="CP29" s="2179" t="s">
        <v>1003</v>
      </c>
      <c r="CQ29" s="2179" t="s">
        <v>1003</v>
      </c>
    </row>
    <row r="30" spans="1:97" ht="31.5" x14ac:dyDescent="0.25">
      <c r="A30" s="129" t="s">
        <v>177</v>
      </c>
      <c r="B30" s="130" t="s">
        <v>1373</v>
      </c>
      <c r="C30" s="2178" t="s">
        <v>1346</v>
      </c>
      <c r="D30" s="2179" t="s">
        <v>1003</v>
      </c>
      <c r="E30" s="2179" t="s">
        <v>1003</v>
      </c>
      <c r="F30" s="2179" t="s">
        <v>1003</v>
      </c>
      <c r="G30" s="2179" t="s">
        <v>1003</v>
      </c>
      <c r="H30" s="2179" t="s">
        <v>1003</v>
      </c>
      <c r="I30" s="2179" t="s">
        <v>1003</v>
      </c>
      <c r="J30" s="2179" t="s">
        <v>1003</v>
      </c>
      <c r="K30" s="2179" t="s">
        <v>1003</v>
      </c>
      <c r="L30" s="2179" t="s">
        <v>1003</v>
      </c>
      <c r="M30" s="2179" t="s">
        <v>1003</v>
      </c>
      <c r="N30" s="2179" t="s">
        <v>1003</v>
      </c>
      <c r="O30" s="2179" t="s">
        <v>1003</v>
      </c>
      <c r="P30" s="2179" t="s">
        <v>1003</v>
      </c>
      <c r="Q30" s="2179" t="s">
        <v>1003</v>
      </c>
      <c r="R30" s="2179" t="s">
        <v>1003</v>
      </c>
      <c r="S30" s="2179" t="s">
        <v>1003</v>
      </c>
      <c r="T30" s="2179" t="s">
        <v>1003</v>
      </c>
      <c r="U30" s="2179" t="s">
        <v>1003</v>
      </c>
      <c r="V30" s="2179" t="s">
        <v>1003</v>
      </c>
      <c r="W30" s="2179" t="s">
        <v>1003</v>
      </c>
      <c r="X30" s="2180" t="s">
        <v>1003</v>
      </c>
      <c r="Y30" s="2179" t="s">
        <v>1003</v>
      </c>
      <c r="Z30" s="2179" t="s">
        <v>1003</v>
      </c>
      <c r="AA30" s="2179" t="s">
        <v>1003</v>
      </c>
      <c r="AB30" s="2179" t="s">
        <v>1003</v>
      </c>
      <c r="AC30" s="2179" t="s">
        <v>1003</v>
      </c>
      <c r="AD30" s="2179" t="s">
        <v>1003</v>
      </c>
      <c r="AE30" s="2179" t="s">
        <v>1003</v>
      </c>
      <c r="AF30" s="2179" t="s">
        <v>1003</v>
      </c>
      <c r="AG30" s="2179" t="s">
        <v>1003</v>
      </c>
      <c r="AH30" s="2179" t="s">
        <v>1003</v>
      </c>
      <c r="AI30" s="2179" t="s">
        <v>1003</v>
      </c>
      <c r="AJ30" s="2179" t="s">
        <v>1003</v>
      </c>
      <c r="AK30" s="2179" t="s">
        <v>1003</v>
      </c>
      <c r="AL30" s="2180" t="s">
        <v>1003</v>
      </c>
      <c r="AM30" s="2179" t="s">
        <v>1003</v>
      </c>
      <c r="AN30" s="2179" t="s">
        <v>1003</v>
      </c>
      <c r="AO30" s="2179" t="s">
        <v>1003</v>
      </c>
      <c r="AP30" s="2179" t="s">
        <v>1003</v>
      </c>
      <c r="AQ30" s="2179" t="s">
        <v>1003</v>
      </c>
      <c r="AR30" s="2179" t="s">
        <v>1003</v>
      </c>
      <c r="AS30" s="2179" t="s">
        <v>1003</v>
      </c>
      <c r="AT30" s="2179" t="s">
        <v>1003</v>
      </c>
      <c r="AU30" s="2179" t="s">
        <v>1003</v>
      </c>
      <c r="AV30" s="2179" t="s">
        <v>1003</v>
      </c>
      <c r="AW30" s="2179" t="s">
        <v>1003</v>
      </c>
      <c r="AX30" s="2179" t="s">
        <v>1003</v>
      </c>
      <c r="AY30" s="2179" t="s">
        <v>1003</v>
      </c>
      <c r="AZ30" s="2179" t="s">
        <v>1003</v>
      </c>
      <c r="BA30" s="2179" t="s">
        <v>1003</v>
      </c>
      <c r="BB30" s="2179" t="s">
        <v>1003</v>
      </c>
      <c r="BC30" s="2179" t="s">
        <v>1003</v>
      </c>
      <c r="BD30" s="2179" t="s">
        <v>1003</v>
      </c>
      <c r="BE30" s="2179" t="s">
        <v>1003</v>
      </c>
      <c r="BF30" s="2179" t="s">
        <v>1003</v>
      </c>
      <c r="BG30" s="2179" t="s">
        <v>1003</v>
      </c>
      <c r="BH30" s="2179" t="s">
        <v>1003</v>
      </c>
      <c r="BI30" s="2179" t="s">
        <v>1003</v>
      </c>
      <c r="BJ30" s="2179" t="s">
        <v>1003</v>
      </c>
      <c r="BK30" s="2179" t="s">
        <v>1003</v>
      </c>
      <c r="BL30" s="2179" t="s">
        <v>1003</v>
      </c>
      <c r="BM30" s="2179" t="s">
        <v>1003</v>
      </c>
      <c r="BN30" s="2179" t="s">
        <v>1003</v>
      </c>
      <c r="BO30" s="2179" t="s">
        <v>1003</v>
      </c>
      <c r="BP30" s="2179" t="s">
        <v>1003</v>
      </c>
      <c r="BQ30" s="2179" t="s">
        <v>1003</v>
      </c>
      <c r="BR30" s="2179" t="s">
        <v>1003</v>
      </c>
      <c r="BS30" s="2179" t="s">
        <v>1003</v>
      </c>
      <c r="BT30" s="2179" t="s">
        <v>1003</v>
      </c>
      <c r="BU30" s="2179" t="s">
        <v>1003</v>
      </c>
      <c r="BV30" s="2179" t="s">
        <v>1003</v>
      </c>
      <c r="BW30" s="2179" t="s">
        <v>1003</v>
      </c>
      <c r="BX30" s="2179" t="s">
        <v>1003</v>
      </c>
      <c r="BY30" s="2179" t="s">
        <v>1003</v>
      </c>
      <c r="BZ30" s="2179" t="s">
        <v>1003</v>
      </c>
      <c r="CA30" s="2179" t="s">
        <v>1003</v>
      </c>
      <c r="CB30" s="2179" t="s">
        <v>1003</v>
      </c>
      <c r="CC30" s="2179" t="s">
        <v>1003</v>
      </c>
      <c r="CD30" s="2179" t="s">
        <v>1003</v>
      </c>
      <c r="CE30" s="2179" t="s">
        <v>1003</v>
      </c>
      <c r="CF30" s="2179" t="s">
        <v>1003</v>
      </c>
      <c r="CG30" s="2179" t="s">
        <v>1003</v>
      </c>
      <c r="CH30" s="2179" t="s">
        <v>1003</v>
      </c>
      <c r="CI30" s="2179" t="s">
        <v>1003</v>
      </c>
      <c r="CJ30" s="2179" t="s">
        <v>1003</v>
      </c>
      <c r="CK30" s="2179" t="s">
        <v>1003</v>
      </c>
      <c r="CL30" s="2179" t="s">
        <v>1003</v>
      </c>
      <c r="CM30" s="2179" t="s">
        <v>1003</v>
      </c>
      <c r="CN30" s="2179" t="s">
        <v>1003</v>
      </c>
      <c r="CO30" s="2179" t="s">
        <v>1003</v>
      </c>
      <c r="CP30" s="2179" t="s">
        <v>1003</v>
      </c>
      <c r="CQ30" s="2179" t="s">
        <v>1003</v>
      </c>
    </row>
    <row r="31" spans="1:97" x14ac:dyDescent="0.25">
      <c r="A31" s="129" t="s">
        <v>185</v>
      </c>
      <c r="B31" s="130" t="s">
        <v>1374</v>
      </c>
      <c r="C31" s="2178" t="s">
        <v>1346</v>
      </c>
      <c r="D31" s="2179" t="s">
        <v>1003</v>
      </c>
      <c r="E31" s="2179" t="s">
        <v>1003</v>
      </c>
      <c r="F31" s="2179" t="s">
        <v>1003</v>
      </c>
      <c r="G31" s="2179" t="s">
        <v>1003</v>
      </c>
      <c r="H31" s="2179" t="s">
        <v>1003</v>
      </c>
      <c r="I31" s="2179" t="s">
        <v>1003</v>
      </c>
      <c r="J31" s="2179" t="s">
        <v>1003</v>
      </c>
      <c r="K31" s="2179" t="s">
        <v>1003</v>
      </c>
      <c r="L31" s="2179" t="s">
        <v>1003</v>
      </c>
      <c r="M31" s="2179" t="s">
        <v>1003</v>
      </c>
      <c r="N31" s="2179" t="s">
        <v>1003</v>
      </c>
      <c r="O31" s="2179" t="s">
        <v>1003</v>
      </c>
      <c r="P31" s="2179" t="s">
        <v>1003</v>
      </c>
      <c r="Q31" s="2179" t="s">
        <v>1003</v>
      </c>
      <c r="R31" s="2179" t="s">
        <v>1003</v>
      </c>
      <c r="S31" s="2179" t="s">
        <v>1003</v>
      </c>
      <c r="T31" s="2179" t="s">
        <v>1003</v>
      </c>
      <c r="U31" s="2179" t="s">
        <v>1003</v>
      </c>
      <c r="V31" s="2179" t="s">
        <v>1003</v>
      </c>
      <c r="W31" s="2179" t="s">
        <v>1003</v>
      </c>
      <c r="X31" s="2180" t="s">
        <v>1003</v>
      </c>
      <c r="Y31" s="2179" t="s">
        <v>1003</v>
      </c>
      <c r="Z31" s="2179" t="s">
        <v>1003</v>
      </c>
      <c r="AA31" s="2179" t="s">
        <v>1003</v>
      </c>
      <c r="AB31" s="2179" t="s">
        <v>1003</v>
      </c>
      <c r="AC31" s="2179" t="s">
        <v>1003</v>
      </c>
      <c r="AD31" s="2179" t="s">
        <v>1003</v>
      </c>
      <c r="AE31" s="2179" t="s">
        <v>1003</v>
      </c>
      <c r="AF31" s="2179" t="s">
        <v>1003</v>
      </c>
      <c r="AG31" s="2179" t="s">
        <v>1003</v>
      </c>
      <c r="AH31" s="2179" t="s">
        <v>1003</v>
      </c>
      <c r="AI31" s="2179" t="s">
        <v>1003</v>
      </c>
      <c r="AJ31" s="2179" t="s">
        <v>1003</v>
      </c>
      <c r="AK31" s="2179" t="s">
        <v>1003</v>
      </c>
      <c r="AL31" s="2180" t="s">
        <v>1003</v>
      </c>
      <c r="AM31" s="2179" t="s">
        <v>1003</v>
      </c>
      <c r="AN31" s="2179" t="s">
        <v>1003</v>
      </c>
      <c r="AO31" s="2179" t="s">
        <v>1003</v>
      </c>
      <c r="AP31" s="2179" t="s">
        <v>1003</v>
      </c>
      <c r="AQ31" s="2179" t="s">
        <v>1003</v>
      </c>
      <c r="AR31" s="2179" t="s">
        <v>1003</v>
      </c>
      <c r="AS31" s="2179" t="s">
        <v>1003</v>
      </c>
      <c r="AT31" s="2179" t="s">
        <v>1003</v>
      </c>
      <c r="AU31" s="2179" t="s">
        <v>1003</v>
      </c>
      <c r="AV31" s="2179" t="s">
        <v>1003</v>
      </c>
      <c r="AW31" s="2179" t="s">
        <v>1003</v>
      </c>
      <c r="AX31" s="2179" t="s">
        <v>1003</v>
      </c>
      <c r="AY31" s="2179" t="s">
        <v>1003</v>
      </c>
      <c r="AZ31" s="2179" t="s">
        <v>1003</v>
      </c>
      <c r="BA31" s="2179" t="s">
        <v>1003</v>
      </c>
      <c r="BB31" s="2179" t="s">
        <v>1003</v>
      </c>
      <c r="BC31" s="2179" t="s">
        <v>1003</v>
      </c>
      <c r="BD31" s="2179" t="s">
        <v>1003</v>
      </c>
      <c r="BE31" s="2179" t="s">
        <v>1003</v>
      </c>
      <c r="BF31" s="2179" t="s">
        <v>1003</v>
      </c>
      <c r="BG31" s="2179" t="s">
        <v>1003</v>
      </c>
      <c r="BH31" s="2179" t="s">
        <v>1003</v>
      </c>
      <c r="BI31" s="2179" t="s">
        <v>1003</v>
      </c>
      <c r="BJ31" s="2179" t="s">
        <v>1003</v>
      </c>
      <c r="BK31" s="2179" t="s">
        <v>1003</v>
      </c>
      <c r="BL31" s="2179" t="s">
        <v>1003</v>
      </c>
      <c r="BM31" s="2179" t="s">
        <v>1003</v>
      </c>
      <c r="BN31" s="2179" t="s">
        <v>1003</v>
      </c>
      <c r="BO31" s="2179" t="s">
        <v>1003</v>
      </c>
      <c r="BP31" s="2179" t="s">
        <v>1003</v>
      </c>
      <c r="BQ31" s="2179" t="s">
        <v>1003</v>
      </c>
      <c r="BR31" s="2179" t="s">
        <v>1003</v>
      </c>
      <c r="BS31" s="2179" t="s">
        <v>1003</v>
      </c>
      <c r="BT31" s="2179" t="s">
        <v>1003</v>
      </c>
      <c r="BU31" s="2179" t="s">
        <v>1003</v>
      </c>
      <c r="BV31" s="2179" t="s">
        <v>1003</v>
      </c>
      <c r="BW31" s="2179" t="s">
        <v>1003</v>
      </c>
      <c r="BX31" s="2179" t="s">
        <v>1003</v>
      </c>
      <c r="BY31" s="2179" t="s">
        <v>1003</v>
      </c>
      <c r="BZ31" s="2179" t="s">
        <v>1003</v>
      </c>
      <c r="CA31" s="2179" t="s">
        <v>1003</v>
      </c>
      <c r="CB31" s="2179" t="s">
        <v>1003</v>
      </c>
      <c r="CC31" s="2179" t="s">
        <v>1003</v>
      </c>
      <c r="CD31" s="2179" t="s">
        <v>1003</v>
      </c>
      <c r="CE31" s="2179" t="s">
        <v>1003</v>
      </c>
      <c r="CF31" s="2179" t="s">
        <v>1003</v>
      </c>
      <c r="CG31" s="2179" t="s">
        <v>1003</v>
      </c>
      <c r="CH31" s="2179" t="s">
        <v>1003</v>
      </c>
      <c r="CI31" s="2179" t="s">
        <v>1003</v>
      </c>
      <c r="CJ31" s="2179" t="s">
        <v>1003</v>
      </c>
      <c r="CK31" s="2179" t="s">
        <v>1003</v>
      </c>
      <c r="CL31" s="2179" t="s">
        <v>1003</v>
      </c>
      <c r="CM31" s="2179" t="s">
        <v>1003</v>
      </c>
      <c r="CN31" s="2179" t="s">
        <v>1003</v>
      </c>
      <c r="CO31" s="2179" t="s">
        <v>1003</v>
      </c>
      <c r="CP31" s="2179" t="s">
        <v>1003</v>
      </c>
      <c r="CQ31" s="2179" t="s">
        <v>1003</v>
      </c>
    </row>
    <row r="32" spans="1:97" ht="31.5" x14ac:dyDescent="0.25">
      <c r="A32" s="129" t="s">
        <v>814</v>
      </c>
      <c r="B32" s="130" t="s">
        <v>1375</v>
      </c>
      <c r="C32" s="2178" t="s">
        <v>1346</v>
      </c>
      <c r="D32" s="2179" t="s">
        <v>1003</v>
      </c>
      <c r="E32" s="2179" t="s">
        <v>1003</v>
      </c>
      <c r="F32" s="2179" t="s">
        <v>1003</v>
      </c>
      <c r="G32" s="2179" t="s">
        <v>1003</v>
      </c>
      <c r="H32" s="2179" t="s">
        <v>1003</v>
      </c>
      <c r="I32" s="2179" t="s">
        <v>1003</v>
      </c>
      <c r="J32" s="2179" t="s">
        <v>1003</v>
      </c>
      <c r="K32" s="2179" t="s">
        <v>1003</v>
      </c>
      <c r="L32" s="2179" t="s">
        <v>1003</v>
      </c>
      <c r="M32" s="2179" t="s">
        <v>1003</v>
      </c>
      <c r="N32" s="2179" t="s">
        <v>1003</v>
      </c>
      <c r="O32" s="2179" t="s">
        <v>1003</v>
      </c>
      <c r="P32" s="2179" t="s">
        <v>1003</v>
      </c>
      <c r="Q32" s="2179" t="s">
        <v>1003</v>
      </c>
      <c r="R32" s="2179" t="s">
        <v>1003</v>
      </c>
      <c r="S32" s="2179" t="s">
        <v>1003</v>
      </c>
      <c r="T32" s="2179" t="s">
        <v>1003</v>
      </c>
      <c r="U32" s="2179" t="s">
        <v>1003</v>
      </c>
      <c r="V32" s="2179" t="s">
        <v>1003</v>
      </c>
      <c r="W32" s="2179" t="s">
        <v>1003</v>
      </c>
      <c r="X32" s="2180" t="s">
        <v>1003</v>
      </c>
      <c r="Y32" s="2179" t="s">
        <v>1003</v>
      </c>
      <c r="Z32" s="2179" t="s">
        <v>1003</v>
      </c>
      <c r="AA32" s="2179" t="s">
        <v>1003</v>
      </c>
      <c r="AB32" s="2179" t="s">
        <v>1003</v>
      </c>
      <c r="AC32" s="2179" t="s">
        <v>1003</v>
      </c>
      <c r="AD32" s="2179" t="s">
        <v>1003</v>
      </c>
      <c r="AE32" s="2179" t="s">
        <v>1003</v>
      </c>
      <c r="AF32" s="2179" t="s">
        <v>1003</v>
      </c>
      <c r="AG32" s="2179" t="s">
        <v>1003</v>
      </c>
      <c r="AH32" s="2179" t="s">
        <v>1003</v>
      </c>
      <c r="AI32" s="2179" t="s">
        <v>1003</v>
      </c>
      <c r="AJ32" s="2179" t="s">
        <v>1003</v>
      </c>
      <c r="AK32" s="2179" t="s">
        <v>1003</v>
      </c>
      <c r="AL32" s="2180" t="s">
        <v>1003</v>
      </c>
      <c r="AM32" s="2179" t="s">
        <v>1003</v>
      </c>
      <c r="AN32" s="2179" t="s">
        <v>1003</v>
      </c>
      <c r="AO32" s="2179" t="s">
        <v>1003</v>
      </c>
      <c r="AP32" s="2179" t="s">
        <v>1003</v>
      </c>
      <c r="AQ32" s="2179" t="s">
        <v>1003</v>
      </c>
      <c r="AR32" s="2179" t="s">
        <v>1003</v>
      </c>
      <c r="AS32" s="2179" t="s">
        <v>1003</v>
      </c>
      <c r="AT32" s="2179" t="s">
        <v>1003</v>
      </c>
      <c r="AU32" s="2179" t="s">
        <v>1003</v>
      </c>
      <c r="AV32" s="2179" t="s">
        <v>1003</v>
      </c>
      <c r="AW32" s="2179" t="s">
        <v>1003</v>
      </c>
      <c r="AX32" s="2179" t="s">
        <v>1003</v>
      </c>
      <c r="AY32" s="2179" t="s">
        <v>1003</v>
      </c>
      <c r="AZ32" s="2179" t="s">
        <v>1003</v>
      </c>
      <c r="BA32" s="2179" t="s">
        <v>1003</v>
      </c>
      <c r="BB32" s="2179" t="s">
        <v>1003</v>
      </c>
      <c r="BC32" s="2179" t="s">
        <v>1003</v>
      </c>
      <c r="BD32" s="2179" t="s">
        <v>1003</v>
      </c>
      <c r="BE32" s="2179" t="s">
        <v>1003</v>
      </c>
      <c r="BF32" s="2179" t="s">
        <v>1003</v>
      </c>
      <c r="BG32" s="2179" t="s">
        <v>1003</v>
      </c>
      <c r="BH32" s="2179" t="s">
        <v>1003</v>
      </c>
      <c r="BI32" s="2179" t="s">
        <v>1003</v>
      </c>
      <c r="BJ32" s="2179" t="s">
        <v>1003</v>
      </c>
      <c r="BK32" s="2179" t="s">
        <v>1003</v>
      </c>
      <c r="BL32" s="2179" t="s">
        <v>1003</v>
      </c>
      <c r="BM32" s="2179" t="s">
        <v>1003</v>
      </c>
      <c r="BN32" s="2179" t="s">
        <v>1003</v>
      </c>
      <c r="BO32" s="2179" t="s">
        <v>1003</v>
      </c>
      <c r="BP32" s="2179" t="s">
        <v>1003</v>
      </c>
      <c r="BQ32" s="2179" t="s">
        <v>1003</v>
      </c>
      <c r="BR32" s="2179" t="s">
        <v>1003</v>
      </c>
      <c r="BS32" s="2179" t="s">
        <v>1003</v>
      </c>
      <c r="BT32" s="2179" t="s">
        <v>1003</v>
      </c>
      <c r="BU32" s="2179" t="s">
        <v>1003</v>
      </c>
      <c r="BV32" s="2179" t="s">
        <v>1003</v>
      </c>
      <c r="BW32" s="2179" t="s">
        <v>1003</v>
      </c>
      <c r="BX32" s="2179" t="s">
        <v>1003</v>
      </c>
      <c r="BY32" s="2179" t="s">
        <v>1003</v>
      </c>
      <c r="BZ32" s="2179" t="s">
        <v>1003</v>
      </c>
      <c r="CA32" s="2179" t="s">
        <v>1003</v>
      </c>
      <c r="CB32" s="2179" t="s">
        <v>1003</v>
      </c>
      <c r="CC32" s="2179" t="s">
        <v>1003</v>
      </c>
      <c r="CD32" s="2179" t="s">
        <v>1003</v>
      </c>
      <c r="CE32" s="2179" t="s">
        <v>1003</v>
      </c>
      <c r="CF32" s="2179" t="s">
        <v>1003</v>
      </c>
      <c r="CG32" s="2179" t="s">
        <v>1003</v>
      </c>
      <c r="CH32" s="2179" t="s">
        <v>1003</v>
      </c>
      <c r="CI32" s="2179" t="s">
        <v>1003</v>
      </c>
      <c r="CJ32" s="2179" t="s">
        <v>1003</v>
      </c>
      <c r="CK32" s="2179" t="s">
        <v>1003</v>
      </c>
      <c r="CL32" s="2179" t="s">
        <v>1003</v>
      </c>
      <c r="CM32" s="2179" t="s">
        <v>1003</v>
      </c>
      <c r="CN32" s="2179" t="s">
        <v>1003</v>
      </c>
      <c r="CO32" s="2179" t="s">
        <v>1003</v>
      </c>
      <c r="CP32" s="2179" t="s">
        <v>1003</v>
      </c>
      <c r="CQ32" s="2179" t="s">
        <v>1003</v>
      </c>
    </row>
    <row r="33" spans="1:95" x14ac:dyDescent="0.25">
      <c r="A33" s="129" t="s">
        <v>815</v>
      </c>
      <c r="B33" s="130" t="s">
        <v>1376</v>
      </c>
      <c r="C33" s="2178" t="s">
        <v>1346</v>
      </c>
      <c r="D33" s="2179" t="s">
        <v>1003</v>
      </c>
      <c r="E33" s="2179" t="s">
        <v>1003</v>
      </c>
      <c r="F33" s="2179" t="s">
        <v>1003</v>
      </c>
      <c r="G33" s="2179" t="s">
        <v>1003</v>
      </c>
      <c r="H33" s="2179" t="s">
        <v>1003</v>
      </c>
      <c r="I33" s="2179" t="s">
        <v>1003</v>
      </c>
      <c r="J33" s="2179" t="s">
        <v>1003</v>
      </c>
      <c r="K33" s="2179" t="s">
        <v>1003</v>
      </c>
      <c r="L33" s="2179" t="s">
        <v>1003</v>
      </c>
      <c r="M33" s="2179" t="s">
        <v>1003</v>
      </c>
      <c r="N33" s="2179" t="s">
        <v>1003</v>
      </c>
      <c r="O33" s="2179" t="s">
        <v>1003</v>
      </c>
      <c r="P33" s="2179" t="s">
        <v>1003</v>
      </c>
      <c r="Q33" s="2179" t="s">
        <v>1003</v>
      </c>
      <c r="R33" s="2179" t="s">
        <v>1003</v>
      </c>
      <c r="S33" s="2179" t="s">
        <v>1003</v>
      </c>
      <c r="T33" s="2179" t="s">
        <v>1003</v>
      </c>
      <c r="U33" s="2179" t="s">
        <v>1003</v>
      </c>
      <c r="V33" s="2179" t="s">
        <v>1003</v>
      </c>
      <c r="W33" s="2179" t="s">
        <v>1003</v>
      </c>
      <c r="X33" s="2180" t="s">
        <v>1003</v>
      </c>
      <c r="Y33" s="2179" t="s">
        <v>1003</v>
      </c>
      <c r="Z33" s="2179" t="s">
        <v>1003</v>
      </c>
      <c r="AA33" s="2179" t="s">
        <v>1003</v>
      </c>
      <c r="AB33" s="2179" t="s">
        <v>1003</v>
      </c>
      <c r="AC33" s="2179" t="s">
        <v>1003</v>
      </c>
      <c r="AD33" s="2179" t="s">
        <v>1003</v>
      </c>
      <c r="AE33" s="2179" t="s">
        <v>1003</v>
      </c>
      <c r="AF33" s="2179" t="s">
        <v>1003</v>
      </c>
      <c r="AG33" s="2179" t="s">
        <v>1003</v>
      </c>
      <c r="AH33" s="2179" t="s">
        <v>1003</v>
      </c>
      <c r="AI33" s="2179" t="s">
        <v>1003</v>
      </c>
      <c r="AJ33" s="2179" t="s">
        <v>1003</v>
      </c>
      <c r="AK33" s="2179" t="s">
        <v>1003</v>
      </c>
      <c r="AL33" s="2180" t="s">
        <v>1003</v>
      </c>
      <c r="AM33" s="2179" t="s">
        <v>1003</v>
      </c>
      <c r="AN33" s="2179" t="s">
        <v>1003</v>
      </c>
      <c r="AO33" s="2179" t="s">
        <v>1003</v>
      </c>
      <c r="AP33" s="2179" t="s">
        <v>1003</v>
      </c>
      <c r="AQ33" s="2179" t="s">
        <v>1003</v>
      </c>
      <c r="AR33" s="2179" t="s">
        <v>1003</v>
      </c>
      <c r="AS33" s="2179" t="s">
        <v>1003</v>
      </c>
      <c r="AT33" s="2179" t="s">
        <v>1003</v>
      </c>
      <c r="AU33" s="2179" t="s">
        <v>1003</v>
      </c>
      <c r="AV33" s="2179" t="s">
        <v>1003</v>
      </c>
      <c r="AW33" s="2179" t="s">
        <v>1003</v>
      </c>
      <c r="AX33" s="2179" t="s">
        <v>1003</v>
      </c>
      <c r="AY33" s="2179" t="s">
        <v>1003</v>
      </c>
      <c r="AZ33" s="2179" t="s">
        <v>1003</v>
      </c>
      <c r="BA33" s="2179" t="s">
        <v>1003</v>
      </c>
      <c r="BB33" s="2179" t="s">
        <v>1003</v>
      </c>
      <c r="BC33" s="2179" t="s">
        <v>1003</v>
      </c>
      <c r="BD33" s="2179" t="s">
        <v>1003</v>
      </c>
      <c r="BE33" s="2179" t="s">
        <v>1003</v>
      </c>
      <c r="BF33" s="2179" t="s">
        <v>1003</v>
      </c>
      <c r="BG33" s="2179" t="s">
        <v>1003</v>
      </c>
      <c r="BH33" s="2179" t="s">
        <v>1003</v>
      </c>
      <c r="BI33" s="2179" t="s">
        <v>1003</v>
      </c>
      <c r="BJ33" s="2179" t="s">
        <v>1003</v>
      </c>
      <c r="BK33" s="2179" t="s">
        <v>1003</v>
      </c>
      <c r="BL33" s="2179" t="s">
        <v>1003</v>
      </c>
      <c r="BM33" s="2179" t="s">
        <v>1003</v>
      </c>
      <c r="BN33" s="2179" t="s">
        <v>1003</v>
      </c>
      <c r="BO33" s="2179" t="s">
        <v>1003</v>
      </c>
      <c r="BP33" s="2179" t="s">
        <v>1003</v>
      </c>
      <c r="BQ33" s="2179" t="s">
        <v>1003</v>
      </c>
      <c r="BR33" s="2179" t="s">
        <v>1003</v>
      </c>
      <c r="BS33" s="2179" t="s">
        <v>1003</v>
      </c>
      <c r="BT33" s="2179" t="s">
        <v>1003</v>
      </c>
      <c r="BU33" s="2179" t="s">
        <v>1003</v>
      </c>
      <c r="BV33" s="2179" t="s">
        <v>1003</v>
      </c>
      <c r="BW33" s="2179" t="s">
        <v>1003</v>
      </c>
      <c r="BX33" s="2179" t="s">
        <v>1003</v>
      </c>
      <c r="BY33" s="2179" t="s">
        <v>1003</v>
      </c>
      <c r="BZ33" s="2179" t="s">
        <v>1003</v>
      </c>
      <c r="CA33" s="2179" t="s">
        <v>1003</v>
      </c>
      <c r="CB33" s="2179" t="s">
        <v>1003</v>
      </c>
      <c r="CC33" s="2179" t="s">
        <v>1003</v>
      </c>
      <c r="CD33" s="2179" t="s">
        <v>1003</v>
      </c>
      <c r="CE33" s="2179" t="s">
        <v>1003</v>
      </c>
      <c r="CF33" s="2179" t="s">
        <v>1003</v>
      </c>
      <c r="CG33" s="2179" t="s">
        <v>1003</v>
      </c>
      <c r="CH33" s="2179" t="s">
        <v>1003</v>
      </c>
      <c r="CI33" s="2179" t="s">
        <v>1003</v>
      </c>
      <c r="CJ33" s="2179" t="s">
        <v>1003</v>
      </c>
      <c r="CK33" s="2179" t="s">
        <v>1003</v>
      </c>
      <c r="CL33" s="2179" t="s">
        <v>1003</v>
      </c>
      <c r="CM33" s="2179" t="s">
        <v>1003</v>
      </c>
      <c r="CN33" s="2179" t="s">
        <v>1003</v>
      </c>
      <c r="CO33" s="2179" t="s">
        <v>1003</v>
      </c>
      <c r="CP33" s="2179" t="s">
        <v>1003</v>
      </c>
      <c r="CQ33" s="2179" t="s">
        <v>1003</v>
      </c>
    </row>
    <row r="34" spans="1:95" x14ac:dyDescent="0.25">
      <c r="A34" s="129" t="s">
        <v>186</v>
      </c>
      <c r="B34" s="130" t="s">
        <v>1377</v>
      </c>
      <c r="C34" s="2178" t="s">
        <v>1346</v>
      </c>
      <c r="D34" s="2179" t="s">
        <v>1003</v>
      </c>
      <c r="E34" s="2179" t="s">
        <v>1003</v>
      </c>
      <c r="F34" s="2179" t="s">
        <v>1003</v>
      </c>
      <c r="G34" s="2179" t="s">
        <v>1003</v>
      </c>
      <c r="H34" s="2179" t="s">
        <v>1003</v>
      </c>
      <c r="I34" s="2179" t="s">
        <v>1003</v>
      </c>
      <c r="J34" s="2179" t="s">
        <v>1003</v>
      </c>
      <c r="K34" s="2179" t="s">
        <v>1003</v>
      </c>
      <c r="L34" s="2179" t="s">
        <v>1003</v>
      </c>
      <c r="M34" s="2179" t="s">
        <v>1003</v>
      </c>
      <c r="N34" s="2179" t="s">
        <v>1003</v>
      </c>
      <c r="O34" s="2179" t="s">
        <v>1003</v>
      </c>
      <c r="P34" s="2179" t="s">
        <v>1003</v>
      </c>
      <c r="Q34" s="2179" t="s">
        <v>1003</v>
      </c>
      <c r="R34" s="2179" t="s">
        <v>1003</v>
      </c>
      <c r="S34" s="2179" t="s">
        <v>1003</v>
      </c>
      <c r="T34" s="2179" t="s">
        <v>1003</v>
      </c>
      <c r="U34" s="2179" t="s">
        <v>1003</v>
      </c>
      <c r="V34" s="2179" t="s">
        <v>1003</v>
      </c>
      <c r="W34" s="2179" t="s">
        <v>1003</v>
      </c>
      <c r="X34" s="2180" t="s">
        <v>1003</v>
      </c>
      <c r="Y34" s="2179" t="s">
        <v>1003</v>
      </c>
      <c r="Z34" s="2179" t="s">
        <v>1003</v>
      </c>
      <c r="AA34" s="2179" t="s">
        <v>1003</v>
      </c>
      <c r="AB34" s="2179" t="s">
        <v>1003</v>
      </c>
      <c r="AC34" s="2179" t="s">
        <v>1003</v>
      </c>
      <c r="AD34" s="2179" t="s">
        <v>1003</v>
      </c>
      <c r="AE34" s="2179" t="s">
        <v>1003</v>
      </c>
      <c r="AF34" s="2179" t="s">
        <v>1003</v>
      </c>
      <c r="AG34" s="2179" t="s">
        <v>1003</v>
      </c>
      <c r="AH34" s="2179" t="s">
        <v>1003</v>
      </c>
      <c r="AI34" s="2179" t="s">
        <v>1003</v>
      </c>
      <c r="AJ34" s="2179" t="s">
        <v>1003</v>
      </c>
      <c r="AK34" s="2179" t="s">
        <v>1003</v>
      </c>
      <c r="AL34" s="2180" t="s">
        <v>1003</v>
      </c>
      <c r="AM34" s="2179" t="s">
        <v>1003</v>
      </c>
      <c r="AN34" s="2179" t="s">
        <v>1003</v>
      </c>
      <c r="AO34" s="2179" t="s">
        <v>1003</v>
      </c>
      <c r="AP34" s="2179" t="s">
        <v>1003</v>
      </c>
      <c r="AQ34" s="2179" t="s">
        <v>1003</v>
      </c>
      <c r="AR34" s="2179" t="s">
        <v>1003</v>
      </c>
      <c r="AS34" s="2179" t="s">
        <v>1003</v>
      </c>
      <c r="AT34" s="2179" t="s">
        <v>1003</v>
      </c>
      <c r="AU34" s="2179" t="s">
        <v>1003</v>
      </c>
      <c r="AV34" s="2179" t="s">
        <v>1003</v>
      </c>
      <c r="AW34" s="2179" t="s">
        <v>1003</v>
      </c>
      <c r="AX34" s="2179" t="s">
        <v>1003</v>
      </c>
      <c r="AY34" s="2179" t="s">
        <v>1003</v>
      </c>
      <c r="AZ34" s="2179" t="s">
        <v>1003</v>
      </c>
      <c r="BA34" s="2179" t="s">
        <v>1003</v>
      </c>
      <c r="BB34" s="2179" t="s">
        <v>1003</v>
      </c>
      <c r="BC34" s="2179" t="s">
        <v>1003</v>
      </c>
      <c r="BD34" s="2179" t="s">
        <v>1003</v>
      </c>
      <c r="BE34" s="2179" t="s">
        <v>1003</v>
      </c>
      <c r="BF34" s="2179" t="s">
        <v>1003</v>
      </c>
      <c r="BG34" s="2179" t="s">
        <v>1003</v>
      </c>
      <c r="BH34" s="2179" t="s">
        <v>1003</v>
      </c>
      <c r="BI34" s="2179" t="s">
        <v>1003</v>
      </c>
      <c r="BJ34" s="2179" t="s">
        <v>1003</v>
      </c>
      <c r="BK34" s="2179" t="s">
        <v>1003</v>
      </c>
      <c r="BL34" s="2179" t="s">
        <v>1003</v>
      </c>
      <c r="BM34" s="2179" t="s">
        <v>1003</v>
      </c>
      <c r="BN34" s="2179" t="s">
        <v>1003</v>
      </c>
      <c r="BO34" s="2179" t="s">
        <v>1003</v>
      </c>
      <c r="BP34" s="2179" t="s">
        <v>1003</v>
      </c>
      <c r="BQ34" s="2179" t="s">
        <v>1003</v>
      </c>
      <c r="BR34" s="2179" t="s">
        <v>1003</v>
      </c>
      <c r="BS34" s="2179" t="s">
        <v>1003</v>
      </c>
      <c r="BT34" s="2179" t="s">
        <v>1003</v>
      </c>
      <c r="BU34" s="2179" t="s">
        <v>1003</v>
      </c>
      <c r="BV34" s="2179" t="s">
        <v>1003</v>
      </c>
      <c r="BW34" s="2179" t="s">
        <v>1003</v>
      </c>
      <c r="BX34" s="2179" t="s">
        <v>1003</v>
      </c>
      <c r="BY34" s="2179" t="s">
        <v>1003</v>
      </c>
      <c r="BZ34" s="2179" t="s">
        <v>1003</v>
      </c>
      <c r="CA34" s="2179" t="s">
        <v>1003</v>
      </c>
      <c r="CB34" s="2179" t="s">
        <v>1003</v>
      </c>
      <c r="CC34" s="2179" t="s">
        <v>1003</v>
      </c>
      <c r="CD34" s="2179" t="s">
        <v>1003</v>
      </c>
      <c r="CE34" s="2179" t="s">
        <v>1003</v>
      </c>
      <c r="CF34" s="2179" t="s">
        <v>1003</v>
      </c>
      <c r="CG34" s="2179" t="s">
        <v>1003</v>
      </c>
      <c r="CH34" s="2179" t="s">
        <v>1003</v>
      </c>
      <c r="CI34" s="2179" t="s">
        <v>1003</v>
      </c>
      <c r="CJ34" s="2179" t="s">
        <v>1003</v>
      </c>
      <c r="CK34" s="2179" t="s">
        <v>1003</v>
      </c>
      <c r="CL34" s="2179" t="s">
        <v>1003</v>
      </c>
      <c r="CM34" s="2179" t="s">
        <v>1003</v>
      </c>
      <c r="CN34" s="2179" t="s">
        <v>1003</v>
      </c>
      <c r="CO34" s="2179" t="s">
        <v>1003</v>
      </c>
      <c r="CP34" s="2179" t="s">
        <v>1003</v>
      </c>
      <c r="CQ34" s="2179" t="s">
        <v>1003</v>
      </c>
    </row>
    <row r="35" spans="1:95" x14ac:dyDescent="0.25">
      <c r="A35" s="129" t="s">
        <v>1378</v>
      </c>
      <c r="B35" s="130" t="s">
        <v>1379</v>
      </c>
      <c r="C35" s="2178" t="s">
        <v>1346</v>
      </c>
      <c r="D35" s="2179" t="s">
        <v>1003</v>
      </c>
      <c r="E35" s="2179" t="s">
        <v>1003</v>
      </c>
      <c r="F35" s="2179" t="s">
        <v>1003</v>
      </c>
      <c r="G35" s="2179" t="s">
        <v>1003</v>
      </c>
      <c r="H35" s="2179" t="s">
        <v>1003</v>
      </c>
      <c r="I35" s="2179" t="s">
        <v>1003</v>
      </c>
      <c r="J35" s="2179" t="s">
        <v>1003</v>
      </c>
      <c r="K35" s="2179" t="s">
        <v>1003</v>
      </c>
      <c r="L35" s="2179" t="s">
        <v>1003</v>
      </c>
      <c r="M35" s="2179" t="s">
        <v>1003</v>
      </c>
      <c r="N35" s="2179" t="s">
        <v>1003</v>
      </c>
      <c r="O35" s="2179" t="s">
        <v>1003</v>
      </c>
      <c r="P35" s="2179" t="s">
        <v>1003</v>
      </c>
      <c r="Q35" s="2179" t="s">
        <v>1003</v>
      </c>
      <c r="R35" s="2179" t="s">
        <v>1003</v>
      </c>
      <c r="S35" s="2179" t="s">
        <v>1003</v>
      </c>
      <c r="T35" s="2179" t="s">
        <v>1003</v>
      </c>
      <c r="U35" s="2179" t="s">
        <v>1003</v>
      </c>
      <c r="V35" s="2179" t="s">
        <v>1003</v>
      </c>
      <c r="W35" s="2179" t="s">
        <v>1003</v>
      </c>
      <c r="X35" s="2180" t="s">
        <v>1003</v>
      </c>
      <c r="Y35" s="2179" t="s">
        <v>1003</v>
      </c>
      <c r="Z35" s="2179" t="s">
        <v>1003</v>
      </c>
      <c r="AA35" s="2179" t="s">
        <v>1003</v>
      </c>
      <c r="AB35" s="2179" t="s">
        <v>1003</v>
      </c>
      <c r="AC35" s="2179" t="s">
        <v>1003</v>
      </c>
      <c r="AD35" s="2179" t="s">
        <v>1003</v>
      </c>
      <c r="AE35" s="2179" t="s">
        <v>1003</v>
      </c>
      <c r="AF35" s="2179" t="s">
        <v>1003</v>
      </c>
      <c r="AG35" s="2179" t="s">
        <v>1003</v>
      </c>
      <c r="AH35" s="2179" t="s">
        <v>1003</v>
      </c>
      <c r="AI35" s="2179" t="s">
        <v>1003</v>
      </c>
      <c r="AJ35" s="2179" t="s">
        <v>1003</v>
      </c>
      <c r="AK35" s="2179" t="s">
        <v>1003</v>
      </c>
      <c r="AL35" s="2180" t="s">
        <v>1003</v>
      </c>
      <c r="AM35" s="2179" t="s">
        <v>1003</v>
      </c>
      <c r="AN35" s="2179" t="s">
        <v>1003</v>
      </c>
      <c r="AO35" s="2179" t="s">
        <v>1003</v>
      </c>
      <c r="AP35" s="2179" t="s">
        <v>1003</v>
      </c>
      <c r="AQ35" s="2179" t="s">
        <v>1003</v>
      </c>
      <c r="AR35" s="2179" t="s">
        <v>1003</v>
      </c>
      <c r="AS35" s="2179" t="s">
        <v>1003</v>
      </c>
      <c r="AT35" s="2179" t="s">
        <v>1003</v>
      </c>
      <c r="AU35" s="2179" t="s">
        <v>1003</v>
      </c>
      <c r="AV35" s="2179" t="s">
        <v>1003</v>
      </c>
      <c r="AW35" s="2179" t="s">
        <v>1003</v>
      </c>
      <c r="AX35" s="2179" t="s">
        <v>1003</v>
      </c>
      <c r="AY35" s="2179" t="s">
        <v>1003</v>
      </c>
      <c r="AZ35" s="2179" t="s">
        <v>1003</v>
      </c>
      <c r="BA35" s="2179" t="s">
        <v>1003</v>
      </c>
      <c r="BB35" s="2179" t="s">
        <v>1003</v>
      </c>
      <c r="BC35" s="2179" t="s">
        <v>1003</v>
      </c>
      <c r="BD35" s="2179" t="s">
        <v>1003</v>
      </c>
      <c r="BE35" s="2179" t="s">
        <v>1003</v>
      </c>
      <c r="BF35" s="2179" t="s">
        <v>1003</v>
      </c>
      <c r="BG35" s="2179" t="s">
        <v>1003</v>
      </c>
      <c r="BH35" s="2179" t="s">
        <v>1003</v>
      </c>
      <c r="BI35" s="2179" t="s">
        <v>1003</v>
      </c>
      <c r="BJ35" s="2179" t="s">
        <v>1003</v>
      </c>
      <c r="BK35" s="2179" t="s">
        <v>1003</v>
      </c>
      <c r="BL35" s="2179" t="s">
        <v>1003</v>
      </c>
      <c r="BM35" s="2179" t="s">
        <v>1003</v>
      </c>
      <c r="BN35" s="2179" t="s">
        <v>1003</v>
      </c>
      <c r="BO35" s="2179" t="s">
        <v>1003</v>
      </c>
      <c r="BP35" s="2179" t="s">
        <v>1003</v>
      </c>
      <c r="BQ35" s="2179" t="s">
        <v>1003</v>
      </c>
      <c r="BR35" s="2179" t="s">
        <v>1003</v>
      </c>
      <c r="BS35" s="2179" t="s">
        <v>1003</v>
      </c>
      <c r="BT35" s="2179" t="s">
        <v>1003</v>
      </c>
      <c r="BU35" s="2179" t="s">
        <v>1003</v>
      </c>
      <c r="BV35" s="2179" t="s">
        <v>1003</v>
      </c>
      <c r="BW35" s="2179" t="s">
        <v>1003</v>
      </c>
      <c r="BX35" s="2179" t="s">
        <v>1003</v>
      </c>
      <c r="BY35" s="2179" t="s">
        <v>1003</v>
      </c>
      <c r="BZ35" s="2179" t="s">
        <v>1003</v>
      </c>
      <c r="CA35" s="2179" t="s">
        <v>1003</v>
      </c>
      <c r="CB35" s="2179" t="s">
        <v>1003</v>
      </c>
      <c r="CC35" s="2179" t="s">
        <v>1003</v>
      </c>
      <c r="CD35" s="2179" t="s">
        <v>1003</v>
      </c>
      <c r="CE35" s="2179" t="s">
        <v>1003</v>
      </c>
      <c r="CF35" s="2179" t="s">
        <v>1003</v>
      </c>
      <c r="CG35" s="2179" t="s">
        <v>1003</v>
      </c>
      <c r="CH35" s="2179" t="s">
        <v>1003</v>
      </c>
      <c r="CI35" s="2179" t="s">
        <v>1003</v>
      </c>
      <c r="CJ35" s="2179" t="s">
        <v>1003</v>
      </c>
      <c r="CK35" s="2179" t="s">
        <v>1003</v>
      </c>
      <c r="CL35" s="2179" t="s">
        <v>1003</v>
      </c>
      <c r="CM35" s="2179" t="s">
        <v>1003</v>
      </c>
      <c r="CN35" s="2179" t="s">
        <v>1003</v>
      </c>
      <c r="CO35" s="2179" t="s">
        <v>1003</v>
      </c>
      <c r="CP35" s="2179" t="s">
        <v>1003</v>
      </c>
      <c r="CQ35" s="2179" t="s">
        <v>1003</v>
      </c>
    </row>
    <row r="36" spans="1:95" ht="47.25" x14ac:dyDescent="0.25">
      <c r="A36" s="129" t="s">
        <v>1378</v>
      </c>
      <c r="B36" s="130" t="s">
        <v>1380</v>
      </c>
      <c r="C36" s="2178" t="s">
        <v>1346</v>
      </c>
      <c r="D36" s="2179" t="s">
        <v>1003</v>
      </c>
      <c r="E36" s="2179" t="s">
        <v>1003</v>
      </c>
      <c r="F36" s="2179" t="s">
        <v>1003</v>
      </c>
      <c r="G36" s="2179" t="s">
        <v>1003</v>
      </c>
      <c r="H36" s="2179" t="s">
        <v>1003</v>
      </c>
      <c r="I36" s="2179" t="s">
        <v>1003</v>
      </c>
      <c r="J36" s="2179" t="s">
        <v>1003</v>
      </c>
      <c r="K36" s="2179" t="s">
        <v>1003</v>
      </c>
      <c r="L36" s="2179" t="s">
        <v>1003</v>
      </c>
      <c r="M36" s="2179" t="s">
        <v>1003</v>
      </c>
      <c r="N36" s="2179" t="s">
        <v>1003</v>
      </c>
      <c r="O36" s="2179" t="s">
        <v>1003</v>
      </c>
      <c r="P36" s="2179" t="s">
        <v>1003</v>
      </c>
      <c r="Q36" s="2179" t="s">
        <v>1003</v>
      </c>
      <c r="R36" s="2179" t="s">
        <v>1003</v>
      </c>
      <c r="S36" s="2179" t="s">
        <v>1003</v>
      </c>
      <c r="T36" s="2179" t="s">
        <v>1003</v>
      </c>
      <c r="U36" s="2179" t="s">
        <v>1003</v>
      </c>
      <c r="V36" s="2179" t="s">
        <v>1003</v>
      </c>
      <c r="W36" s="2179" t="s">
        <v>1003</v>
      </c>
      <c r="X36" s="2180" t="s">
        <v>1003</v>
      </c>
      <c r="Y36" s="2179" t="s">
        <v>1003</v>
      </c>
      <c r="Z36" s="2179" t="s">
        <v>1003</v>
      </c>
      <c r="AA36" s="2179" t="s">
        <v>1003</v>
      </c>
      <c r="AB36" s="2179" t="s">
        <v>1003</v>
      </c>
      <c r="AC36" s="2179" t="s">
        <v>1003</v>
      </c>
      <c r="AD36" s="2179" t="s">
        <v>1003</v>
      </c>
      <c r="AE36" s="2179" t="s">
        <v>1003</v>
      </c>
      <c r="AF36" s="2179" t="s">
        <v>1003</v>
      </c>
      <c r="AG36" s="2179" t="s">
        <v>1003</v>
      </c>
      <c r="AH36" s="2179" t="s">
        <v>1003</v>
      </c>
      <c r="AI36" s="2179" t="s">
        <v>1003</v>
      </c>
      <c r="AJ36" s="2179" t="s">
        <v>1003</v>
      </c>
      <c r="AK36" s="2179" t="s">
        <v>1003</v>
      </c>
      <c r="AL36" s="2180" t="s">
        <v>1003</v>
      </c>
      <c r="AM36" s="2179" t="s">
        <v>1003</v>
      </c>
      <c r="AN36" s="2179" t="s">
        <v>1003</v>
      </c>
      <c r="AO36" s="2179" t="s">
        <v>1003</v>
      </c>
      <c r="AP36" s="2179" t="s">
        <v>1003</v>
      </c>
      <c r="AQ36" s="2179" t="s">
        <v>1003</v>
      </c>
      <c r="AR36" s="2179" t="s">
        <v>1003</v>
      </c>
      <c r="AS36" s="2179" t="s">
        <v>1003</v>
      </c>
      <c r="AT36" s="2179" t="s">
        <v>1003</v>
      </c>
      <c r="AU36" s="2179" t="s">
        <v>1003</v>
      </c>
      <c r="AV36" s="2179" t="s">
        <v>1003</v>
      </c>
      <c r="AW36" s="2179" t="s">
        <v>1003</v>
      </c>
      <c r="AX36" s="2179" t="s">
        <v>1003</v>
      </c>
      <c r="AY36" s="2179" t="s">
        <v>1003</v>
      </c>
      <c r="AZ36" s="2179" t="s">
        <v>1003</v>
      </c>
      <c r="BA36" s="2179" t="s">
        <v>1003</v>
      </c>
      <c r="BB36" s="2179" t="s">
        <v>1003</v>
      </c>
      <c r="BC36" s="2179" t="s">
        <v>1003</v>
      </c>
      <c r="BD36" s="2179" t="s">
        <v>1003</v>
      </c>
      <c r="BE36" s="2179" t="s">
        <v>1003</v>
      </c>
      <c r="BF36" s="2179" t="s">
        <v>1003</v>
      </c>
      <c r="BG36" s="2179" t="s">
        <v>1003</v>
      </c>
      <c r="BH36" s="2179" t="s">
        <v>1003</v>
      </c>
      <c r="BI36" s="2179" t="s">
        <v>1003</v>
      </c>
      <c r="BJ36" s="2179" t="s">
        <v>1003</v>
      </c>
      <c r="BK36" s="2179" t="s">
        <v>1003</v>
      </c>
      <c r="BL36" s="2179" t="s">
        <v>1003</v>
      </c>
      <c r="BM36" s="2179" t="s">
        <v>1003</v>
      </c>
      <c r="BN36" s="2179" t="s">
        <v>1003</v>
      </c>
      <c r="BO36" s="2179" t="s">
        <v>1003</v>
      </c>
      <c r="BP36" s="2179" t="s">
        <v>1003</v>
      </c>
      <c r="BQ36" s="2179" t="s">
        <v>1003</v>
      </c>
      <c r="BR36" s="2179" t="s">
        <v>1003</v>
      </c>
      <c r="BS36" s="2179" t="s">
        <v>1003</v>
      </c>
      <c r="BT36" s="2179" t="s">
        <v>1003</v>
      </c>
      <c r="BU36" s="2179" t="s">
        <v>1003</v>
      </c>
      <c r="BV36" s="2179" t="s">
        <v>1003</v>
      </c>
      <c r="BW36" s="2179" t="s">
        <v>1003</v>
      </c>
      <c r="BX36" s="2179" t="s">
        <v>1003</v>
      </c>
      <c r="BY36" s="2179" t="s">
        <v>1003</v>
      </c>
      <c r="BZ36" s="2179" t="s">
        <v>1003</v>
      </c>
      <c r="CA36" s="2179" t="s">
        <v>1003</v>
      </c>
      <c r="CB36" s="2179" t="s">
        <v>1003</v>
      </c>
      <c r="CC36" s="2179" t="s">
        <v>1003</v>
      </c>
      <c r="CD36" s="2179" t="s">
        <v>1003</v>
      </c>
      <c r="CE36" s="2179" t="s">
        <v>1003</v>
      </c>
      <c r="CF36" s="2179" t="s">
        <v>1003</v>
      </c>
      <c r="CG36" s="2179" t="s">
        <v>1003</v>
      </c>
      <c r="CH36" s="2179" t="s">
        <v>1003</v>
      </c>
      <c r="CI36" s="2179" t="s">
        <v>1003</v>
      </c>
      <c r="CJ36" s="2179" t="s">
        <v>1003</v>
      </c>
      <c r="CK36" s="2179" t="s">
        <v>1003</v>
      </c>
      <c r="CL36" s="2179" t="s">
        <v>1003</v>
      </c>
      <c r="CM36" s="2179" t="s">
        <v>1003</v>
      </c>
      <c r="CN36" s="2179" t="s">
        <v>1003</v>
      </c>
      <c r="CO36" s="2179" t="s">
        <v>1003</v>
      </c>
      <c r="CP36" s="2179" t="s">
        <v>1003</v>
      </c>
      <c r="CQ36" s="2179" t="s">
        <v>1003</v>
      </c>
    </row>
    <row r="37" spans="1:95" ht="47.25" x14ac:dyDescent="0.25">
      <c r="A37" s="129" t="s">
        <v>1378</v>
      </c>
      <c r="B37" s="130" t="s">
        <v>1381</v>
      </c>
      <c r="C37" s="2178" t="s">
        <v>1346</v>
      </c>
      <c r="D37" s="2179" t="s">
        <v>1003</v>
      </c>
      <c r="E37" s="2179" t="s">
        <v>1003</v>
      </c>
      <c r="F37" s="2179" t="s">
        <v>1003</v>
      </c>
      <c r="G37" s="2179" t="s">
        <v>1003</v>
      </c>
      <c r="H37" s="2179" t="s">
        <v>1003</v>
      </c>
      <c r="I37" s="2179" t="s">
        <v>1003</v>
      </c>
      <c r="J37" s="2179" t="s">
        <v>1003</v>
      </c>
      <c r="K37" s="2179" t="s">
        <v>1003</v>
      </c>
      <c r="L37" s="2179" t="s">
        <v>1003</v>
      </c>
      <c r="M37" s="2179" t="s">
        <v>1003</v>
      </c>
      <c r="N37" s="2179" t="s">
        <v>1003</v>
      </c>
      <c r="O37" s="2179" t="s">
        <v>1003</v>
      </c>
      <c r="P37" s="2179" t="s">
        <v>1003</v>
      </c>
      <c r="Q37" s="2179" t="s">
        <v>1003</v>
      </c>
      <c r="R37" s="2179" t="s">
        <v>1003</v>
      </c>
      <c r="S37" s="2179" t="s">
        <v>1003</v>
      </c>
      <c r="T37" s="2179" t="s">
        <v>1003</v>
      </c>
      <c r="U37" s="2179" t="s">
        <v>1003</v>
      </c>
      <c r="V37" s="2179" t="s">
        <v>1003</v>
      </c>
      <c r="W37" s="2179" t="s">
        <v>1003</v>
      </c>
      <c r="X37" s="2180" t="s">
        <v>1003</v>
      </c>
      <c r="Y37" s="2179" t="s">
        <v>1003</v>
      </c>
      <c r="Z37" s="2179" t="s">
        <v>1003</v>
      </c>
      <c r="AA37" s="2179" t="s">
        <v>1003</v>
      </c>
      <c r="AB37" s="2179" t="s">
        <v>1003</v>
      </c>
      <c r="AC37" s="2179" t="s">
        <v>1003</v>
      </c>
      <c r="AD37" s="2179" t="s">
        <v>1003</v>
      </c>
      <c r="AE37" s="2179" t="s">
        <v>1003</v>
      </c>
      <c r="AF37" s="2179" t="s">
        <v>1003</v>
      </c>
      <c r="AG37" s="2179" t="s">
        <v>1003</v>
      </c>
      <c r="AH37" s="2179" t="s">
        <v>1003</v>
      </c>
      <c r="AI37" s="2179" t="s">
        <v>1003</v>
      </c>
      <c r="AJ37" s="2179" t="s">
        <v>1003</v>
      </c>
      <c r="AK37" s="2179" t="s">
        <v>1003</v>
      </c>
      <c r="AL37" s="2180" t="s">
        <v>1003</v>
      </c>
      <c r="AM37" s="2179" t="s">
        <v>1003</v>
      </c>
      <c r="AN37" s="2179" t="s">
        <v>1003</v>
      </c>
      <c r="AO37" s="2179" t="s">
        <v>1003</v>
      </c>
      <c r="AP37" s="2179" t="s">
        <v>1003</v>
      </c>
      <c r="AQ37" s="2179" t="s">
        <v>1003</v>
      </c>
      <c r="AR37" s="2179" t="s">
        <v>1003</v>
      </c>
      <c r="AS37" s="2179" t="s">
        <v>1003</v>
      </c>
      <c r="AT37" s="2179" t="s">
        <v>1003</v>
      </c>
      <c r="AU37" s="2179" t="s">
        <v>1003</v>
      </c>
      <c r="AV37" s="2179" t="s">
        <v>1003</v>
      </c>
      <c r="AW37" s="2179" t="s">
        <v>1003</v>
      </c>
      <c r="AX37" s="2179" t="s">
        <v>1003</v>
      </c>
      <c r="AY37" s="2179" t="s">
        <v>1003</v>
      </c>
      <c r="AZ37" s="2179" t="s">
        <v>1003</v>
      </c>
      <c r="BA37" s="2179" t="s">
        <v>1003</v>
      </c>
      <c r="BB37" s="2179" t="s">
        <v>1003</v>
      </c>
      <c r="BC37" s="2179" t="s">
        <v>1003</v>
      </c>
      <c r="BD37" s="2179" t="s">
        <v>1003</v>
      </c>
      <c r="BE37" s="2179" t="s">
        <v>1003</v>
      </c>
      <c r="BF37" s="2179" t="s">
        <v>1003</v>
      </c>
      <c r="BG37" s="2179" t="s">
        <v>1003</v>
      </c>
      <c r="BH37" s="2179" t="s">
        <v>1003</v>
      </c>
      <c r="BI37" s="2179" t="s">
        <v>1003</v>
      </c>
      <c r="BJ37" s="2179" t="s">
        <v>1003</v>
      </c>
      <c r="BK37" s="2179" t="s">
        <v>1003</v>
      </c>
      <c r="BL37" s="2179" t="s">
        <v>1003</v>
      </c>
      <c r="BM37" s="2179" t="s">
        <v>1003</v>
      </c>
      <c r="BN37" s="2179" t="s">
        <v>1003</v>
      </c>
      <c r="BO37" s="2179" t="s">
        <v>1003</v>
      </c>
      <c r="BP37" s="2179" t="s">
        <v>1003</v>
      </c>
      <c r="BQ37" s="2179" t="s">
        <v>1003</v>
      </c>
      <c r="BR37" s="2179" t="s">
        <v>1003</v>
      </c>
      <c r="BS37" s="2179" t="s">
        <v>1003</v>
      </c>
      <c r="BT37" s="2179" t="s">
        <v>1003</v>
      </c>
      <c r="BU37" s="2179" t="s">
        <v>1003</v>
      </c>
      <c r="BV37" s="2179" t="s">
        <v>1003</v>
      </c>
      <c r="BW37" s="2179" t="s">
        <v>1003</v>
      </c>
      <c r="BX37" s="2179" t="s">
        <v>1003</v>
      </c>
      <c r="BY37" s="2179" t="s">
        <v>1003</v>
      </c>
      <c r="BZ37" s="2179" t="s">
        <v>1003</v>
      </c>
      <c r="CA37" s="2179" t="s">
        <v>1003</v>
      </c>
      <c r="CB37" s="2179" t="s">
        <v>1003</v>
      </c>
      <c r="CC37" s="2179" t="s">
        <v>1003</v>
      </c>
      <c r="CD37" s="2179" t="s">
        <v>1003</v>
      </c>
      <c r="CE37" s="2179" t="s">
        <v>1003</v>
      </c>
      <c r="CF37" s="2179" t="s">
        <v>1003</v>
      </c>
      <c r="CG37" s="2179" t="s">
        <v>1003</v>
      </c>
      <c r="CH37" s="2179" t="s">
        <v>1003</v>
      </c>
      <c r="CI37" s="2179" t="s">
        <v>1003</v>
      </c>
      <c r="CJ37" s="2179" t="s">
        <v>1003</v>
      </c>
      <c r="CK37" s="2179" t="s">
        <v>1003</v>
      </c>
      <c r="CL37" s="2179" t="s">
        <v>1003</v>
      </c>
      <c r="CM37" s="2179" t="s">
        <v>1003</v>
      </c>
      <c r="CN37" s="2179" t="s">
        <v>1003</v>
      </c>
      <c r="CO37" s="2179" t="s">
        <v>1003</v>
      </c>
      <c r="CP37" s="2179" t="s">
        <v>1003</v>
      </c>
      <c r="CQ37" s="2179" t="s">
        <v>1003</v>
      </c>
    </row>
    <row r="38" spans="1:95" ht="47.25" x14ac:dyDescent="0.25">
      <c r="A38" s="129" t="s">
        <v>1378</v>
      </c>
      <c r="B38" s="130" t="s">
        <v>1382</v>
      </c>
      <c r="C38" s="2178" t="s">
        <v>1346</v>
      </c>
      <c r="D38" s="2179" t="s">
        <v>1003</v>
      </c>
      <c r="E38" s="2179" t="s">
        <v>1003</v>
      </c>
      <c r="F38" s="2179" t="s">
        <v>1003</v>
      </c>
      <c r="G38" s="2179" t="s">
        <v>1003</v>
      </c>
      <c r="H38" s="2179" t="s">
        <v>1003</v>
      </c>
      <c r="I38" s="2179" t="s">
        <v>1003</v>
      </c>
      <c r="J38" s="2179" t="s">
        <v>1003</v>
      </c>
      <c r="K38" s="2179" t="s">
        <v>1003</v>
      </c>
      <c r="L38" s="2179" t="s">
        <v>1003</v>
      </c>
      <c r="M38" s="2179" t="s">
        <v>1003</v>
      </c>
      <c r="N38" s="2179" t="s">
        <v>1003</v>
      </c>
      <c r="O38" s="2179" t="s">
        <v>1003</v>
      </c>
      <c r="P38" s="2179" t="s">
        <v>1003</v>
      </c>
      <c r="Q38" s="2179" t="s">
        <v>1003</v>
      </c>
      <c r="R38" s="2179" t="s">
        <v>1003</v>
      </c>
      <c r="S38" s="2179" t="s">
        <v>1003</v>
      </c>
      <c r="T38" s="2179" t="s">
        <v>1003</v>
      </c>
      <c r="U38" s="2179" t="s">
        <v>1003</v>
      </c>
      <c r="V38" s="2179" t="s">
        <v>1003</v>
      </c>
      <c r="W38" s="2179" t="s">
        <v>1003</v>
      </c>
      <c r="X38" s="2180" t="s">
        <v>1003</v>
      </c>
      <c r="Y38" s="2179" t="s">
        <v>1003</v>
      </c>
      <c r="Z38" s="2179" t="s">
        <v>1003</v>
      </c>
      <c r="AA38" s="2179" t="s">
        <v>1003</v>
      </c>
      <c r="AB38" s="2179" t="s">
        <v>1003</v>
      </c>
      <c r="AC38" s="2179" t="s">
        <v>1003</v>
      </c>
      <c r="AD38" s="2179" t="s">
        <v>1003</v>
      </c>
      <c r="AE38" s="2179" t="s">
        <v>1003</v>
      </c>
      <c r="AF38" s="2179" t="s">
        <v>1003</v>
      </c>
      <c r="AG38" s="2179" t="s">
        <v>1003</v>
      </c>
      <c r="AH38" s="2179" t="s">
        <v>1003</v>
      </c>
      <c r="AI38" s="2179" t="s">
        <v>1003</v>
      </c>
      <c r="AJ38" s="2179" t="s">
        <v>1003</v>
      </c>
      <c r="AK38" s="2179" t="s">
        <v>1003</v>
      </c>
      <c r="AL38" s="2180" t="s">
        <v>1003</v>
      </c>
      <c r="AM38" s="2179" t="s">
        <v>1003</v>
      </c>
      <c r="AN38" s="2179" t="s">
        <v>1003</v>
      </c>
      <c r="AO38" s="2179" t="s">
        <v>1003</v>
      </c>
      <c r="AP38" s="2179" t="s">
        <v>1003</v>
      </c>
      <c r="AQ38" s="2179" t="s">
        <v>1003</v>
      </c>
      <c r="AR38" s="2179" t="s">
        <v>1003</v>
      </c>
      <c r="AS38" s="2179" t="s">
        <v>1003</v>
      </c>
      <c r="AT38" s="2179" t="s">
        <v>1003</v>
      </c>
      <c r="AU38" s="2179" t="s">
        <v>1003</v>
      </c>
      <c r="AV38" s="2179" t="s">
        <v>1003</v>
      </c>
      <c r="AW38" s="2179" t="s">
        <v>1003</v>
      </c>
      <c r="AX38" s="2179" t="s">
        <v>1003</v>
      </c>
      <c r="AY38" s="2179" t="s">
        <v>1003</v>
      </c>
      <c r="AZ38" s="2179" t="s">
        <v>1003</v>
      </c>
      <c r="BA38" s="2179" t="s">
        <v>1003</v>
      </c>
      <c r="BB38" s="2179" t="s">
        <v>1003</v>
      </c>
      <c r="BC38" s="2179" t="s">
        <v>1003</v>
      </c>
      <c r="BD38" s="2179" t="s">
        <v>1003</v>
      </c>
      <c r="BE38" s="2179" t="s">
        <v>1003</v>
      </c>
      <c r="BF38" s="2179" t="s">
        <v>1003</v>
      </c>
      <c r="BG38" s="2179" t="s">
        <v>1003</v>
      </c>
      <c r="BH38" s="2179" t="s">
        <v>1003</v>
      </c>
      <c r="BI38" s="2179" t="s">
        <v>1003</v>
      </c>
      <c r="BJ38" s="2179" t="s">
        <v>1003</v>
      </c>
      <c r="BK38" s="2179" t="s">
        <v>1003</v>
      </c>
      <c r="BL38" s="2179" t="s">
        <v>1003</v>
      </c>
      <c r="BM38" s="2179" t="s">
        <v>1003</v>
      </c>
      <c r="BN38" s="2179" t="s">
        <v>1003</v>
      </c>
      <c r="BO38" s="2179" t="s">
        <v>1003</v>
      </c>
      <c r="BP38" s="2179" t="s">
        <v>1003</v>
      </c>
      <c r="BQ38" s="2179" t="s">
        <v>1003</v>
      </c>
      <c r="BR38" s="2179" t="s">
        <v>1003</v>
      </c>
      <c r="BS38" s="2179" t="s">
        <v>1003</v>
      </c>
      <c r="BT38" s="2179" t="s">
        <v>1003</v>
      </c>
      <c r="BU38" s="2179" t="s">
        <v>1003</v>
      </c>
      <c r="BV38" s="2179" t="s">
        <v>1003</v>
      </c>
      <c r="BW38" s="2179" t="s">
        <v>1003</v>
      </c>
      <c r="BX38" s="2179" t="s">
        <v>1003</v>
      </c>
      <c r="BY38" s="2179" t="s">
        <v>1003</v>
      </c>
      <c r="BZ38" s="2179" t="s">
        <v>1003</v>
      </c>
      <c r="CA38" s="2179" t="s">
        <v>1003</v>
      </c>
      <c r="CB38" s="2179" t="s">
        <v>1003</v>
      </c>
      <c r="CC38" s="2179" t="s">
        <v>1003</v>
      </c>
      <c r="CD38" s="2179" t="s">
        <v>1003</v>
      </c>
      <c r="CE38" s="2179" t="s">
        <v>1003</v>
      </c>
      <c r="CF38" s="2179" t="s">
        <v>1003</v>
      </c>
      <c r="CG38" s="2179" t="s">
        <v>1003</v>
      </c>
      <c r="CH38" s="2179" t="s">
        <v>1003</v>
      </c>
      <c r="CI38" s="2179" t="s">
        <v>1003</v>
      </c>
      <c r="CJ38" s="2179" t="s">
        <v>1003</v>
      </c>
      <c r="CK38" s="2179" t="s">
        <v>1003</v>
      </c>
      <c r="CL38" s="2179" t="s">
        <v>1003</v>
      </c>
      <c r="CM38" s="2179" t="s">
        <v>1003</v>
      </c>
      <c r="CN38" s="2179" t="s">
        <v>1003</v>
      </c>
      <c r="CO38" s="2179" t="s">
        <v>1003</v>
      </c>
      <c r="CP38" s="2179" t="s">
        <v>1003</v>
      </c>
      <c r="CQ38" s="2179" t="s">
        <v>1003</v>
      </c>
    </row>
    <row r="39" spans="1:95" x14ac:dyDescent="0.25">
      <c r="A39" s="129" t="s">
        <v>1383</v>
      </c>
      <c r="B39" s="130" t="s">
        <v>1379</v>
      </c>
      <c r="C39" s="2178" t="s">
        <v>1346</v>
      </c>
      <c r="D39" s="2179" t="s">
        <v>1003</v>
      </c>
      <c r="E39" s="2179" t="s">
        <v>1003</v>
      </c>
      <c r="F39" s="2179" t="s">
        <v>1003</v>
      </c>
      <c r="G39" s="2179" t="s">
        <v>1003</v>
      </c>
      <c r="H39" s="2179" t="s">
        <v>1003</v>
      </c>
      <c r="I39" s="2179" t="s">
        <v>1003</v>
      </c>
      <c r="J39" s="2179" t="s">
        <v>1003</v>
      </c>
      <c r="K39" s="2179" t="s">
        <v>1003</v>
      </c>
      <c r="L39" s="2179" t="s">
        <v>1003</v>
      </c>
      <c r="M39" s="2179" t="s">
        <v>1003</v>
      </c>
      <c r="N39" s="2179" t="s">
        <v>1003</v>
      </c>
      <c r="O39" s="2179" t="s">
        <v>1003</v>
      </c>
      <c r="P39" s="2179" t="s">
        <v>1003</v>
      </c>
      <c r="Q39" s="2179" t="s">
        <v>1003</v>
      </c>
      <c r="R39" s="2179" t="s">
        <v>1003</v>
      </c>
      <c r="S39" s="2179" t="s">
        <v>1003</v>
      </c>
      <c r="T39" s="2179" t="s">
        <v>1003</v>
      </c>
      <c r="U39" s="2179" t="s">
        <v>1003</v>
      </c>
      <c r="V39" s="2179" t="s">
        <v>1003</v>
      </c>
      <c r="W39" s="2179" t="s">
        <v>1003</v>
      </c>
      <c r="X39" s="2180" t="s">
        <v>1003</v>
      </c>
      <c r="Y39" s="2179" t="s">
        <v>1003</v>
      </c>
      <c r="Z39" s="2179" t="s">
        <v>1003</v>
      </c>
      <c r="AA39" s="2179" t="s">
        <v>1003</v>
      </c>
      <c r="AB39" s="2179" t="s">
        <v>1003</v>
      </c>
      <c r="AC39" s="2179" t="s">
        <v>1003</v>
      </c>
      <c r="AD39" s="2179" t="s">
        <v>1003</v>
      </c>
      <c r="AE39" s="2179" t="s">
        <v>1003</v>
      </c>
      <c r="AF39" s="2179" t="s">
        <v>1003</v>
      </c>
      <c r="AG39" s="2179" t="s">
        <v>1003</v>
      </c>
      <c r="AH39" s="2179" t="s">
        <v>1003</v>
      </c>
      <c r="AI39" s="2179" t="s">
        <v>1003</v>
      </c>
      <c r="AJ39" s="2179" t="s">
        <v>1003</v>
      </c>
      <c r="AK39" s="2179" t="s">
        <v>1003</v>
      </c>
      <c r="AL39" s="2180" t="s">
        <v>1003</v>
      </c>
      <c r="AM39" s="2179" t="s">
        <v>1003</v>
      </c>
      <c r="AN39" s="2179" t="s">
        <v>1003</v>
      </c>
      <c r="AO39" s="2179" t="s">
        <v>1003</v>
      </c>
      <c r="AP39" s="2179" t="s">
        <v>1003</v>
      </c>
      <c r="AQ39" s="2179" t="s">
        <v>1003</v>
      </c>
      <c r="AR39" s="2179" t="s">
        <v>1003</v>
      </c>
      <c r="AS39" s="2179" t="s">
        <v>1003</v>
      </c>
      <c r="AT39" s="2179" t="s">
        <v>1003</v>
      </c>
      <c r="AU39" s="2179" t="s">
        <v>1003</v>
      </c>
      <c r="AV39" s="2179" t="s">
        <v>1003</v>
      </c>
      <c r="AW39" s="2179" t="s">
        <v>1003</v>
      </c>
      <c r="AX39" s="2179" t="s">
        <v>1003</v>
      </c>
      <c r="AY39" s="2179" t="s">
        <v>1003</v>
      </c>
      <c r="AZ39" s="2179" t="s">
        <v>1003</v>
      </c>
      <c r="BA39" s="2179" t="s">
        <v>1003</v>
      </c>
      <c r="BB39" s="2179" t="s">
        <v>1003</v>
      </c>
      <c r="BC39" s="2179" t="s">
        <v>1003</v>
      </c>
      <c r="BD39" s="2179" t="s">
        <v>1003</v>
      </c>
      <c r="BE39" s="2179" t="s">
        <v>1003</v>
      </c>
      <c r="BF39" s="2179" t="s">
        <v>1003</v>
      </c>
      <c r="BG39" s="2179" t="s">
        <v>1003</v>
      </c>
      <c r="BH39" s="2179" t="s">
        <v>1003</v>
      </c>
      <c r="BI39" s="2179" t="s">
        <v>1003</v>
      </c>
      <c r="BJ39" s="2179" t="s">
        <v>1003</v>
      </c>
      <c r="BK39" s="2179" t="s">
        <v>1003</v>
      </c>
      <c r="BL39" s="2179" t="s">
        <v>1003</v>
      </c>
      <c r="BM39" s="2179" t="s">
        <v>1003</v>
      </c>
      <c r="BN39" s="2179" t="s">
        <v>1003</v>
      </c>
      <c r="BO39" s="2179" t="s">
        <v>1003</v>
      </c>
      <c r="BP39" s="2179" t="s">
        <v>1003</v>
      </c>
      <c r="BQ39" s="2179" t="s">
        <v>1003</v>
      </c>
      <c r="BR39" s="2179" t="s">
        <v>1003</v>
      </c>
      <c r="BS39" s="2179" t="s">
        <v>1003</v>
      </c>
      <c r="BT39" s="2179" t="s">
        <v>1003</v>
      </c>
      <c r="BU39" s="2179" t="s">
        <v>1003</v>
      </c>
      <c r="BV39" s="2179" t="s">
        <v>1003</v>
      </c>
      <c r="BW39" s="2179" t="s">
        <v>1003</v>
      </c>
      <c r="BX39" s="2179" t="s">
        <v>1003</v>
      </c>
      <c r="BY39" s="2179" t="s">
        <v>1003</v>
      </c>
      <c r="BZ39" s="2179" t="s">
        <v>1003</v>
      </c>
      <c r="CA39" s="2179" t="s">
        <v>1003</v>
      </c>
      <c r="CB39" s="2179" t="s">
        <v>1003</v>
      </c>
      <c r="CC39" s="2179" t="s">
        <v>1003</v>
      </c>
      <c r="CD39" s="2179" t="s">
        <v>1003</v>
      </c>
      <c r="CE39" s="2179" t="s">
        <v>1003</v>
      </c>
      <c r="CF39" s="2179" t="s">
        <v>1003</v>
      </c>
      <c r="CG39" s="2179" t="s">
        <v>1003</v>
      </c>
      <c r="CH39" s="2179" t="s">
        <v>1003</v>
      </c>
      <c r="CI39" s="2179" t="s">
        <v>1003</v>
      </c>
      <c r="CJ39" s="2179" t="s">
        <v>1003</v>
      </c>
      <c r="CK39" s="2179" t="s">
        <v>1003</v>
      </c>
      <c r="CL39" s="2179" t="s">
        <v>1003</v>
      </c>
      <c r="CM39" s="2179" t="s">
        <v>1003</v>
      </c>
      <c r="CN39" s="2179" t="s">
        <v>1003</v>
      </c>
      <c r="CO39" s="2179" t="s">
        <v>1003</v>
      </c>
      <c r="CP39" s="2179" t="s">
        <v>1003</v>
      </c>
      <c r="CQ39" s="2179" t="s">
        <v>1003</v>
      </c>
    </row>
    <row r="40" spans="1:95" ht="47.25" x14ac:dyDescent="0.25">
      <c r="A40" s="129" t="s">
        <v>1383</v>
      </c>
      <c r="B40" s="130" t="s">
        <v>1380</v>
      </c>
      <c r="C40" s="2178" t="s">
        <v>1346</v>
      </c>
      <c r="D40" s="2179" t="s">
        <v>1003</v>
      </c>
      <c r="E40" s="2179" t="s">
        <v>1003</v>
      </c>
      <c r="F40" s="2179" t="s">
        <v>1003</v>
      </c>
      <c r="G40" s="2179" t="s">
        <v>1003</v>
      </c>
      <c r="H40" s="2179" t="s">
        <v>1003</v>
      </c>
      <c r="I40" s="2179" t="s">
        <v>1003</v>
      </c>
      <c r="J40" s="2179" t="s">
        <v>1003</v>
      </c>
      <c r="K40" s="2179" t="s">
        <v>1003</v>
      </c>
      <c r="L40" s="2179" t="s">
        <v>1003</v>
      </c>
      <c r="M40" s="2179" t="s">
        <v>1003</v>
      </c>
      <c r="N40" s="2179" t="s">
        <v>1003</v>
      </c>
      <c r="O40" s="2179" t="s">
        <v>1003</v>
      </c>
      <c r="P40" s="2179" t="s">
        <v>1003</v>
      </c>
      <c r="Q40" s="2179" t="s">
        <v>1003</v>
      </c>
      <c r="R40" s="2179" t="s">
        <v>1003</v>
      </c>
      <c r="S40" s="2179" t="s">
        <v>1003</v>
      </c>
      <c r="T40" s="2179" t="s">
        <v>1003</v>
      </c>
      <c r="U40" s="2179" t="s">
        <v>1003</v>
      </c>
      <c r="V40" s="2179" t="s">
        <v>1003</v>
      </c>
      <c r="W40" s="2179" t="s">
        <v>1003</v>
      </c>
      <c r="X40" s="2180" t="s">
        <v>1003</v>
      </c>
      <c r="Y40" s="2179" t="s">
        <v>1003</v>
      </c>
      <c r="Z40" s="2179" t="s">
        <v>1003</v>
      </c>
      <c r="AA40" s="2179" t="s">
        <v>1003</v>
      </c>
      <c r="AB40" s="2179" t="s">
        <v>1003</v>
      </c>
      <c r="AC40" s="2179" t="s">
        <v>1003</v>
      </c>
      <c r="AD40" s="2179" t="s">
        <v>1003</v>
      </c>
      <c r="AE40" s="2179" t="s">
        <v>1003</v>
      </c>
      <c r="AF40" s="2179" t="s">
        <v>1003</v>
      </c>
      <c r="AG40" s="2179" t="s">
        <v>1003</v>
      </c>
      <c r="AH40" s="2179" t="s">
        <v>1003</v>
      </c>
      <c r="AI40" s="2179" t="s">
        <v>1003</v>
      </c>
      <c r="AJ40" s="2179" t="s">
        <v>1003</v>
      </c>
      <c r="AK40" s="2179" t="s">
        <v>1003</v>
      </c>
      <c r="AL40" s="2180" t="s">
        <v>1003</v>
      </c>
      <c r="AM40" s="2179" t="s">
        <v>1003</v>
      </c>
      <c r="AN40" s="2179" t="s">
        <v>1003</v>
      </c>
      <c r="AO40" s="2179" t="s">
        <v>1003</v>
      </c>
      <c r="AP40" s="2179" t="s">
        <v>1003</v>
      </c>
      <c r="AQ40" s="2179" t="s">
        <v>1003</v>
      </c>
      <c r="AR40" s="2179" t="s">
        <v>1003</v>
      </c>
      <c r="AS40" s="2179" t="s">
        <v>1003</v>
      </c>
      <c r="AT40" s="2179" t="s">
        <v>1003</v>
      </c>
      <c r="AU40" s="2179" t="s">
        <v>1003</v>
      </c>
      <c r="AV40" s="2179" t="s">
        <v>1003</v>
      </c>
      <c r="AW40" s="2179" t="s">
        <v>1003</v>
      </c>
      <c r="AX40" s="2179" t="s">
        <v>1003</v>
      </c>
      <c r="AY40" s="2179" t="s">
        <v>1003</v>
      </c>
      <c r="AZ40" s="2179" t="s">
        <v>1003</v>
      </c>
      <c r="BA40" s="2179" t="s">
        <v>1003</v>
      </c>
      <c r="BB40" s="2179" t="s">
        <v>1003</v>
      </c>
      <c r="BC40" s="2179" t="s">
        <v>1003</v>
      </c>
      <c r="BD40" s="2179" t="s">
        <v>1003</v>
      </c>
      <c r="BE40" s="2179" t="s">
        <v>1003</v>
      </c>
      <c r="BF40" s="2179" t="s">
        <v>1003</v>
      </c>
      <c r="BG40" s="2179" t="s">
        <v>1003</v>
      </c>
      <c r="BH40" s="2179" t="s">
        <v>1003</v>
      </c>
      <c r="BI40" s="2179" t="s">
        <v>1003</v>
      </c>
      <c r="BJ40" s="2179" t="s">
        <v>1003</v>
      </c>
      <c r="BK40" s="2179" t="s">
        <v>1003</v>
      </c>
      <c r="BL40" s="2179" t="s">
        <v>1003</v>
      </c>
      <c r="BM40" s="2179" t="s">
        <v>1003</v>
      </c>
      <c r="BN40" s="2179" t="s">
        <v>1003</v>
      </c>
      <c r="BO40" s="2179" t="s">
        <v>1003</v>
      </c>
      <c r="BP40" s="2179" t="s">
        <v>1003</v>
      </c>
      <c r="BQ40" s="2179" t="s">
        <v>1003</v>
      </c>
      <c r="BR40" s="2179" t="s">
        <v>1003</v>
      </c>
      <c r="BS40" s="2179" t="s">
        <v>1003</v>
      </c>
      <c r="BT40" s="2179" t="s">
        <v>1003</v>
      </c>
      <c r="BU40" s="2179" t="s">
        <v>1003</v>
      </c>
      <c r="BV40" s="2179" t="s">
        <v>1003</v>
      </c>
      <c r="BW40" s="2179" t="s">
        <v>1003</v>
      </c>
      <c r="BX40" s="2179" t="s">
        <v>1003</v>
      </c>
      <c r="BY40" s="2179" t="s">
        <v>1003</v>
      </c>
      <c r="BZ40" s="2179" t="s">
        <v>1003</v>
      </c>
      <c r="CA40" s="2179" t="s">
        <v>1003</v>
      </c>
      <c r="CB40" s="2179" t="s">
        <v>1003</v>
      </c>
      <c r="CC40" s="2179" t="s">
        <v>1003</v>
      </c>
      <c r="CD40" s="2179" t="s">
        <v>1003</v>
      </c>
      <c r="CE40" s="2179" t="s">
        <v>1003</v>
      </c>
      <c r="CF40" s="2179" t="s">
        <v>1003</v>
      </c>
      <c r="CG40" s="2179" t="s">
        <v>1003</v>
      </c>
      <c r="CH40" s="2179" t="s">
        <v>1003</v>
      </c>
      <c r="CI40" s="2179" t="s">
        <v>1003</v>
      </c>
      <c r="CJ40" s="2179" t="s">
        <v>1003</v>
      </c>
      <c r="CK40" s="2179" t="s">
        <v>1003</v>
      </c>
      <c r="CL40" s="2179" t="s">
        <v>1003</v>
      </c>
      <c r="CM40" s="2179" t="s">
        <v>1003</v>
      </c>
      <c r="CN40" s="2179" t="s">
        <v>1003</v>
      </c>
      <c r="CO40" s="2179" t="s">
        <v>1003</v>
      </c>
      <c r="CP40" s="2179" t="s">
        <v>1003</v>
      </c>
      <c r="CQ40" s="2179" t="s">
        <v>1003</v>
      </c>
    </row>
    <row r="41" spans="1:95" ht="47.25" x14ac:dyDescent="0.25">
      <c r="A41" s="129" t="s">
        <v>1383</v>
      </c>
      <c r="B41" s="130" t="s">
        <v>1381</v>
      </c>
      <c r="C41" s="2178" t="s">
        <v>1346</v>
      </c>
      <c r="D41" s="2179" t="s">
        <v>1003</v>
      </c>
      <c r="E41" s="2179" t="s">
        <v>1003</v>
      </c>
      <c r="F41" s="2179" t="s">
        <v>1003</v>
      </c>
      <c r="G41" s="2179" t="s">
        <v>1003</v>
      </c>
      <c r="H41" s="2179" t="s">
        <v>1003</v>
      </c>
      <c r="I41" s="2179" t="s">
        <v>1003</v>
      </c>
      <c r="J41" s="2179" t="s">
        <v>1003</v>
      </c>
      <c r="K41" s="2179" t="s">
        <v>1003</v>
      </c>
      <c r="L41" s="2179" t="s">
        <v>1003</v>
      </c>
      <c r="M41" s="2179" t="s">
        <v>1003</v>
      </c>
      <c r="N41" s="2179" t="s">
        <v>1003</v>
      </c>
      <c r="O41" s="2179" t="s">
        <v>1003</v>
      </c>
      <c r="P41" s="2179" t="s">
        <v>1003</v>
      </c>
      <c r="Q41" s="2179" t="s">
        <v>1003</v>
      </c>
      <c r="R41" s="2179" t="s">
        <v>1003</v>
      </c>
      <c r="S41" s="2179" t="s">
        <v>1003</v>
      </c>
      <c r="T41" s="2179" t="s">
        <v>1003</v>
      </c>
      <c r="U41" s="2179" t="s">
        <v>1003</v>
      </c>
      <c r="V41" s="2179" t="s">
        <v>1003</v>
      </c>
      <c r="W41" s="2179" t="s">
        <v>1003</v>
      </c>
      <c r="X41" s="2180" t="s">
        <v>1003</v>
      </c>
      <c r="Y41" s="2179" t="s">
        <v>1003</v>
      </c>
      <c r="Z41" s="2179" t="s">
        <v>1003</v>
      </c>
      <c r="AA41" s="2179" t="s">
        <v>1003</v>
      </c>
      <c r="AB41" s="2179" t="s">
        <v>1003</v>
      </c>
      <c r="AC41" s="2179" t="s">
        <v>1003</v>
      </c>
      <c r="AD41" s="2179" t="s">
        <v>1003</v>
      </c>
      <c r="AE41" s="2179" t="s">
        <v>1003</v>
      </c>
      <c r="AF41" s="2179" t="s">
        <v>1003</v>
      </c>
      <c r="AG41" s="2179" t="s">
        <v>1003</v>
      </c>
      <c r="AH41" s="2179" t="s">
        <v>1003</v>
      </c>
      <c r="AI41" s="2179" t="s">
        <v>1003</v>
      </c>
      <c r="AJ41" s="2179" t="s">
        <v>1003</v>
      </c>
      <c r="AK41" s="2179" t="s">
        <v>1003</v>
      </c>
      <c r="AL41" s="2180" t="s">
        <v>1003</v>
      </c>
      <c r="AM41" s="2179" t="s">
        <v>1003</v>
      </c>
      <c r="AN41" s="2179" t="s">
        <v>1003</v>
      </c>
      <c r="AO41" s="2179" t="s">
        <v>1003</v>
      </c>
      <c r="AP41" s="2179" t="s">
        <v>1003</v>
      </c>
      <c r="AQ41" s="2179" t="s">
        <v>1003</v>
      </c>
      <c r="AR41" s="2179" t="s">
        <v>1003</v>
      </c>
      <c r="AS41" s="2179" t="s">
        <v>1003</v>
      </c>
      <c r="AT41" s="2179" t="s">
        <v>1003</v>
      </c>
      <c r="AU41" s="2179" t="s">
        <v>1003</v>
      </c>
      <c r="AV41" s="2179" t="s">
        <v>1003</v>
      </c>
      <c r="AW41" s="2179" t="s">
        <v>1003</v>
      </c>
      <c r="AX41" s="2179" t="s">
        <v>1003</v>
      </c>
      <c r="AY41" s="2179" t="s">
        <v>1003</v>
      </c>
      <c r="AZ41" s="2179" t="s">
        <v>1003</v>
      </c>
      <c r="BA41" s="2179" t="s">
        <v>1003</v>
      </c>
      <c r="BB41" s="2179" t="s">
        <v>1003</v>
      </c>
      <c r="BC41" s="2179" t="s">
        <v>1003</v>
      </c>
      <c r="BD41" s="2179" t="s">
        <v>1003</v>
      </c>
      <c r="BE41" s="2179" t="s">
        <v>1003</v>
      </c>
      <c r="BF41" s="2179" t="s">
        <v>1003</v>
      </c>
      <c r="BG41" s="2179" t="s">
        <v>1003</v>
      </c>
      <c r="BH41" s="2179" t="s">
        <v>1003</v>
      </c>
      <c r="BI41" s="2179" t="s">
        <v>1003</v>
      </c>
      <c r="BJ41" s="2179" t="s">
        <v>1003</v>
      </c>
      <c r="BK41" s="2179" t="s">
        <v>1003</v>
      </c>
      <c r="BL41" s="2179" t="s">
        <v>1003</v>
      </c>
      <c r="BM41" s="2179" t="s">
        <v>1003</v>
      </c>
      <c r="BN41" s="2179" t="s">
        <v>1003</v>
      </c>
      <c r="BO41" s="2179" t="s">
        <v>1003</v>
      </c>
      <c r="BP41" s="2179" t="s">
        <v>1003</v>
      </c>
      <c r="BQ41" s="2179" t="s">
        <v>1003</v>
      </c>
      <c r="BR41" s="2179" t="s">
        <v>1003</v>
      </c>
      <c r="BS41" s="2179" t="s">
        <v>1003</v>
      </c>
      <c r="BT41" s="2179" t="s">
        <v>1003</v>
      </c>
      <c r="BU41" s="2179" t="s">
        <v>1003</v>
      </c>
      <c r="BV41" s="2179" t="s">
        <v>1003</v>
      </c>
      <c r="BW41" s="2179" t="s">
        <v>1003</v>
      </c>
      <c r="BX41" s="2179" t="s">
        <v>1003</v>
      </c>
      <c r="BY41" s="2179" t="s">
        <v>1003</v>
      </c>
      <c r="BZ41" s="2179" t="s">
        <v>1003</v>
      </c>
      <c r="CA41" s="2179" t="s">
        <v>1003</v>
      </c>
      <c r="CB41" s="2179" t="s">
        <v>1003</v>
      </c>
      <c r="CC41" s="2179" t="s">
        <v>1003</v>
      </c>
      <c r="CD41" s="2179" t="s">
        <v>1003</v>
      </c>
      <c r="CE41" s="2179" t="s">
        <v>1003</v>
      </c>
      <c r="CF41" s="2179" t="s">
        <v>1003</v>
      </c>
      <c r="CG41" s="2179" t="s">
        <v>1003</v>
      </c>
      <c r="CH41" s="2179" t="s">
        <v>1003</v>
      </c>
      <c r="CI41" s="2179" t="s">
        <v>1003</v>
      </c>
      <c r="CJ41" s="2179" t="s">
        <v>1003</v>
      </c>
      <c r="CK41" s="2179" t="s">
        <v>1003</v>
      </c>
      <c r="CL41" s="2179" t="s">
        <v>1003</v>
      </c>
      <c r="CM41" s="2179" t="s">
        <v>1003</v>
      </c>
      <c r="CN41" s="2179" t="s">
        <v>1003</v>
      </c>
      <c r="CO41" s="2179" t="s">
        <v>1003</v>
      </c>
      <c r="CP41" s="2179" t="s">
        <v>1003</v>
      </c>
      <c r="CQ41" s="2179" t="s">
        <v>1003</v>
      </c>
    </row>
    <row r="42" spans="1:95" ht="47.25" x14ac:dyDescent="0.25">
      <c r="A42" s="129" t="s">
        <v>1383</v>
      </c>
      <c r="B42" s="130" t="s">
        <v>1384</v>
      </c>
      <c r="C42" s="2178" t="s">
        <v>1346</v>
      </c>
      <c r="D42" s="2179" t="s">
        <v>1003</v>
      </c>
      <c r="E42" s="2179" t="s">
        <v>1003</v>
      </c>
      <c r="F42" s="2179" t="s">
        <v>1003</v>
      </c>
      <c r="G42" s="2179" t="s">
        <v>1003</v>
      </c>
      <c r="H42" s="2179" t="s">
        <v>1003</v>
      </c>
      <c r="I42" s="2179" t="s">
        <v>1003</v>
      </c>
      <c r="J42" s="2179" t="s">
        <v>1003</v>
      </c>
      <c r="K42" s="2179" t="s">
        <v>1003</v>
      </c>
      <c r="L42" s="2179" t="s">
        <v>1003</v>
      </c>
      <c r="M42" s="2179" t="s">
        <v>1003</v>
      </c>
      <c r="N42" s="2179" t="s">
        <v>1003</v>
      </c>
      <c r="O42" s="2179" t="s">
        <v>1003</v>
      </c>
      <c r="P42" s="2179" t="s">
        <v>1003</v>
      </c>
      <c r="Q42" s="2179" t="s">
        <v>1003</v>
      </c>
      <c r="R42" s="2179" t="s">
        <v>1003</v>
      </c>
      <c r="S42" s="2179" t="s">
        <v>1003</v>
      </c>
      <c r="T42" s="2179" t="s">
        <v>1003</v>
      </c>
      <c r="U42" s="2179" t="s">
        <v>1003</v>
      </c>
      <c r="V42" s="2179" t="s">
        <v>1003</v>
      </c>
      <c r="W42" s="2179" t="s">
        <v>1003</v>
      </c>
      <c r="X42" s="2180" t="s">
        <v>1003</v>
      </c>
      <c r="Y42" s="2179" t="s">
        <v>1003</v>
      </c>
      <c r="Z42" s="2179" t="s">
        <v>1003</v>
      </c>
      <c r="AA42" s="2179" t="s">
        <v>1003</v>
      </c>
      <c r="AB42" s="2179" t="s">
        <v>1003</v>
      </c>
      <c r="AC42" s="2179" t="s">
        <v>1003</v>
      </c>
      <c r="AD42" s="2179" t="s">
        <v>1003</v>
      </c>
      <c r="AE42" s="2179" t="s">
        <v>1003</v>
      </c>
      <c r="AF42" s="2179" t="s">
        <v>1003</v>
      </c>
      <c r="AG42" s="2179" t="s">
        <v>1003</v>
      </c>
      <c r="AH42" s="2179" t="s">
        <v>1003</v>
      </c>
      <c r="AI42" s="2179" t="s">
        <v>1003</v>
      </c>
      <c r="AJ42" s="2179" t="s">
        <v>1003</v>
      </c>
      <c r="AK42" s="2179" t="s">
        <v>1003</v>
      </c>
      <c r="AL42" s="2180" t="s">
        <v>1003</v>
      </c>
      <c r="AM42" s="2179" t="s">
        <v>1003</v>
      </c>
      <c r="AN42" s="2179" t="s">
        <v>1003</v>
      </c>
      <c r="AO42" s="2179" t="s">
        <v>1003</v>
      </c>
      <c r="AP42" s="2179" t="s">
        <v>1003</v>
      </c>
      <c r="AQ42" s="2179" t="s">
        <v>1003</v>
      </c>
      <c r="AR42" s="2179" t="s">
        <v>1003</v>
      </c>
      <c r="AS42" s="2179" t="s">
        <v>1003</v>
      </c>
      <c r="AT42" s="2179" t="s">
        <v>1003</v>
      </c>
      <c r="AU42" s="2179" t="s">
        <v>1003</v>
      </c>
      <c r="AV42" s="2179" t="s">
        <v>1003</v>
      </c>
      <c r="AW42" s="2179" t="s">
        <v>1003</v>
      </c>
      <c r="AX42" s="2179" t="s">
        <v>1003</v>
      </c>
      <c r="AY42" s="2179" t="s">
        <v>1003</v>
      </c>
      <c r="AZ42" s="2179" t="s">
        <v>1003</v>
      </c>
      <c r="BA42" s="2179" t="s">
        <v>1003</v>
      </c>
      <c r="BB42" s="2179" t="s">
        <v>1003</v>
      </c>
      <c r="BC42" s="2179" t="s">
        <v>1003</v>
      </c>
      <c r="BD42" s="2179" t="s">
        <v>1003</v>
      </c>
      <c r="BE42" s="2179" t="s">
        <v>1003</v>
      </c>
      <c r="BF42" s="2179" t="s">
        <v>1003</v>
      </c>
      <c r="BG42" s="2179" t="s">
        <v>1003</v>
      </c>
      <c r="BH42" s="2179" t="s">
        <v>1003</v>
      </c>
      <c r="BI42" s="2179" t="s">
        <v>1003</v>
      </c>
      <c r="BJ42" s="2179" t="s">
        <v>1003</v>
      </c>
      <c r="BK42" s="2179" t="s">
        <v>1003</v>
      </c>
      <c r="BL42" s="2179" t="s">
        <v>1003</v>
      </c>
      <c r="BM42" s="2179" t="s">
        <v>1003</v>
      </c>
      <c r="BN42" s="2179" t="s">
        <v>1003</v>
      </c>
      <c r="BO42" s="2179" t="s">
        <v>1003</v>
      </c>
      <c r="BP42" s="2179" t="s">
        <v>1003</v>
      </c>
      <c r="BQ42" s="2179" t="s">
        <v>1003</v>
      </c>
      <c r="BR42" s="2179" t="s">
        <v>1003</v>
      </c>
      <c r="BS42" s="2179" t="s">
        <v>1003</v>
      </c>
      <c r="BT42" s="2179" t="s">
        <v>1003</v>
      </c>
      <c r="BU42" s="2179" t="s">
        <v>1003</v>
      </c>
      <c r="BV42" s="2179" t="s">
        <v>1003</v>
      </c>
      <c r="BW42" s="2179" t="s">
        <v>1003</v>
      </c>
      <c r="BX42" s="2179" t="s">
        <v>1003</v>
      </c>
      <c r="BY42" s="2179" t="s">
        <v>1003</v>
      </c>
      <c r="BZ42" s="2179" t="s">
        <v>1003</v>
      </c>
      <c r="CA42" s="2179" t="s">
        <v>1003</v>
      </c>
      <c r="CB42" s="2179" t="s">
        <v>1003</v>
      </c>
      <c r="CC42" s="2179" t="s">
        <v>1003</v>
      </c>
      <c r="CD42" s="2179" t="s">
        <v>1003</v>
      </c>
      <c r="CE42" s="2179" t="s">
        <v>1003</v>
      </c>
      <c r="CF42" s="2179" t="s">
        <v>1003</v>
      </c>
      <c r="CG42" s="2179" t="s">
        <v>1003</v>
      </c>
      <c r="CH42" s="2179" t="s">
        <v>1003</v>
      </c>
      <c r="CI42" s="2179" t="s">
        <v>1003</v>
      </c>
      <c r="CJ42" s="2179" t="s">
        <v>1003</v>
      </c>
      <c r="CK42" s="2179" t="s">
        <v>1003</v>
      </c>
      <c r="CL42" s="2179" t="s">
        <v>1003</v>
      </c>
      <c r="CM42" s="2179" t="s">
        <v>1003</v>
      </c>
      <c r="CN42" s="2179" t="s">
        <v>1003</v>
      </c>
      <c r="CO42" s="2179" t="s">
        <v>1003</v>
      </c>
      <c r="CP42" s="2179" t="s">
        <v>1003</v>
      </c>
      <c r="CQ42" s="2179" t="s">
        <v>1003</v>
      </c>
    </row>
    <row r="43" spans="1:95" ht="31.5" x14ac:dyDescent="0.25">
      <c r="A43" s="129" t="s">
        <v>1385</v>
      </c>
      <c r="B43" s="130" t="s">
        <v>1386</v>
      </c>
      <c r="C43" s="2178" t="s">
        <v>1346</v>
      </c>
      <c r="D43" s="2179" t="s">
        <v>1003</v>
      </c>
      <c r="E43" s="2179" t="s">
        <v>1003</v>
      </c>
      <c r="F43" s="2179" t="s">
        <v>1003</v>
      </c>
      <c r="G43" s="2179" t="s">
        <v>1003</v>
      </c>
      <c r="H43" s="2179" t="s">
        <v>1003</v>
      </c>
      <c r="I43" s="2179" t="s">
        <v>1003</v>
      </c>
      <c r="J43" s="2179" t="s">
        <v>1003</v>
      </c>
      <c r="K43" s="2179" t="s">
        <v>1003</v>
      </c>
      <c r="L43" s="2179" t="s">
        <v>1003</v>
      </c>
      <c r="M43" s="2179" t="s">
        <v>1003</v>
      </c>
      <c r="N43" s="2179" t="s">
        <v>1003</v>
      </c>
      <c r="O43" s="2179" t="s">
        <v>1003</v>
      </c>
      <c r="P43" s="2179" t="s">
        <v>1003</v>
      </c>
      <c r="Q43" s="2179" t="s">
        <v>1003</v>
      </c>
      <c r="R43" s="2179" t="s">
        <v>1003</v>
      </c>
      <c r="S43" s="2179" t="s">
        <v>1003</v>
      </c>
      <c r="T43" s="2179" t="s">
        <v>1003</v>
      </c>
      <c r="U43" s="2179" t="s">
        <v>1003</v>
      </c>
      <c r="V43" s="2179" t="s">
        <v>1003</v>
      </c>
      <c r="W43" s="2179" t="s">
        <v>1003</v>
      </c>
      <c r="X43" s="2180" t="s">
        <v>1003</v>
      </c>
      <c r="Y43" s="2179" t="s">
        <v>1003</v>
      </c>
      <c r="Z43" s="2179" t="s">
        <v>1003</v>
      </c>
      <c r="AA43" s="2179" t="s">
        <v>1003</v>
      </c>
      <c r="AB43" s="2179" t="s">
        <v>1003</v>
      </c>
      <c r="AC43" s="2179" t="s">
        <v>1003</v>
      </c>
      <c r="AD43" s="2179" t="s">
        <v>1003</v>
      </c>
      <c r="AE43" s="2179" t="s">
        <v>1003</v>
      </c>
      <c r="AF43" s="2179" t="s">
        <v>1003</v>
      </c>
      <c r="AG43" s="2179" t="s">
        <v>1003</v>
      </c>
      <c r="AH43" s="2179" t="s">
        <v>1003</v>
      </c>
      <c r="AI43" s="2179" t="s">
        <v>1003</v>
      </c>
      <c r="AJ43" s="2179" t="s">
        <v>1003</v>
      </c>
      <c r="AK43" s="2179" t="s">
        <v>1003</v>
      </c>
      <c r="AL43" s="2180" t="s">
        <v>1003</v>
      </c>
      <c r="AM43" s="2179" t="s">
        <v>1003</v>
      </c>
      <c r="AN43" s="2179" t="s">
        <v>1003</v>
      </c>
      <c r="AO43" s="2179" t="s">
        <v>1003</v>
      </c>
      <c r="AP43" s="2179" t="s">
        <v>1003</v>
      </c>
      <c r="AQ43" s="2179" t="s">
        <v>1003</v>
      </c>
      <c r="AR43" s="2179" t="s">
        <v>1003</v>
      </c>
      <c r="AS43" s="2179" t="s">
        <v>1003</v>
      </c>
      <c r="AT43" s="2179" t="s">
        <v>1003</v>
      </c>
      <c r="AU43" s="2179" t="s">
        <v>1003</v>
      </c>
      <c r="AV43" s="2179" t="s">
        <v>1003</v>
      </c>
      <c r="AW43" s="2179" t="s">
        <v>1003</v>
      </c>
      <c r="AX43" s="2179" t="s">
        <v>1003</v>
      </c>
      <c r="AY43" s="2179" t="s">
        <v>1003</v>
      </c>
      <c r="AZ43" s="2179" t="s">
        <v>1003</v>
      </c>
      <c r="BA43" s="2179" t="s">
        <v>1003</v>
      </c>
      <c r="BB43" s="2179" t="s">
        <v>1003</v>
      </c>
      <c r="BC43" s="2179" t="s">
        <v>1003</v>
      </c>
      <c r="BD43" s="2179" t="s">
        <v>1003</v>
      </c>
      <c r="BE43" s="2179" t="s">
        <v>1003</v>
      </c>
      <c r="BF43" s="2179" t="s">
        <v>1003</v>
      </c>
      <c r="BG43" s="2179" t="s">
        <v>1003</v>
      </c>
      <c r="BH43" s="2179" t="s">
        <v>1003</v>
      </c>
      <c r="BI43" s="2179" t="s">
        <v>1003</v>
      </c>
      <c r="BJ43" s="2179" t="s">
        <v>1003</v>
      </c>
      <c r="BK43" s="2179" t="s">
        <v>1003</v>
      </c>
      <c r="BL43" s="2179" t="s">
        <v>1003</v>
      </c>
      <c r="BM43" s="2179" t="s">
        <v>1003</v>
      </c>
      <c r="BN43" s="2179" t="s">
        <v>1003</v>
      </c>
      <c r="BO43" s="2179" t="s">
        <v>1003</v>
      </c>
      <c r="BP43" s="2179" t="s">
        <v>1003</v>
      </c>
      <c r="BQ43" s="2179" t="s">
        <v>1003</v>
      </c>
      <c r="BR43" s="2179" t="s">
        <v>1003</v>
      </c>
      <c r="BS43" s="2179" t="s">
        <v>1003</v>
      </c>
      <c r="BT43" s="2179" t="s">
        <v>1003</v>
      </c>
      <c r="BU43" s="2179" t="s">
        <v>1003</v>
      </c>
      <c r="BV43" s="2179" t="s">
        <v>1003</v>
      </c>
      <c r="BW43" s="2179" t="s">
        <v>1003</v>
      </c>
      <c r="BX43" s="2179" t="s">
        <v>1003</v>
      </c>
      <c r="BY43" s="2179" t="s">
        <v>1003</v>
      </c>
      <c r="BZ43" s="2179" t="s">
        <v>1003</v>
      </c>
      <c r="CA43" s="2179" t="s">
        <v>1003</v>
      </c>
      <c r="CB43" s="2179" t="s">
        <v>1003</v>
      </c>
      <c r="CC43" s="2179" t="s">
        <v>1003</v>
      </c>
      <c r="CD43" s="2179" t="s">
        <v>1003</v>
      </c>
      <c r="CE43" s="2179" t="s">
        <v>1003</v>
      </c>
      <c r="CF43" s="2179" t="s">
        <v>1003</v>
      </c>
      <c r="CG43" s="2179" t="s">
        <v>1003</v>
      </c>
      <c r="CH43" s="2179" t="s">
        <v>1003</v>
      </c>
      <c r="CI43" s="2179" t="s">
        <v>1003</v>
      </c>
      <c r="CJ43" s="2179" t="s">
        <v>1003</v>
      </c>
      <c r="CK43" s="2179" t="s">
        <v>1003</v>
      </c>
      <c r="CL43" s="2179" t="s">
        <v>1003</v>
      </c>
      <c r="CM43" s="2179" t="s">
        <v>1003</v>
      </c>
      <c r="CN43" s="2179" t="s">
        <v>1003</v>
      </c>
      <c r="CO43" s="2179" t="s">
        <v>1003</v>
      </c>
      <c r="CP43" s="2179" t="s">
        <v>1003</v>
      </c>
      <c r="CQ43" s="2179" t="s">
        <v>1003</v>
      </c>
    </row>
    <row r="44" spans="1:95" ht="31.5" x14ac:dyDescent="0.25">
      <c r="A44" s="129" t="s">
        <v>1387</v>
      </c>
      <c r="B44" s="130" t="s">
        <v>1388</v>
      </c>
      <c r="C44" s="2178" t="s">
        <v>1346</v>
      </c>
      <c r="D44" s="2179" t="s">
        <v>1003</v>
      </c>
      <c r="E44" s="2179" t="s">
        <v>1003</v>
      </c>
      <c r="F44" s="2179" t="s">
        <v>1003</v>
      </c>
      <c r="G44" s="2179" t="s">
        <v>1003</v>
      </c>
      <c r="H44" s="2179" t="s">
        <v>1003</v>
      </c>
      <c r="I44" s="2179" t="s">
        <v>1003</v>
      </c>
      <c r="J44" s="2179" t="s">
        <v>1003</v>
      </c>
      <c r="K44" s="2179" t="s">
        <v>1003</v>
      </c>
      <c r="L44" s="2179" t="s">
        <v>1003</v>
      </c>
      <c r="M44" s="2179" t="s">
        <v>1003</v>
      </c>
      <c r="N44" s="2179" t="s">
        <v>1003</v>
      </c>
      <c r="O44" s="2179" t="s">
        <v>1003</v>
      </c>
      <c r="P44" s="2179" t="s">
        <v>1003</v>
      </c>
      <c r="Q44" s="2179" t="s">
        <v>1003</v>
      </c>
      <c r="R44" s="2179" t="s">
        <v>1003</v>
      </c>
      <c r="S44" s="2179" t="s">
        <v>1003</v>
      </c>
      <c r="T44" s="2179" t="s">
        <v>1003</v>
      </c>
      <c r="U44" s="2179" t="s">
        <v>1003</v>
      </c>
      <c r="V44" s="2179" t="s">
        <v>1003</v>
      </c>
      <c r="W44" s="2179" t="s">
        <v>1003</v>
      </c>
      <c r="X44" s="2180" t="s">
        <v>1003</v>
      </c>
      <c r="Y44" s="2179" t="s">
        <v>1003</v>
      </c>
      <c r="Z44" s="2179" t="s">
        <v>1003</v>
      </c>
      <c r="AA44" s="2179" t="s">
        <v>1003</v>
      </c>
      <c r="AB44" s="2179" t="s">
        <v>1003</v>
      </c>
      <c r="AC44" s="2179" t="s">
        <v>1003</v>
      </c>
      <c r="AD44" s="2179" t="s">
        <v>1003</v>
      </c>
      <c r="AE44" s="2179" t="s">
        <v>1003</v>
      </c>
      <c r="AF44" s="2179" t="s">
        <v>1003</v>
      </c>
      <c r="AG44" s="2179" t="s">
        <v>1003</v>
      </c>
      <c r="AH44" s="2179" t="s">
        <v>1003</v>
      </c>
      <c r="AI44" s="2179" t="s">
        <v>1003</v>
      </c>
      <c r="AJ44" s="2179" t="s">
        <v>1003</v>
      </c>
      <c r="AK44" s="2179" t="s">
        <v>1003</v>
      </c>
      <c r="AL44" s="2180" t="s">
        <v>1003</v>
      </c>
      <c r="AM44" s="2179" t="s">
        <v>1003</v>
      </c>
      <c r="AN44" s="2179" t="s">
        <v>1003</v>
      </c>
      <c r="AO44" s="2179" t="s">
        <v>1003</v>
      </c>
      <c r="AP44" s="2179" t="s">
        <v>1003</v>
      </c>
      <c r="AQ44" s="2179" t="s">
        <v>1003</v>
      </c>
      <c r="AR44" s="2179" t="s">
        <v>1003</v>
      </c>
      <c r="AS44" s="2179" t="s">
        <v>1003</v>
      </c>
      <c r="AT44" s="2179" t="s">
        <v>1003</v>
      </c>
      <c r="AU44" s="2179" t="s">
        <v>1003</v>
      </c>
      <c r="AV44" s="2179" t="s">
        <v>1003</v>
      </c>
      <c r="AW44" s="2179" t="s">
        <v>1003</v>
      </c>
      <c r="AX44" s="2179" t="s">
        <v>1003</v>
      </c>
      <c r="AY44" s="2179" t="s">
        <v>1003</v>
      </c>
      <c r="AZ44" s="2179" t="s">
        <v>1003</v>
      </c>
      <c r="BA44" s="2179" t="s">
        <v>1003</v>
      </c>
      <c r="BB44" s="2179" t="s">
        <v>1003</v>
      </c>
      <c r="BC44" s="2179" t="s">
        <v>1003</v>
      </c>
      <c r="BD44" s="2179" t="s">
        <v>1003</v>
      </c>
      <c r="BE44" s="2179" t="s">
        <v>1003</v>
      </c>
      <c r="BF44" s="2179" t="s">
        <v>1003</v>
      </c>
      <c r="BG44" s="2179" t="s">
        <v>1003</v>
      </c>
      <c r="BH44" s="2179" t="s">
        <v>1003</v>
      </c>
      <c r="BI44" s="2179" t="s">
        <v>1003</v>
      </c>
      <c r="BJ44" s="2179" t="s">
        <v>1003</v>
      </c>
      <c r="BK44" s="2179" t="s">
        <v>1003</v>
      </c>
      <c r="BL44" s="2179" t="s">
        <v>1003</v>
      </c>
      <c r="BM44" s="2179" t="s">
        <v>1003</v>
      </c>
      <c r="BN44" s="2179" t="s">
        <v>1003</v>
      </c>
      <c r="BO44" s="2179" t="s">
        <v>1003</v>
      </c>
      <c r="BP44" s="2179" t="s">
        <v>1003</v>
      </c>
      <c r="BQ44" s="2179" t="s">
        <v>1003</v>
      </c>
      <c r="BR44" s="2179" t="s">
        <v>1003</v>
      </c>
      <c r="BS44" s="2179" t="s">
        <v>1003</v>
      </c>
      <c r="BT44" s="2179" t="s">
        <v>1003</v>
      </c>
      <c r="BU44" s="2179" t="s">
        <v>1003</v>
      </c>
      <c r="BV44" s="2179" t="s">
        <v>1003</v>
      </c>
      <c r="BW44" s="2179" t="s">
        <v>1003</v>
      </c>
      <c r="BX44" s="2179" t="s">
        <v>1003</v>
      </c>
      <c r="BY44" s="2179" t="s">
        <v>1003</v>
      </c>
      <c r="BZ44" s="2179" t="s">
        <v>1003</v>
      </c>
      <c r="CA44" s="2179" t="s">
        <v>1003</v>
      </c>
      <c r="CB44" s="2179" t="s">
        <v>1003</v>
      </c>
      <c r="CC44" s="2179" t="s">
        <v>1003</v>
      </c>
      <c r="CD44" s="2179" t="s">
        <v>1003</v>
      </c>
      <c r="CE44" s="2179" t="s">
        <v>1003</v>
      </c>
      <c r="CF44" s="2179" t="s">
        <v>1003</v>
      </c>
      <c r="CG44" s="2179" t="s">
        <v>1003</v>
      </c>
      <c r="CH44" s="2179" t="s">
        <v>1003</v>
      </c>
      <c r="CI44" s="2179" t="s">
        <v>1003</v>
      </c>
      <c r="CJ44" s="2179" t="s">
        <v>1003</v>
      </c>
      <c r="CK44" s="2179" t="s">
        <v>1003</v>
      </c>
      <c r="CL44" s="2179" t="s">
        <v>1003</v>
      </c>
      <c r="CM44" s="2179" t="s">
        <v>1003</v>
      </c>
      <c r="CN44" s="2179" t="s">
        <v>1003</v>
      </c>
      <c r="CO44" s="2179" t="s">
        <v>1003</v>
      </c>
      <c r="CP44" s="2179" t="s">
        <v>1003</v>
      </c>
      <c r="CQ44" s="2179" t="s">
        <v>1003</v>
      </c>
    </row>
    <row r="45" spans="1:95" ht="31.5" x14ac:dyDescent="0.25">
      <c r="A45" s="129" t="s">
        <v>1389</v>
      </c>
      <c r="B45" s="130" t="s">
        <v>1390</v>
      </c>
      <c r="C45" s="2178" t="s">
        <v>1346</v>
      </c>
      <c r="D45" s="2179" t="s">
        <v>1003</v>
      </c>
      <c r="E45" s="2179" t="s">
        <v>1003</v>
      </c>
      <c r="F45" s="2179" t="s">
        <v>1003</v>
      </c>
      <c r="G45" s="2179" t="s">
        <v>1003</v>
      </c>
      <c r="H45" s="2179" t="s">
        <v>1003</v>
      </c>
      <c r="I45" s="2179" t="s">
        <v>1003</v>
      </c>
      <c r="J45" s="2179" t="s">
        <v>1003</v>
      </c>
      <c r="K45" s="2179" t="s">
        <v>1003</v>
      </c>
      <c r="L45" s="2179" t="s">
        <v>1003</v>
      </c>
      <c r="M45" s="2179" t="s">
        <v>1003</v>
      </c>
      <c r="N45" s="2179" t="s">
        <v>1003</v>
      </c>
      <c r="O45" s="2179" t="s">
        <v>1003</v>
      </c>
      <c r="P45" s="2179" t="s">
        <v>1003</v>
      </c>
      <c r="Q45" s="2179" t="s">
        <v>1003</v>
      </c>
      <c r="R45" s="2179" t="s">
        <v>1003</v>
      </c>
      <c r="S45" s="2179" t="s">
        <v>1003</v>
      </c>
      <c r="T45" s="2179" t="s">
        <v>1003</v>
      </c>
      <c r="U45" s="2179" t="s">
        <v>1003</v>
      </c>
      <c r="V45" s="2179" t="s">
        <v>1003</v>
      </c>
      <c r="W45" s="2179" t="s">
        <v>1003</v>
      </c>
      <c r="X45" s="2180" t="s">
        <v>1003</v>
      </c>
      <c r="Y45" s="2179" t="s">
        <v>1003</v>
      </c>
      <c r="Z45" s="2179" t="s">
        <v>1003</v>
      </c>
      <c r="AA45" s="2179" t="s">
        <v>1003</v>
      </c>
      <c r="AB45" s="2179" t="s">
        <v>1003</v>
      </c>
      <c r="AC45" s="2179" t="s">
        <v>1003</v>
      </c>
      <c r="AD45" s="2179" t="s">
        <v>1003</v>
      </c>
      <c r="AE45" s="2179" t="s">
        <v>1003</v>
      </c>
      <c r="AF45" s="2179" t="s">
        <v>1003</v>
      </c>
      <c r="AG45" s="2179" t="s">
        <v>1003</v>
      </c>
      <c r="AH45" s="2179" t="s">
        <v>1003</v>
      </c>
      <c r="AI45" s="2179" t="s">
        <v>1003</v>
      </c>
      <c r="AJ45" s="2179" t="s">
        <v>1003</v>
      </c>
      <c r="AK45" s="2179" t="s">
        <v>1003</v>
      </c>
      <c r="AL45" s="2180" t="s">
        <v>1003</v>
      </c>
      <c r="AM45" s="2179" t="s">
        <v>1003</v>
      </c>
      <c r="AN45" s="2179" t="s">
        <v>1003</v>
      </c>
      <c r="AO45" s="2179" t="s">
        <v>1003</v>
      </c>
      <c r="AP45" s="2179" t="s">
        <v>1003</v>
      </c>
      <c r="AQ45" s="2179" t="s">
        <v>1003</v>
      </c>
      <c r="AR45" s="2179" t="s">
        <v>1003</v>
      </c>
      <c r="AS45" s="2179" t="s">
        <v>1003</v>
      </c>
      <c r="AT45" s="2179" t="s">
        <v>1003</v>
      </c>
      <c r="AU45" s="2179" t="s">
        <v>1003</v>
      </c>
      <c r="AV45" s="2179" t="s">
        <v>1003</v>
      </c>
      <c r="AW45" s="2179" t="s">
        <v>1003</v>
      </c>
      <c r="AX45" s="2179" t="s">
        <v>1003</v>
      </c>
      <c r="AY45" s="2179" t="s">
        <v>1003</v>
      </c>
      <c r="AZ45" s="2179" t="s">
        <v>1003</v>
      </c>
      <c r="BA45" s="2179" t="s">
        <v>1003</v>
      </c>
      <c r="BB45" s="2179" t="s">
        <v>1003</v>
      </c>
      <c r="BC45" s="2179" t="s">
        <v>1003</v>
      </c>
      <c r="BD45" s="2179" t="s">
        <v>1003</v>
      </c>
      <c r="BE45" s="2179" t="s">
        <v>1003</v>
      </c>
      <c r="BF45" s="2179" t="s">
        <v>1003</v>
      </c>
      <c r="BG45" s="2179" t="s">
        <v>1003</v>
      </c>
      <c r="BH45" s="2179" t="s">
        <v>1003</v>
      </c>
      <c r="BI45" s="2179" t="s">
        <v>1003</v>
      </c>
      <c r="BJ45" s="2179" t="s">
        <v>1003</v>
      </c>
      <c r="BK45" s="2179" t="s">
        <v>1003</v>
      </c>
      <c r="BL45" s="2179" t="s">
        <v>1003</v>
      </c>
      <c r="BM45" s="2179" t="s">
        <v>1003</v>
      </c>
      <c r="BN45" s="2179" t="s">
        <v>1003</v>
      </c>
      <c r="BO45" s="2179" t="s">
        <v>1003</v>
      </c>
      <c r="BP45" s="2179" t="s">
        <v>1003</v>
      </c>
      <c r="BQ45" s="2179" t="s">
        <v>1003</v>
      </c>
      <c r="BR45" s="2179" t="s">
        <v>1003</v>
      </c>
      <c r="BS45" s="2179" t="s">
        <v>1003</v>
      </c>
      <c r="BT45" s="2179" t="s">
        <v>1003</v>
      </c>
      <c r="BU45" s="2179" t="s">
        <v>1003</v>
      </c>
      <c r="BV45" s="2179" t="s">
        <v>1003</v>
      </c>
      <c r="BW45" s="2179" t="s">
        <v>1003</v>
      </c>
      <c r="BX45" s="2179" t="s">
        <v>1003</v>
      </c>
      <c r="BY45" s="2179" t="s">
        <v>1003</v>
      </c>
      <c r="BZ45" s="2179" t="s">
        <v>1003</v>
      </c>
      <c r="CA45" s="2179" t="s">
        <v>1003</v>
      </c>
      <c r="CB45" s="2179" t="s">
        <v>1003</v>
      </c>
      <c r="CC45" s="2179" t="s">
        <v>1003</v>
      </c>
      <c r="CD45" s="2179" t="s">
        <v>1003</v>
      </c>
      <c r="CE45" s="2179" t="s">
        <v>1003</v>
      </c>
      <c r="CF45" s="2179" t="s">
        <v>1003</v>
      </c>
      <c r="CG45" s="2179" t="s">
        <v>1003</v>
      </c>
      <c r="CH45" s="2179" t="s">
        <v>1003</v>
      </c>
      <c r="CI45" s="2179" t="s">
        <v>1003</v>
      </c>
      <c r="CJ45" s="2179" t="s">
        <v>1003</v>
      </c>
      <c r="CK45" s="2179" t="s">
        <v>1003</v>
      </c>
      <c r="CL45" s="2179" t="s">
        <v>1003</v>
      </c>
      <c r="CM45" s="2179" t="s">
        <v>1003</v>
      </c>
      <c r="CN45" s="2179" t="s">
        <v>1003</v>
      </c>
      <c r="CO45" s="2179" t="s">
        <v>1003</v>
      </c>
      <c r="CP45" s="2179" t="s">
        <v>1003</v>
      </c>
      <c r="CQ45" s="2179" t="s">
        <v>1003</v>
      </c>
    </row>
    <row r="46" spans="1:95" s="2191" customFormat="1" ht="18.75" x14ac:dyDescent="0.25">
      <c r="A46" s="2187" t="s">
        <v>188</v>
      </c>
      <c r="B46" s="2188" t="s">
        <v>1391</v>
      </c>
      <c r="C46" s="2189" t="s">
        <v>1346</v>
      </c>
      <c r="D46" s="2190" t="s">
        <v>1003</v>
      </c>
      <c r="E46" s="2190" t="s">
        <v>1003</v>
      </c>
      <c r="F46" s="2190" t="s">
        <v>1003</v>
      </c>
      <c r="G46" s="2190" t="s">
        <v>1003</v>
      </c>
      <c r="H46" s="2190" t="s">
        <v>1003</v>
      </c>
      <c r="I46" s="2190">
        <f t="shared" ref="I46:BT46" si="3">SUM(I47,I56)</f>
        <v>0</v>
      </c>
      <c r="J46" s="2190">
        <f t="shared" si="3"/>
        <v>0</v>
      </c>
      <c r="K46" s="2190">
        <f t="shared" si="3"/>
        <v>0</v>
      </c>
      <c r="L46" s="2190">
        <f t="shared" si="3"/>
        <v>0</v>
      </c>
      <c r="M46" s="2190">
        <f t="shared" si="3"/>
        <v>0</v>
      </c>
      <c r="N46" s="2190">
        <f t="shared" si="3"/>
        <v>0</v>
      </c>
      <c r="O46" s="2190">
        <f t="shared" si="3"/>
        <v>0</v>
      </c>
      <c r="P46" s="2190">
        <f t="shared" si="3"/>
        <v>0</v>
      </c>
      <c r="Q46" s="2190">
        <f t="shared" si="3"/>
        <v>0</v>
      </c>
      <c r="R46" s="2190">
        <f t="shared" si="3"/>
        <v>0</v>
      </c>
      <c r="S46" s="2190">
        <f t="shared" si="3"/>
        <v>0</v>
      </c>
      <c r="T46" s="2190">
        <f t="shared" si="3"/>
        <v>25.932347309999997</v>
      </c>
      <c r="U46" s="2190">
        <f t="shared" si="3"/>
        <v>26.025803329999995</v>
      </c>
      <c r="V46" s="2190">
        <f t="shared" si="3"/>
        <v>25.932347309999997</v>
      </c>
      <c r="W46" s="2190">
        <f t="shared" si="3"/>
        <v>25.932347309999997</v>
      </c>
      <c r="X46" s="2190">
        <f t="shared" si="3"/>
        <v>26.025803329999995</v>
      </c>
      <c r="Y46" s="2190">
        <f t="shared" si="3"/>
        <v>0</v>
      </c>
      <c r="Z46" s="2190">
        <f t="shared" si="3"/>
        <v>0</v>
      </c>
      <c r="AA46" s="2190">
        <f t="shared" si="3"/>
        <v>0</v>
      </c>
      <c r="AB46" s="2190">
        <f t="shared" si="3"/>
        <v>0</v>
      </c>
      <c r="AC46" s="2190">
        <f t="shared" si="3"/>
        <v>0</v>
      </c>
      <c r="AD46" s="2190">
        <f t="shared" si="3"/>
        <v>0</v>
      </c>
      <c r="AE46" s="2190">
        <f t="shared" si="3"/>
        <v>0</v>
      </c>
      <c r="AF46" s="2190">
        <f t="shared" si="3"/>
        <v>0</v>
      </c>
      <c r="AG46" s="2190">
        <f t="shared" si="3"/>
        <v>0</v>
      </c>
      <c r="AH46" s="2190">
        <f t="shared" si="3"/>
        <v>0</v>
      </c>
      <c r="AI46" s="2190">
        <f t="shared" si="3"/>
        <v>5.20541418</v>
      </c>
      <c r="AJ46" s="2190">
        <f t="shared" si="3"/>
        <v>0</v>
      </c>
      <c r="AK46" s="2190">
        <f t="shared" si="3"/>
        <v>0</v>
      </c>
      <c r="AL46" s="2190">
        <f t="shared" si="3"/>
        <v>5.20541418</v>
      </c>
      <c r="AM46" s="2190">
        <f t="shared" si="3"/>
        <v>0</v>
      </c>
      <c r="AN46" s="2190">
        <f t="shared" si="3"/>
        <v>5.2988701999999996</v>
      </c>
      <c r="AO46" s="2190">
        <f t="shared" si="3"/>
        <v>0</v>
      </c>
      <c r="AP46" s="2190">
        <f t="shared" si="3"/>
        <v>0</v>
      </c>
      <c r="AQ46" s="2190">
        <f t="shared" si="3"/>
        <v>5.2988701999999996</v>
      </c>
      <c r="AR46" s="2190">
        <f t="shared" si="3"/>
        <v>0</v>
      </c>
      <c r="AS46" s="2190">
        <f t="shared" si="3"/>
        <v>5.1278250399999994</v>
      </c>
      <c r="AT46" s="2190">
        <f t="shared" si="3"/>
        <v>0</v>
      </c>
      <c r="AU46" s="2190">
        <f t="shared" si="3"/>
        <v>0</v>
      </c>
      <c r="AV46" s="2190">
        <f t="shared" si="3"/>
        <v>5.1278250399999994</v>
      </c>
      <c r="AW46" s="2190">
        <f t="shared" si="3"/>
        <v>0</v>
      </c>
      <c r="AX46" s="2190">
        <f t="shared" si="3"/>
        <v>5.1278250399999994</v>
      </c>
      <c r="AY46" s="2190">
        <f t="shared" si="3"/>
        <v>0</v>
      </c>
      <c r="AZ46" s="2190">
        <f t="shared" si="3"/>
        <v>0</v>
      </c>
      <c r="BA46" s="2190">
        <f t="shared" si="3"/>
        <v>5.1278250399999994</v>
      </c>
      <c r="BB46" s="2190">
        <f t="shared" si="3"/>
        <v>0</v>
      </c>
      <c r="BC46" s="2190">
        <f t="shared" si="3"/>
        <v>5.1456966399999997</v>
      </c>
      <c r="BD46" s="2190">
        <f t="shared" si="3"/>
        <v>0</v>
      </c>
      <c r="BE46" s="2190">
        <f t="shared" si="3"/>
        <v>0</v>
      </c>
      <c r="BF46" s="2190">
        <f t="shared" si="3"/>
        <v>5.1456966399999997</v>
      </c>
      <c r="BG46" s="2190">
        <f t="shared" si="3"/>
        <v>0</v>
      </c>
      <c r="BH46" s="2190">
        <f t="shared" si="3"/>
        <v>5.1456966399999997</v>
      </c>
      <c r="BI46" s="2190">
        <f t="shared" si="3"/>
        <v>0</v>
      </c>
      <c r="BJ46" s="2190">
        <f t="shared" si="3"/>
        <v>0</v>
      </c>
      <c r="BK46" s="2190">
        <f t="shared" si="3"/>
        <v>5.1456966399999997</v>
      </c>
      <c r="BL46" s="2190">
        <f t="shared" si="3"/>
        <v>0</v>
      </c>
      <c r="BM46" s="2190">
        <f t="shared" si="3"/>
        <v>5.2377387099999995</v>
      </c>
      <c r="BN46" s="2190">
        <f t="shared" si="3"/>
        <v>0</v>
      </c>
      <c r="BO46" s="2190">
        <f t="shared" si="3"/>
        <v>0</v>
      </c>
      <c r="BP46" s="2190">
        <f t="shared" si="3"/>
        <v>5.2377387099999995</v>
      </c>
      <c r="BQ46" s="2190">
        <f t="shared" si="3"/>
        <v>0</v>
      </c>
      <c r="BR46" s="2190">
        <f t="shared" si="3"/>
        <v>5.2377387099999995</v>
      </c>
      <c r="BS46" s="2190">
        <f t="shared" si="3"/>
        <v>0</v>
      </c>
      <c r="BT46" s="2190">
        <f t="shared" si="3"/>
        <v>0</v>
      </c>
      <c r="BU46" s="2190">
        <f t="shared" ref="BU46:CP46" si="4">SUM(BU47,BU56)</f>
        <v>5.2377387099999995</v>
      </c>
      <c r="BV46" s="2190">
        <f t="shared" si="4"/>
        <v>0</v>
      </c>
      <c r="BW46" s="2190">
        <f t="shared" si="4"/>
        <v>5.2156727399999996</v>
      </c>
      <c r="BX46" s="2190">
        <f t="shared" si="4"/>
        <v>0</v>
      </c>
      <c r="BY46" s="2190">
        <f t="shared" si="4"/>
        <v>0</v>
      </c>
      <c r="BZ46" s="2190">
        <f t="shared" si="4"/>
        <v>5.2156727399999996</v>
      </c>
      <c r="CA46" s="2190">
        <f t="shared" si="4"/>
        <v>0</v>
      </c>
      <c r="CB46" s="2190">
        <f t="shared" si="4"/>
        <v>5.2156727399999996</v>
      </c>
      <c r="CC46" s="2190">
        <f t="shared" si="4"/>
        <v>0</v>
      </c>
      <c r="CD46" s="2190">
        <f t="shared" si="4"/>
        <v>0</v>
      </c>
      <c r="CE46" s="2190">
        <f t="shared" si="4"/>
        <v>5.2156727399999996</v>
      </c>
      <c r="CF46" s="2190">
        <f t="shared" si="4"/>
        <v>0</v>
      </c>
      <c r="CG46" s="2190">
        <f t="shared" si="4"/>
        <v>25.932347309999997</v>
      </c>
      <c r="CH46" s="2190">
        <f t="shared" si="4"/>
        <v>0</v>
      </c>
      <c r="CI46" s="2190">
        <f t="shared" si="4"/>
        <v>0</v>
      </c>
      <c r="CJ46" s="2190">
        <f t="shared" si="4"/>
        <v>25.932347309999997</v>
      </c>
      <c r="CK46" s="2190">
        <f t="shared" si="4"/>
        <v>0</v>
      </c>
      <c r="CL46" s="2190">
        <f t="shared" si="4"/>
        <v>26.025803329999995</v>
      </c>
      <c r="CM46" s="2190">
        <f t="shared" si="4"/>
        <v>0</v>
      </c>
      <c r="CN46" s="2190">
        <f t="shared" si="4"/>
        <v>0</v>
      </c>
      <c r="CO46" s="2190">
        <f t="shared" si="4"/>
        <v>26.025803329999995</v>
      </c>
      <c r="CP46" s="2190">
        <f t="shared" si="4"/>
        <v>0</v>
      </c>
      <c r="CQ46" s="2190" t="s">
        <v>1003</v>
      </c>
    </row>
    <row r="47" spans="1:95" s="2196" customFormat="1" ht="37.5" x14ac:dyDescent="0.25">
      <c r="A47" s="2192" t="s">
        <v>189</v>
      </c>
      <c r="B47" s="2193" t="s">
        <v>1392</v>
      </c>
      <c r="C47" s="2194" t="s">
        <v>1346</v>
      </c>
      <c r="D47" s="2195" t="s">
        <v>1003</v>
      </c>
      <c r="E47" s="2195" t="s">
        <v>1003</v>
      </c>
      <c r="F47" s="2195" t="s">
        <v>1003</v>
      </c>
      <c r="G47" s="2195" t="s">
        <v>1003</v>
      </c>
      <c r="H47" s="2195" t="s">
        <v>1003</v>
      </c>
      <c r="I47" s="2195">
        <f>SUM(I48,I49)</f>
        <v>0</v>
      </c>
      <c r="J47" s="2195">
        <f t="shared" ref="J47:BU47" si="5">SUM(J48,J49)</f>
        <v>0</v>
      </c>
      <c r="K47" s="2195">
        <f t="shared" si="5"/>
        <v>0</v>
      </c>
      <c r="L47" s="2195">
        <f t="shared" si="5"/>
        <v>0</v>
      </c>
      <c r="M47" s="2195">
        <f t="shared" si="5"/>
        <v>0</v>
      </c>
      <c r="N47" s="2195">
        <f t="shared" si="5"/>
        <v>0</v>
      </c>
      <c r="O47" s="2195">
        <f t="shared" si="5"/>
        <v>0</v>
      </c>
      <c r="P47" s="2195">
        <f t="shared" si="5"/>
        <v>0</v>
      </c>
      <c r="Q47" s="2195">
        <f t="shared" si="5"/>
        <v>0</v>
      </c>
      <c r="R47" s="2195">
        <f t="shared" si="5"/>
        <v>0</v>
      </c>
      <c r="S47" s="2195">
        <f t="shared" si="5"/>
        <v>0</v>
      </c>
      <c r="T47" s="2195">
        <f t="shared" si="5"/>
        <v>15.122676649999999</v>
      </c>
      <c r="U47" s="2195">
        <f t="shared" si="5"/>
        <v>15.280457719999998</v>
      </c>
      <c r="V47" s="2195">
        <f t="shared" si="5"/>
        <v>15.122676649999999</v>
      </c>
      <c r="W47" s="2195">
        <f t="shared" si="5"/>
        <v>15.122676649999999</v>
      </c>
      <c r="X47" s="2195">
        <f t="shared" si="5"/>
        <v>15.280457719999998</v>
      </c>
      <c r="Y47" s="2195">
        <f t="shared" si="5"/>
        <v>0</v>
      </c>
      <c r="Z47" s="2195">
        <f t="shared" si="5"/>
        <v>0</v>
      </c>
      <c r="AA47" s="2195">
        <f t="shared" si="5"/>
        <v>0</v>
      </c>
      <c r="AB47" s="2195">
        <f t="shared" si="5"/>
        <v>0</v>
      </c>
      <c r="AC47" s="2195">
        <f t="shared" si="5"/>
        <v>0</v>
      </c>
      <c r="AD47" s="2195">
        <f t="shared" si="5"/>
        <v>0</v>
      </c>
      <c r="AE47" s="2195">
        <f t="shared" si="5"/>
        <v>0</v>
      </c>
      <c r="AF47" s="2195">
        <f t="shared" si="5"/>
        <v>0</v>
      </c>
      <c r="AG47" s="2195">
        <f t="shared" si="5"/>
        <v>0</v>
      </c>
      <c r="AH47" s="2195">
        <f t="shared" si="5"/>
        <v>0</v>
      </c>
      <c r="AI47" s="2195">
        <f t="shared" si="5"/>
        <v>3.7670770200000003</v>
      </c>
      <c r="AJ47" s="2195">
        <f t="shared" si="5"/>
        <v>0</v>
      </c>
      <c r="AK47" s="2195">
        <f t="shared" si="5"/>
        <v>0</v>
      </c>
      <c r="AL47" s="2195">
        <f t="shared" si="5"/>
        <v>3.7670770200000003</v>
      </c>
      <c r="AM47" s="2195">
        <f t="shared" si="5"/>
        <v>0</v>
      </c>
      <c r="AN47" s="2195">
        <f t="shared" si="5"/>
        <v>3.9248580899999999</v>
      </c>
      <c r="AO47" s="2195">
        <f t="shared" si="5"/>
        <v>0</v>
      </c>
      <c r="AP47" s="2195">
        <f t="shared" si="5"/>
        <v>0</v>
      </c>
      <c r="AQ47" s="2195">
        <f t="shared" si="5"/>
        <v>3.9248580899999999</v>
      </c>
      <c r="AR47" s="2195">
        <f t="shared" si="5"/>
        <v>0</v>
      </c>
      <c r="AS47" s="2195">
        <f t="shared" si="5"/>
        <v>4.0827070699999997</v>
      </c>
      <c r="AT47" s="2195">
        <f t="shared" si="5"/>
        <v>0</v>
      </c>
      <c r="AU47" s="2195">
        <f t="shared" si="5"/>
        <v>0</v>
      </c>
      <c r="AV47" s="2195">
        <f t="shared" si="5"/>
        <v>4.0827070699999997</v>
      </c>
      <c r="AW47" s="2195">
        <f t="shared" si="5"/>
        <v>0</v>
      </c>
      <c r="AX47" s="2195">
        <f t="shared" si="5"/>
        <v>4.0827070699999997</v>
      </c>
      <c r="AY47" s="2195">
        <f t="shared" si="5"/>
        <v>0</v>
      </c>
      <c r="AZ47" s="2195">
        <f t="shared" si="5"/>
        <v>0</v>
      </c>
      <c r="BA47" s="2195">
        <f t="shared" si="5"/>
        <v>4.0827070699999997</v>
      </c>
      <c r="BB47" s="2195">
        <f t="shared" si="5"/>
        <v>0</v>
      </c>
      <c r="BC47" s="2195">
        <f t="shared" si="5"/>
        <v>0</v>
      </c>
      <c r="BD47" s="2195">
        <f t="shared" si="5"/>
        <v>0</v>
      </c>
      <c r="BE47" s="2195">
        <f t="shared" si="5"/>
        <v>0</v>
      </c>
      <c r="BF47" s="2195">
        <f t="shared" si="5"/>
        <v>0</v>
      </c>
      <c r="BG47" s="2195">
        <f t="shared" si="5"/>
        <v>0</v>
      </c>
      <c r="BH47" s="2195">
        <f t="shared" si="5"/>
        <v>0</v>
      </c>
      <c r="BI47" s="2195">
        <f t="shared" si="5"/>
        <v>0</v>
      </c>
      <c r="BJ47" s="2195">
        <f t="shared" si="5"/>
        <v>0</v>
      </c>
      <c r="BK47" s="2195">
        <f t="shared" si="5"/>
        <v>0</v>
      </c>
      <c r="BL47" s="2195">
        <f t="shared" si="5"/>
        <v>0</v>
      </c>
      <c r="BM47" s="2195">
        <f t="shared" si="5"/>
        <v>4.2769045099999996</v>
      </c>
      <c r="BN47" s="2195">
        <f t="shared" si="5"/>
        <v>0</v>
      </c>
      <c r="BO47" s="2195">
        <f t="shared" si="5"/>
        <v>0</v>
      </c>
      <c r="BP47" s="2195">
        <f t="shared" si="5"/>
        <v>4.2769045099999996</v>
      </c>
      <c r="BQ47" s="2195">
        <f t="shared" si="5"/>
        <v>0</v>
      </c>
      <c r="BR47" s="2195">
        <f t="shared" si="5"/>
        <v>4.2769045099999996</v>
      </c>
      <c r="BS47" s="2195">
        <f t="shared" si="5"/>
        <v>0</v>
      </c>
      <c r="BT47" s="2195">
        <f t="shared" si="5"/>
        <v>0</v>
      </c>
      <c r="BU47" s="2195">
        <f t="shared" si="5"/>
        <v>4.2769045099999996</v>
      </c>
      <c r="BV47" s="2195">
        <f t="shared" ref="BV47:CP47" si="6">SUM(BV48,BV49)</f>
        <v>0</v>
      </c>
      <c r="BW47" s="2195">
        <f t="shared" si="6"/>
        <v>2.9959880499999998</v>
      </c>
      <c r="BX47" s="2195">
        <f t="shared" si="6"/>
        <v>0</v>
      </c>
      <c r="BY47" s="2195">
        <f t="shared" si="6"/>
        <v>0</v>
      </c>
      <c r="BZ47" s="2195">
        <f t="shared" si="6"/>
        <v>2.9959880499999998</v>
      </c>
      <c r="CA47" s="2195">
        <f t="shared" si="6"/>
        <v>0</v>
      </c>
      <c r="CB47" s="2195">
        <f t="shared" si="6"/>
        <v>2.9959880499999998</v>
      </c>
      <c r="CC47" s="2195">
        <f t="shared" si="6"/>
        <v>0</v>
      </c>
      <c r="CD47" s="2195">
        <f t="shared" si="6"/>
        <v>0</v>
      </c>
      <c r="CE47" s="2195">
        <f t="shared" si="6"/>
        <v>2.9959880499999998</v>
      </c>
      <c r="CF47" s="2195">
        <f t="shared" si="6"/>
        <v>0</v>
      </c>
      <c r="CG47" s="2195">
        <f t="shared" si="6"/>
        <v>15.122676649999999</v>
      </c>
      <c r="CH47" s="2195">
        <f t="shared" si="6"/>
        <v>0</v>
      </c>
      <c r="CI47" s="2195">
        <f t="shared" si="6"/>
        <v>0</v>
      </c>
      <c r="CJ47" s="2195">
        <f t="shared" si="6"/>
        <v>15.122676649999999</v>
      </c>
      <c r="CK47" s="2195">
        <f t="shared" si="6"/>
        <v>0</v>
      </c>
      <c r="CL47" s="2195">
        <f t="shared" si="6"/>
        <v>15.280457719999998</v>
      </c>
      <c r="CM47" s="2195">
        <f t="shared" si="6"/>
        <v>0</v>
      </c>
      <c r="CN47" s="2195">
        <f t="shared" si="6"/>
        <v>0</v>
      </c>
      <c r="CO47" s="2195">
        <f t="shared" si="6"/>
        <v>15.280457719999998</v>
      </c>
      <c r="CP47" s="2195">
        <f t="shared" si="6"/>
        <v>0</v>
      </c>
      <c r="CQ47" s="2195" t="s">
        <v>1003</v>
      </c>
    </row>
    <row r="48" spans="1:95" s="2200" customFormat="1" ht="18.75" x14ac:dyDescent="0.25">
      <c r="A48" s="2197" t="s">
        <v>190</v>
      </c>
      <c r="B48" s="2198" t="s">
        <v>1393</v>
      </c>
      <c r="C48" s="2199" t="s">
        <v>1346</v>
      </c>
      <c r="D48" s="2199" t="s">
        <v>1003</v>
      </c>
      <c r="E48" s="2199" t="s">
        <v>1003</v>
      </c>
      <c r="F48" s="2199" t="s">
        <v>1003</v>
      </c>
      <c r="G48" s="2199" t="s">
        <v>1003</v>
      </c>
      <c r="H48" s="2199" t="s">
        <v>1003</v>
      </c>
      <c r="I48" s="2199" t="s">
        <v>1003</v>
      </c>
      <c r="J48" s="2199" t="s">
        <v>1003</v>
      </c>
      <c r="K48" s="2199" t="s">
        <v>1003</v>
      </c>
      <c r="L48" s="2199" t="s">
        <v>1003</v>
      </c>
      <c r="M48" s="2199" t="s">
        <v>1003</v>
      </c>
      <c r="N48" s="2199" t="s">
        <v>1003</v>
      </c>
      <c r="O48" s="2199" t="s">
        <v>1003</v>
      </c>
      <c r="P48" s="2199" t="s">
        <v>1003</v>
      </c>
      <c r="Q48" s="2199" t="s">
        <v>1003</v>
      </c>
      <c r="R48" s="2199" t="s">
        <v>1003</v>
      </c>
      <c r="S48" s="2199" t="s">
        <v>1003</v>
      </c>
      <c r="T48" s="2199" t="s">
        <v>1003</v>
      </c>
      <c r="U48" s="2199" t="s">
        <v>1003</v>
      </c>
      <c r="V48" s="2199" t="s">
        <v>1003</v>
      </c>
      <c r="W48" s="2199" t="s">
        <v>1003</v>
      </c>
      <c r="X48" s="2199" t="s">
        <v>1003</v>
      </c>
      <c r="Y48" s="2199" t="s">
        <v>1003</v>
      </c>
      <c r="Z48" s="2199" t="s">
        <v>1003</v>
      </c>
      <c r="AA48" s="2199" t="s">
        <v>1003</v>
      </c>
      <c r="AB48" s="2199" t="s">
        <v>1003</v>
      </c>
      <c r="AC48" s="2199" t="s">
        <v>1003</v>
      </c>
      <c r="AD48" s="2199" t="s">
        <v>1003</v>
      </c>
      <c r="AE48" s="2199" t="s">
        <v>1003</v>
      </c>
      <c r="AF48" s="2199" t="s">
        <v>1003</v>
      </c>
      <c r="AG48" s="2199" t="s">
        <v>1003</v>
      </c>
      <c r="AH48" s="2199" t="s">
        <v>1003</v>
      </c>
      <c r="AI48" s="2199" t="s">
        <v>1003</v>
      </c>
      <c r="AJ48" s="2199" t="s">
        <v>1003</v>
      </c>
      <c r="AK48" s="2199" t="s">
        <v>1003</v>
      </c>
      <c r="AL48" s="2199" t="s">
        <v>1003</v>
      </c>
      <c r="AM48" s="2199" t="s">
        <v>1003</v>
      </c>
      <c r="AN48" s="2199" t="s">
        <v>1003</v>
      </c>
      <c r="AO48" s="2199" t="s">
        <v>1003</v>
      </c>
      <c r="AP48" s="2199" t="s">
        <v>1003</v>
      </c>
      <c r="AQ48" s="2199" t="s">
        <v>1003</v>
      </c>
      <c r="AR48" s="2199" t="s">
        <v>1003</v>
      </c>
      <c r="AS48" s="2199" t="s">
        <v>1003</v>
      </c>
      <c r="AT48" s="2199" t="s">
        <v>1003</v>
      </c>
      <c r="AU48" s="2199" t="s">
        <v>1003</v>
      </c>
      <c r="AV48" s="2199" t="s">
        <v>1003</v>
      </c>
      <c r="AW48" s="2199" t="s">
        <v>1003</v>
      </c>
      <c r="AX48" s="2199" t="s">
        <v>1003</v>
      </c>
      <c r="AY48" s="2199" t="s">
        <v>1003</v>
      </c>
      <c r="AZ48" s="2199" t="s">
        <v>1003</v>
      </c>
      <c r="BA48" s="2199" t="s">
        <v>1003</v>
      </c>
      <c r="BB48" s="2199" t="s">
        <v>1003</v>
      </c>
      <c r="BC48" s="2199" t="s">
        <v>1003</v>
      </c>
      <c r="BD48" s="2199" t="s">
        <v>1003</v>
      </c>
      <c r="BE48" s="2199" t="s">
        <v>1003</v>
      </c>
      <c r="BF48" s="2199" t="s">
        <v>1003</v>
      </c>
      <c r="BG48" s="2199" t="s">
        <v>1003</v>
      </c>
      <c r="BH48" s="2199" t="s">
        <v>1003</v>
      </c>
      <c r="BI48" s="2199" t="s">
        <v>1003</v>
      </c>
      <c r="BJ48" s="2199" t="s">
        <v>1003</v>
      </c>
      <c r="BK48" s="2199" t="s">
        <v>1003</v>
      </c>
      <c r="BL48" s="2199" t="s">
        <v>1003</v>
      </c>
      <c r="BM48" s="2199" t="s">
        <v>1003</v>
      </c>
      <c r="BN48" s="2199" t="s">
        <v>1003</v>
      </c>
      <c r="BO48" s="2199" t="s">
        <v>1003</v>
      </c>
      <c r="BP48" s="2199" t="s">
        <v>1003</v>
      </c>
      <c r="BQ48" s="2199" t="s">
        <v>1003</v>
      </c>
      <c r="BR48" s="2199" t="s">
        <v>1003</v>
      </c>
      <c r="BS48" s="2199" t="s">
        <v>1003</v>
      </c>
      <c r="BT48" s="2199" t="s">
        <v>1003</v>
      </c>
      <c r="BU48" s="2199" t="s">
        <v>1003</v>
      </c>
      <c r="BV48" s="2199" t="s">
        <v>1003</v>
      </c>
      <c r="BW48" s="2199" t="s">
        <v>1003</v>
      </c>
      <c r="BX48" s="2199" t="s">
        <v>1003</v>
      </c>
      <c r="BY48" s="2199" t="s">
        <v>1003</v>
      </c>
      <c r="BZ48" s="2199" t="s">
        <v>1003</v>
      </c>
      <c r="CA48" s="2199" t="s">
        <v>1003</v>
      </c>
      <c r="CB48" s="2199" t="s">
        <v>1003</v>
      </c>
      <c r="CC48" s="2199" t="s">
        <v>1003</v>
      </c>
      <c r="CD48" s="2199" t="s">
        <v>1003</v>
      </c>
      <c r="CE48" s="2199" t="s">
        <v>1003</v>
      </c>
      <c r="CF48" s="2199" t="s">
        <v>1003</v>
      </c>
      <c r="CG48" s="2199" t="s">
        <v>1003</v>
      </c>
      <c r="CH48" s="2199" t="s">
        <v>1003</v>
      </c>
      <c r="CI48" s="2199" t="s">
        <v>1003</v>
      </c>
      <c r="CJ48" s="2199" t="s">
        <v>1003</v>
      </c>
      <c r="CK48" s="2199" t="s">
        <v>1003</v>
      </c>
      <c r="CL48" s="2199" t="s">
        <v>1003</v>
      </c>
      <c r="CM48" s="2199" t="s">
        <v>1003</v>
      </c>
      <c r="CN48" s="2199" t="s">
        <v>1003</v>
      </c>
      <c r="CO48" s="2199" t="s">
        <v>1003</v>
      </c>
      <c r="CP48" s="2199" t="s">
        <v>1003</v>
      </c>
      <c r="CQ48" s="2199" t="s">
        <v>1003</v>
      </c>
    </row>
    <row r="49" spans="1:97" s="2185" customFormat="1" ht="44.25" customHeight="1" x14ac:dyDescent="0.25">
      <c r="A49" s="2181" t="s">
        <v>191</v>
      </c>
      <c r="B49" s="2182" t="s">
        <v>1394</v>
      </c>
      <c r="C49" s="2183" t="s">
        <v>1346</v>
      </c>
      <c r="D49" s="2184" t="s">
        <v>1003</v>
      </c>
      <c r="E49" s="2184" t="s">
        <v>1003</v>
      </c>
      <c r="F49" s="2184" t="s">
        <v>1003</v>
      </c>
      <c r="G49" s="2184" t="s">
        <v>1003</v>
      </c>
      <c r="H49" s="2184" t="s">
        <v>1003</v>
      </c>
      <c r="I49" s="2184">
        <f t="shared" ref="I49:AN49" si="7">SUM(I50:I54)</f>
        <v>0</v>
      </c>
      <c r="J49" s="2184">
        <f t="shared" si="7"/>
        <v>0</v>
      </c>
      <c r="K49" s="2184">
        <f t="shared" si="7"/>
        <v>0</v>
      </c>
      <c r="L49" s="2184">
        <f t="shared" si="7"/>
        <v>0</v>
      </c>
      <c r="M49" s="2184">
        <f t="shared" si="7"/>
        <v>0</v>
      </c>
      <c r="N49" s="2184">
        <f t="shared" si="7"/>
        <v>0</v>
      </c>
      <c r="O49" s="2184">
        <f t="shared" si="7"/>
        <v>0</v>
      </c>
      <c r="P49" s="2184">
        <f t="shared" si="7"/>
        <v>0</v>
      </c>
      <c r="Q49" s="2184">
        <f t="shared" si="7"/>
        <v>0</v>
      </c>
      <c r="R49" s="2184">
        <f t="shared" si="7"/>
        <v>0</v>
      </c>
      <c r="S49" s="2184">
        <f t="shared" si="7"/>
        <v>0</v>
      </c>
      <c r="T49" s="2184">
        <f t="shared" si="7"/>
        <v>15.122676649999999</v>
      </c>
      <c r="U49" s="2184">
        <f t="shared" si="7"/>
        <v>15.280457719999998</v>
      </c>
      <c r="V49" s="2184">
        <f t="shared" si="7"/>
        <v>15.122676649999999</v>
      </c>
      <c r="W49" s="2184">
        <f t="shared" si="7"/>
        <v>15.122676649999999</v>
      </c>
      <c r="X49" s="2184">
        <f t="shared" si="7"/>
        <v>15.280457719999998</v>
      </c>
      <c r="Y49" s="2184">
        <f t="shared" si="7"/>
        <v>0</v>
      </c>
      <c r="Z49" s="2184">
        <f t="shared" si="7"/>
        <v>0</v>
      </c>
      <c r="AA49" s="2184">
        <f t="shared" si="7"/>
        <v>0</v>
      </c>
      <c r="AB49" s="2184">
        <f t="shared" si="7"/>
        <v>0</v>
      </c>
      <c r="AC49" s="2184">
        <f t="shared" si="7"/>
        <v>0</v>
      </c>
      <c r="AD49" s="2184">
        <f t="shared" si="7"/>
        <v>0</v>
      </c>
      <c r="AE49" s="2184">
        <f t="shared" si="7"/>
        <v>0</v>
      </c>
      <c r="AF49" s="2184">
        <f t="shared" si="7"/>
        <v>0</v>
      </c>
      <c r="AG49" s="2184">
        <f t="shared" si="7"/>
        <v>0</v>
      </c>
      <c r="AH49" s="2184">
        <f t="shared" si="7"/>
        <v>0</v>
      </c>
      <c r="AI49" s="2184">
        <f t="shared" si="7"/>
        <v>3.7670770200000003</v>
      </c>
      <c r="AJ49" s="2184">
        <f t="shared" si="7"/>
        <v>0</v>
      </c>
      <c r="AK49" s="2184">
        <f t="shared" si="7"/>
        <v>0</v>
      </c>
      <c r="AL49" s="2184">
        <f t="shared" si="7"/>
        <v>3.7670770200000003</v>
      </c>
      <c r="AM49" s="2184">
        <f t="shared" si="7"/>
        <v>0</v>
      </c>
      <c r="AN49" s="2184">
        <f t="shared" si="7"/>
        <v>3.9248580899999999</v>
      </c>
      <c r="AO49" s="2184">
        <f t="shared" ref="AO49:CP49" si="8">SUM(AO50:AO54)</f>
        <v>0</v>
      </c>
      <c r="AP49" s="2184">
        <f t="shared" si="8"/>
        <v>0</v>
      </c>
      <c r="AQ49" s="2184">
        <f t="shared" si="8"/>
        <v>3.9248580899999999</v>
      </c>
      <c r="AR49" s="2184">
        <f t="shared" si="8"/>
        <v>0</v>
      </c>
      <c r="AS49" s="2184">
        <f t="shared" si="8"/>
        <v>4.0827070699999997</v>
      </c>
      <c r="AT49" s="2184">
        <f t="shared" si="8"/>
        <v>0</v>
      </c>
      <c r="AU49" s="2184">
        <f t="shared" si="8"/>
        <v>0</v>
      </c>
      <c r="AV49" s="2184">
        <f t="shared" si="8"/>
        <v>4.0827070699999997</v>
      </c>
      <c r="AW49" s="2184">
        <f t="shared" si="8"/>
        <v>0</v>
      </c>
      <c r="AX49" s="2184">
        <f t="shared" si="8"/>
        <v>4.0827070699999997</v>
      </c>
      <c r="AY49" s="2184">
        <f t="shared" si="8"/>
        <v>0</v>
      </c>
      <c r="AZ49" s="2184">
        <f t="shared" si="8"/>
        <v>0</v>
      </c>
      <c r="BA49" s="2184">
        <f t="shared" si="8"/>
        <v>4.0827070699999997</v>
      </c>
      <c r="BB49" s="2184">
        <f t="shared" si="8"/>
        <v>0</v>
      </c>
      <c r="BC49" s="2184">
        <f t="shared" si="8"/>
        <v>0</v>
      </c>
      <c r="BD49" s="2184">
        <f t="shared" si="8"/>
        <v>0</v>
      </c>
      <c r="BE49" s="2184">
        <f t="shared" si="8"/>
        <v>0</v>
      </c>
      <c r="BF49" s="2184">
        <f t="shared" si="8"/>
        <v>0</v>
      </c>
      <c r="BG49" s="2184">
        <f t="shared" si="8"/>
        <v>0</v>
      </c>
      <c r="BH49" s="2184">
        <f t="shared" si="8"/>
        <v>0</v>
      </c>
      <c r="BI49" s="2184">
        <f t="shared" si="8"/>
        <v>0</v>
      </c>
      <c r="BJ49" s="2184">
        <f t="shared" si="8"/>
        <v>0</v>
      </c>
      <c r="BK49" s="2184">
        <f t="shared" si="8"/>
        <v>0</v>
      </c>
      <c r="BL49" s="2184">
        <f t="shared" si="8"/>
        <v>0</v>
      </c>
      <c r="BM49" s="2184">
        <f t="shared" si="8"/>
        <v>4.2769045099999996</v>
      </c>
      <c r="BN49" s="2184">
        <f t="shared" si="8"/>
        <v>0</v>
      </c>
      <c r="BO49" s="2184">
        <f t="shared" si="8"/>
        <v>0</v>
      </c>
      <c r="BP49" s="2184">
        <f t="shared" si="8"/>
        <v>4.2769045099999996</v>
      </c>
      <c r="BQ49" s="2184">
        <f t="shared" si="8"/>
        <v>0</v>
      </c>
      <c r="BR49" s="2184">
        <f t="shared" si="8"/>
        <v>4.2769045099999996</v>
      </c>
      <c r="BS49" s="2184">
        <f t="shared" si="8"/>
        <v>0</v>
      </c>
      <c r="BT49" s="2184">
        <f t="shared" si="8"/>
        <v>0</v>
      </c>
      <c r="BU49" s="2184">
        <f t="shared" si="8"/>
        <v>4.2769045099999996</v>
      </c>
      <c r="BV49" s="2184">
        <f t="shared" si="8"/>
        <v>0</v>
      </c>
      <c r="BW49" s="2184">
        <f t="shared" si="8"/>
        <v>2.9959880499999998</v>
      </c>
      <c r="BX49" s="2184">
        <f t="shared" si="8"/>
        <v>0</v>
      </c>
      <c r="BY49" s="2184">
        <f t="shared" si="8"/>
        <v>0</v>
      </c>
      <c r="BZ49" s="2184">
        <f t="shared" si="8"/>
        <v>2.9959880499999998</v>
      </c>
      <c r="CA49" s="2184">
        <f t="shared" si="8"/>
        <v>0</v>
      </c>
      <c r="CB49" s="2184">
        <f t="shared" si="8"/>
        <v>2.9959880499999998</v>
      </c>
      <c r="CC49" s="2184">
        <f t="shared" si="8"/>
        <v>0</v>
      </c>
      <c r="CD49" s="2184">
        <f t="shared" si="8"/>
        <v>0</v>
      </c>
      <c r="CE49" s="2184">
        <f t="shared" si="8"/>
        <v>2.9959880499999998</v>
      </c>
      <c r="CF49" s="2184">
        <f t="shared" si="8"/>
        <v>0</v>
      </c>
      <c r="CG49" s="2184">
        <f t="shared" si="8"/>
        <v>15.122676649999999</v>
      </c>
      <c r="CH49" s="2184">
        <f t="shared" si="8"/>
        <v>0</v>
      </c>
      <c r="CI49" s="2184">
        <f t="shared" si="8"/>
        <v>0</v>
      </c>
      <c r="CJ49" s="2184">
        <f t="shared" si="8"/>
        <v>15.122676649999999</v>
      </c>
      <c r="CK49" s="2184">
        <f t="shared" si="8"/>
        <v>0</v>
      </c>
      <c r="CL49" s="2184">
        <f t="shared" si="8"/>
        <v>15.280457719999998</v>
      </c>
      <c r="CM49" s="2184">
        <f t="shared" si="8"/>
        <v>0</v>
      </c>
      <c r="CN49" s="2184">
        <f t="shared" si="8"/>
        <v>0</v>
      </c>
      <c r="CO49" s="2184">
        <f t="shared" si="8"/>
        <v>15.280457719999998</v>
      </c>
      <c r="CP49" s="2184">
        <f t="shared" si="8"/>
        <v>0</v>
      </c>
      <c r="CQ49" s="2201" t="s">
        <v>1003</v>
      </c>
    </row>
    <row r="50" spans="1:97" s="2210" customFormat="1" ht="220.5" customHeight="1" x14ac:dyDescent="0.25">
      <c r="A50" s="2202" t="s">
        <v>191</v>
      </c>
      <c r="B50" s="2203" t="s">
        <v>1723</v>
      </c>
      <c r="C50" s="2203" t="s">
        <v>1724</v>
      </c>
      <c r="D50" s="2199" t="s">
        <v>1004</v>
      </c>
      <c r="E50" s="2204" t="s">
        <v>1673</v>
      </c>
      <c r="F50" s="2204" t="str">
        <f>E50</f>
        <v>2021</v>
      </c>
      <c r="G50" s="2204" t="str">
        <f>F50</f>
        <v>2021</v>
      </c>
      <c r="H50" s="2204" t="s">
        <v>1003</v>
      </c>
      <c r="I50" s="2204" t="s">
        <v>1003</v>
      </c>
      <c r="J50" s="2204" t="s">
        <v>1003</v>
      </c>
      <c r="K50" s="2205" t="s">
        <v>1003</v>
      </c>
      <c r="L50" s="2205" t="s">
        <v>1003</v>
      </c>
      <c r="M50" s="2205" t="s">
        <v>1003</v>
      </c>
      <c r="N50" s="2205" t="s">
        <v>1003</v>
      </c>
      <c r="O50" s="2205" t="s">
        <v>1003</v>
      </c>
      <c r="P50" s="2205" t="s">
        <v>1003</v>
      </c>
      <c r="Q50" s="2205" t="s">
        <v>1003</v>
      </c>
      <c r="R50" s="2205" t="s">
        <v>1003</v>
      </c>
      <c r="S50" s="2205" t="s">
        <v>1003</v>
      </c>
      <c r="T50" s="2205">
        <v>3.0851977100000001</v>
      </c>
      <c r="U50" s="2205">
        <f>SUM(O50,X50)</f>
        <v>3.1772884000000001</v>
      </c>
      <c r="V50" s="2205">
        <f>SUM($Y50,$AI50,$AS50,$BC50,$BM50,$BW50)</f>
        <v>3.0851977100000001</v>
      </c>
      <c r="W50" s="2205">
        <f>SUM(Y50,AI50,AS50,BC50,,BM50,BW50)</f>
        <v>3.0851977100000001</v>
      </c>
      <c r="X50" s="2205">
        <f>SUM(AN50,AX50,BH50,BR50,CB50)</f>
        <v>3.1772884000000001</v>
      </c>
      <c r="Y50" s="2205" t="s">
        <v>1003</v>
      </c>
      <c r="Z50" s="2205" t="s">
        <v>1003</v>
      </c>
      <c r="AA50" s="2205" t="s">
        <v>1003</v>
      </c>
      <c r="AB50" s="2205" t="s">
        <v>1003</v>
      </c>
      <c r="AC50" s="2205" t="s">
        <v>1003</v>
      </c>
      <c r="AD50" s="2205" t="s">
        <v>1003</v>
      </c>
      <c r="AE50" s="2205" t="s">
        <v>1003</v>
      </c>
      <c r="AF50" s="2205" t="s">
        <v>1003</v>
      </c>
      <c r="AG50" s="2205" t="s">
        <v>1003</v>
      </c>
      <c r="AH50" s="2205" t="s">
        <v>1003</v>
      </c>
      <c r="AI50" s="2206">
        <f>SUM(AJ50:AM50)</f>
        <v>3.0851977100000001</v>
      </c>
      <c r="AJ50" s="2207">
        <v>0</v>
      </c>
      <c r="AK50" s="2207">
        <v>0</v>
      </c>
      <c r="AL50" s="2205">
        <f>T50</f>
        <v>3.0851977100000001</v>
      </c>
      <c r="AM50" s="2207">
        <v>0</v>
      </c>
      <c r="AN50" s="2208">
        <f>SUM(AO50:AR50)</f>
        <v>3.1772884000000001</v>
      </c>
      <c r="AO50" s="2207" t="s">
        <v>1003</v>
      </c>
      <c r="AP50" s="2207" t="s">
        <v>1003</v>
      </c>
      <c r="AQ50" s="2205">
        <v>3.1772884000000001</v>
      </c>
      <c r="AR50" s="2207" t="s">
        <v>1003</v>
      </c>
      <c r="AS50" s="2207" t="s">
        <v>1003</v>
      </c>
      <c r="AT50" s="2207" t="s">
        <v>1003</v>
      </c>
      <c r="AU50" s="2207" t="s">
        <v>1003</v>
      </c>
      <c r="AV50" s="2207" t="s">
        <v>1003</v>
      </c>
      <c r="AW50" s="2207" t="s">
        <v>1003</v>
      </c>
      <c r="AX50" s="2207" t="s">
        <v>1003</v>
      </c>
      <c r="AY50" s="2207" t="s">
        <v>1003</v>
      </c>
      <c r="AZ50" s="2207" t="s">
        <v>1003</v>
      </c>
      <c r="BA50" s="2207" t="s">
        <v>1003</v>
      </c>
      <c r="BB50" s="2207" t="s">
        <v>1003</v>
      </c>
      <c r="BC50" s="2207" t="s">
        <v>1003</v>
      </c>
      <c r="BD50" s="2207" t="s">
        <v>1003</v>
      </c>
      <c r="BE50" s="2207" t="s">
        <v>1003</v>
      </c>
      <c r="BF50" s="2207" t="s">
        <v>1003</v>
      </c>
      <c r="BG50" s="2207" t="s">
        <v>1003</v>
      </c>
      <c r="BH50" s="2207" t="s">
        <v>1003</v>
      </c>
      <c r="BI50" s="2207" t="s">
        <v>1003</v>
      </c>
      <c r="BJ50" s="2207" t="s">
        <v>1003</v>
      </c>
      <c r="BK50" s="2207" t="s">
        <v>1003</v>
      </c>
      <c r="BL50" s="2207" t="s">
        <v>1003</v>
      </c>
      <c r="BM50" s="2207" t="s">
        <v>1003</v>
      </c>
      <c r="BN50" s="2207" t="s">
        <v>1003</v>
      </c>
      <c r="BO50" s="2207" t="s">
        <v>1003</v>
      </c>
      <c r="BP50" s="2207" t="s">
        <v>1003</v>
      </c>
      <c r="BQ50" s="2207" t="s">
        <v>1003</v>
      </c>
      <c r="BR50" s="2207" t="s">
        <v>1003</v>
      </c>
      <c r="BS50" s="2207" t="s">
        <v>1003</v>
      </c>
      <c r="BT50" s="2207" t="s">
        <v>1003</v>
      </c>
      <c r="BU50" s="2207" t="s">
        <v>1003</v>
      </c>
      <c r="BV50" s="2207" t="s">
        <v>1003</v>
      </c>
      <c r="BW50" s="2207" t="s">
        <v>1003</v>
      </c>
      <c r="BX50" s="2207" t="s">
        <v>1003</v>
      </c>
      <c r="BY50" s="2207" t="s">
        <v>1003</v>
      </c>
      <c r="BZ50" s="2207" t="s">
        <v>1003</v>
      </c>
      <c r="CA50" s="2207" t="s">
        <v>1003</v>
      </c>
      <c r="CB50" s="2207" t="s">
        <v>1003</v>
      </c>
      <c r="CC50" s="2207" t="s">
        <v>1003</v>
      </c>
      <c r="CD50" s="2207" t="s">
        <v>1003</v>
      </c>
      <c r="CE50" s="2207" t="s">
        <v>1003</v>
      </c>
      <c r="CF50" s="2207" t="s">
        <v>1003</v>
      </c>
      <c r="CG50" s="2208">
        <f t="shared" ref="CG50:CP54" si="9">SUM(AI50,AS50,BC50,BM50,BW50)</f>
        <v>3.0851977100000001</v>
      </c>
      <c r="CH50" s="2208">
        <f t="shared" si="9"/>
        <v>0</v>
      </c>
      <c r="CI50" s="2208">
        <f t="shared" si="9"/>
        <v>0</v>
      </c>
      <c r="CJ50" s="2208">
        <f t="shared" si="9"/>
        <v>3.0851977100000001</v>
      </c>
      <c r="CK50" s="2208">
        <f t="shared" si="9"/>
        <v>0</v>
      </c>
      <c r="CL50" s="2208">
        <f t="shared" si="9"/>
        <v>3.1772884000000001</v>
      </c>
      <c r="CM50" s="2208">
        <f t="shared" si="9"/>
        <v>0</v>
      </c>
      <c r="CN50" s="2208">
        <f t="shared" si="9"/>
        <v>0</v>
      </c>
      <c r="CO50" s="2208">
        <f t="shared" si="9"/>
        <v>3.1772884000000001</v>
      </c>
      <c r="CP50" s="2208">
        <f t="shared" si="9"/>
        <v>0</v>
      </c>
      <c r="CQ50" s="2209" t="s">
        <v>1725</v>
      </c>
    </row>
    <row r="51" spans="1:97" s="2210" customFormat="1" ht="72" customHeight="1" x14ac:dyDescent="0.25">
      <c r="A51" s="2202" t="s">
        <v>191</v>
      </c>
      <c r="B51" s="2203" t="s">
        <v>1726</v>
      </c>
      <c r="C51" s="2203" t="s">
        <v>1727</v>
      </c>
      <c r="D51" s="2199" t="s">
        <v>1004</v>
      </c>
      <c r="E51" s="2204">
        <v>2021</v>
      </c>
      <c r="F51" s="2204">
        <f t="shared" ref="F51:G54" si="10">E51</f>
        <v>2021</v>
      </c>
      <c r="G51" s="2204">
        <f t="shared" si="10"/>
        <v>2021</v>
      </c>
      <c r="H51" s="2204" t="s">
        <v>1003</v>
      </c>
      <c r="I51" s="2204" t="s">
        <v>1003</v>
      </c>
      <c r="J51" s="2204" t="s">
        <v>1003</v>
      </c>
      <c r="K51" s="2205" t="s">
        <v>1003</v>
      </c>
      <c r="L51" s="2205" t="s">
        <v>1003</v>
      </c>
      <c r="M51" s="2205" t="s">
        <v>1003</v>
      </c>
      <c r="N51" s="2205" t="s">
        <v>1003</v>
      </c>
      <c r="O51" s="2205" t="s">
        <v>1003</v>
      </c>
      <c r="P51" s="2205" t="s">
        <v>1003</v>
      </c>
      <c r="Q51" s="2205" t="s">
        <v>1003</v>
      </c>
      <c r="R51" s="2205" t="s">
        <v>1003</v>
      </c>
      <c r="S51" s="2205" t="s">
        <v>1003</v>
      </c>
      <c r="T51" s="2205">
        <v>0.68187931000000002</v>
      </c>
      <c r="U51" s="2205">
        <f t="shared" ref="U51:U54" si="11">SUM(O51,X51)</f>
        <v>0.74756968999999995</v>
      </c>
      <c r="V51" s="2205">
        <f t="shared" ref="V51:V54" si="12">SUM($Y51,$AI51,$AS51,$BC51,$BM51,$BW51)</f>
        <v>0.68187931000000002</v>
      </c>
      <c r="W51" s="2205">
        <f t="shared" ref="W51:W54" si="13">SUM(Y51,AI51,AS51,BC51,,BM51,BW51)</f>
        <v>0.68187931000000002</v>
      </c>
      <c r="X51" s="2205">
        <f t="shared" ref="X51:X54" si="14">SUM(AN51,AX51,BH51,BR51,CB51)</f>
        <v>0.74756968999999995</v>
      </c>
      <c r="Y51" s="2205" t="s">
        <v>1003</v>
      </c>
      <c r="Z51" s="2205" t="s">
        <v>1003</v>
      </c>
      <c r="AA51" s="2205" t="s">
        <v>1003</v>
      </c>
      <c r="AB51" s="2205" t="s">
        <v>1003</v>
      </c>
      <c r="AC51" s="2205" t="s">
        <v>1003</v>
      </c>
      <c r="AD51" s="2205" t="s">
        <v>1003</v>
      </c>
      <c r="AE51" s="2205" t="s">
        <v>1003</v>
      </c>
      <c r="AF51" s="2205" t="s">
        <v>1003</v>
      </c>
      <c r="AG51" s="2205" t="s">
        <v>1003</v>
      </c>
      <c r="AH51" s="2205" t="s">
        <v>1003</v>
      </c>
      <c r="AI51" s="2206">
        <f t="shared" ref="AI51" si="15">SUM(AJ51:AM51)</f>
        <v>0.68187931000000002</v>
      </c>
      <c r="AJ51" s="2207">
        <v>0</v>
      </c>
      <c r="AK51" s="2207">
        <v>0</v>
      </c>
      <c r="AL51" s="2205">
        <f t="shared" ref="AL51" si="16">T51</f>
        <v>0.68187931000000002</v>
      </c>
      <c r="AM51" s="2207">
        <v>0</v>
      </c>
      <c r="AN51" s="2208">
        <f>SUM(AO51:AR51)</f>
        <v>0.74756968999999995</v>
      </c>
      <c r="AO51" s="2207" t="s">
        <v>1003</v>
      </c>
      <c r="AP51" s="2207" t="s">
        <v>1003</v>
      </c>
      <c r="AQ51" s="2205">
        <v>0.74756968999999995</v>
      </c>
      <c r="AR51" s="2207" t="s">
        <v>1003</v>
      </c>
      <c r="AS51" s="2207" t="s">
        <v>1003</v>
      </c>
      <c r="AT51" s="2207" t="s">
        <v>1003</v>
      </c>
      <c r="AU51" s="2207" t="s">
        <v>1003</v>
      </c>
      <c r="AV51" s="2207" t="s">
        <v>1003</v>
      </c>
      <c r="AW51" s="2207" t="s">
        <v>1003</v>
      </c>
      <c r="AX51" s="2207" t="s">
        <v>1003</v>
      </c>
      <c r="AY51" s="2207" t="s">
        <v>1003</v>
      </c>
      <c r="AZ51" s="2207" t="s">
        <v>1003</v>
      </c>
      <c r="BA51" s="2207" t="s">
        <v>1003</v>
      </c>
      <c r="BB51" s="2207" t="s">
        <v>1003</v>
      </c>
      <c r="BC51" s="2207" t="s">
        <v>1003</v>
      </c>
      <c r="BD51" s="2207" t="s">
        <v>1003</v>
      </c>
      <c r="BE51" s="2207" t="s">
        <v>1003</v>
      </c>
      <c r="BF51" s="2207" t="s">
        <v>1003</v>
      </c>
      <c r="BG51" s="2207" t="s">
        <v>1003</v>
      </c>
      <c r="BH51" s="2207" t="s">
        <v>1003</v>
      </c>
      <c r="BI51" s="2207" t="s">
        <v>1003</v>
      </c>
      <c r="BJ51" s="2207" t="s">
        <v>1003</v>
      </c>
      <c r="BK51" s="2207" t="s">
        <v>1003</v>
      </c>
      <c r="BL51" s="2207" t="s">
        <v>1003</v>
      </c>
      <c r="BM51" s="2207" t="s">
        <v>1003</v>
      </c>
      <c r="BN51" s="2207" t="s">
        <v>1003</v>
      </c>
      <c r="BO51" s="2207" t="s">
        <v>1003</v>
      </c>
      <c r="BP51" s="2207" t="s">
        <v>1003</v>
      </c>
      <c r="BQ51" s="2207" t="s">
        <v>1003</v>
      </c>
      <c r="BR51" s="2207" t="s">
        <v>1003</v>
      </c>
      <c r="BS51" s="2207" t="s">
        <v>1003</v>
      </c>
      <c r="BT51" s="2207" t="s">
        <v>1003</v>
      </c>
      <c r="BU51" s="2207" t="s">
        <v>1003</v>
      </c>
      <c r="BV51" s="2207" t="s">
        <v>1003</v>
      </c>
      <c r="BW51" s="2207" t="s">
        <v>1003</v>
      </c>
      <c r="BX51" s="2207" t="s">
        <v>1003</v>
      </c>
      <c r="BY51" s="2207" t="s">
        <v>1003</v>
      </c>
      <c r="BZ51" s="2207" t="s">
        <v>1003</v>
      </c>
      <c r="CA51" s="2207" t="s">
        <v>1003</v>
      </c>
      <c r="CB51" s="2207" t="s">
        <v>1003</v>
      </c>
      <c r="CC51" s="2207" t="s">
        <v>1003</v>
      </c>
      <c r="CD51" s="2207" t="s">
        <v>1003</v>
      </c>
      <c r="CE51" s="2207" t="s">
        <v>1003</v>
      </c>
      <c r="CF51" s="2207" t="s">
        <v>1003</v>
      </c>
      <c r="CG51" s="2208">
        <f t="shared" si="9"/>
        <v>0.68187931000000002</v>
      </c>
      <c r="CH51" s="2208">
        <f t="shared" si="9"/>
        <v>0</v>
      </c>
      <c r="CI51" s="2208">
        <f t="shared" si="9"/>
        <v>0</v>
      </c>
      <c r="CJ51" s="2208">
        <f t="shared" si="9"/>
        <v>0.68187931000000002</v>
      </c>
      <c r="CK51" s="2208">
        <f t="shared" si="9"/>
        <v>0</v>
      </c>
      <c r="CL51" s="2208">
        <f t="shared" si="9"/>
        <v>0.74756968999999995</v>
      </c>
      <c r="CM51" s="2208">
        <f t="shared" si="9"/>
        <v>0</v>
      </c>
      <c r="CN51" s="2208">
        <f t="shared" si="9"/>
        <v>0</v>
      </c>
      <c r="CO51" s="2208">
        <f t="shared" si="9"/>
        <v>0.74756968999999995</v>
      </c>
      <c r="CP51" s="2208">
        <f t="shared" si="9"/>
        <v>0</v>
      </c>
      <c r="CQ51" s="2209" t="s">
        <v>1728</v>
      </c>
    </row>
    <row r="52" spans="1:97" s="2218" customFormat="1" ht="393.75" x14ac:dyDescent="0.25">
      <c r="A52" s="2211" t="s">
        <v>191</v>
      </c>
      <c r="B52" s="2212" t="s">
        <v>1729</v>
      </c>
      <c r="C52" s="2212" t="s">
        <v>1730</v>
      </c>
      <c r="D52" s="2213" t="s">
        <v>1004</v>
      </c>
      <c r="E52" s="2214">
        <v>2022</v>
      </c>
      <c r="F52" s="2214">
        <f t="shared" si="10"/>
        <v>2022</v>
      </c>
      <c r="G52" s="2214">
        <f>F52</f>
        <v>2022</v>
      </c>
      <c r="H52" s="2214" t="s">
        <v>1003</v>
      </c>
      <c r="I52" s="2214" t="s">
        <v>1003</v>
      </c>
      <c r="J52" s="2214" t="s">
        <v>1003</v>
      </c>
      <c r="K52" s="2215" t="s">
        <v>1003</v>
      </c>
      <c r="L52" s="2215" t="s">
        <v>1003</v>
      </c>
      <c r="M52" s="2215" t="s">
        <v>1003</v>
      </c>
      <c r="N52" s="2215" t="s">
        <v>1003</v>
      </c>
      <c r="O52" s="2215" t="s">
        <v>1003</v>
      </c>
      <c r="P52" s="2215" t="s">
        <v>1003</v>
      </c>
      <c r="Q52" s="2215" t="s">
        <v>1003</v>
      </c>
      <c r="R52" s="2215" t="s">
        <v>1003</v>
      </c>
      <c r="S52" s="2215" t="s">
        <v>1003</v>
      </c>
      <c r="T52" s="2215">
        <v>4.0827070699999997</v>
      </c>
      <c r="U52" s="2215">
        <f t="shared" si="11"/>
        <v>4.0827070699999997</v>
      </c>
      <c r="V52" s="2215">
        <f t="shared" si="12"/>
        <v>4.0827070699999997</v>
      </c>
      <c r="W52" s="2215">
        <f t="shared" si="13"/>
        <v>4.0827070699999997</v>
      </c>
      <c r="X52" s="2215">
        <f t="shared" si="14"/>
        <v>4.0827070699999997</v>
      </c>
      <c r="Y52" s="2215" t="s">
        <v>1003</v>
      </c>
      <c r="Z52" s="2215" t="s">
        <v>1003</v>
      </c>
      <c r="AA52" s="2215" t="s">
        <v>1003</v>
      </c>
      <c r="AB52" s="2215" t="s">
        <v>1003</v>
      </c>
      <c r="AC52" s="2215" t="s">
        <v>1003</v>
      </c>
      <c r="AD52" s="2215" t="s">
        <v>1003</v>
      </c>
      <c r="AE52" s="2215" t="s">
        <v>1003</v>
      </c>
      <c r="AF52" s="2215" t="s">
        <v>1003</v>
      </c>
      <c r="AG52" s="2215" t="s">
        <v>1003</v>
      </c>
      <c r="AH52" s="2215" t="s">
        <v>1003</v>
      </c>
      <c r="AI52" s="2215" t="s">
        <v>1003</v>
      </c>
      <c r="AJ52" s="2215" t="s">
        <v>1003</v>
      </c>
      <c r="AK52" s="2215" t="s">
        <v>1003</v>
      </c>
      <c r="AL52" s="2215" t="s">
        <v>1003</v>
      </c>
      <c r="AM52" s="2215" t="s">
        <v>1003</v>
      </c>
      <c r="AN52" s="2216" t="s">
        <v>1003</v>
      </c>
      <c r="AO52" s="2216" t="s">
        <v>1003</v>
      </c>
      <c r="AP52" s="2216" t="s">
        <v>1003</v>
      </c>
      <c r="AQ52" s="2216" t="s">
        <v>1003</v>
      </c>
      <c r="AR52" s="2216" t="s">
        <v>1003</v>
      </c>
      <c r="AS52" s="2217">
        <f>SUM(AT52:AW52)</f>
        <v>4.0827070699999997</v>
      </c>
      <c r="AT52" s="2216" t="s">
        <v>1003</v>
      </c>
      <c r="AU52" s="2216" t="s">
        <v>1003</v>
      </c>
      <c r="AV52" s="2215">
        <f>T52</f>
        <v>4.0827070699999997</v>
      </c>
      <c r="AW52" s="2216" t="s">
        <v>1003</v>
      </c>
      <c r="AX52" s="2217">
        <f>SUM(AY52:BB52)</f>
        <v>4.0827070699999997</v>
      </c>
      <c r="AY52" s="2216" t="s">
        <v>1003</v>
      </c>
      <c r="AZ52" s="2216" t="s">
        <v>1003</v>
      </c>
      <c r="BA52" s="2215">
        <v>4.0827070699999997</v>
      </c>
      <c r="BB52" s="2216" t="s">
        <v>1003</v>
      </c>
      <c r="BC52" s="2216" t="s">
        <v>1003</v>
      </c>
      <c r="BD52" s="2216" t="s">
        <v>1003</v>
      </c>
      <c r="BE52" s="2216" t="s">
        <v>1003</v>
      </c>
      <c r="BF52" s="2216" t="s">
        <v>1003</v>
      </c>
      <c r="BG52" s="2216" t="s">
        <v>1003</v>
      </c>
      <c r="BH52" s="2216" t="s">
        <v>1003</v>
      </c>
      <c r="BI52" s="2216" t="s">
        <v>1003</v>
      </c>
      <c r="BJ52" s="2216" t="s">
        <v>1003</v>
      </c>
      <c r="BK52" s="2216" t="s">
        <v>1003</v>
      </c>
      <c r="BL52" s="2216" t="s">
        <v>1003</v>
      </c>
      <c r="BM52" s="2216" t="s">
        <v>1003</v>
      </c>
      <c r="BN52" s="2216" t="s">
        <v>1003</v>
      </c>
      <c r="BO52" s="2216" t="s">
        <v>1003</v>
      </c>
      <c r="BP52" s="2216" t="s">
        <v>1003</v>
      </c>
      <c r="BQ52" s="2216" t="s">
        <v>1003</v>
      </c>
      <c r="BR52" s="2216" t="s">
        <v>1003</v>
      </c>
      <c r="BS52" s="2216" t="s">
        <v>1003</v>
      </c>
      <c r="BT52" s="2216" t="s">
        <v>1003</v>
      </c>
      <c r="BU52" s="2216" t="s">
        <v>1003</v>
      </c>
      <c r="BV52" s="2216" t="s">
        <v>1003</v>
      </c>
      <c r="BW52" s="2216" t="s">
        <v>1003</v>
      </c>
      <c r="BX52" s="2216" t="s">
        <v>1003</v>
      </c>
      <c r="BY52" s="2216" t="s">
        <v>1003</v>
      </c>
      <c r="BZ52" s="2216" t="s">
        <v>1003</v>
      </c>
      <c r="CA52" s="2216" t="s">
        <v>1003</v>
      </c>
      <c r="CB52" s="2216" t="s">
        <v>1003</v>
      </c>
      <c r="CC52" s="2216" t="s">
        <v>1003</v>
      </c>
      <c r="CD52" s="2216" t="s">
        <v>1003</v>
      </c>
      <c r="CE52" s="2216" t="s">
        <v>1003</v>
      </c>
      <c r="CF52" s="2216" t="s">
        <v>1003</v>
      </c>
      <c r="CG52" s="2217">
        <f t="shared" si="9"/>
        <v>4.0827070699999997</v>
      </c>
      <c r="CH52" s="2217">
        <f t="shared" si="9"/>
        <v>0</v>
      </c>
      <c r="CI52" s="2217">
        <f t="shared" si="9"/>
        <v>0</v>
      </c>
      <c r="CJ52" s="2217">
        <f t="shared" si="9"/>
        <v>4.0827070699999997</v>
      </c>
      <c r="CK52" s="2217">
        <f t="shared" si="9"/>
        <v>0</v>
      </c>
      <c r="CL52" s="2217">
        <f t="shared" si="9"/>
        <v>4.0827070699999997</v>
      </c>
      <c r="CM52" s="2217">
        <f t="shared" si="9"/>
        <v>0</v>
      </c>
      <c r="CN52" s="2217">
        <f t="shared" si="9"/>
        <v>0</v>
      </c>
      <c r="CO52" s="2217">
        <f t="shared" si="9"/>
        <v>4.0827070699999997</v>
      </c>
      <c r="CP52" s="2217">
        <f t="shared" si="9"/>
        <v>0</v>
      </c>
      <c r="CQ52" s="2216" t="s">
        <v>1003</v>
      </c>
    </row>
    <row r="53" spans="1:97" s="2196" customFormat="1" ht="318.75" x14ac:dyDescent="0.25">
      <c r="A53" s="2219" t="s">
        <v>191</v>
      </c>
      <c r="B53" s="2220" t="s">
        <v>1731</v>
      </c>
      <c r="C53" s="2220" t="s">
        <v>1732</v>
      </c>
      <c r="D53" s="2221" t="s">
        <v>1004</v>
      </c>
      <c r="E53" s="2222">
        <v>2024</v>
      </c>
      <c r="F53" s="2222">
        <f t="shared" si="10"/>
        <v>2024</v>
      </c>
      <c r="G53" s="2222">
        <f>F53</f>
        <v>2024</v>
      </c>
      <c r="H53" s="2222" t="s">
        <v>1003</v>
      </c>
      <c r="I53" s="2222" t="s">
        <v>1003</v>
      </c>
      <c r="J53" s="2222" t="s">
        <v>1003</v>
      </c>
      <c r="K53" s="2223" t="s">
        <v>1003</v>
      </c>
      <c r="L53" s="2223" t="s">
        <v>1003</v>
      </c>
      <c r="M53" s="2223" t="s">
        <v>1003</v>
      </c>
      <c r="N53" s="2223" t="s">
        <v>1003</v>
      </c>
      <c r="O53" s="2223" t="s">
        <v>1003</v>
      </c>
      <c r="P53" s="2223" t="s">
        <v>1003</v>
      </c>
      <c r="Q53" s="2223" t="s">
        <v>1003</v>
      </c>
      <c r="R53" s="2223" t="s">
        <v>1003</v>
      </c>
      <c r="S53" s="2223" t="s">
        <v>1003</v>
      </c>
      <c r="T53" s="2223">
        <v>4.2769045099999996</v>
      </c>
      <c r="U53" s="2223">
        <f t="shared" si="11"/>
        <v>4.2769045099999996</v>
      </c>
      <c r="V53" s="2223">
        <f t="shared" si="12"/>
        <v>4.2769045099999996</v>
      </c>
      <c r="W53" s="2223">
        <f t="shared" si="13"/>
        <v>4.2769045099999996</v>
      </c>
      <c r="X53" s="2223">
        <f t="shared" si="14"/>
        <v>4.2769045099999996</v>
      </c>
      <c r="Y53" s="2223" t="s">
        <v>1003</v>
      </c>
      <c r="Z53" s="2223" t="s">
        <v>1003</v>
      </c>
      <c r="AA53" s="2223" t="s">
        <v>1003</v>
      </c>
      <c r="AB53" s="2223" t="s">
        <v>1003</v>
      </c>
      <c r="AC53" s="2223" t="s">
        <v>1003</v>
      </c>
      <c r="AD53" s="2223" t="s">
        <v>1003</v>
      </c>
      <c r="AE53" s="2223" t="s">
        <v>1003</v>
      </c>
      <c r="AF53" s="2223" t="s">
        <v>1003</v>
      </c>
      <c r="AG53" s="2223" t="s">
        <v>1003</v>
      </c>
      <c r="AH53" s="2223" t="s">
        <v>1003</v>
      </c>
      <c r="AI53" s="2223" t="s">
        <v>1003</v>
      </c>
      <c r="AJ53" s="2223" t="s">
        <v>1003</v>
      </c>
      <c r="AK53" s="2223" t="s">
        <v>1003</v>
      </c>
      <c r="AL53" s="2223" t="s">
        <v>1003</v>
      </c>
      <c r="AM53" s="2223" t="s">
        <v>1003</v>
      </c>
      <c r="AN53" s="2224" t="s">
        <v>1003</v>
      </c>
      <c r="AO53" s="2224" t="s">
        <v>1003</v>
      </c>
      <c r="AP53" s="2224" t="s">
        <v>1003</v>
      </c>
      <c r="AQ53" s="2224" t="s">
        <v>1003</v>
      </c>
      <c r="AR53" s="2224" t="s">
        <v>1003</v>
      </c>
      <c r="AS53" s="2224" t="s">
        <v>1003</v>
      </c>
      <c r="AT53" s="2224" t="s">
        <v>1003</v>
      </c>
      <c r="AU53" s="2224" t="s">
        <v>1003</v>
      </c>
      <c r="AV53" s="2224" t="s">
        <v>1003</v>
      </c>
      <c r="AW53" s="2224" t="s">
        <v>1003</v>
      </c>
      <c r="AX53" s="2224" t="s">
        <v>1003</v>
      </c>
      <c r="AY53" s="2224" t="s">
        <v>1003</v>
      </c>
      <c r="AZ53" s="2224" t="s">
        <v>1003</v>
      </c>
      <c r="BA53" s="2224" t="s">
        <v>1003</v>
      </c>
      <c r="BB53" s="2224" t="s">
        <v>1003</v>
      </c>
      <c r="BC53" s="2224" t="s">
        <v>1003</v>
      </c>
      <c r="BD53" s="2224" t="s">
        <v>1003</v>
      </c>
      <c r="BE53" s="2224" t="s">
        <v>1003</v>
      </c>
      <c r="BF53" s="2224" t="s">
        <v>1003</v>
      </c>
      <c r="BG53" s="2224" t="s">
        <v>1003</v>
      </c>
      <c r="BH53" s="2224" t="s">
        <v>1003</v>
      </c>
      <c r="BI53" s="2224" t="s">
        <v>1003</v>
      </c>
      <c r="BJ53" s="2224" t="s">
        <v>1003</v>
      </c>
      <c r="BK53" s="2224" t="s">
        <v>1003</v>
      </c>
      <c r="BL53" s="2224" t="s">
        <v>1003</v>
      </c>
      <c r="BM53" s="2223">
        <f>SUM(BN53:BQ53)</f>
        <v>4.2769045099999996</v>
      </c>
      <c r="BN53" s="2224" t="s">
        <v>1003</v>
      </c>
      <c r="BO53" s="2224" t="s">
        <v>1003</v>
      </c>
      <c r="BP53" s="2223">
        <f>T53</f>
        <v>4.2769045099999996</v>
      </c>
      <c r="BQ53" s="2224" t="s">
        <v>1003</v>
      </c>
      <c r="BR53" s="2223">
        <f>SUM(BS53:BW53)</f>
        <v>4.2769045099999996</v>
      </c>
      <c r="BS53" s="2224" t="s">
        <v>1003</v>
      </c>
      <c r="BT53" s="2224" t="s">
        <v>1003</v>
      </c>
      <c r="BU53" s="2223">
        <v>4.2769045099999996</v>
      </c>
      <c r="BV53" s="2224" t="s">
        <v>1003</v>
      </c>
      <c r="BW53" s="2224" t="s">
        <v>1003</v>
      </c>
      <c r="BX53" s="2224" t="s">
        <v>1003</v>
      </c>
      <c r="BY53" s="2224" t="s">
        <v>1003</v>
      </c>
      <c r="BZ53" s="2224" t="s">
        <v>1003</v>
      </c>
      <c r="CA53" s="2224" t="s">
        <v>1003</v>
      </c>
      <c r="CB53" s="2224" t="s">
        <v>1003</v>
      </c>
      <c r="CC53" s="2224" t="s">
        <v>1003</v>
      </c>
      <c r="CD53" s="2224" t="s">
        <v>1003</v>
      </c>
      <c r="CE53" s="2224" t="s">
        <v>1003</v>
      </c>
      <c r="CF53" s="2224" t="s">
        <v>1003</v>
      </c>
      <c r="CG53" s="2195">
        <f t="shared" si="9"/>
        <v>4.2769045099999996</v>
      </c>
      <c r="CH53" s="2195">
        <f t="shared" si="9"/>
        <v>0</v>
      </c>
      <c r="CI53" s="2195">
        <f t="shared" si="9"/>
        <v>0</v>
      </c>
      <c r="CJ53" s="2195">
        <f t="shared" si="9"/>
        <v>4.2769045099999996</v>
      </c>
      <c r="CK53" s="2195">
        <f t="shared" si="9"/>
        <v>0</v>
      </c>
      <c r="CL53" s="2195">
        <f t="shared" si="9"/>
        <v>4.2769045099999996</v>
      </c>
      <c r="CM53" s="2195">
        <f t="shared" si="9"/>
        <v>0</v>
      </c>
      <c r="CN53" s="2195">
        <f t="shared" si="9"/>
        <v>0</v>
      </c>
      <c r="CO53" s="2195">
        <f t="shared" si="9"/>
        <v>4.2769045099999996</v>
      </c>
      <c r="CP53" s="2195">
        <f t="shared" si="9"/>
        <v>0</v>
      </c>
      <c r="CQ53" s="2224" t="s">
        <v>1003</v>
      </c>
    </row>
    <row r="54" spans="1:97" s="2234" customFormat="1" ht="187.5" x14ac:dyDescent="0.25">
      <c r="A54" s="2225" t="s">
        <v>191</v>
      </c>
      <c r="B54" s="2226" t="s">
        <v>1723</v>
      </c>
      <c r="C54" s="2226" t="s">
        <v>1733</v>
      </c>
      <c r="D54" s="2227" t="s">
        <v>1004</v>
      </c>
      <c r="E54" s="2228">
        <v>2025</v>
      </c>
      <c r="F54" s="2228">
        <f t="shared" si="10"/>
        <v>2025</v>
      </c>
      <c r="G54" s="2228">
        <f>F54</f>
        <v>2025</v>
      </c>
      <c r="H54" s="2228" t="s">
        <v>1003</v>
      </c>
      <c r="I54" s="2228" t="s">
        <v>1003</v>
      </c>
      <c r="J54" s="2228" t="s">
        <v>1003</v>
      </c>
      <c r="K54" s="2229" t="s">
        <v>1003</v>
      </c>
      <c r="L54" s="2229" t="s">
        <v>1003</v>
      </c>
      <c r="M54" s="2229" t="s">
        <v>1003</v>
      </c>
      <c r="N54" s="2229" t="s">
        <v>1003</v>
      </c>
      <c r="O54" s="2229" t="s">
        <v>1003</v>
      </c>
      <c r="P54" s="2229" t="s">
        <v>1003</v>
      </c>
      <c r="Q54" s="2229" t="s">
        <v>1003</v>
      </c>
      <c r="R54" s="2229" t="s">
        <v>1003</v>
      </c>
      <c r="S54" s="2229" t="s">
        <v>1003</v>
      </c>
      <c r="T54" s="2229">
        <v>2.9959880499999998</v>
      </c>
      <c r="U54" s="2229">
        <f t="shared" si="11"/>
        <v>2.9959880499999998</v>
      </c>
      <c r="V54" s="2229">
        <f t="shared" si="12"/>
        <v>2.9959880499999998</v>
      </c>
      <c r="W54" s="2229">
        <f t="shared" si="13"/>
        <v>2.9959880499999998</v>
      </c>
      <c r="X54" s="2229">
        <f t="shared" si="14"/>
        <v>2.9959880499999998</v>
      </c>
      <c r="Y54" s="2229" t="s">
        <v>1003</v>
      </c>
      <c r="Z54" s="2229" t="s">
        <v>1003</v>
      </c>
      <c r="AA54" s="2229" t="s">
        <v>1003</v>
      </c>
      <c r="AB54" s="2229" t="s">
        <v>1003</v>
      </c>
      <c r="AC54" s="2229" t="s">
        <v>1003</v>
      </c>
      <c r="AD54" s="2229" t="s">
        <v>1003</v>
      </c>
      <c r="AE54" s="2229" t="s">
        <v>1003</v>
      </c>
      <c r="AF54" s="2229" t="s">
        <v>1003</v>
      </c>
      <c r="AG54" s="2229" t="s">
        <v>1003</v>
      </c>
      <c r="AH54" s="2229" t="s">
        <v>1003</v>
      </c>
      <c r="AI54" s="2229" t="s">
        <v>1003</v>
      </c>
      <c r="AJ54" s="2229" t="s">
        <v>1003</v>
      </c>
      <c r="AK54" s="2229" t="s">
        <v>1003</v>
      </c>
      <c r="AL54" s="2229" t="s">
        <v>1003</v>
      </c>
      <c r="AM54" s="2229" t="s">
        <v>1003</v>
      </c>
      <c r="AN54" s="2230" t="s">
        <v>1003</v>
      </c>
      <c r="AO54" s="2230" t="s">
        <v>1003</v>
      </c>
      <c r="AP54" s="2230" t="s">
        <v>1003</v>
      </c>
      <c r="AQ54" s="2230" t="s">
        <v>1003</v>
      </c>
      <c r="AR54" s="2230" t="s">
        <v>1003</v>
      </c>
      <c r="AS54" s="2230" t="s">
        <v>1003</v>
      </c>
      <c r="AT54" s="2230" t="s">
        <v>1003</v>
      </c>
      <c r="AU54" s="2230" t="s">
        <v>1003</v>
      </c>
      <c r="AV54" s="2230" t="s">
        <v>1003</v>
      </c>
      <c r="AW54" s="2230" t="s">
        <v>1003</v>
      </c>
      <c r="AX54" s="2230" t="s">
        <v>1003</v>
      </c>
      <c r="AY54" s="2230" t="s">
        <v>1003</v>
      </c>
      <c r="AZ54" s="2230" t="s">
        <v>1003</v>
      </c>
      <c r="BA54" s="2230" t="s">
        <v>1003</v>
      </c>
      <c r="BB54" s="2230" t="s">
        <v>1003</v>
      </c>
      <c r="BC54" s="2230" t="s">
        <v>1003</v>
      </c>
      <c r="BD54" s="2230" t="s">
        <v>1003</v>
      </c>
      <c r="BE54" s="2230" t="s">
        <v>1003</v>
      </c>
      <c r="BF54" s="2230" t="s">
        <v>1003</v>
      </c>
      <c r="BG54" s="2230" t="s">
        <v>1003</v>
      </c>
      <c r="BH54" s="2230" t="s">
        <v>1003</v>
      </c>
      <c r="BI54" s="2230" t="s">
        <v>1003</v>
      </c>
      <c r="BJ54" s="2230" t="s">
        <v>1003</v>
      </c>
      <c r="BK54" s="2230" t="s">
        <v>1003</v>
      </c>
      <c r="BL54" s="2230" t="s">
        <v>1003</v>
      </c>
      <c r="BM54" s="2230" t="s">
        <v>1003</v>
      </c>
      <c r="BN54" s="2230" t="s">
        <v>1003</v>
      </c>
      <c r="BO54" s="2230" t="s">
        <v>1003</v>
      </c>
      <c r="BP54" s="2230" t="s">
        <v>1003</v>
      </c>
      <c r="BQ54" s="2230" t="s">
        <v>1003</v>
      </c>
      <c r="BR54" s="2230" t="s">
        <v>1003</v>
      </c>
      <c r="BS54" s="2230" t="s">
        <v>1003</v>
      </c>
      <c r="BT54" s="2230" t="s">
        <v>1003</v>
      </c>
      <c r="BU54" s="2230" t="s">
        <v>1003</v>
      </c>
      <c r="BV54" s="2230" t="s">
        <v>1003</v>
      </c>
      <c r="BW54" s="2231">
        <f>SUM(BX54:CA54)</f>
        <v>2.9959880499999998</v>
      </c>
      <c r="BX54" s="2230">
        <v>0</v>
      </c>
      <c r="BY54" s="2230">
        <v>0</v>
      </c>
      <c r="BZ54" s="2229">
        <f>T54</f>
        <v>2.9959880499999998</v>
      </c>
      <c r="CA54" s="2230">
        <v>0</v>
      </c>
      <c r="CB54" s="2231">
        <f>SUM(CC54:CF54)</f>
        <v>2.9959880499999998</v>
      </c>
      <c r="CC54" s="2230" t="s">
        <v>1003</v>
      </c>
      <c r="CD54" s="2230" t="s">
        <v>1003</v>
      </c>
      <c r="CE54" s="2229">
        <v>2.9959880499999998</v>
      </c>
      <c r="CF54" s="2230" t="s">
        <v>1003</v>
      </c>
      <c r="CG54" s="2232">
        <f t="shared" si="9"/>
        <v>2.9959880499999998</v>
      </c>
      <c r="CH54" s="2232">
        <f t="shared" si="9"/>
        <v>0</v>
      </c>
      <c r="CI54" s="2232">
        <f t="shared" si="9"/>
        <v>0</v>
      </c>
      <c r="CJ54" s="2232">
        <f t="shared" si="9"/>
        <v>2.9959880499999998</v>
      </c>
      <c r="CK54" s="2232">
        <f t="shared" si="9"/>
        <v>0</v>
      </c>
      <c r="CL54" s="2232">
        <f t="shared" si="9"/>
        <v>2.9959880499999998</v>
      </c>
      <c r="CM54" s="2232">
        <f t="shared" si="9"/>
        <v>0</v>
      </c>
      <c r="CN54" s="2232">
        <f t="shared" si="9"/>
        <v>0</v>
      </c>
      <c r="CO54" s="2232">
        <f t="shared" si="9"/>
        <v>2.9959880499999998</v>
      </c>
      <c r="CP54" s="2232">
        <f t="shared" si="9"/>
        <v>0</v>
      </c>
      <c r="CQ54" s="2233" t="s">
        <v>1003</v>
      </c>
    </row>
    <row r="55" spans="1:97" s="2210" customFormat="1" ht="18.75" x14ac:dyDescent="0.25">
      <c r="A55" s="2235"/>
      <c r="B55" s="2236" t="s">
        <v>1563</v>
      </c>
      <c r="C55" s="2199"/>
      <c r="D55" s="2199"/>
      <c r="E55" s="2204"/>
      <c r="F55" s="2204"/>
      <c r="G55" s="2199"/>
      <c r="H55" s="2205"/>
      <c r="I55" s="2205"/>
      <c r="J55" s="2205"/>
      <c r="K55" s="2205"/>
      <c r="L55" s="2205"/>
      <c r="M55" s="2237"/>
      <c r="N55" s="2204"/>
      <c r="O55" s="2204"/>
      <c r="P55" s="2204"/>
      <c r="Q55" s="2204"/>
      <c r="R55" s="2204"/>
      <c r="S55" s="2204"/>
      <c r="T55" s="2205"/>
      <c r="U55" s="2205"/>
      <c r="V55" s="2205"/>
      <c r="W55" s="2205"/>
      <c r="X55" s="2205"/>
      <c r="Y55" s="2204"/>
      <c r="Z55" s="2204"/>
      <c r="AA55" s="2204"/>
      <c r="AB55" s="2204"/>
      <c r="AC55" s="2204"/>
      <c r="AD55" s="2204"/>
      <c r="AE55" s="2204"/>
      <c r="AF55" s="2204"/>
      <c r="AG55" s="2204"/>
      <c r="AH55" s="2204"/>
      <c r="AI55" s="2206"/>
      <c r="AJ55" s="2207"/>
      <c r="AK55" s="2207"/>
      <c r="AL55" s="2205"/>
      <c r="AM55" s="2207"/>
      <c r="AN55" s="2207"/>
      <c r="AO55" s="2207"/>
      <c r="AP55" s="2207"/>
      <c r="AQ55" s="2205"/>
      <c r="AR55" s="2207"/>
      <c r="AS55" s="2199"/>
      <c r="AT55" s="2199"/>
      <c r="AU55" s="2199"/>
      <c r="AV55" s="2199"/>
      <c r="AW55" s="2199"/>
      <c r="AX55" s="2207"/>
      <c r="AY55" s="2199"/>
      <c r="AZ55" s="2199"/>
      <c r="BA55" s="2199"/>
      <c r="BB55" s="2199"/>
      <c r="BC55" s="2199"/>
      <c r="BD55" s="2199"/>
      <c r="BE55" s="2199"/>
      <c r="BF55" s="2199"/>
      <c r="BG55" s="2199"/>
      <c r="BH55" s="2199"/>
      <c r="BI55" s="2199"/>
      <c r="BJ55" s="2199"/>
      <c r="BK55" s="2199"/>
      <c r="BL55" s="2199"/>
      <c r="BM55" s="2199"/>
      <c r="BN55" s="2199"/>
      <c r="BO55" s="2199"/>
      <c r="BP55" s="2199"/>
      <c r="BQ55" s="2199"/>
      <c r="BR55" s="2199"/>
      <c r="BS55" s="2199"/>
      <c r="BT55" s="2199"/>
      <c r="BU55" s="2199"/>
      <c r="BV55" s="2199"/>
      <c r="BW55" s="2199"/>
      <c r="BX55" s="2199"/>
      <c r="BY55" s="2199"/>
      <c r="BZ55" s="2199"/>
      <c r="CA55" s="2199"/>
      <c r="CB55" s="2199"/>
      <c r="CC55" s="2199"/>
      <c r="CD55" s="2199"/>
      <c r="CE55" s="2199"/>
      <c r="CF55" s="2199"/>
      <c r="CG55" s="2208"/>
      <c r="CH55" s="2205"/>
      <c r="CI55" s="2205"/>
      <c r="CJ55" s="2205"/>
      <c r="CK55" s="2205"/>
      <c r="CL55" s="2208"/>
      <c r="CM55" s="2205"/>
      <c r="CN55" s="2205"/>
      <c r="CO55" s="2205"/>
      <c r="CP55" s="2205"/>
      <c r="CQ55" s="2238"/>
    </row>
    <row r="56" spans="1:97" s="2185" customFormat="1" ht="37.5" x14ac:dyDescent="0.25">
      <c r="A56" s="2181" t="s">
        <v>199</v>
      </c>
      <c r="B56" s="2182" t="s">
        <v>1397</v>
      </c>
      <c r="C56" s="2183" t="s">
        <v>1346</v>
      </c>
      <c r="D56" s="2183" t="s">
        <v>1003</v>
      </c>
      <c r="E56" s="2183" t="s">
        <v>1003</v>
      </c>
      <c r="F56" s="2183" t="s">
        <v>1003</v>
      </c>
      <c r="G56" s="2183" t="s">
        <v>1003</v>
      </c>
      <c r="H56" s="2183" t="s">
        <v>1003</v>
      </c>
      <c r="I56" s="2184">
        <f>SUM(I57,I58)</f>
        <v>0</v>
      </c>
      <c r="J56" s="2184">
        <f t="shared" ref="J56:BU56" si="17">SUM(J57,J58)</f>
        <v>0</v>
      </c>
      <c r="K56" s="2184">
        <f t="shared" si="17"/>
        <v>0</v>
      </c>
      <c r="L56" s="2184">
        <f t="shared" si="17"/>
        <v>0</v>
      </c>
      <c r="M56" s="2184">
        <f t="shared" si="17"/>
        <v>0</v>
      </c>
      <c r="N56" s="2184">
        <f t="shared" si="17"/>
        <v>0</v>
      </c>
      <c r="O56" s="2184">
        <f t="shared" si="17"/>
        <v>0</v>
      </c>
      <c r="P56" s="2184">
        <f t="shared" si="17"/>
        <v>0</v>
      </c>
      <c r="Q56" s="2184">
        <f t="shared" si="17"/>
        <v>0</v>
      </c>
      <c r="R56" s="2184">
        <f t="shared" si="17"/>
        <v>0</v>
      </c>
      <c r="S56" s="2184">
        <f t="shared" si="17"/>
        <v>0</v>
      </c>
      <c r="T56" s="2184">
        <f t="shared" si="17"/>
        <v>10.80967066</v>
      </c>
      <c r="U56" s="2184">
        <f t="shared" si="17"/>
        <v>10.745345609999999</v>
      </c>
      <c r="V56" s="2184">
        <f t="shared" si="17"/>
        <v>10.80967066</v>
      </c>
      <c r="W56" s="2184">
        <f t="shared" si="17"/>
        <v>10.80967066</v>
      </c>
      <c r="X56" s="2184">
        <f t="shared" si="17"/>
        <v>10.745345609999999</v>
      </c>
      <c r="Y56" s="2184">
        <f t="shared" si="17"/>
        <v>0</v>
      </c>
      <c r="Z56" s="2184">
        <f t="shared" si="17"/>
        <v>0</v>
      </c>
      <c r="AA56" s="2184">
        <f t="shared" si="17"/>
        <v>0</v>
      </c>
      <c r="AB56" s="2184">
        <f t="shared" si="17"/>
        <v>0</v>
      </c>
      <c r="AC56" s="2184">
        <f t="shared" si="17"/>
        <v>0</v>
      </c>
      <c r="AD56" s="2184">
        <f t="shared" si="17"/>
        <v>0</v>
      </c>
      <c r="AE56" s="2184">
        <f t="shared" si="17"/>
        <v>0</v>
      </c>
      <c r="AF56" s="2184">
        <f t="shared" si="17"/>
        <v>0</v>
      </c>
      <c r="AG56" s="2184">
        <f t="shared" si="17"/>
        <v>0</v>
      </c>
      <c r="AH56" s="2184">
        <f t="shared" si="17"/>
        <v>0</v>
      </c>
      <c r="AI56" s="2184">
        <f t="shared" si="17"/>
        <v>1.4383371600000001</v>
      </c>
      <c r="AJ56" s="2184">
        <f t="shared" si="17"/>
        <v>0</v>
      </c>
      <c r="AK56" s="2184">
        <f t="shared" si="17"/>
        <v>0</v>
      </c>
      <c r="AL56" s="2184">
        <f t="shared" si="17"/>
        <v>1.4383371600000001</v>
      </c>
      <c r="AM56" s="2184">
        <f t="shared" si="17"/>
        <v>0</v>
      </c>
      <c r="AN56" s="2184">
        <f t="shared" si="17"/>
        <v>1.37401211</v>
      </c>
      <c r="AO56" s="2184">
        <f t="shared" si="17"/>
        <v>0</v>
      </c>
      <c r="AP56" s="2184">
        <f t="shared" si="17"/>
        <v>0</v>
      </c>
      <c r="AQ56" s="2184">
        <f t="shared" si="17"/>
        <v>1.37401211</v>
      </c>
      <c r="AR56" s="2184">
        <f t="shared" si="17"/>
        <v>0</v>
      </c>
      <c r="AS56" s="2184">
        <f t="shared" si="17"/>
        <v>1.04511797</v>
      </c>
      <c r="AT56" s="2184">
        <f t="shared" si="17"/>
        <v>0</v>
      </c>
      <c r="AU56" s="2184">
        <f t="shared" si="17"/>
        <v>0</v>
      </c>
      <c r="AV56" s="2184">
        <f t="shared" si="17"/>
        <v>1.04511797</v>
      </c>
      <c r="AW56" s="2184">
        <f t="shared" si="17"/>
        <v>0</v>
      </c>
      <c r="AX56" s="2184">
        <f t="shared" si="17"/>
        <v>1.04511797</v>
      </c>
      <c r="AY56" s="2184">
        <f t="shared" si="17"/>
        <v>0</v>
      </c>
      <c r="AZ56" s="2184">
        <f t="shared" si="17"/>
        <v>0</v>
      </c>
      <c r="BA56" s="2184">
        <f t="shared" si="17"/>
        <v>1.04511797</v>
      </c>
      <c r="BB56" s="2184">
        <f t="shared" si="17"/>
        <v>0</v>
      </c>
      <c r="BC56" s="2184">
        <f t="shared" si="17"/>
        <v>5.1456966399999997</v>
      </c>
      <c r="BD56" s="2184">
        <f t="shared" si="17"/>
        <v>0</v>
      </c>
      <c r="BE56" s="2184">
        <f t="shared" si="17"/>
        <v>0</v>
      </c>
      <c r="BF56" s="2184">
        <f t="shared" si="17"/>
        <v>5.1456966399999997</v>
      </c>
      <c r="BG56" s="2184">
        <f t="shared" si="17"/>
        <v>0</v>
      </c>
      <c r="BH56" s="2184">
        <f t="shared" si="17"/>
        <v>5.1456966399999997</v>
      </c>
      <c r="BI56" s="2184">
        <f t="shared" si="17"/>
        <v>0</v>
      </c>
      <c r="BJ56" s="2184">
        <f t="shared" si="17"/>
        <v>0</v>
      </c>
      <c r="BK56" s="2184">
        <f t="shared" si="17"/>
        <v>5.1456966399999997</v>
      </c>
      <c r="BL56" s="2184">
        <f t="shared" si="17"/>
        <v>0</v>
      </c>
      <c r="BM56" s="2184">
        <f t="shared" si="17"/>
        <v>0.96083419999999997</v>
      </c>
      <c r="BN56" s="2184">
        <f t="shared" si="17"/>
        <v>0</v>
      </c>
      <c r="BO56" s="2184">
        <f t="shared" si="17"/>
        <v>0</v>
      </c>
      <c r="BP56" s="2184">
        <f t="shared" si="17"/>
        <v>0.96083419999999997</v>
      </c>
      <c r="BQ56" s="2184">
        <f t="shared" si="17"/>
        <v>0</v>
      </c>
      <c r="BR56" s="2184">
        <f t="shared" si="17"/>
        <v>0.96083419999999997</v>
      </c>
      <c r="BS56" s="2184">
        <f t="shared" si="17"/>
        <v>0</v>
      </c>
      <c r="BT56" s="2184">
        <f t="shared" si="17"/>
        <v>0</v>
      </c>
      <c r="BU56" s="2184">
        <f t="shared" si="17"/>
        <v>0.96083419999999997</v>
      </c>
      <c r="BV56" s="2184">
        <f t="shared" ref="BV56:CP56" si="18">SUM(BV57,BV58)</f>
        <v>0</v>
      </c>
      <c r="BW56" s="2184">
        <f t="shared" si="18"/>
        <v>2.2196846899999998</v>
      </c>
      <c r="BX56" s="2184">
        <f t="shared" si="18"/>
        <v>0</v>
      </c>
      <c r="BY56" s="2184">
        <f t="shared" si="18"/>
        <v>0</v>
      </c>
      <c r="BZ56" s="2184">
        <f t="shared" si="18"/>
        <v>2.2196846899999998</v>
      </c>
      <c r="CA56" s="2184">
        <f t="shared" si="18"/>
        <v>0</v>
      </c>
      <c r="CB56" s="2184">
        <f t="shared" si="18"/>
        <v>2.2196846899999998</v>
      </c>
      <c r="CC56" s="2184">
        <f t="shared" si="18"/>
        <v>0</v>
      </c>
      <c r="CD56" s="2184">
        <f t="shared" si="18"/>
        <v>0</v>
      </c>
      <c r="CE56" s="2184">
        <f t="shared" si="18"/>
        <v>2.2196846899999998</v>
      </c>
      <c r="CF56" s="2184">
        <f t="shared" si="18"/>
        <v>0</v>
      </c>
      <c r="CG56" s="2184">
        <f t="shared" si="18"/>
        <v>10.80967066</v>
      </c>
      <c r="CH56" s="2184">
        <f t="shared" si="18"/>
        <v>0</v>
      </c>
      <c r="CI56" s="2184">
        <f t="shared" si="18"/>
        <v>0</v>
      </c>
      <c r="CJ56" s="2184">
        <f t="shared" si="18"/>
        <v>10.80967066</v>
      </c>
      <c r="CK56" s="2184">
        <f t="shared" si="18"/>
        <v>0</v>
      </c>
      <c r="CL56" s="2184">
        <f t="shared" si="18"/>
        <v>10.745345609999999</v>
      </c>
      <c r="CM56" s="2184">
        <f t="shared" si="18"/>
        <v>0</v>
      </c>
      <c r="CN56" s="2184">
        <f t="shared" si="18"/>
        <v>0</v>
      </c>
      <c r="CO56" s="2184">
        <f t="shared" si="18"/>
        <v>10.745345609999999</v>
      </c>
      <c r="CP56" s="2184">
        <f t="shared" si="18"/>
        <v>0</v>
      </c>
      <c r="CQ56" s="2183" t="s">
        <v>1003</v>
      </c>
    </row>
    <row r="57" spans="1:97" s="2200" customFormat="1" ht="18.75" x14ac:dyDescent="0.25">
      <c r="A57" s="2197" t="s">
        <v>1398</v>
      </c>
      <c r="B57" s="2198" t="s">
        <v>1399</v>
      </c>
      <c r="C57" s="2199" t="s">
        <v>1346</v>
      </c>
      <c r="D57" s="2199" t="s">
        <v>1003</v>
      </c>
      <c r="E57" s="2199" t="s">
        <v>1003</v>
      </c>
      <c r="F57" s="2199" t="s">
        <v>1003</v>
      </c>
      <c r="G57" s="2199" t="s">
        <v>1003</v>
      </c>
      <c r="H57" s="2199" t="s">
        <v>1003</v>
      </c>
      <c r="I57" s="2199" t="s">
        <v>1003</v>
      </c>
      <c r="J57" s="2199" t="s">
        <v>1003</v>
      </c>
      <c r="K57" s="2199" t="s">
        <v>1003</v>
      </c>
      <c r="L57" s="2199" t="s">
        <v>1003</v>
      </c>
      <c r="M57" s="2199" t="s">
        <v>1003</v>
      </c>
      <c r="N57" s="2199" t="s">
        <v>1003</v>
      </c>
      <c r="O57" s="2199" t="s">
        <v>1003</v>
      </c>
      <c r="P57" s="2199" t="s">
        <v>1003</v>
      </c>
      <c r="Q57" s="2199" t="s">
        <v>1003</v>
      </c>
      <c r="R57" s="2199" t="s">
        <v>1003</v>
      </c>
      <c r="S57" s="2199" t="s">
        <v>1003</v>
      </c>
      <c r="T57" s="2199" t="s">
        <v>1003</v>
      </c>
      <c r="U57" s="2199" t="s">
        <v>1003</v>
      </c>
      <c r="V57" s="2199" t="s">
        <v>1003</v>
      </c>
      <c r="W57" s="2199" t="s">
        <v>1003</v>
      </c>
      <c r="X57" s="2199" t="s">
        <v>1003</v>
      </c>
      <c r="Y57" s="2199" t="s">
        <v>1003</v>
      </c>
      <c r="Z57" s="2199" t="s">
        <v>1003</v>
      </c>
      <c r="AA57" s="2199" t="s">
        <v>1003</v>
      </c>
      <c r="AB57" s="2199" t="s">
        <v>1003</v>
      </c>
      <c r="AC57" s="2199" t="s">
        <v>1003</v>
      </c>
      <c r="AD57" s="2199" t="s">
        <v>1003</v>
      </c>
      <c r="AE57" s="2199" t="s">
        <v>1003</v>
      </c>
      <c r="AF57" s="2199" t="s">
        <v>1003</v>
      </c>
      <c r="AG57" s="2199" t="s">
        <v>1003</v>
      </c>
      <c r="AH57" s="2199" t="s">
        <v>1003</v>
      </c>
      <c r="AI57" s="2199" t="s">
        <v>1003</v>
      </c>
      <c r="AJ57" s="2199" t="s">
        <v>1003</v>
      </c>
      <c r="AK57" s="2199" t="s">
        <v>1003</v>
      </c>
      <c r="AL57" s="2199" t="s">
        <v>1003</v>
      </c>
      <c r="AM57" s="2199" t="s">
        <v>1003</v>
      </c>
      <c r="AN57" s="2199" t="s">
        <v>1003</v>
      </c>
      <c r="AO57" s="2199" t="s">
        <v>1003</v>
      </c>
      <c r="AP57" s="2199" t="s">
        <v>1003</v>
      </c>
      <c r="AQ57" s="2199" t="s">
        <v>1003</v>
      </c>
      <c r="AR57" s="2199" t="s">
        <v>1003</v>
      </c>
      <c r="AS57" s="2199" t="s">
        <v>1003</v>
      </c>
      <c r="AT57" s="2199" t="s">
        <v>1003</v>
      </c>
      <c r="AU57" s="2199" t="s">
        <v>1003</v>
      </c>
      <c r="AV57" s="2199" t="s">
        <v>1003</v>
      </c>
      <c r="AW57" s="2199" t="s">
        <v>1003</v>
      </c>
      <c r="AX57" s="2199" t="s">
        <v>1003</v>
      </c>
      <c r="AY57" s="2199" t="s">
        <v>1003</v>
      </c>
      <c r="AZ57" s="2199" t="s">
        <v>1003</v>
      </c>
      <c r="BA57" s="2199" t="s">
        <v>1003</v>
      </c>
      <c r="BB57" s="2199" t="s">
        <v>1003</v>
      </c>
      <c r="BC57" s="2199" t="s">
        <v>1003</v>
      </c>
      <c r="BD57" s="2199" t="s">
        <v>1003</v>
      </c>
      <c r="BE57" s="2199" t="s">
        <v>1003</v>
      </c>
      <c r="BF57" s="2199" t="s">
        <v>1003</v>
      </c>
      <c r="BG57" s="2199" t="s">
        <v>1003</v>
      </c>
      <c r="BH57" s="2199" t="s">
        <v>1003</v>
      </c>
      <c r="BI57" s="2199" t="s">
        <v>1003</v>
      </c>
      <c r="BJ57" s="2199" t="s">
        <v>1003</v>
      </c>
      <c r="BK57" s="2199" t="s">
        <v>1003</v>
      </c>
      <c r="BL57" s="2199" t="s">
        <v>1003</v>
      </c>
      <c r="BM57" s="2199" t="s">
        <v>1003</v>
      </c>
      <c r="BN57" s="2199" t="s">
        <v>1003</v>
      </c>
      <c r="BO57" s="2199" t="s">
        <v>1003</v>
      </c>
      <c r="BP57" s="2199" t="s">
        <v>1003</v>
      </c>
      <c r="BQ57" s="2199" t="s">
        <v>1003</v>
      </c>
      <c r="BR57" s="2199" t="s">
        <v>1003</v>
      </c>
      <c r="BS57" s="2199" t="s">
        <v>1003</v>
      </c>
      <c r="BT57" s="2199" t="s">
        <v>1003</v>
      </c>
      <c r="BU57" s="2199" t="s">
        <v>1003</v>
      </c>
      <c r="BV57" s="2199" t="s">
        <v>1003</v>
      </c>
      <c r="BW57" s="2199" t="s">
        <v>1003</v>
      </c>
      <c r="BX57" s="2199" t="s">
        <v>1003</v>
      </c>
      <c r="BY57" s="2199" t="s">
        <v>1003</v>
      </c>
      <c r="BZ57" s="2199" t="s">
        <v>1003</v>
      </c>
      <c r="CA57" s="2199" t="s">
        <v>1003</v>
      </c>
      <c r="CB57" s="2199" t="s">
        <v>1003</v>
      </c>
      <c r="CC57" s="2199" t="s">
        <v>1003</v>
      </c>
      <c r="CD57" s="2199" t="s">
        <v>1003</v>
      </c>
      <c r="CE57" s="2199" t="s">
        <v>1003</v>
      </c>
      <c r="CF57" s="2199" t="s">
        <v>1003</v>
      </c>
      <c r="CG57" s="2199" t="s">
        <v>1003</v>
      </c>
      <c r="CH57" s="2199" t="s">
        <v>1003</v>
      </c>
      <c r="CI57" s="2199" t="s">
        <v>1003</v>
      </c>
      <c r="CJ57" s="2199" t="s">
        <v>1003</v>
      </c>
      <c r="CK57" s="2199" t="s">
        <v>1003</v>
      </c>
      <c r="CL57" s="2199" t="s">
        <v>1003</v>
      </c>
      <c r="CM57" s="2199" t="s">
        <v>1003</v>
      </c>
      <c r="CN57" s="2199" t="s">
        <v>1003</v>
      </c>
      <c r="CO57" s="2199" t="s">
        <v>1003</v>
      </c>
      <c r="CP57" s="2199" t="s">
        <v>1003</v>
      </c>
      <c r="CQ57" s="2199" t="s">
        <v>1003</v>
      </c>
    </row>
    <row r="58" spans="1:97" s="2242" customFormat="1" ht="37.5" x14ac:dyDescent="0.25">
      <c r="A58" s="2239" t="s">
        <v>1175</v>
      </c>
      <c r="B58" s="2240" t="s">
        <v>1400</v>
      </c>
      <c r="C58" s="2241" t="s">
        <v>1346</v>
      </c>
      <c r="D58" s="2241" t="s">
        <v>1003</v>
      </c>
      <c r="E58" s="2241" t="s">
        <v>1003</v>
      </c>
      <c r="F58" s="2241" t="s">
        <v>1003</v>
      </c>
      <c r="G58" s="2241" t="s">
        <v>1003</v>
      </c>
      <c r="H58" s="2241" t="s">
        <v>1003</v>
      </c>
      <c r="I58" s="2232">
        <f t="shared" ref="I58:BT58" si="19">SUM(I59:I67)</f>
        <v>0</v>
      </c>
      <c r="J58" s="2232">
        <f t="shared" si="19"/>
        <v>0</v>
      </c>
      <c r="K58" s="2232">
        <f t="shared" si="19"/>
        <v>0</v>
      </c>
      <c r="L58" s="2232">
        <f t="shared" si="19"/>
        <v>0</v>
      </c>
      <c r="M58" s="2232">
        <f t="shared" si="19"/>
        <v>0</v>
      </c>
      <c r="N58" s="2232">
        <f t="shared" si="19"/>
        <v>0</v>
      </c>
      <c r="O58" s="2232">
        <f t="shared" si="19"/>
        <v>0</v>
      </c>
      <c r="P58" s="2232">
        <f t="shared" si="19"/>
        <v>0</v>
      </c>
      <c r="Q58" s="2232">
        <f t="shared" si="19"/>
        <v>0</v>
      </c>
      <c r="R58" s="2232">
        <f t="shared" si="19"/>
        <v>0</v>
      </c>
      <c r="S58" s="2232">
        <f t="shared" si="19"/>
        <v>0</v>
      </c>
      <c r="T58" s="2232">
        <f t="shared" si="19"/>
        <v>10.80967066</v>
      </c>
      <c r="U58" s="2232">
        <f t="shared" si="19"/>
        <v>10.745345609999999</v>
      </c>
      <c r="V58" s="2232">
        <f t="shared" si="19"/>
        <v>10.80967066</v>
      </c>
      <c r="W58" s="2232">
        <f t="shared" si="19"/>
        <v>10.80967066</v>
      </c>
      <c r="X58" s="2232">
        <f t="shared" si="19"/>
        <v>10.745345609999999</v>
      </c>
      <c r="Y58" s="2232">
        <f t="shared" si="19"/>
        <v>0</v>
      </c>
      <c r="Z58" s="2232">
        <f t="shared" si="19"/>
        <v>0</v>
      </c>
      <c r="AA58" s="2232">
        <f t="shared" si="19"/>
        <v>0</v>
      </c>
      <c r="AB58" s="2232">
        <f t="shared" si="19"/>
        <v>0</v>
      </c>
      <c r="AC58" s="2232">
        <f t="shared" si="19"/>
        <v>0</v>
      </c>
      <c r="AD58" s="2232">
        <f t="shared" si="19"/>
        <v>0</v>
      </c>
      <c r="AE58" s="2232">
        <f t="shared" si="19"/>
        <v>0</v>
      </c>
      <c r="AF58" s="2232">
        <f t="shared" si="19"/>
        <v>0</v>
      </c>
      <c r="AG58" s="2232">
        <f t="shared" si="19"/>
        <v>0</v>
      </c>
      <c r="AH58" s="2232">
        <f t="shared" si="19"/>
        <v>0</v>
      </c>
      <c r="AI58" s="2232">
        <f t="shared" si="19"/>
        <v>1.4383371600000001</v>
      </c>
      <c r="AJ58" s="2232">
        <f t="shared" si="19"/>
        <v>0</v>
      </c>
      <c r="AK58" s="2232">
        <f t="shared" si="19"/>
        <v>0</v>
      </c>
      <c r="AL58" s="2232">
        <f t="shared" si="19"/>
        <v>1.4383371600000001</v>
      </c>
      <c r="AM58" s="2232">
        <f t="shared" si="19"/>
        <v>0</v>
      </c>
      <c r="AN58" s="2232">
        <f t="shared" si="19"/>
        <v>1.37401211</v>
      </c>
      <c r="AO58" s="2232">
        <f t="shared" si="19"/>
        <v>0</v>
      </c>
      <c r="AP58" s="2232">
        <f t="shared" si="19"/>
        <v>0</v>
      </c>
      <c r="AQ58" s="2232">
        <f t="shared" si="19"/>
        <v>1.37401211</v>
      </c>
      <c r="AR58" s="2232">
        <f t="shared" si="19"/>
        <v>0</v>
      </c>
      <c r="AS58" s="2232">
        <f t="shared" si="19"/>
        <v>1.04511797</v>
      </c>
      <c r="AT58" s="2232">
        <f t="shared" si="19"/>
        <v>0</v>
      </c>
      <c r="AU58" s="2232">
        <f t="shared" si="19"/>
        <v>0</v>
      </c>
      <c r="AV58" s="2232">
        <f t="shared" si="19"/>
        <v>1.04511797</v>
      </c>
      <c r="AW58" s="2232">
        <f t="shared" si="19"/>
        <v>0</v>
      </c>
      <c r="AX58" s="2232">
        <f t="shared" si="19"/>
        <v>1.04511797</v>
      </c>
      <c r="AY58" s="2232">
        <f t="shared" si="19"/>
        <v>0</v>
      </c>
      <c r="AZ58" s="2232">
        <f t="shared" si="19"/>
        <v>0</v>
      </c>
      <c r="BA58" s="2232">
        <f t="shared" si="19"/>
        <v>1.04511797</v>
      </c>
      <c r="BB58" s="2232">
        <f t="shared" si="19"/>
        <v>0</v>
      </c>
      <c r="BC58" s="2232">
        <f t="shared" si="19"/>
        <v>5.1456966399999997</v>
      </c>
      <c r="BD58" s="2232">
        <f t="shared" si="19"/>
        <v>0</v>
      </c>
      <c r="BE58" s="2232">
        <f t="shared" si="19"/>
        <v>0</v>
      </c>
      <c r="BF58" s="2232">
        <f t="shared" si="19"/>
        <v>5.1456966399999997</v>
      </c>
      <c r="BG58" s="2232">
        <f t="shared" si="19"/>
        <v>0</v>
      </c>
      <c r="BH58" s="2232">
        <f t="shared" si="19"/>
        <v>5.1456966399999997</v>
      </c>
      <c r="BI58" s="2232">
        <f t="shared" si="19"/>
        <v>0</v>
      </c>
      <c r="BJ58" s="2232">
        <f t="shared" si="19"/>
        <v>0</v>
      </c>
      <c r="BK58" s="2232">
        <f t="shared" si="19"/>
        <v>5.1456966399999997</v>
      </c>
      <c r="BL58" s="2232">
        <f t="shared" si="19"/>
        <v>0</v>
      </c>
      <c r="BM58" s="2232">
        <f t="shared" si="19"/>
        <v>0.96083419999999997</v>
      </c>
      <c r="BN58" s="2232">
        <f t="shared" si="19"/>
        <v>0</v>
      </c>
      <c r="BO58" s="2232">
        <f t="shared" si="19"/>
        <v>0</v>
      </c>
      <c r="BP58" s="2232">
        <f t="shared" si="19"/>
        <v>0.96083419999999997</v>
      </c>
      <c r="BQ58" s="2232">
        <f t="shared" si="19"/>
        <v>0</v>
      </c>
      <c r="BR58" s="2232">
        <f t="shared" si="19"/>
        <v>0.96083419999999997</v>
      </c>
      <c r="BS58" s="2232">
        <f t="shared" si="19"/>
        <v>0</v>
      </c>
      <c r="BT58" s="2232">
        <f t="shared" si="19"/>
        <v>0</v>
      </c>
      <c r="BU58" s="2232">
        <f t="shared" ref="BU58:CP58" si="20">SUM(BU59:BU67)</f>
        <v>0.96083419999999997</v>
      </c>
      <c r="BV58" s="2232">
        <f t="shared" si="20"/>
        <v>0</v>
      </c>
      <c r="BW58" s="2232">
        <f t="shared" si="20"/>
        <v>2.2196846899999998</v>
      </c>
      <c r="BX58" s="2232">
        <f t="shared" si="20"/>
        <v>0</v>
      </c>
      <c r="BY58" s="2232">
        <f t="shared" si="20"/>
        <v>0</v>
      </c>
      <c r="BZ58" s="2232">
        <f t="shared" si="20"/>
        <v>2.2196846899999998</v>
      </c>
      <c r="CA58" s="2232">
        <f t="shared" si="20"/>
        <v>0</v>
      </c>
      <c r="CB58" s="2232">
        <f t="shared" si="20"/>
        <v>2.2196846899999998</v>
      </c>
      <c r="CC58" s="2232">
        <f t="shared" si="20"/>
        <v>0</v>
      </c>
      <c r="CD58" s="2232">
        <f t="shared" si="20"/>
        <v>0</v>
      </c>
      <c r="CE58" s="2232">
        <f t="shared" si="20"/>
        <v>2.2196846899999998</v>
      </c>
      <c r="CF58" s="2232">
        <f t="shared" si="20"/>
        <v>0</v>
      </c>
      <c r="CG58" s="2232">
        <f t="shared" si="20"/>
        <v>10.80967066</v>
      </c>
      <c r="CH58" s="2232">
        <f t="shared" si="20"/>
        <v>0</v>
      </c>
      <c r="CI58" s="2232">
        <f t="shared" si="20"/>
        <v>0</v>
      </c>
      <c r="CJ58" s="2232">
        <f t="shared" si="20"/>
        <v>10.80967066</v>
      </c>
      <c r="CK58" s="2232">
        <f t="shared" si="20"/>
        <v>0</v>
      </c>
      <c r="CL58" s="2232">
        <f t="shared" si="20"/>
        <v>10.745345609999999</v>
      </c>
      <c r="CM58" s="2232">
        <f t="shared" si="20"/>
        <v>0</v>
      </c>
      <c r="CN58" s="2232">
        <f t="shared" si="20"/>
        <v>0</v>
      </c>
      <c r="CO58" s="2232">
        <f t="shared" si="20"/>
        <v>10.745345609999999</v>
      </c>
      <c r="CP58" s="2232">
        <f t="shared" si="20"/>
        <v>0</v>
      </c>
      <c r="CQ58" s="2232" t="s">
        <v>1003</v>
      </c>
    </row>
    <row r="59" spans="1:97" s="2250" customFormat="1" ht="150" x14ac:dyDescent="0.25">
      <c r="A59" s="2243" t="s">
        <v>1175</v>
      </c>
      <c r="B59" s="2244" t="s">
        <v>1734</v>
      </c>
      <c r="C59" s="2244" t="s">
        <v>1735</v>
      </c>
      <c r="D59" s="2245" t="s">
        <v>1004</v>
      </c>
      <c r="E59" s="2246">
        <v>2021</v>
      </c>
      <c r="F59" s="2246">
        <f t="shared" ref="F59:F67" si="21">E59</f>
        <v>2021</v>
      </c>
      <c r="G59" s="2247">
        <v>2021</v>
      </c>
      <c r="H59" s="2248" t="s">
        <v>1003</v>
      </c>
      <c r="I59" s="2248" t="s">
        <v>1003</v>
      </c>
      <c r="J59" s="2248" t="s">
        <v>1003</v>
      </c>
      <c r="K59" s="2249" t="s">
        <v>1003</v>
      </c>
      <c r="L59" s="2249" t="s">
        <v>1003</v>
      </c>
      <c r="M59" s="2249" t="s">
        <v>1003</v>
      </c>
      <c r="N59" s="2249" t="s">
        <v>1003</v>
      </c>
      <c r="O59" s="2249" t="s">
        <v>1003</v>
      </c>
      <c r="P59" s="2249" t="s">
        <v>1003</v>
      </c>
      <c r="Q59" s="2249" t="s">
        <v>1003</v>
      </c>
      <c r="R59" s="2249" t="s">
        <v>1003</v>
      </c>
      <c r="S59" s="2249" t="s">
        <v>1003</v>
      </c>
      <c r="T59" s="2205">
        <v>0.50515911999999996</v>
      </c>
      <c r="U59" s="2205">
        <f t="shared" ref="U59:U67" si="22">SUM(O59,X59)</f>
        <v>0.57416153000000003</v>
      </c>
      <c r="V59" s="2205">
        <f t="shared" ref="V59:V67" si="23">SUM($Y59,$AI59,$AS59,$BC59,$BM59,$BW59)</f>
        <v>0.50515911999999996</v>
      </c>
      <c r="W59" s="2205">
        <f t="shared" ref="W59:W67" si="24">SUM(Y59,AI59,AS59,BC59,,BM59,BW59)</f>
        <v>0.50515911999999996</v>
      </c>
      <c r="X59" s="2205">
        <f t="shared" ref="X59:X67" si="25">SUM(AN59,AX59,BH59,BR59,CB59)</f>
        <v>0.57416153000000003</v>
      </c>
      <c r="Y59" s="2205" t="s">
        <v>1003</v>
      </c>
      <c r="Z59" s="2205" t="s">
        <v>1003</v>
      </c>
      <c r="AA59" s="2205" t="s">
        <v>1003</v>
      </c>
      <c r="AB59" s="2205" t="s">
        <v>1003</v>
      </c>
      <c r="AC59" s="2205" t="s">
        <v>1003</v>
      </c>
      <c r="AD59" s="2205" t="s">
        <v>1003</v>
      </c>
      <c r="AE59" s="2205" t="s">
        <v>1003</v>
      </c>
      <c r="AF59" s="2205" t="s">
        <v>1003</v>
      </c>
      <c r="AG59" s="2205" t="s">
        <v>1003</v>
      </c>
      <c r="AH59" s="2205" t="s">
        <v>1003</v>
      </c>
      <c r="AI59" s="2206">
        <f>SUM(AJ59:AM59)</f>
        <v>0.50515911999999996</v>
      </c>
      <c r="AJ59" s="2207">
        <v>0</v>
      </c>
      <c r="AK59" s="2207">
        <v>0</v>
      </c>
      <c r="AL59" s="2205">
        <f t="shared" ref="AL59:AL60" si="26">T59</f>
        <v>0.50515911999999996</v>
      </c>
      <c r="AM59" s="2207">
        <v>0</v>
      </c>
      <c r="AN59" s="2208">
        <f>SUM(AO59:AR59)</f>
        <v>0.57416153000000003</v>
      </c>
      <c r="AO59" s="2207" t="s">
        <v>1003</v>
      </c>
      <c r="AP59" s="2207" t="s">
        <v>1003</v>
      </c>
      <c r="AQ59" s="2205">
        <v>0.57416153000000003</v>
      </c>
      <c r="AR59" s="2207" t="s">
        <v>1003</v>
      </c>
      <c r="AS59" s="2207" t="s">
        <v>1003</v>
      </c>
      <c r="AT59" s="2207" t="s">
        <v>1003</v>
      </c>
      <c r="AU59" s="2207" t="s">
        <v>1003</v>
      </c>
      <c r="AV59" s="2207" t="s">
        <v>1003</v>
      </c>
      <c r="AW59" s="2207" t="s">
        <v>1003</v>
      </c>
      <c r="AX59" s="2207" t="s">
        <v>1003</v>
      </c>
      <c r="AY59" s="2207" t="s">
        <v>1003</v>
      </c>
      <c r="AZ59" s="2207" t="s">
        <v>1003</v>
      </c>
      <c r="BA59" s="2207" t="s">
        <v>1003</v>
      </c>
      <c r="BB59" s="2207" t="s">
        <v>1003</v>
      </c>
      <c r="BC59" s="2207" t="s">
        <v>1003</v>
      </c>
      <c r="BD59" s="2207" t="s">
        <v>1003</v>
      </c>
      <c r="BE59" s="2207" t="s">
        <v>1003</v>
      </c>
      <c r="BF59" s="2207" t="s">
        <v>1003</v>
      </c>
      <c r="BG59" s="2207" t="s">
        <v>1003</v>
      </c>
      <c r="BH59" s="2207" t="s">
        <v>1003</v>
      </c>
      <c r="BI59" s="2207" t="s">
        <v>1003</v>
      </c>
      <c r="BJ59" s="2207" t="s">
        <v>1003</v>
      </c>
      <c r="BK59" s="2207" t="s">
        <v>1003</v>
      </c>
      <c r="BL59" s="2207" t="s">
        <v>1003</v>
      </c>
      <c r="BM59" s="2207" t="s">
        <v>1003</v>
      </c>
      <c r="BN59" s="2207" t="s">
        <v>1003</v>
      </c>
      <c r="BO59" s="2207" t="s">
        <v>1003</v>
      </c>
      <c r="BP59" s="2207" t="s">
        <v>1003</v>
      </c>
      <c r="BQ59" s="2207" t="s">
        <v>1003</v>
      </c>
      <c r="BR59" s="2207" t="s">
        <v>1003</v>
      </c>
      <c r="BS59" s="2207" t="s">
        <v>1003</v>
      </c>
      <c r="BT59" s="2207" t="s">
        <v>1003</v>
      </c>
      <c r="BU59" s="2207" t="s">
        <v>1003</v>
      </c>
      <c r="BV59" s="2207" t="s">
        <v>1003</v>
      </c>
      <c r="BW59" s="2207" t="s">
        <v>1003</v>
      </c>
      <c r="BX59" s="2207" t="s">
        <v>1003</v>
      </c>
      <c r="BY59" s="2207" t="s">
        <v>1003</v>
      </c>
      <c r="BZ59" s="2207" t="s">
        <v>1003</v>
      </c>
      <c r="CA59" s="2207" t="s">
        <v>1003</v>
      </c>
      <c r="CB59" s="2207" t="s">
        <v>1003</v>
      </c>
      <c r="CC59" s="2207" t="s">
        <v>1003</v>
      </c>
      <c r="CD59" s="2207" t="s">
        <v>1003</v>
      </c>
      <c r="CE59" s="2207" t="s">
        <v>1003</v>
      </c>
      <c r="CF59" s="2207" t="s">
        <v>1003</v>
      </c>
      <c r="CG59" s="2208">
        <f>SUM(AI59,AS59,BC59,BM59,BW59)</f>
        <v>0.50515911999999996</v>
      </c>
      <c r="CH59" s="2208">
        <f t="shared" ref="CH59:CP67" si="27">SUM(AJ59,AT59,BD59,BN59,BX59)</f>
        <v>0</v>
      </c>
      <c r="CI59" s="2208">
        <f t="shared" si="27"/>
        <v>0</v>
      </c>
      <c r="CJ59" s="2208">
        <f t="shared" si="27"/>
        <v>0.50515911999999996</v>
      </c>
      <c r="CK59" s="2208">
        <f t="shared" si="27"/>
        <v>0</v>
      </c>
      <c r="CL59" s="2208">
        <f t="shared" si="27"/>
        <v>0.57416153000000003</v>
      </c>
      <c r="CM59" s="2208">
        <f t="shared" si="27"/>
        <v>0</v>
      </c>
      <c r="CN59" s="2208">
        <f t="shared" si="27"/>
        <v>0</v>
      </c>
      <c r="CO59" s="2208">
        <f t="shared" si="27"/>
        <v>0.57416153000000003</v>
      </c>
      <c r="CP59" s="2208">
        <f t="shared" si="27"/>
        <v>0</v>
      </c>
      <c r="CQ59" s="2209" t="s">
        <v>1725</v>
      </c>
      <c r="CS59" s="2242"/>
    </row>
    <row r="60" spans="1:97" s="2250" customFormat="1" ht="75" x14ac:dyDescent="0.25">
      <c r="A60" s="2243" t="s">
        <v>1175</v>
      </c>
      <c r="B60" s="2244" t="s">
        <v>1736</v>
      </c>
      <c r="C60" s="2244" t="s">
        <v>1737</v>
      </c>
      <c r="D60" s="2245" t="s">
        <v>1004</v>
      </c>
      <c r="E60" s="2246">
        <v>2021</v>
      </c>
      <c r="F60" s="2246">
        <f t="shared" si="21"/>
        <v>2021</v>
      </c>
      <c r="G60" s="2247">
        <v>2021</v>
      </c>
      <c r="H60" s="2248" t="s">
        <v>1003</v>
      </c>
      <c r="I60" s="2248" t="s">
        <v>1003</v>
      </c>
      <c r="J60" s="2248" t="s">
        <v>1003</v>
      </c>
      <c r="K60" s="2249" t="s">
        <v>1003</v>
      </c>
      <c r="L60" s="2249" t="s">
        <v>1003</v>
      </c>
      <c r="M60" s="2249" t="s">
        <v>1003</v>
      </c>
      <c r="N60" s="2249" t="s">
        <v>1003</v>
      </c>
      <c r="O60" s="2249" t="s">
        <v>1003</v>
      </c>
      <c r="P60" s="2249" t="s">
        <v>1003</v>
      </c>
      <c r="Q60" s="2249" t="s">
        <v>1003</v>
      </c>
      <c r="R60" s="2249" t="s">
        <v>1003</v>
      </c>
      <c r="S60" s="2249" t="s">
        <v>1003</v>
      </c>
      <c r="T60" s="2205">
        <v>0.93317804000000004</v>
      </c>
      <c r="U60" s="2205">
        <f t="shared" si="22"/>
        <v>0.79985057999999998</v>
      </c>
      <c r="V60" s="2205">
        <f t="shared" si="23"/>
        <v>0.93317804000000004</v>
      </c>
      <c r="W60" s="2205">
        <f t="shared" si="24"/>
        <v>0.93317804000000004</v>
      </c>
      <c r="X60" s="2205">
        <f t="shared" si="25"/>
        <v>0.79985057999999998</v>
      </c>
      <c r="Y60" s="2205" t="s">
        <v>1003</v>
      </c>
      <c r="Z60" s="2205" t="s">
        <v>1003</v>
      </c>
      <c r="AA60" s="2205" t="s">
        <v>1003</v>
      </c>
      <c r="AB60" s="2205" t="s">
        <v>1003</v>
      </c>
      <c r="AC60" s="2205" t="s">
        <v>1003</v>
      </c>
      <c r="AD60" s="2205" t="s">
        <v>1003</v>
      </c>
      <c r="AE60" s="2205" t="s">
        <v>1003</v>
      </c>
      <c r="AF60" s="2205" t="s">
        <v>1003</v>
      </c>
      <c r="AG60" s="2205" t="s">
        <v>1003</v>
      </c>
      <c r="AH60" s="2205" t="s">
        <v>1003</v>
      </c>
      <c r="AI60" s="2206">
        <f>SUM(AJ60:AM60)</f>
        <v>0.93317804000000004</v>
      </c>
      <c r="AJ60" s="2207">
        <v>0</v>
      </c>
      <c r="AK60" s="2207">
        <v>0</v>
      </c>
      <c r="AL60" s="2205">
        <f t="shared" si="26"/>
        <v>0.93317804000000004</v>
      </c>
      <c r="AM60" s="2207">
        <v>0</v>
      </c>
      <c r="AN60" s="2208">
        <f>SUM(AO60:AR60)</f>
        <v>0.79985057999999998</v>
      </c>
      <c r="AO60" s="2207" t="s">
        <v>1003</v>
      </c>
      <c r="AP60" s="2207" t="s">
        <v>1003</v>
      </c>
      <c r="AQ60" s="2205">
        <v>0.79985057999999998</v>
      </c>
      <c r="AR60" s="2207" t="s">
        <v>1003</v>
      </c>
      <c r="AS60" s="2207" t="s">
        <v>1003</v>
      </c>
      <c r="AT60" s="2207" t="s">
        <v>1003</v>
      </c>
      <c r="AU60" s="2207" t="s">
        <v>1003</v>
      </c>
      <c r="AV60" s="2207" t="s">
        <v>1003</v>
      </c>
      <c r="AW60" s="2207" t="s">
        <v>1003</v>
      </c>
      <c r="AX60" s="2207" t="s">
        <v>1003</v>
      </c>
      <c r="AY60" s="2207" t="s">
        <v>1003</v>
      </c>
      <c r="AZ60" s="2207" t="s">
        <v>1003</v>
      </c>
      <c r="BA60" s="2207" t="s">
        <v>1003</v>
      </c>
      <c r="BB60" s="2207" t="s">
        <v>1003</v>
      </c>
      <c r="BC60" s="2207" t="s">
        <v>1003</v>
      </c>
      <c r="BD60" s="2207" t="s">
        <v>1003</v>
      </c>
      <c r="BE60" s="2207" t="s">
        <v>1003</v>
      </c>
      <c r="BF60" s="2207" t="s">
        <v>1003</v>
      </c>
      <c r="BG60" s="2207" t="s">
        <v>1003</v>
      </c>
      <c r="BH60" s="2207" t="s">
        <v>1003</v>
      </c>
      <c r="BI60" s="2207" t="s">
        <v>1003</v>
      </c>
      <c r="BJ60" s="2207" t="s">
        <v>1003</v>
      </c>
      <c r="BK60" s="2207" t="s">
        <v>1003</v>
      </c>
      <c r="BL60" s="2207" t="s">
        <v>1003</v>
      </c>
      <c r="BM60" s="2207" t="s">
        <v>1003</v>
      </c>
      <c r="BN60" s="2207" t="s">
        <v>1003</v>
      </c>
      <c r="BO60" s="2207" t="s">
        <v>1003</v>
      </c>
      <c r="BP60" s="2207" t="s">
        <v>1003</v>
      </c>
      <c r="BQ60" s="2207" t="s">
        <v>1003</v>
      </c>
      <c r="BR60" s="2207" t="s">
        <v>1003</v>
      </c>
      <c r="BS60" s="2207" t="s">
        <v>1003</v>
      </c>
      <c r="BT60" s="2207" t="s">
        <v>1003</v>
      </c>
      <c r="BU60" s="2207" t="s">
        <v>1003</v>
      </c>
      <c r="BV60" s="2207" t="s">
        <v>1003</v>
      </c>
      <c r="BW60" s="2207" t="s">
        <v>1003</v>
      </c>
      <c r="BX60" s="2207" t="s">
        <v>1003</v>
      </c>
      <c r="BY60" s="2207" t="s">
        <v>1003</v>
      </c>
      <c r="BZ60" s="2207" t="s">
        <v>1003</v>
      </c>
      <c r="CA60" s="2207" t="s">
        <v>1003</v>
      </c>
      <c r="CB60" s="2207" t="s">
        <v>1003</v>
      </c>
      <c r="CC60" s="2207" t="s">
        <v>1003</v>
      </c>
      <c r="CD60" s="2207" t="s">
        <v>1003</v>
      </c>
      <c r="CE60" s="2207" t="s">
        <v>1003</v>
      </c>
      <c r="CF60" s="2207" t="s">
        <v>1003</v>
      </c>
      <c r="CG60" s="2208">
        <f t="shared" ref="CG60:CG67" si="28">SUM(AI60,AS60,BC60,BM60,BW60)</f>
        <v>0.93317804000000004</v>
      </c>
      <c r="CH60" s="2208">
        <f t="shared" si="27"/>
        <v>0</v>
      </c>
      <c r="CI60" s="2208">
        <f t="shared" si="27"/>
        <v>0</v>
      </c>
      <c r="CJ60" s="2208">
        <f t="shared" si="27"/>
        <v>0.93317804000000004</v>
      </c>
      <c r="CK60" s="2208">
        <f t="shared" si="27"/>
        <v>0</v>
      </c>
      <c r="CL60" s="2208">
        <f t="shared" si="27"/>
        <v>0.79985057999999998</v>
      </c>
      <c r="CM60" s="2208">
        <f t="shared" si="27"/>
        <v>0</v>
      </c>
      <c r="CN60" s="2208">
        <f t="shared" si="27"/>
        <v>0</v>
      </c>
      <c r="CO60" s="2208">
        <f t="shared" si="27"/>
        <v>0.79985057999999998</v>
      </c>
      <c r="CP60" s="2208">
        <f t="shared" si="27"/>
        <v>0</v>
      </c>
      <c r="CQ60" s="2209" t="s">
        <v>1725</v>
      </c>
      <c r="CS60" s="2242"/>
    </row>
    <row r="61" spans="1:97" s="2258" customFormat="1" ht="75" x14ac:dyDescent="0.25">
      <c r="A61" s="2251" t="s">
        <v>1175</v>
      </c>
      <c r="B61" s="2252" t="s">
        <v>1738</v>
      </c>
      <c r="C61" s="2252" t="s">
        <v>1739</v>
      </c>
      <c r="D61" s="2253" t="s">
        <v>1004</v>
      </c>
      <c r="E61" s="2254" t="s">
        <v>1740</v>
      </c>
      <c r="F61" s="2254" t="str">
        <f t="shared" si="21"/>
        <v>2022</v>
      </c>
      <c r="G61" s="2255" t="s">
        <v>1740</v>
      </c>
      <c r="H61" s="2256" t="s">
        <v>1003</v>
      </c>
      <c r="I61" s="2256" t="s">
        <v>1003</v>
      </c>
      <c r="J61" s="2256" t="s">
        <v>1003</v>
      </c>
      <c r="K61" s="2257" t="s">
        <v>1003</v>
      </c>
      <c r="L61" s="2257" t="s">
        <v>1003</v>
      </c>
      <c r="M61" s="2257" t="s">
        <v>1003</v>
      </c>
      <c r="N61" s="2257" t="s">
        <v>1003</v>
      </c>
      <c r="O61" s="2257" t="s">
        <v>1003</v>
      </c>
      <c r="P61" s="2257" t="s">
        <v>1003</v>
      </c>
      <c r="Q61" s="2257" t="s">
        <v>1003</v>
      </c>
      <c r="R61" s="2257" t="s">
        <v>1003</v>
      </c>
      <c r="S61" s="2257" t="s">
        <v>1003</v>
      </c>
      <c r="T61" s="2229">
        <v>0.36587346999999998</v>
      </c>
      <c r="U61" s="2229">
        <f t="shared" si="22"/>
        <v>0.36587346999999998</v>
      </c>
      <c r="V61" s="2229">
        <f t="shared" si="23"/>
        <v>0.36587346999999998</v>
      </c>
      <c r="W61" s="2229">
        <f t="shared" si="24"/>
        <v>0.36587346999999998</v>
      </c>
      <c r="X61" s="2229">
        <f t="shared" si="25"/>
        <v>0.36587346999999998</v>
      </c>
      <c r="Y61" s="2229" t="s">
        <v>1003</v>
      </c>
      <c r="Z61" s="2229" t="s">
        <v>1003</v>
      </c>
      <c r="AA61" s="2229" t="s">
        <v>1003</v>
      </c>
      <c r="AB61" s="2229" t="s">
        <v>1003</v>
      </c>
      <c r="AC61" s="2229" t="s">
        <v>1003</v>
      </c>
      <c r="AD61" s="2229" t="s">
        <v>1003</v>
      </c>
      <c r="AE61" s="2229" t="s">
        <v>1003</v>
      </c>
      <c r="AF61" s="2229" t="s">
        <v>1003</v>
      </c>
      <c r="AG61" s="2229" t="s">
        <v>1003</v>
      </c>
      <c r="AH61" s="2229" t="s">
        <v>1003</v>
      </c>
      <c r="AI61" s="2229" t="s">
        <v>1003</v>
      </c>
      <c r="AJ61" s="2229" t="s">
        <v>1003</v>
      </c>
      <c r="AK61" s="2229" t="s">
        <v>1003</v>
      </c>
      <c r="AL61" s="2229" t="s">
        <v>1003</v>
      </c>
      <c r="AM61" s="2229" t="s">
        <v>1003</v>
      </c>
      <c r="AN61" s="2230" t="s">
        <v>1003</v>
      </c>
      <c r="AO61" s="2230" t="s">
        <v>1003</v>
      </c>
      <c r="AP61" s="2230" t="s">
        <v>1003</v>
      </c>
      <c r="AQ61" s="2230" t="s">
        <v>1003</v>
      </c>
      <c r="AR61" s="2230" t="s">
        <v>1003</v>
      </c>
      <c r="AS61" s="2231">
        <f>SUM(AT61:AW61)</f>
        <v>0.36587346999999998</v>
      </c>
      <c r="AT61" s="2230">
        <v>0</v>
      </c>
      <c r="AU61" s="2230">
        <v>0</v>
      </c>
      <c r="AV61" s="2229">
        <f>T61</f>
        <v>0.36587346999999998</v>
      </c>
      <c r="AW61" s="2230">
        <v>0</v>
      </c>
      <c r="AX61" s="2231">
        <f>SUM(AY61:BB61)</f>
        <v>0.36587346999999998</v>
      </c>
      <c r="AY61" s="2230" t="s">
        <v>1003</v>
      </c>
      <c r="AZ61" s="2230" t="s">
        <v>1003</v>
      </c>
      <c r="BA61" s="2229">
        <v>0.36587346999999998</v>
      </c>
      <c r="BB61" s="2230" t="s">
        <v>1003</v>
      </c>
      <c r="BC61" s="2230" t="s">
        <v>1003</v>
      </c>
      <c r="BD61" s="2230" t="s">
        <v>1003</v>
      </c>
      <c r="BE61" s="2230" t="s">
        <v>1003</v>
      </c>
      <c r="BF61" s="2230" t="s">
        <v>1003</v>
      </c>
      <c r="BG61" s="2230" t="s">
        <v>1003</v>
      </c>
      <c r="BH61" s="2230" t="s">
        <v>1003</v>
      </c>
      <c r="BI61" s="2230" t="s">
        <v>1003</v>
      </c>
      <c r="BJ61" s="2230" t="s">
        <v>1003</v>
      </c>
      <c r="BK61" s="2230" t="s">
        <v>1003</v>
      </c>
      <c r="BL61" s="2230" t="s">
        <v>1003</v>
      </c>
      <c r="BM61" s="2230" t="s">
        <v>1003</v>
      </c>
      <c r="BN61" s="2230" t="s">
        <v>1003</v>
      </c>
      <c r="BO61" s="2230" t="s">
        <v>1003</v>
      </c>
      <c r="BP61" s="2230" t="s">
        <v>1003</v>
      </c>
      <c r="BQ61" s="2230" t="s">
        <v>1003</v>
      </c>
      <c r="BR61" s="2230" t="s">
        <v>1003</v>
      </c>
      <c r="BS61" s="2230" t="s">
        <v>1003</v>
      </c>
      <c r="BT61" s="2230" t="s">
        <v>1003</v>
      </c>
      <c r="BU61" s="2230" t="s">
        <v>1003</v>
      </c>
      <c r="BV61" s="2230" t="s">
        <v>1003</v>
      </c>
      <c r="BW61" s="2230" t="s">
        <v>1003</v>
      </c>
      <c r="BX61" s="2230" t="s">
        <v>1003</v>
      </c>
      <c r="BY61" s="2230" t="s">
        <v>1003</v>
      </c>
      <c r="BZ61" s="2230" t="s">
        <v>1003</v>
      </c>
      <c r="CA61" s="2230" t="s">
        <v>1003</v>
      </c>
      <c r="CB61" s="2230" t="s">
        <v>1003</v>
      </c>
      <c r="CC61" s="2230" t="s">
        <v>1003</v>
      </c>
      <c r="CD61" s="2230" t="s">
        <v>1003</v>
      </c>
      <c r="CE61" s="2230" t="s">
        <v>1003</v>
      </c>
      <c r="CF61" s="2230" t="s">
        <v>1003</v>
      </c>
      <c r="CG61" s="2232">
        <f t="shared" si="28"/>
        <v>0.36587346999999998</v>
      </c>
      <c r="CH61" s="2232">
        <f t="shared" si="27"/>
        <v>0</v>
      </c>
      <c r="CI61" s="2232">
        <f t="shared" si="27"/>
        <v>0</v>
      </c>
      <c r="CJ61" s="2232">
        <f t="shared" si="27"/>
        <v>0.36587346999999998</v>
      </c>
      <c r="CK61" s="2232">
        <f t="shared" si="27"/>
        <v>0</v>
      </c>
      <c r="CL61" s="2232">
        <f t="shared" si="27"/>
        <v>0.36587346999999998</v>
      </c>
      <c r="CM61" s="2232">
        <f t="shared" si="27"/>
        <v>0</v>
      </c>
      <c r="CN61" s="2232">
        <f t="shared" si="27"/>
        <v>0</v>
      </c>
      <c r="CO61" s="2232">
        <f t="shared" si="27"/>
        <v>0.36587346999999998</v>
      </c>
      <c r="CP61" s="2232">
        <f t="shared" si="27"/>
        <v>0</v>
      </c>
      <c r="CQ61" s="2230" t="s">
        <v>1003</v>
      </c>
      <c r="CS61" s="2242"/>
    </row>
    <row r="62" spans="1:97" s="2258" customFormat="1" ht="219.75" customHeight="1" x14ac:dyDescent="0.25">
      <c r="A62" s="2251" t="s">
        <v>1175</v>
      </c>
      <c r="B62" s="2252" t="s">
        <v>1741</v>
      </c>
      <c r="C62" s="2252" t="s">
        <v>1742</v>
      </c>
      <c r="D62" s="2253" t="s">
        <v>1004</v>
      </c>
      <c r="E62" s="2254">
        <v>2022</v>
      </c>
      <c r="F62" s="2254">
        <f t="shared" si="21"/>
        <v>2022</v>
      </c>
      <c r="G62" s="2255">
        <v>2022</v>
      </c>
      <c r="H62" s="2256" t="s">
        <v>1003</v>
      </c>
      <c r="I62" s="2256" t="s">
        <v>1003</v>
      </c>
      <c r="J62" s="2256" t="s">
        <v>1003</v>
      </c>
      <c r="K62" s="2257" t="s">
        <v>1003</v>
      </c>
      <c r="L62" s="2257" t="s">
        <v>1003</v>
      </c>
      <c r="M62" s="2257" t="s">
        <v>1003</v>
      </c>
      <c r="N62" s="2257" t="s">
        <v>1003</v>
      </c>
      <c r="O62" s="2257" t="s">
        <v>1003</v>
      </c>
      <c r="P62" s="2257" t="s">
        <v>1003</v>
      </c>
      <c r="Q62" s="2257" t="s">
        <v>1003</v>
      </c>
      <c r="R62" s="2257" t="s">
        <v>1003</v>
      </c>
      <c r="S62" s="2257" t="s">
        <v>1003</v>
      </c>
      <c r="T62" s="2229">
        <v>0.67924450000000003</v>
      </c>
      <c r="U62" s="2229">
        <f t="shared" si="22"/>
        <v>0.67924450000000003</v>
      </c>
      <c r="V62" s="2229">
        <f t="shared" si="23"/>
        <v>0.67924450000000003</v>
      </c>
      <c r="W62" s="2229">
        <f t="shared" si="24"/>
        <v>0.67924450000000003</v>
      </c>
      <c r="X62" s="2229">
        <f t="shared" si="25"/>
        <v>0.67924450000000003</v>
      </c>
      <c r="Y62" s="2229" t="s">
        <v>1003</v>
      </c>
      <c r="Z62" s="2229" t="s">
        <v>1003</v>
      </c>
      <c r="AA62" s="2229" t="s">
        <v>1003</v>
      </c>
      <c r="AB62" s="2229" t="s">
        <v>1003</v>
      </c>
      <c r="AC62" s="2229" t="s">
        <v>1003</v>
      </c>
      <c r="AD62" s="2229" t="s">
        <v>1003</v>
      </c>
      <c r="AE62" s="2229" t="s">
        <v>1003</v>
      </c>
      <c r="AF62" s="2229" t="s">
        <v>1003</v>
      </c>
      <c r="AG62" s="2229" t="s">
        <v>1003</v>
      </c>
      <c r="AH62" s="2229" t="s">
        <v>1003</v>
      </c>
      <c r="AI62" s="2229" t="s">
        <v>1003</v>
      </c>
      <c r="AJ62" s="2229" t="s">
        <v>1003</v>
      </c>
      <c r="AK62" s="2229" t="s">
        <v>1003</v>
      </c>
      <c r="AL62" s="2229" t="s">
        <v>1003</v>
      </c>
      <c r="AM62" s="2229" t="s">
        <v>1003</v>
      </c>
      <c r="AN62" s="2230" t="s">
        <v>1003</v>
      </c>
      <c r="AO62" s="2230" t="s">
        <v>1003</v>
      </c>
      <c r="AP62" s="2230" t="s">
        <v>1003</v>
      </c>
      <c r="AQ62" s="2230" t="s">
        <v>1003</v>
      </c>
      <c r="AR62" s="2230" t="s">
        <v>1003</v>
      </c>
      <c r="AS62" s="2231">
        <f>SUM(AT62:AW62)</f>
        <v>0.67924450000000003</v>
      </c>
      <c r="AT62" s="2230">
        <v>0</v>
      </c>
      <c r="AU62" s="2230">
        <v>0</v>
      </c>
      <c r="AV62" s="2229">
        <f>T62</f>
        <v>0.67924450000000003</v>
      </c>
      <c r="AW62" s="2230">
        <v>0</v>
      </c>
      <c r="AX62" s="2231">
        <f>SUM(AY62:BB62)</f>
        <v>0.67924450000000003</v>
      </c>
      <c r="AY62" s="2230" t="s">
        <v>1003</v>
      </c>
      <c r="AZ62" s="2230" t="s">
        <v>1003</v>
      </c>
      <c r="BA62" s="2229">
        <v>0.67924450000000003</v>
      </c>
      <c r="BB62" s="2230" t="s">
        <v>1003</v>
      </c>
      <c r="BC62" s="2230" t="s">
        <v>1003</v>
      </c>
      <c r="BD62" s="2230" t="s">
        <v>1003</v>
      </c>
      <c r="BE62" s="2230" t="s">
        <v>1003</v>
      </c>
      <c r="BF62" s="2230" t="s">
        <v>1003</v>
      </c>
      <c r="BG62" s="2230" t="s">
        <v>1003</v>
      </c>
      <c r="BH62" s="2230" t="s">
        <v>1003</v>
      </c>
      <c r="BI62" s="2230" t="s">
        <v>1003</v>
      </c>
      <c r="BJ62" s="2230" t="s">
        <v>1003</v>
      </c>
      <c r="BK62" s="2230" t="s">
        <v>1003</v>
      </c>
      <c r="BL62" s="2230" t="s">
        <v>1003</v>
      </c>
      <c r="BM62" s="2230" t="s">
        <v>1003</v>
      </c>
      <c r="BN62" s="2230" t="s">
        <v>1003</v>
      </c>
      <c r="BO62" s="2230" t="s">
        <v>1003</v>
      </c>
      <c r="BP62" s="2230" t="s">
        <v>1003</v>
      </c>
      <c r="BQ62" s="2230" t="s">
        <v>1003</v>
      </c>
      <c r="BR62" s="2230" t="s">
        <v>1003</v>
      </c>
      <c r="BS62" s="2230" t="s">
        <v>1003</v>
      </c>
      <c r="BT62" s="2230" t="s">
        <v>1003</v>
      </c>
      <c r="BU62" s="2230" t="s">
        <v>1003</v>
      </c>
      <c r="BV62" s="2230" t="s">
        <v>1003</v>
      </c>
      <c r="BW62" s="2230" t="s">
        <v>1003</v>
      </c>
      <c r="BX62" s="2230" t="s">
        <v>1003</v>
      </c>
      <c r="BY62" s="2230" t="s">
        <v>1003</v>
      </c>
      <c r="BZ62" s="2230" t="s">
        <v>1003</v>
      </c>
      <c r="CA62" s="2230" t="s">
        <v>1003</v>
      </c>
      <c r="CB62" s="2230" t="s">
        <v>1003</v>
      </c>
      <c r="CC62" s="2230" t="s">
        <v>1003</v>
      </c>
      <c r="CD62" s="2230" t="s">
        <v>1003</v>
      </c>
      <c r="CE62" s="2230" t="s">
        <v>1003</v>
      </c>
      <c r="CF62" s="2230" t="s">
        <v>1003</v>
      </c>
      <c r="CG62" s="2232">
        <f t="shared" si="28"/>
        <v>0.67924450000000003</v>
      </c>
      <c r="CH62" s="2232">
        <f t="shared" si="27"/>
        <v>0</v>
      </c>
      <c r="CI62" s="2232">
        <f t="shared" si="27"/>
        <v>0</v>
      </c>
      <c r="CJ62" s="2232">
        <f t="shared" si="27"/>
        <v>0.67924450000000003</v>
      </c>
      <c r="CK62" s="2232">
        <f t="shared" si="27"/>
        <v>0</v>
      </c>
      <c r="CL62" s="2232">
        <f t="shared" si="27"/>
        <v>0.67924450000000003</v>
      </c>
      <c r="CM62" s="2232">
        <f t="shared" si="27"/>
        <v>0</v>
      </c>
      <c r="CN62" s="2232">
        <f t="shared" si="27"/>
        <v>0</v>
      </c>
      <c r="CO62" s="2232">
        <f t="shared" si="27"/>
        <v>0.67924450000000003</v>
      </c>
      <c r="CP62" s="2232">
        <f t="shared" si="27"/>
        <v>0</v>
      </c>
      <c r="CQ62" s="2230" t="s">
        <v>1003</v>
      </c>
      <c r="CS62" s="2242"/>
    </row>
    <row r="63" spans="1:97" s="2270" customFormat="1" ht="93" customHeight="1" x14ac:dyDescent="0.25">
      <c r="A63" s="2259" t="s">
        <v>1175</v>
      </c>
      <c r="B63" s="2260" t="s">
        <v>1743</v>
      </c>
      <c r="C63" s="2260" t="s">
        <v>1744</v>
      </c>
      <c r="D63" s="2261" t="s">
        <v>1004</v>
      </c>
      <c r="E63" s="2262" t="s">
        <v>1745</v>
      </c>
      <c r="F63" s="2262" t="str">
        <f t="shared" si="21"/>
        <v>2023</v>
      </c>
      <c r="G63" s="2263" t="s">
        <v>1745</v>
      </c>
      <c r="H63" s="2264" t="s">
        <v>1003</v>
      </c>
      <c r="I63" s="2264" t="s">
        <v>1003</v>
      </c>
      <c r="J63" s="2264" t="s">
        <v>1003</v>
      </c>
      <c r="K63" s="2265" t="s">
        <v>1003</v>
      </c>
      <c r="L63" s="2265" t="s">
        <v>1003</v>
      </c>
      <c r="M63" s="2265" t="s">
        <v>1003</v>
      </c>
      <c r="N63" s="2265" t="s">
        <v>1003</v>
      </c>
      <c r="O63" s="2265" t="s">
        <v>1003</v>
      </c>
      <c r="P63" s="2265" t="s">
        <v>1003</v>
      </c>
      <c r="Q63" s="2265" t="s">
        <v>1003</v>
      </c>
      <c r="R63" s="2265" t="s">
        <v>1003</v>
      </c>
      <c r="S63" s="2265" t="s">
        <v>1003</v>
      </c>
      <c r="T63" s="2266">
        <v>1.4075926299999999</v>
      </c>
      <c r="U63" s="2266">
        <f t="shared" si="22"/>
        <v>1.4075926299999999</v>
      </c>
      <c r="V63" s="2266">
        <f t="shared" si="23"/>
        <v>1.4075926299999999</v>
      </c>
      <c r="W63" s="2266">
        <f t="shared" si="24"/>
        <v>1.4075926299999999</v>
      </c>
      <c r="X63" s="2266">
        <f t="shared" si="25"/>
        <v>1.4075926299999999</v>
      </c>
      <c r="Y63" s="2266" t="s">
        <v>1003</v>
      </c>
      <c r="Z63" s="2266" t="s">
        <v>1003</v>
      </c>
      <c r="AA63" s="2266" t="s">
        <v>1003</v>
      </c>
      <c r="AB63" s="2266" t="s">
        <v>1003</v>
      </c>
      <c r="AC63" s="2266" t="s">
        <v>1003</v>
      </c>
      <c r="AD63" s="2266" t="s">
        <v>1003</v>
      </c>
      <c r="AE63" s="2266" t="s">
        <v>1003</v>
      </c>
      <c r="AF63" s="2266" t="s">
        <v>1003</v>
      </c>
      <c r="AG63" s="2266" t="s">
        <v>1003</v>
      </c>
      <c r="AH63" s="2266" t="s">
        <v>1003</v>
      </c>
      <c r="AI63" s="2266" t="s">
        <v>1003</v>
      </c>
      <c r="AJ63" s="2266" t="s">
        <v>1003</v>
      </c>
      <c r="AK63" s="2266" t="s">
        <v>1003</v>
      </c>
      <c r="AL63" s="2266" t="s">
        <v>1003</v>
      </c>
      <c r="AM63" s="2266" t="s">
        <v>1003</v>
      </c>
      <c r="AN63" s="2267" t="s">
        <v>1003</v>
      </c>
      <c r="AO63" s="2267" t="s">
        <v>1003</v>
      </c>
      <c r="AP63" s="2267" t="s">
        <v>1003</v>
      </c>
      <c r="AQ63" s="2267" t="s">
        <v>1003</v>
      </c>
      <c r="AR63" s="2267" t="s">
        <v>1003</v>
      </c>
      <c r="AS63" s="2267" t="s">
        <v>1003</v>
      </c>
      <c r="AT63" s="2267" t="s">
        <v>1003</v>
      </c>
      <c r="AU63" s="2267" t="s">
        <v>1003</v>
      </c>
      <c r="AV63" s="2267" t="s">
        <v>1003</v>
      </c>
      <c r="AW63" s="2267" t="s">
        <v>1003</v>
      </c>
      <c r="AX63" s="2267" t="s">
        <v>1003</v>
      </c>
      <c r="AY63" s="2267" t="s">
        <v>1003</v>
      </c>
      <c r="AZ63" s="2267" t="s">
        <v>1003</v>
      </c>
      <c r="BA63" s="2267" t="s">
        <v>1003</v>
      </c>
      <c r="BB63" s="2267" t="s">
        <v>1003</v>
      </c>
      <c r="BC63" s="2268">
        <f>SUM(BD63:BG63)</f>
        <v>1.4075926299999999</v>
      </c>
      <c r="BD63" s="2267">
        <v>0</v>
      </c>
      <c r="BE63" s="2267">
        <v>0</v>
      </c>
      <c r="BF63" s="2266">
        <f>T63</f>
        <v>1.4075926299999999</v>
      </c>
      <c r="BG63" s="2267">
        <v>0</v>
      </c>
      <c r="BH63" s="2268">
        <f>SUM(BI63:BL63)</f>
        <v>1.4075926299999999</v>
      </c>
      <c r="BI63" s="2267" t="s">
        <v>1003</v>
      </c>
      <c r="BJ63" s="2267" t="s">
        <v>1003</v>
      </c>
      <c r="BK63" s="2266">
        <v>1.4075926299999999</v>
      </c>
      <c r="BL63" s="2267" t="s">
        <v>1003</v>
      </c>
      <c r="BM63" s="2267" t="s">
        <v>1003</v>
      </c>
      <c r="BN63" s="2267" t="s">
        <v>1003</v>
      </c>
      <c r="BO63" s="2267" t="s">
        <v>1003</v>
      </c>
      <c r="BP63" s="2267" t="s">
        <v>1003</v>
      </c>
      <c r="BQ63" s="2267" t="s">
        <v>1003</v>
      </c>
      <c r="BR63" s="2267" t="s">
        <v>1003</v>
      </c>
      <c r="BS63" s="2267" t="s">
        <v>1003</v>
      </c>
      <c r="BT63" s="2267" t="s">
        <v>1003</v>
      </c>
      <c r="BU63" s="2267" t="s">
        <v>1003</v>
      </c>
      <c r="BV63" s="2267" t="s">
        <v>1003</v>
      </c>
      <c r="BW63" s="2267" t="s">
        <v>1003</v>
      </c>
      <c r="BX63" s="2267" t="s">
        <v>1003</v>
      </c>
      <c r="BY63" s="2267" t="s">
        <v>1003</v>
      </c>
      <c r="BZ63" s="2267" t="s">
        <v>1003</v>
      </c>
      <c r="CA63" s="2267" t="s">
        <v>1003</v>
      </c>
      <c r="CB63" s="2267" t="s">
        <v>1003</v>
      </c>
      <c r="CC63" s="2267" t="s">
        <v>1003</v>
      </c>
      <c r="CD63" s="2267" t="s">
        <v>1003</v>
      </c>
      <c r="CE63" s="2267" t="s">
        <v>1003</v>
      </c>
      <c r="CF63" s="2267" t="s">
        <v>1003</v>
      </c>
      <c r="CG63" s="2269">
        <f t="shared" si="28"/>
        <v>1.4075926299999999</v>
      </c>
      <c r="CH63" s="2269">
        <f t="shared" si="27"/>
        <v>0</v>
      </c>
      <c r="CI63" s="2269">
        <f t="shared" si="27"/>
        <v>0</v>
      </c>
      <c r="CJ63" s="2269">
        <f t="shared" si="27"/>
        <v>1.4075926299999999</v>
      </c>
      <c r="CK63" s="2269">
        <f t="shared" si="27"/>
        <v>0</v>
      </c>
      <c r="CL63" s="2269">
        <f t="shared" si="27"/>
        <v>1.4075926299999999</v>
      </c>
      <c r="CM63" s="2269">
        <f t="shared" si="27"/>
        <v>0</v>
      </c>
      <c r="CN63" s="2269">
        <f t="shared" si="27"/>
        <v>0</v>
      </c>
      <c r="CO63" s="2269">
        <f t="shared" si="27"/>
        <v>1.4075926299999999</v>
      </c>
      <c r="CP63" s="2269">
        <f t="shared" si="27"/>
        <v>0</v>
      </c>
      <c r="CQ63" s="2267" t="s">
        <v>1003</v>
      </c>
      <c r="CS63" s="2271"/>
    </row>
    <row r="64" spans="1:97" s="2270" customFormat="1" ht="75" x14ac:dyDescent="0.25">
      <c r="A64" s="2259" t="s">
        <v>1175</v>
      </c>
      <c r="B64" s="2260" t="s">
        <v>1746</v>
      </c>
      <c r="C64" s="2260" t="s">
        <v>1747</v>
      </c>
      <c r="D64" s="2261" t="s">
        <v>1004</v>
      </c>
      <c r="E64" s="2262" t="s">
        <v>1745</v>
      </c>
      <c r="F64" s="2262" t="str">
        <f t="shared" si="21"/>
        <v>2023</v>
      </c>
      <c r="G64" s="2263" t="s">
        <v>1745</v>
      </c>
      <c r="H64" s="2264" t="s">
        <v>1003</v>
      </c>
      <c r="I64" s="2264" t="s">
        <v>1003</v>
      </c>
      <c r="J64" s="2264" t="s">
        <v>1003</v>
      </c>
      <c r="K64" s="2265" t="s">
        <v>1003</v>
      </c>
      <c r="L64" s="2265" t="s">
        <v>1003</v>
      </c>
      <c r="M64" s="2265" t="s">
        <v>1003</v>
      </c>
      <c r="N64" s="2265" t="s">
        <v>1003</v>
      </c>
      <c r="O64" s="2265" t="s">
        <v>1003</v>
      </c>
      <c r="P64" s="2265" t="s">
        <v>1003</v>
      </c>
      <c r="Q64" s="2265" t="s">
        <v>1003</v>
      </c>
      <c r="R64" s="2265" t="s">
        <v>1003</v>
      </c>
      <c r="S64" s="2265" t="s">
        <v>1003</v>
      </c>
      <c r="T64" s="2266">
        <v>1.02149047</v>
      </c>
      <c r="U64" s="2266">
        <f t="shared" si="22"/>
        <v>1.02149047</v>
      </c>
      <c r="V64" s="2266">
        <f t="shared" si="23"/>
        <v>1.02149047</v>
      </c>
      <c r="W64" s="2266">
        <f t="shared" si="24"/>
        <v>1.02149047</v>
      </c>
      <c r="X64" s="2266">
        <f t="shared" si="25"/>
        <v>1.02149047</v>
      </c>
      <c r="Y64" s="2266" t="s">
        <v>1003</v>
      </c>
      <c r="Z64" s="2266" t="s">
        <v>1003</v>
      </c>
      <c r="AA64" s="2266" t="s">
        <v>1003</v>
      </c>
      <c r="AB64" s="2266" t="s">
        <v>1003</v>
      </c>
      <c r="AC64" s="2266" t="s">
        <v>1003</v>
      </c>
      <c r="AD64" s="2266" t="s">
        <v>1003</v>
      </c>
      <c r="AE64" s="2266" t="s">
        <v>1003</v>
      </c>
      <c r="AF64" s="2266" t="s">
        <v>1003</v>
      </c>
      <c r="AG64" s="2266" t="s">
        <v>1003</v>
      </c>
      <c r="AH64" s="2266" t="s">
        <v>1003</v>
      </c>
      <c r="AI64" s="2266" t="s">
        <v>1003</v>
      </c>
      <c r="AJ64" s="2266" t="s">
        <v>1003</v>
      </c>
      <c r="AK64" s="2266" t="s">
        <v>1003</v>
      </c>
      <c r="AL64" s="2266" t="s">
        <v>1003</v>
      </c>
      <c r="AM64" s="2266" t="s">
        <v>1003</v>
      </c>
      <c r="AN64" s="2267" t="s">
        <v>1003</v>
      </c>
      <c r="AO64" s="2267" t="s">
        <v>1003</v>
      </c>
      <c r="AP64" s="2267" t="s">
        <v>1003</v>
      </c>
      <c r="AQ64" s="2267" t="s">
        <v>1003</v>
      </c>
      <c r="AR64" s="2267" t="s">
        <v>1003</v>
      </c>
      <c r="AS64" s="2267" t="s">
        <v>1003</v>
      </c>
      <c r="AT64" s="2267" t="s">
        <v>1003</v>
      </c>
      <c r="AU64" s="2267" t="s">
        <v>1003</v>
      </c>
      <c r="AV64" s="2267" t="s">
        <v>1003</v>
      </c>
      <c r="AW64" s="2267" t="s">
        <v>1003</v>
      </c>
      <c r="AX64" s="2267" t="s">
        <v>1003</v>
      </c>
      <c r="AY64" s="2267" t="s">
        <v>1003</v>
      </c>
      <c r="AZ64" s="2267" t="s">
        <v>1003</v>
      </c>
      <c r="BA64" s="2267" t="s">
        <v>1003</v>
      </c>
      <c r="BB64" s="2267" t="s">
        <v>1003</v>
      </c>
      <c r="BC64" s="2268">
        <f>SUM(BD64:BG64)</f>
        <v>1.02149047</v>
      </c>
      <c r="BD64" s="2267">
        <v>0</v>
      </c>
      <c r="BE64" s="2267">
        <v>0</v>
      </c>
      <c r="BF64" s="2266">
        <f>T64</f>
        <v>1.02149047</v>
      </c>
      <c r="BG64" s="2267">
        <v>0</v>
      </c>
      <c r="BH64" s="2268">
        <f>SUM(BI64:BL64)</f>
        <v>1.02149047</v>
      </c>
      <c r="BI64" s="2267" t="s">
        <v>1003</v>
      </c>
      <c r="BJ64" s="2267" t="s">
        <v>1003</v>
      </c>
      <c r="BK64" s="2266">
        <v>1.02149047</v>
      </c>
      <c r="BL64" s="2267" t="s">
        <v>1003</v>
      </c>
      <c r="BM64" s="2267" t="s">
        <v>1003</v>
      </c>
      <c r="BN64" s="2267" t="s">
        <v>1003</v>
      </c>
      <c r="BO64" s="2267" t="s">
        <v>1003</v>
      </c>
      <c r="BP64" s="2267" t="s">
        <v>1003</v>
      </c>
      <c r="BQ64" s="2267" t="s">
        <v>1003</v>
      </c>
      <c r="BR64" s="2267" t="s">
        <v>1003</v>
      </c>
      <c r="BS64" s="2267" t="s">
        <v>1003</v>
      </c>
      <c r="BT64" s="2267" t="s">
        <v>1003</v>
      </c>
      <c r="BU64" s="2267" t="s">
        <v>1003</v>
      </c>
      <c r="BV64" s="2267" t="s">
        <v>1003</v>
      </c>
      <c r="BW64" s="2267" t="s">
        <v>1003</v>
      </c>
      <c r="BX64" s="2267" t="s">
        <v>1003</v>
      </c>
      <c r="BY64" s="2267" t="s">
        <v>1003</v>
      </c>
      <c r="BZ64" s="2267" t="s">
        <v>1003</v>
      </c>
      <c r="CA64" s="2267" t="s">
        <v>1003</v>
      </c>
      <c r="CB64" s="2267" t="s">
        <v>1003</v>
      </c>
      <c r="CC64" s="2267" t="s">
        <v>1003</v>
      </c>
      <c r="CD64" s="2267" t="s">
        <v>1003</v>
      </c>
      <c r="CE64" s="2267" t="s">
        <v>1003</v>
      </c>
      <c r="CF64" s="2267" t="s">
        <v>1003</v>
      </c>
      <c r="CG64" s="2269">
        <f t="shared" si="28"/>
        <v>1.02149047</v>
      </c>
      <c r="CH64" s="2269">
        <f t="shared" si="27"/>
        <v>0</v>
      </c>
      <c r="CI64" s="2269">
        <f t="shared" si="27"/>
        <v>0</v>
      </c>
      <c r="CJ64" s="2269">
        <f t="shared" si="27"/>
        <v>1.02149047</v>
      </c>
      <c r="CK64" s="2269">
        <f t="shared" si="27"/>
        <v>0</v>
      </c>
      <c r="CL64" s="2269">
        <f t="shared" si="27"/>
        <v>1.02149047</v>
      </c>
      <c r="CM64" s="2269">
        <f t="shared" si="27"/>
        <v>0</v>
      </c>
      <c r="CN64" s="2269">
        <f t="shared" si="27"/>
        <v>0</v>
      </c>
      <c r="CO64" s="2269">
        <f t="shared" si="27"/>
        <v>1.02149047</v>
      </c>
      <c r="CP64" s="2269">
        <f t="shared" si="27"/>
        <v>0</v>
      </c>
      <c r="CQ64" s="2267" t="s">
        <v>1003</v>
      </c>
      <c r="CS64" s="2271"/>
    </row>
    <row r="65" spans="1:97" s="2270" customFormat="1" ht="137.25" customHeight="1" x14ac:dyDescent="0.25">
      <c r="A65" s="2259" t="s">
        <v>1175</v>
      </c>
      <c r="B65" s="2260" t="s">
        <v>1748</v>
      </c>
      <c r="C65" s="2260" t="s">
        <v>1749</v>
      </c>
      <c r="D65" s="2261" t="s">
        <v>1004</v>
      </c>
      <c r="E65" s="2262" t="s">
        <v>1745</v>
      </c>
      <c r="F65" s="2262" t="str">
        <f t="shared" si="21"/>
        <v>2023</v>
      </c>
      <c r="G65" s="2263" t="s">
        <v>1745</v>
      </c>
      <c r="H65" s="2264" t="s">
        <v>1003</v>
      </c>
      <c r="I65" s="2264" t="s">
        <v>1003</v>
      </c>
      <c r="J65" s="2264" t="s">
        <v>1003</v>
      </c>
      <c r="K65" s="2265" t="s">
        <v>1003</v>
      </c>
      <c r="L65" s="2265" t="s">
        <v>1003</v>
      </c>
      <c r="M65" s="2265" t="s">
        <v>1003</v>
      </c>
      <c r="N65" s="2265" t="s">
        <v>1003</v>
      </c>
      <c r="O65" s="2265" t="s">
        <v>1003</v>
      </c>
      <c r="P65" s="2265" t="s">
        <v>1003</v>
      </c>
      <c r="Q65" s="2265" t="s">
        <v>1003</v>
      </c>
      <c r="R65" s="2265" t="s">
        <v>1003</v>
      </c>
      <c r="S65" s="2265" t="s">
        <v>1003</v>
      </c>
      <c r="T65" s="2266">
        <v>2.71661354</v>
      </c>
      <c r="U65" s="2266">
        <f t="shared" si="22"/>
        <v>2.71661354</v>
      </c>
      <c r="V65" s="2266">
        <f t="shared" si="23"/>
        <v>2.71661354</v>
      </c>
      <c r="W65" s="2266">
        <f t="shared" si="24"/>
        <v>2.71661354</v>
      </c>
      <c r="X65" s="2266">
        <f t="shared" si="25"/>
        <v>2.71661354</v>
      </c>
      <c r="Y65" s="2266" t="s">
        <v>1003</v>
      </c>
      <c r="Z65" s="2266" t="s">
        <v>1003</v>
      </c>
      <c r="AA65" s="2266" t="s">
        <v>1003</v>
      </c>
      <c r="AB65" s="2266" t="s">
        <v>1003</v>
      </c>
      <c r="AC65" s="2266" t="s">
        <v>1003</v>
      </c>
      <c r="AD65" s="2266" t="s">
        <v>1003</v>
      </c>
      <c r="AE65" s="2266" t="s">
        <v>1003</v>
      </c>
      <c r="AF65" s="2266" t="s">
        <v>1003</v>
      </c>
      <c r="AG65" s="2266" t="s">
        <v>1003</v>
      </c>
      <c r="AH65" s="2266" t="s">
        <v>1003</v>
      </c>
      <c r="AI65" s="2266" t="s">
        <v>1003</v>
      </c>
      <c r="AJ65" s="2266" t="s">
        <v>1003</v>
      </c>
      <c r="AK65" s="2266" t="s">
        <v>1003</v>
      </c>
      <c r="AL65" s="2266" t="s">
        <v>1003</v>
      </c>
      <c r="AM65" s="2266" t="s">
        <v>1003</v>
      </c>
      <c r="AN65" s="2267" t="s">
        <v>1003</v>
      </c>
      <c r="AO65" s="2267" t="s">
        <v>1003</v>
      </c>
      <c r="AP65" s="2267" t="s">
        <v>1003</v>
      </c>
      <c r="AQ65" s="2267" t="s">
        <v>1003</v>
      </c>
      <c r="AR65" s="2267" t="s">
        <v>1003</v>
      </c>
      <c r="AS65" s="2267" t="s">
        <v>1003</v>
      </c>
      <c r="AT65" s="2267" t="s">
        <v>1003</v>
      </c>
      <c r="AU65" s="2267" t="s">
        <v>1003</v>
      </c>
      <c r="AV65" s="2267" t="s">
        <v>1003</v>
      </c>
      <c r="AW65" s="2267" t="s">
        <v>1003</v>
      </c>
      <c r="AX65" s="2267" t="s">
        <v>1003</v>
      </c>
      <c r="AY65" s="2267" t="s">
        <v>1003</v>
      </c>
      <c r="AZ65" s="2267" t="s">
        <v>1003</v>
      </c>
      <c r="BA65" s="2267" t="s">
        <v>1003</v>
      </c>
      <c r="BB65" s="2267" t="s">
        <v>1003</v>
      </c>
      <c r="BC65" s="2268">
        <f>SUM(BD65:BG65)</f>
        <v>2.71661354</v>
      </c>
      <c r="BD65" s="2267">
        <v>0</v>
      </c>
      <c r="BE65" s="2267">
        <v>0</v>
      </c>
      <c r="BF65" s="2266">
        <f>T65</f>
        <v>2.71661354</v>
      </c>
      <c r="BG65" s="2267">
        <v>0</v>
      </c>
      <c r="BH65" s="2268">
        <f>SUM(BI65:BL65)</f>
        <v>2.71661354</v>
      </c>
      <c r="BI65" s="2267" t="s">
        <v>1003</v>
      </c>
      <c r="BJ65" s="2267" t="s">
        <v>1003</v>
      </c>
      <c r="BK65" s="2266">
        <v>2.71661354</v>
      </c>
      <c r="BL65" s="2267" t="s">
        <v>1003</v>
      </c>
      <c r="BM65" s="2267" t="s">
        <v>1003</v>
      </c>
      <c r="BN65" s="2267" t="s">
        <v>1003</v>
      </c>
      <c r="BO65" s="2267" t="s">
        <v>1003</v>
      </c>
      <c r="BP65" s="2267" t="s">
        <v>1003</v>
      </c>
      <c r="BQ65" s="2267" t="s">
        <v>1003</v>
      </c>
      <c r="BR65" s="2267" t="s">
        <v>1003</v>
      </c>
      <c r="BS65" s="2267" t="s">
        <v>1003</v>
      </c>
      <c r="BT65" s="2267" t="s">
        <v>1003</v>
      </c>
      <c r="BU65" s="2267" t="s">
        <v>1003</v>
      </c>
      <c r="BV65" s="2267" t="s">
        <v>1003</v>
      </c>
      <c r="BW65" s="2267" t="s">
        <v>1003</v>
      </c>
      <c r="BX65" s="2267" t="s">
        <v>1003</v>
      </c>
      <c r="BY65" s="2267" t="s">
        <v>1003</v>
      </c>
      <c r="BZ65" s="2267" t="s">
        <v>1003</v>
      </c>
      <c r="CA65" s="2267" t="s">
        <v>1003</v>
      </c>
      <c r="CB65" s="2267" t="s">
        <v>1003</v>
      </c>
      <c r="CC65" s="2267" t="s">
        <v>1003</v>
      </c>
      <c r="CD65" s="2267" t="s">
        <v>1003</v>
      </c>
      <c r="CE65" s="2267" t="s">
        <v>1003</v>
      </c>
      <c r="CF65" s="2267" t="s">
        <v>1003</v>
      </c>
      <c r="CG65" s="2269">
        <f t="shared" si="28"/>
        <v>2.71661354</v>
      </c>
      <c r="CH65" s="2269">
        <f t="shared" si="27"/>
        <v>0</v>
      </c>
      <c r="CI65" s="2269">
        <f t="shared" si="27"/>
        <v>0</v>
      </c>
      <c r="CJ65" s="2269">
        <f t="shared" si="27"/>
        <v>2.71661354</v>
      </c>
      <c r="CK65" s="2269">
        <f t="shared" si="27"/>
        <v>0</v>
      </c>
      <c r="CL65" s="2269">
        <f t="shared" si="27"/>
        <v>2.71661354</v>
      </c>
      <c r="CM65" s="2269">
        <f t="shared" si="27"/>
        <v>0</v>
      </c>
      <c r="CN65" s="2269">
        <f t="shared" si="27"/>
        <v>0</v>
      </c>
      <c r="CO65" s="2269">
        <f t="shared" si="27"/>
        <v>2.71661354</v>
      </c>
      <c r="CP65" s="2269">
        <f t="shared" si="27"/>
        <v>0</v>
      </c>
      <c r="CQ65" s="2267" t="s">
        <v>1003</v>
      </c>
      <c r="CS65" s="2271"/>
    </row>
    <row r="66" spans="1:97" s="2282" customFormat="1" ht="102" customHeight="1" x14ac:dyDescent="0.25">
      <c r="A66" s="2272" t="s">
        <v>1175</v>
      </c>
      <c r="B66" s="2273" t="s">
        <v>1750</v>
      </c>
      <c r="C66" s="2273" t="s">
        <v>1751</v>
      </c>
      <c r="D66" s="2274" t="s">
        <v>1004</v>
      </c>
      <c r="E66" s="2275" t="s">
        <v>1752</v>
      </c>
      <c r="F66" s="2275" t="str">
        <f t="shared" si="21"/>
        <v>2024</v>
      </c>
      <c r="G66" s="2276" t="s">
        <v>1752</v>
      </c>
      <c r="H66" s="2277" t="s">
        <v>1003</v>
      </c>
      <c r="I66" s="2277" t="s">
        <v>1003</v>
      </c>
      <c r="J66" s="2277" t="s">
        <v>1003</v>
      </c>
      <c r="K66" s="2278" t="s">
        <v>1003</v>
      </c>
      <c r="L66" s="2278" t="s">
        <v>1003</v>
      </c>
      <c r="M66" s="2278" t="s">
        <v>1003</v>
      </c>
      <c r="N66" s="2278" t="s">
        <v>1003</v>
      </c>
      <c r="O66" s="2278" t="s">
        <v>1003</v>
      </c>
      <c r="P66" s="2278" t="s">
        <v>1003</v>
      </c>
      <c r="Q66" s="2278" t="s">
        <v>1003</v>
      </c>
      <c r="R66" s="2278" t="s">
        <v>1003</v>
      </c>
      <c r="S66" s="2278" t="s">
        <v>1003</v>
      </c>
      <c r="T66" s="2279">
        <v>0.96083419999999997</v>
      </c>
      <c r="U66" s="2279">
        <f t="shared" si="22"/>
        <v>0.96083419999999997</v>
      </c>
      <c r="V66" s="2279">
        <f t="shared" si="23"/>
        <v>0.96083419999999997</v>
      </c>
      <c r="W66" s="2279">
        <f t="shared" si="24"/>
        <v>0.96083419999999997</v>
      </c>
      <c r="X66" s="2279">
        <f t="shared" si="25"/>
        <v>0.96083419999999997</v>
      </c>
      <c r="Y66" s="2279" t="s">
        <v>1003</v>
      </c>
      <c r="Z66" s="2279" t="s">
        <v>1003</v>
      </c>
      <c r="AA66" s="2279" t="s">
        <v>1003</v>
      </c>
      <c r="AB66" s="2279" t="s">
        <v>1003</v>
      </c>
      <c r="AC66" s="2279" t="s">
        <v>1003</v>
      </c>
      <c r="AD66" s="2279" t="s">
        <v>1003</v>
      </c>
      <c r="AE66" s="2279" t="s">
        <v>1003</v>
      </c>
      <c r="AF66" s="2279" t="s">
        <v>1003</v>
      </c>
      <c r="AG66" s="2279" t="s">
        <v>1003</v>
      </c>
      <c r="AH66" s="2279" t="s">
        <v>1003</v>
      </c>
      <c r="AI66" s="2279" t="s">
        <v>1003</v>
      </c>
      <c r="AJ66" s="2279" t="s">
        <v>1003</v>
      </c>
      <c r="AK66" s="2279" t="s">
        <v>1003</v>
      </c>
      <c r="AL66" s="2279" t="s">
        <v>1003</v>
      </c>
      <c r="AM66" s="2279" t="s">
        <v>1003</v>
      </c>
      <c r="AN66" s="2280" t="s">
        <v>1003</v>
      </c>
      <c r="AO66" s="2280" t="s">
        <v>1003</v>
      </c>
      <c r="AP66" s="2280" t="s">
        <v>1003</v>
      </c>
      <c r="AQ66" s="2280" t="s">
        <v>1003</v>
      </c>
      <c r="AR66" s="2280" t="s">
        <v>1003</v>
      </c>
      <c r="AS66" s="2280" t="s">
        <v>1003</v>
      </c>
      <c r="AT66" s="2280" t="s">
        <v>1003</v>
      </c>
      <c r="AU66" s="2280" t="s">
        <v>1003</v>
      </c>
      <c r="AV66" s="2280" t="s">
        <v>1003</v>
      </c>
      <c r="AW66" s="2280" t="s">
        <v>1003</v>
      </c>
      <c r="AX66" s="2280" t="s">
        <v>1003</v>
      </c>
      <c r="AY66" s="2280" t="s">
        <v>1003</v>
      </c>
      <c r="AZ66" s="2280" t="s">
        <v>1003</v>
      </c>
      <c r="BA66" s="2280" t="s">
        <v>1003</v>
      </c>
      <c r="BB66" s="2280" t="s">
        <v>1003</v>
      </c>
      <c r="BC66" s="2280" t="s">
        <v>1003</v>
      </c>
      <c r="BD66" s="2280" t="s">
        <v>1003</v>
      </c>
      <c r="BE66" s="2280" t="s">
        <v>1003</v>
      </c>
      <c r="BF66" s="2280" t="s">
        <v>1003</v>
      </c>
      <c r="BG66" s="2280" t="s">
        <v>1003</v>
      </c>
      <c r="BH66" s="2280" t="s">
        <v>1003</v>
      </c>
      <c r="BI66" s="2280" t="s">
        <v>1003</v>
      </c>
      <c r="BJ66" s="2280" t="s">
        <v>1003</v>
      </c>
      <c r="BK66" s="2280" t="s">
        <v>1003</v>
      </c>
      <c r="BL66" s="2280" t="s">
        <v>1003</v>
      </c>
      <c r="BM66" s="2281">
        <f>SUM(BN66:BQ66)</f>
        <v>0.96083419999999997</v>
      </c>
      <c r="BN66" s="2280">
        <v>0</v>
      </c>
      <c r="BO66" s="2280">
        <v>0</v>
      </c>
      <c r="BP66" s="2279">
        <f>T66</f>
        <v>0.96083419999999997</v>
      </c>
      <c r="BQ66" s="2280">
        <v>0</v>
      </c>
      <c r="BR66" s="2281">
        <f>SUM(BS66:BV66)</f>
        <v>0.96083419999999997</v>
      </c>
      <c r="BS66" s="2280" t="s">
        <v>1003</v>
      </c>
      <c r="BT66" s="2280" t="s">
        <v>1003</v>
      </c>
      <c r="BU66" s="2279">
        <v>0.96083419999999997</v>
      </c>
      <c r="BV66" s="2280" t="s">
        <v>1003</v>
      </c>
      <c r="BW66" s="2280" t="s">
        <v>1003</v>
      </c>
      <c r="BX66" s="2280" t="s">
        <v>1003</v>
      </c>
      <c r="BY66" s="2280" t="s">
        <v>1003</v>
      </c>
      <c r="BZ66" s="2280" t="s">
        <v>1003</v>
      </c>
      <c r="CA66" s="2280" t="s">
        <v>1003</v>
      </c>
      <c r="CB66" s="2280" t="s">
        <v>1003</v>
      </c>
      <c r="CC66" s="2280" t="s">
        <v>1003</v>
      </c>
      <c r="CD66" s="2280" t="s">
        <v>1003</v>
      </c>
      <c r="CE66" s="2280" t="s">
        <v>1003</v>
      </c>
      <c r="CF66" s="2280" t="s">
        <v>1003</v>
      </c>
      <c r="CG66" s="2190">
        <f t="shared" si="28"/>
        <v>0.96083419999999997</v>
      </c>
      <c r="CH66" s="2190">
        <f t="shared" si="27"/>
        <v>0</v>
      </c>
      <c r="CI66" s="2190">
        <f t="shared" si="27"/>
        <v>0</v>
      </c>
      <c r="CJ66" s="2190">
        <f t="shared" si="27"/>
        <v>0.96083419999999997</v>
      </c>
      <c r="CK66" s="2190">
        <f t="shared" si="27"/>
        <v>0</v>
      </c>
      <c r="CL66" s="2190">
        <f t="shared" si="27"/>
        <v>0.96083419999999997</v>
      </c>
      <c r="CM66" s="2190">
        <f t="shared" si="27"/>
        <v>0</v>
      </c>
      <c r="CN66" s="2190">
        <f t="shared" si="27"/>
        <v>0</v>
      </c>
      <c r="CO66" s="2190">
        <f t="shared" si="27"/>
        <v>0.96083419999999997</v>
      </c>
      <c r="CP66" s="2190">
        <f t="shared" si="27"/>
        <v>0</v>
      </c>
      <c r="CQ66" s="2280" t="s">
        <v>1003</v>
      </c>
      <c r="CS66" s="2191"/>
    </row>
    <row r="67" spans="1:97" s="2258" customFormat="1" ht="225" x14ac:dyDescent="0.25">
      <c r="A67" s="2251" t="s">
        <v>1175</v>
      </c>
      <c r="B67" s="2252" t="s">
        <v>1753</v>
      </c>
      <c r="C67" s="2252" t="s">
        <v>1754</v>
      </c>
      <c r="D67" s="2253" t="s">
        <v>1004</v>
      </c>
      <c r="E67" s="2254" t="s">
        <v>1755</v>
      </c>
      <c r="F67" s="2254" t="str">
        <f t="shared" si="21"/>
        <v>2025</v>
      </c>
      <c r="G67" s="2255" t="s">
        <v>1755</v>
      </c>
      <c r="H67" s="2256" t="s">
        <v>1003</v>
      </c>
      <c r="I67" s="2256" t="s">
        <v>1003</v>
      </c>
      <c r="J67" s="2256" t="s">
        <v>1003</v>
      </c>
      <c r="K67" s="2257" t="s">
        <v>1003</v>
      </c>
      <c r="L67" s="2257" t="s">
        <v>1003</v>
      </c>
      <c r="M67" s="2257" t="s">
        <v>1003</v>
      </c>
      <c r="N67" s="2257" t="s">
        <v>1003</v>
      </c>
      <c r="O67" s="2257" t="s">
        <v>1003</v>
      </c>
      <c r="P67" s="2257" t="s">
        <v>1003</v>
      </c>
      <c r="Q67" s="2257" t="s">
        <v>1003</v>
      </c>
      <c r="R67" s="2257" t="s">
        <v>1003</v>
      </c>
      <c r="S67" s="2257" t="s">
        <v>1003</v>
      </c>
      <c r="T67" s="2229">
        <v>2.2196846899999998</v>
      </c>
      <c r="U67" s="2229">
        <f t="shared" si="22"/>
        <v>2.2196846899999998</v>
      </c>
      <c r="V67" s="2229">
        <f t="shared" si="23"/>
        <v>2.2196846899999998</v>
      </c>
      <c r="W67" s="2229">
        <f t="shared" si="24"/>
        <v>2.2196846899999998</v>
      </c>
      <c r="X67" s="2229">
        <f t="shared" si="25"/>
        <v>2.2196846899999998</v>
      </c>
      <c r="Y67" s="2229" t="s">
        <v>1003</v>
      </c>
      <c r="Z67" s="2229" t="s">
        <v>1003</v>
      </c>
      <c r="AA67" s="2229" t="s">
        <v>1003</v>
      </c>
      <c r="AB67" s="2229" t="s">
        <v>1003</v>
      </c>
      <c r="AC67" s="2229" t="s">
        <v>1003</v>
      </c>
      <c r="AD67" s="2229" t="s">
        <v>1003</v>
      </c>
      <c r="AE67" s="2229" t="s">
        <v>1003</v>
      </c>
      <c r="AF67" s="2229" t="s">
        <v>1003</v>
      </c>
      <c r="AG67" s="2229" t="s">
        <v>1003</v>
      </c>
      <c r="AH67" s="2229" t="s">
        <v>1003</v>
      </c>
      <c r="AI67" s="2229" t="s">
        <v>1003</v>
      </c>
      <c r="AJ67" s="2229" t="s">
        <v>1003</v>
      </c>
      <c r="AK67" s="2229" t="s">
        <v>1003</v>
      </c>
      <c r="AL67" s="2229" t="s">
        <v>1003</v>
      </c>
      <c r="AM67" s="2229" t="s">
        <v>1003</v>
      </c>
      <c r="AN67" s="2230" t="s">
        <v>1003</v>
      </c>
      <c r="AO67" s="2230" t="s">
        <v>1003</v>
      </c>
      <c r="AP67" s="2230" t="s">
        <v>1003</v>
      </c>
      <c r="AQ67" s="2230" t="s">
        <v>1003</v>
      </c>
      <c r="AR67" s="2230" t="s">
        <v>1003</v>
      </c>
      <c r="AS67" s="2230" t="s">
        <v>1003</v>
      </c>
      <c r="AT67" s="2230" t="s">
        <v>1003</v>
      </c>
      <c r="AU67" s="2230" t="s">
        <v>1003</v>
      </c>
      <c r="AV67" s="2230" t="s">
        <v>1003</v>
      </c>
      <c r="AW67" s="2230" t="s">
        <v>1003</v>
      </c>
      <c r="AX67" s="2230" t="s">
        <v>1003</v>
      </c>
      <c r="AY67" s="2230" t="s">
        <v>1003</v>
      </c>
      <c r="AZ67" s="2230" t="s">
        <v>1003</v>
      </c>
      <c r="BA67" s="2230" t="s">
        <v>1003</v>
      </c>
      <c r="BB67" s="2230" t="s">
        <v>1003</v>
      </c>
      <c r="BC67" s="2230" t="s">
        <v>1003</v>
      </c>
      <c r="BD67" s="2230" t="s">
        <v>1003</v>
      </c>
      <c r="BE67" s="2230" t="s">
        <v>1003</v>
      </c>
      <c r="BF67" s="2230" t="s">
        <v>1003</v>
      </c>
      <c r="BG67" s="2230" t="s">
        <v>1003</v>
      </c>
      <c r="BH67" s="2230" t="s">
        <v>1003</v>
      </c>
      <c r="BI67" s="2230" t="s">
        <v>1003</v>
      </c>
      <c r="BJ67" s="2230" t="s">
        <v>1003</v>
      </c>
      <c r="BK67" s="2230" t="s">
        <v>1003</v>
      </c>
      <c r="BL67" s="2230" t="s">
        <v>1003</v>
      </c>
      <c r="BM67" s="2230" t="s">
        <v>1003</v>
      </c>
      <c r="BN67" s="2230" t="s">
        <v>1003</v>
      </c>
      <c r="BO67" s="2230" t="s">
        <v>1003</v>
      </c>
      <c r="BP67" s="2230" t="s">
        <v>1003</v>
      </c>
      <c r="BQ67" s="2230" t="s">
        <v>1003</v>
      </c>
      <c r="BR67" s="2230" t="s">
        <v>1003</v>
      </c>
      <c r="BS67" s="2230" t="s">
        <v>1003</v>
      </c>
      <c r="BT67" s="2230" t="s">
        <v>1003</v>
      </c>
      <c r="BU67" s="2230" t="s">
        <v>1003</v>
      </c>
      <c r="BV67" s="2230" t="s">
        <v>1003</v>
      </c>
      <c r="BW67" s="2231">
        <f t="shared" ref="BW67" si="29">SUM(BX67:CA67)</f>
        <v>2.2196846899999998</v>
      </c>
      <c r="BX67" s="2230">
        <v>0</v>
      </c>
      <c r="BY67" s="2230">
        <v>0</v>
      </c>
      <c r="BZ67" s="2229">
        <f t="shared" ref="BZ67" si="30">T67</f>
        <v>2.2196846899999998</v>
      </c>
      <c r="CA67" s="2230">
        <v>0</v>
      </c>
      <c r="CB67" s="2231">
        <f t="shared" ref="CB67" si="31">SUM(CC67:CF67)</f>
        <v>2.2196846899999998</v>
      </c>
      <c r="CC67" s="2230" t="s">
        <v>1003</v>
      </c>
      <c r="CD67" s="2230" t="s">
        <v>1003</v>
      </c>
      <c r="CE67" s="2229">
        <v>2.2196846899999998</v>
      </c>
      <c r="CF67" s="2230" t="s">
        <v>1003</v>
      </c>
      <c r="CG67" s="2232">
        <f t="shared" si="28"/>
        <v>2.2196846899999998</v>
      </c>
      <c r="CH67" s="2232">
        <f t="shared" si="27"/>
        <v>0</v>
      </c>
      <c r="CI67" s="2232">
        <f t="shared" si="27"/>
        <v>0</v>
      </c>
      <c r="CJ67" s="2232">
        <f t="shared" si="27"/>
        <v>2.2196846899999998</v>
      </c>
      <c r="CK67" s="2232">
        <f t="shared" si="27"/>
        <v>0</v>
      </c>
      <c r="CL67" s="2232">
        <f t="shared" si="27"/>
        <v>2.2196846899999998</v>
      </c>
      <c r="CM67" s="2232">
        <f t="shared" si="27"/>
        <v>0</v>
      </c>
      <c r="CN67" s="2232">
        <f t="shared" si="27"/>
        <v>0</v>
      </c>
      <c r="CO67" s="2232">
        <f t="shared" si="27"/>
        <v>2.2196846899999998</v>
      </c>
      <c r="CP67" s="2232">
        <f t="shared" si="27"/>
        <v>0</v>
      </c>
      <c r="CQ67" s="2230" t="s">
        <v>1003</v>
      </c>
      <c r="CS67" s="2242"/>
    </row>
    <row r="68" spans="1:97" ht="18.75" x14ac:dyDescent="0.25">
      <c r="A68" s="129"/>
      <c r="B68" s="2283" t="s">
        <v>1563</v>
      </c>
      <c r="C68" s="1633"/>
      <c r="D68" s="2178"/>
      <c r="E68" s="2284"/>
      <c r="F68" s="2284"/>
      <c r="G68" s="2285"/>
      <c r="H68" s="466"/>
      <c r="I68" s="466"/>
      <c r="J68" s="466"/>
      <c r="K68" s="466"/>
      <c r="L68" s="2286"/>
      <c r="M68" s="2285"/>
      <c r="N68" s="2287"/>
      <c r="O68" s="2287"/>
      <c r="P68" s="2287"/>
      <c r="Q68" s="2287"/>
      <c r="R68" s="2287"/>
      <c r="S68" s="2287"/>
      <c r="T68" s="466"/>
      <c r="U68" s="466"/>
      <c r="V68" s="466"/>
      <c r="W68" s="466"/>
      <c r="X68" s="2286"/>
      <c r="Y68" s="2288"/>
      <c r="Z68" s="2288"/>
      <c r="AA68" s="2288"/>
      <c r="AB68" s="2288"/>
      <c r="AC68" s="2288"/>
      <c r="AD68" s="2288"/>
      <c r="AE68" s="2288"/>
      <c r="AF68" s="2288"/>
      <c r="AG68" s="2288"/>
      <c r="AH68" s="2288"/>
      <c r="AI68" s="2288"/>
      <c r="AJ68" s="2288"/>
      <c r="AK68" s="2288"/>
      <c r="AL68" s="2288"/>
      <c r="AM68" s="2288"/>
      <c r="AN68" s="2288"/>
      <c r="AO68" s="2288"/>
      <c r="AP68" s="2288"/>
      <c r="AQ68" s="2288"/>
      <c r="AR68" s="2288"/>
      <c r="AS68" s="2288"/>
      <c r="AT68" s="2288"/>
      <c r="AU68" s="2288"/>
      <c r="AV68" s="2288"/>
      <c r="AW68" s="2288"/>
      <c r="AX68" s="2289"/>
      <c r="AY68" s="2288"/>
      <c r="AZ68" s="2288"/>
      <c r="BA68" s="2288"/>
      <c r="BB68" s="2288"/>
      <c r="BC68" s="2288"/>
      <c r="BD68" s="2288"/>
      <c r="BE68" s="2288"/>
      <c r="BF68" s="2288"/>
      <c r="BG68" s="2288"/>
      <c r="BH68" s="490"/>
      <c r="BI68" s="2178"/>
      <c r="BJ68" s="2178"/>
      <c r="BK68" s="2178"/>
      <c r="BL68" s="2178"/>
      <c r="BM68" s="2178"/>
      <c r="BN68" s="2178"/>
      <c r="BO68" s="2178"/>
      <c r="BP68" s="2178"/>
      <c r="BQ68" s="2178"/>
      <c r="BR68" s="2178"/>
      <c r="BS68" s="2178"/>
      <c r="BT68" s="2178"/>
      <c r="BU68" s="2178"/>
      <c r="BV68" s="2178"/>
      <c r="BW68" s="2178"/>
      <c r="BX68" s="2178"/>
      <c r="BY68" s="2178"/>
      <c r="BZ68" s="2178"/>
      <c r="CA68" s="2178"/>
      <c r="CB68" s="2178"/>
      <c r="CC68" s="2178"/>
      <c r="CD68" s="2178"/>
      <c r="CE68" s="2178"/>
      <c r="CF68" s="2178"/>
      <c r="CG68" s="490"/>
      <c r="CH68" s="2205"/>
      <c r="CI68" s="2205"/>
      <c r="CJ68" s="2205"/>
      <c r="CK68" s="2205"/>
      <c r="CL68" s="490"/>
      <c r="CM68" s="466"/>
      <c r="CN68" s="466"/>
      <c r="CO68" s="466"/>
      <c r="CP68" s="466"/>
      <c r="CQ68" s="2290"/>
      <c r="CS68" s="2291"/>
    </row>
    <row r="69" spans="1:97" x14ac:dyDescent="0.25">
      <c r="A69" s="129" t="s">
        <v>200</v>
      </c>
      <c r="B69" s="130" t="s">
        <v>1416</v>
      </c>
      <c r="C69" s="2178" t="s">
        <v>1346</v>
      </c>
      <c r="D69" s="2179" t="s">
        <v>1003</v>
      </c>
      <c r="E69" s="2179" t="s">
        <v>1003</v>
      </c>
      <c r="F69" s="2179" t="s">
        <v>1003</v>
      </c>
      <c r="G69" s="2179" t="s">
        <v>1003</v>
      </c>
      <c r="H69" s="2292" t="s">
        <v>1003</v>
      </c>
      <c r="I69" s="2179" t="s">
        <v>1003</v>
      </c>
      <c r="J69" s="2179" t="s">
        <v>1003</v>
      </c>
      <c r="K69" s="2179" t="s">
        <v>1003</v>
      </c>
      <c r="L69" s="2179" t="s">
        <v>1003</v>
      </c>
      <c r="M69" s="2179" t="s">
        <v>1003</v>
      </c>
      <c r="N69" s="2179" t="s">
        <v>1003</v>
      </c>
      <c r="O69" s="2179" t="s">
        <v>1003</v>
      </c>
      <c r="P69" s="2179" t="s">
        <v>1003</v>
      </c>
      <c r="Q69" s="2179" t="s">
        <v>1003</v>
      </c>
      <c r="R69" s="2179" t="s">
        <v>1003</v>
      </c>
      <c r="S69" s="2179" t="s">
        <v>1003</v>
      </c>
      <c r="T69" s="2179" t="s">
        <v>1003</v>
      </c>
      <c r="U69" s="2179" t="s">
        <v>1003</v>
      </c>
      <c r="V69" s="2179" t="s">
        <v>1003</v>
      </c>
      <c r="W69" s="2179" t="s">
        <v>1003</v>
      </c>
      <c r="X69" s="2180" t="s">
        <v>1003</v>
      </c>
      <c r="Y69" s="2179" t="s">
        <v>1003</v>
      </c>
      <c r="Z69" s="2179" t="s">
        <v>1003</v>
      </c>
      <c r="AA69" s="2179" t="s">
        <v>1003</v>
      </c>
      <c r="AB69" s="2179" t="s">
        <v>1003</v>
      </c>
      <c r="AC69" s="2179" t="s">
        <v>1003</v>
      </c>
      <c r="AD69" s="2179" t="s">
        <v>1003</v>
      </c>
      <c r="AE69" s="2179" t="s">
        <v>1003</v>
      </c>
      <c r="AF69" s="2179" t="s">
        <v>1003</v>
      </c>
      <c r="AG69" s="2179" t="s">
        <v>1003</v>
      </c>
      <c r="AH69" s="2179" t="s">
        <v>1003</v>
      </c>
      <c r="AI69" s="2179" t="s">
        <v>1003</v>
      </c>
      <c r="AJ69" s="2179" t="s">
        <v>1003</v>
      </c>
      <c r="AK69" s="2179" t="s">
        <v>1003</v>
      </c>
      <c r="AL69" s="2180" t="s">
        <v>1003</v>
      </c>
      <c r="AM69" s="2179" t="s">
        <v>1003</v>
      </c>
      <c r="AN69" s="2179" t="s">
        <v>1003</v>
      </c>
      <c r="AO69" s="2179" t="s">
        <v>1003</v>
      </c>
      <c r="AP69" s="2179" t="s">
        <v>1003</v>
      </c>
      <c r="AQ69" s="2179" t="s">
        <v>1003</v>
      </c>
      <c r="AR69" s="2179" t="s">
        <v>1003</v>
      </c>
      <c r="AS69" s="2179" t="s">
        <v>1003</v>
      </c>
      <c r="AT69" s="2179" t="s">
        <v>1003</v>
      </c>
      <c r="AU69" s="2179" t="s">
        <v>1003</v>
      </c>
      <c r="AV69" s="2179" t="s">
        <v>1003</v>
      </c>
      <c r="AW69" s="2179" t="s">
        <v>1003</v>
      </c>
      <c r="AX69" s="2179" t="s">
        <v>1003</v>
      </c>
      <c r="AY69" s="2179" t="s">
        <v>1003</v>
      </c>
      <c r="AZ69" s="2179" t="s">
        <v>1003</v>
      </c>
      <c r="BA69" s="2179" t="s">
        <v>1003</v>
      </c>
      <c r="BB69" s="2179" t="s">
        <v>1003</v>
      </c>
      <c r="BC69" s="2179" t="s">
        <v>1003</v>
      </c>
      <c r="BD69" s="2179" t="s">
        <v>1003</v>
      </c>
      <c r="BE69" s="2179" t="s">
        <v>1003</v>
      </c>
      <c r="BF69" s="2179" t="s">
        <v>1003</v>
      </c>
      <c r="BG69" s="2179" t="s">
        <v>1003</v>
      </c>
      <c r="BH69" s="2179" t="s">
        <v>1003</v>
      </c>
      <c r="BI69" s="2179" t="s">
        <v>1003</v>
      </c>
      <c r="BJ69" s="2179" t="s">
        <v>1003</v>
      </c>
      <c r="BK69" s="2179" t="s">
        <v>1003</v>
      </c>
      <c r="BL69" s="2179" t="s">
        <v>1003</v>
      </c>
      <c r="BM69" s="2179" t="s">
        <v>1003</v>
      </c>
      <c r="BN69" s="2179" t="s">
        <v>1003</v>
      </c>
      <c r="BO69" s="2179" t="s">
        <v>1003</v>
      </c>
      <c r="BP69" s="2179" t="s">
        <v>1003</v>
      </c>
      <c r="BQ69" s="2179" t="s">
        <v>1003</v>
      </c>
      <c r="BR69" s="2179" t="s">
        <v>1003</v>
      </c>
      <c r="BS69" s="2179" t="s">
        <v>1003</v>
      </c>
      <c r="BT69" s="2179" t="s">
        <v>1003</v>
      </c>
      <c r="BU69" s="2179" t="s">
        <v>1003</v>
      </c>
      <c r="BV69" s="2179" t="s">
        <v>1003</v>
      </c>
      <c r="BW69" s="2179" t="s">
        <v>1003</v>
      </c>
      <c r="BX69" s="2179" t="s">
        <v>1003</v>
      </c>
      <c r="BY69" s="2179" t="s">
        <v>1003</v>
      </c>
      <c r="BZ69" s="2179" t="s">
        <v>1003</v>
      </c>
      <c r="CA69" s="2179" t="s">
        <v>1003</v>
      </c>
      <c r="CB69" s="2179" t="s">
        <v>1003</v>
      </c>
      <c r="CC69" s="2179" t="s">
        <v>1003</v>
      </c>
      <c r="CD69" s="2179" t="s">
        <v>1003</v>
      </c>
      <c r="CE69" s="2179" t="s">
        <v>1003</v>
      </c>
      <c r="CF69" s="2179" t="s">
        <v>1003</v>
      </c>
      <c r="CG69" s="2179" t="s">
        <v>1003</v>
      </c>
      <c r="CH69" s="2179" t="s">
        <v>1003</v>
      </c>
      <c r="CI69" s="2179" t="s">
        <v>1003</v>
      </c>
      <c r="CJ69" s="2179" t="s">
        <v>1003</v>
      </c>
      <c r="CK69" s="2179" t="s">
        <v>1003</v>
      </c>
      <c r="CL69" s="2179" t="s">
        <v>1003</v>
      </c>
      <c r="CM69" s="2179" t="s">
        <v>1003</v>
      </c>
      <c r="CN69" s="2179" t="s">
        <v>1003</v>
      </c>
      <c r="CO69" s="2179" t="s">
        <v>1003</v>
      </c>
      <c r="CP69" s="2179" t="s">
        <v>1003</v>
      </c>
      <c r="CQ69" s="2179" t="s">
        <v>1003</v>
      </c>
      <c r="CS69" s="2291"/>
    </row>
    <row r="70" spans="1:97" x14ac:dyDescent="0.25">
      <c r="A70" s="129" t="s">
        <v>202</v>
      </c>
      <c r="B70" s="130" t="s">
        <v>1417</v>
      </c>
      <c r="C70" s="2178" t="s">
        <v>1346</v>
      </c>
      <c r="D70" s="2179" t="s">
        <v>1003</v>
      </c>
      <c r="E70" s="2179" t="s">
        <v>1003</v>
      </c>
      <c r="F70" s="2179" t="s">
        <v>1003</v>
      </c>
      <c r="G70" s="2179" t="s">
        <v>1003</v>
      </c>
      <c r="H70" s="2292" t="s">
        <v>1003</v>
      </c>
      <c r="I70" s="2179" t="s">
        <v>1003</v>
      </c>
      <c r="J70" s="2179" t="s">
        <v>1003</v>
      </c>
      <c r="K70" s="2179" t="s">
        <v>1003</v>
      </c>
      <c r="L70" s="2179" t="s">
        <v>1003</v>
      </c>
      <c r="M70" s="2179" t="s">
        <v>1003</v>
      </c>
      <c r="N70" s="2179" t="s">
        <v>1003</v>
      </c>
      <c r="O70" s="2179" t="s">
        <v>1003</v>
      </c>
      <c r="P70" s="2179" t="s">
        <v>1003</v>
      </c>
      <c r="Q70" s="2179" t="s">
        <v>1003</v>
      </c>
      <c r="R70" s="2179" t="s">
        <v>1003</v>
      </c>
      <c r="S70" s="2179" t="s">
        <v>1003</v>
      </c>
      <c r="T70" s="2179" t="s">
        <v>1003</v>
      </c>
      <c r="U70" s="2179" t="s">
        <v>1003</v>
      </c>
      <c r="V70" s="2179" t="s">
        <v>1003</v>
      </c>
      <c r="W70" s="2179" t="s">
        <v>1003</v>
      </c>
      <c r="X70" s="2180" t="s">
        <v>1003</v>
      </c>
      <c r="Y70" s="2179" t="s">
        <v>1003</v>
      </c>
      <c r="Z70" s="2179" t="s">
        <v>1003</v>
      </c>
      <c r="AA70" s="2179" t="s">
        <v>1003</v>
      </c>
      <c r="AB70" s="2179" t="s">
        <v>1003</v>
      </c>
      <c r="AC70" s="2179" t="s">
        <v>1003</v>
      </c>
      <c r="AD70" s="2179" t="s">
        <v>1003</v>
      </c>
      <c r="AE70" s="2179" t="s">
        <v>1003</v>
      </c>
      <c r="AF70" s="2179" t="s">
        <v>1003</v>
      </c>
      <c r="AG70" s="2179" t="s">
        <v>1003</v>
      </c>
      <c r="AH70" s="2179" t="s">
        <v>1003</v>
      </c>
      <c r="AI70" s="2179" t="s">
        <v>1003</v>
      </c>
      <c r="AJ70" s="2179" t="s">
        <v>1003</v>
      </c>
      <c r="AK70" s="2179" t="s">
        <v>1003</v>
      </c>
      <c r="AL70" s="2180" t="s">
        <v>1003</v>
      </c>
      <c r="AM70" s="2179" t="s">
        <v>1003</v>
      </c>
      <c r="AN70" s="2179" t="s">
        <v>1003</v>
      </c>
      <c r="AO70" s="2179" t="s">
        <v>1003</v>
      </c>
      <c r="AP70" s="2179" t="s">
        <v>1003</v>
      </c>
      <c r="AQ70" s="2179" t="s">
        <v>1003</v>
      </c>
      <c r="AR70" s="2179" t="s">
        <v>1003</v>
      </c>
      <c r="AS70" s="2179" t="s">
        <v>1003</v>
      </c>
      <c r="AT70" s="2179" t="s">
        <v>1003</v>
      </c>
      <c r="AU70" s="2179" t="s">
        <v>1003</v>
      </c>
      <c r="AV70" s="2179" t="s">
        <v>1003</v>
      </c>
      <c r="AW70" s="2179" t="s">
        <v>1003</v>
      </c>
      <c r="AX70" s="2179" t="s">
        <v>1003</v>
      </c>
      <c r="AY70" s="2179" t="s">
        <v>1003</v>
      </c>
      <c r="AZ70" s="2179" t="s">
        <v>1003</v>
      </c>
      <c r="BA70" s="2179" t="s">
        <v>1003</v>
      </c>
      <c r="BB70" s="2179" t="s">
        <v>1003</v>
      </c>
      <c r="BC70" s="2179" t="s">
        <v>1003</v>
      </c>
      <c r="BD70" s="2179" t="s">
        <v>1003</v>
      </c>
      <c r="BE70" s="2179" t="s">
        <v>1003</v>
      </c>
      <c r="BF70" s="2179" t="s">
        <v>1003</v>
      </c>
      <c r="BG70" s="2179" t="s">
        <v>1003</v>
      </c>
      <c r="BH70" s="2179" t="s">
        <v>1003</v>
      </c>
      <c r="BI70" s="2179" t="s">
        <v>1003</v>
      </c>
      <c r="BJ70" s="2179" t="s">
        <v>1003</v>
      </c>
      <c r="BK70" s="2179" t="s">
        <v>1003</v>
      </c>
      <c r="BL70" s="2179" t="s">
        <v>1003</v>
      </c>
      <c r="BM70" s="2179" t="s">
        <v>1003</v>
      </c>
      <c r="BN70" s="2179" t="s">
        <v>1003</v>
      </c>
      <c r="BO70" s="2179" t="s">
        <v>1003</v>
      </c>
      <c r="BP70" s="2179" t="s">
        <v>1003</v>
      </c>
      <c r="BQ70" s="2179" t="s">
        <v>1003</v>
      </c>
      <c r="BR70" s="2179" t="s">
        <v>1003</v>
      </c>
      <c r="BS70" s="2179" t="s">
        <v>1003</v>
      </c>
      <c r="BT70" s="2179" t="s">
        <v>1003</v>
      </c>
      <c r="BU70" s="2179" t="s">
        <v>1003</v>
      </c>
      <c r="BV70" s="2179" t="s">
        <v>1003</v>
      </c>
      <c r="BW70" s="2179" t="s">
        <v>1003</v>
      </c>
      <c r="BX70" s="2179" t="s">
        <v>1003</v>
      </c>
      <c r="BY70" s="2179" t="s">
        <v>1003</v>
      </c>
      <c r="BZ70" s="2179" t="s">
        <v>1003</v>
      </c>
      <c r="CA70" s="2179" t="s">
        <v>1003</v>
      </c>
      <c r="CB70" s="2179" t="s">
        <v>1003</v>
      </c>
      <c r="CC70" s="2179" t="s">
        <v>1003</v>
      </c>
      <c r="CD70" s="2179" t="s">
        <v>1003</v>
      </c>
      <c r="CE70" s="2179" t="s">
        <v>1003</v>
      </c>
      <c r="CF70" s="2179" t="s">
        <v>1003</v>
      </c>
      <c r="CG70" s="2179" t="s">
        <v>1003</v>
      </c>
      <c r="CH70" s="2179" t="s">
        <v>1003</v>
      </c>
      <c r="CI70" s="2179" t="s">
        <v>1003</v>
      </c>
      <c r="CJ70" s="2179" t="s">
        <v>1003</v>
      </c>
      <c r="CK70" s="2179" t="s">
        <v>1003</v>
      </c>
      <c r="CL70" s="2179" t="s">
        <v>1003</v>
      </c>
      <c r="CM70" s="2179" t="s">
        <v>1003</v>
      </c>
      <c r="CN70" s="2179" t="s">
        <v>1003</v>
      </c>
      <c r="CO70" s="2179" t="s">
        <v>1003</v>
      </c>
      <c r="CP70" s="2179" t="s">
        <v>1003</v>
      </c>
      <c r="CQ70" s="2179" t="s">
        <v>1003</v>
      </c>
      <c r="CS70" s="2291"/>
    </row>
    <row r="71" spans="1:97" x14ac:dyDescent="0.25">
      <c r="A71" s="129" t="s">
        <v>203</v>
      </c>
      <c r="B71" s="130" t="s">
        <v>1418</v>
      </c>
      <c r="C71" s="2178" t="s">
        <v>1346</v>
      </c>
      <c r="D71" s="2179" t="s">
        <v>1003</v>
      </c>
      <c r="E71" s="2179" t="s">
        <v>1003</v>
      </c>
      <c r="F71" s="2179" t="s">
        <v>1003</v>
      </c>
      <c r="G71" s="2179" t="s">
        <v>1003</v>
      </c>
      <c r="H71" s="2292" t="s">
        <v>1003</v>
      </c>
      <c r="I71" s="2179" t="s">
        <v>1003</v>
      </c>
      <c r="J71" s="2179" t="s">
        <v>1003</v>
      </c>
      <c r="K71" s="2179" t="s">
        <v>1003</v>
      </c>
      <c r="L71" s="2179" t="s">
        <v>1003</v>
      </c>
      <c r="M71" s="2179" t="s">
        <v>1003</v>
      </c>
      <c r="N71" s="2179" t="s">
        <v>1003</v>
      </c>
      <c r="O71" s="2179" t="s">
        <v>1003</v>
      </c>
      <c r="P71" s="2179" t="s">
        <v>1003</v>
      </c>
      <c r="Q71" s="2179" t="s">
        <v>1003</v>
      </c>
      <c r="R71" s="2179" t="s">
        <v>1003</v>
      </c>
      <c r="S71" s="2179" t="s">
        <v>1003</v>
      </c>
      <c r="T71" s="2179" t="s">
        <v>1003</v>
      </c>
      <c r="U71" s="2179" t="s">
        <v>1003</v>
      </c>
      <c r="V71" s="2179" t="s">
        <v>1003</v>
      </c>
      <c r="W71" s="2179" t="s">
        <v>1003</v>
      </c>
      <c r="X71" s="2180" t="s">
        <v>1003</v>
      </c>
      <c r="Y71" s="2179" t="s">
        <v>1003</v>
      </c>
      <c r="Z71" s="2179" t="s">
        <v>1003</v>
      </c>
      <c r="AA71" s="2179" t="s">
        <v>1003</v>
      </c>
      <c r="AB71" s="2179" t="s">
        <v>1003</v>
      </c>
      <c r="AC71" s="2179" t="s">
        <v>1003</v>
      </c>
      <c r="AD71" s="2179" t="s">
        <v>1003</v>
      </c>
      <c r="AE71" s="2179" t="s">
        <v>1003</v>
      </c>
      <c r="AF71" s="2179" t="s">
        <v>1003</v>
      </c>
      <c r="AG71" s="2179" t="s">
        <v>1003</v>
      </c>
      <c r="AH71" s="2179" t="s">
        <v>1003</v>
      </c>
      <c r="AI71" s="2179" t="s">
        <v>1003</v>
      </c>
      <c r="AJ71" s="2179" t="s">
        <v>1003</v>
      </c>
      <c r="AK71" s="2179" t="s">
        <v>1003</v>
      </c>
      <c r="AL71" s="2180" t="s">
        <v>1003</v>
      </c>
      <c r="AM71" s="2179" t="s">
        <v>1003</v>
      </c>
      <c r="AN71" s="2179" t="s">
        <v>1003</v>
      </c>
      <c r="AO71" s="2179" t="s">
        <v>1003</v>
      </c>
      <c r="AP71" s="2179" t="s">
        <v>1003</v>
      </c>
      <c r="AQ71" s="2179" t="s">
        <v>1003</v>
      </c>
      <c r="AR71" s="2179" t="s">
        <v>1003</v>
      </c>
      <c r="AS71" s="2179" t="s">
        <v>1003</v>
      </c>
      <c r="AT71" s="2179" t="s">
        <v>1003</v>
      </c>
      <c r="AU71" s="2179" t="s">
        <v>1003</v>
      </c>
      <c r="AV71" s="2179" t="s">
        <v>1003</v>
      </c>
      <c r="AW71" s="2179" t="s">
        <v>1003</v>
      </c>
      <c r="AX71" s="2179" t="s">
        <v>1003</v>
      </c>
      <c r="AY71" s="2179" t="s">
        <v>1003</v>
      </c>
      <c r="AZ71" s="2179" t="s">
        <v>1003</v>
      </c>
      <c r="BA71" s="2179" t="s">
        <v>1003</v>
      </c>
      <c r="BB71" s="2179" t="s">
        <v>1003</v>
      </c>
      <c r="BC71" s="2179" t="s">
        <v>1003</v>
      </c>
      <c r="BD71" s="2179" t="s">
        <v>1003</v>
      </c>
      <c r="BE71" s="2179" t="s">
        <v>1003</v>
      </c>
      <c r="BF71" s="2179" t="s">
        <v>1003</v>
      </c>
      <c r="BG71" s="2179" t="s">
        <v>1003</v>
      </c>
      <c r="BH71" s="2179" t="s">
        <v>1003</v>
      </c>
      <c r="BI71" s="2179" t="s">
        <v>1003</v>
      </c>
      <c r="BJ71" s="2179" t="s">
        <v>1003</v>
      </c>
      <c r="BK71" s="2179" t="s">
        <v>1003</v>
      </c>
      <c r="BL71" s="2179" t="s">
        <v>1003</v>
      </c>
      <c r="BM71" s="2179" t="s">
        <v>1003</v>
      </c>
      <c r="BN71" s="2179" t="s">
        <v>1003</v>
      </c>
      <c r="BO71" s="2179" t="s">
        <v>1003</v>
      </c>
      <c r="BP71" s="2179" t="s">
        <v>1003</v>
      </c>
      <c r="BQ71" s="2179" t="s">
        <v>1003</v>
      </c>
      <c r="BR71" s="2179" t="s">
        <v>1003</v>
      </c>
      <c r="BS71" s="2179" t="s">
        <v>1003</v>
      </c>
      <c r="BT71" s="2179" t="s">
        <v>1003</v>
      </c>
      <c r="BU71" s="2179" t="s">
        <v>1003</v>
      </c>
      <c r="BV71" s="2179" t="s">
        <v>1003</v>
      </c>
      <c r="BW71" s="2179" t="s">
        <v>1003</v>
      </c>
      <c r="BX71" s="2179" t="s">
        <v>1003</v>
      </c>
      <c r="BY71" s="2179" t="s">
        <v>1003</v>
      </c>
      <c r="BZ71" s="2179" t="s">
        <v>1003</v>
      </c>
      <c r="CA71" s="2179" t="s">
        <v>1003</v>
      </c>
      <c r="CB71" s="2179" t="s">
        <v>1003</v>
      </c>
      <c r="CC71" s="2179" t="s">
        <v>1003</v>
      </c>
      <c r="CD71" s="2179" t="s">
        <v>1003</v>
      </c>
      <c r="CE71" s="2179" t="s">
        <v>1003</v>
      </c>
      <c r="CF71" s="2179" t="s">
        <v>1003</v>
      </c>
      <c r="CG71" s="2179" t="s">
        <v>1003</v>
      </c>
      <c r="CH71" s="2179" t="s">
        <v>1003</v>
      </c>
      <c r="CI71" s="2179" t="s">
        <v>1003</v>
      </c>
      <c r="CJ71" s="2179" t="s">
        <v>1003</v>
      </c>
      <c r="CK71" s="2179" t="s">
        <v>1003</v>
      </c>
      <c r="CL71" s="2179" t="s">
        <v>1003</v>
      </c>
      <c r="CM71" s="2179" t="s">
        <v>1003</v>
      </c>
      <c r="CN71" s="2179" t="s">
        <v>1003</v>
      </c>
      <c r="CO71" s="2179" t="s">
        <v>1003</v>
      </c>
      <c r="CP71" s="2179" t="s">
        <v>1003</v>
      </c>
      <c r="CQ71" s="2179" t="s">
        <v>1003</v>
      </c>
      <c r="CS71" s="2291"/>
    </row>
    <row r="72" spans="1:97" x14ac:dyDescent="0.25">
      <c r="A72" s="129" t="s">
        <v>204</v>
      </c>
      <c r="B72" s="130" t="s">
        <v>1419</v>
      </c>
      <c r="C72" s="2178" t="s">
        <v>1346</v>
      </c>
      <c r="D72" s="2179" t="s">
        <v>1003</v>
      </c>
      <c r="E72" s="2179" t="s">
        <v>1003</v>
      </c>
      <c r="F72" s="2179" t="s">
        <v>1003</v>
      </c>
      <c r="G72" s="2179" t="s">
        <v>1003</v>
      </c>
      <c r="H72" s="2292" t="s">
        <v>1003</v>
      </c>
      <c r="I72" s="2179" t="s">
        <v>1003</v>
      </c>
      <c r="J72" s="2179" t="s">
        <v>1003</v>
      </c>
      <c r="K72" s="2179" t="s">
        <v>1003</v>
      </c>
      <c r="L72" s="2179" t="s">
        <v>1003</v>
      </c>
      <c r="M72" s="2179" t="s">
        <v>1003</v>
      </c>
      <c r="N72" s="2179" t="s">
        <v>1003</v>
      </c>
      <c r="O72" s="2179" t="s">
        <v>1003</v>
      </c>
      <c r="P72" s="2179" t="s">
        <v>1003</v>
      </c>
      <c r="Q72" s="2179" t="s">
        <v>1003</v>
      </c>
      <c r="R72" s="2179" t="s">
        <v>1003</v>
      </c>
      <c r="S72" s="2179" t="s">
        <v>1003</v>
      </c>
      <c r="T72" s="2179" t="s">
        <v>1003</v>
      </c>
      <c r="U72" s="2179" t="s">
        <v>1003</v>
      </c>
      <c r="V72" s="2179" t="s">
        <v>1003</v>
      </c>
      <c r="W72" s="2179" t="s">
        <v>1003</v>
      </c>
      <c r="X72" s="2180" t="s">
        <v>1003</v>
      </c>
      <c r="Y72" s="2179" t="s">
        <v>1003</v>
      </c>
      <c r="Z72" s="2179" t="s">
        <v>1003</v>
      </c>
      <c r="AA72" s="2179" t="s">
        <v>1003</v>
      </c>
      <c r="AB72" s="2179" t="s">
        <v>1003</v>
      </c>
      <c r="AC72" s="2179" t="s">
        <v>1003</v>
      </c>
      <c r="AD72" s="2179" t="s">
        <v>1003</v>
      </c>
      <c r="AE72" s="2179" t="s">
        <v>1003</v>
      </c>
      <c r="AF72" s="2179" t="s">
        <v>1003</v>
      </c>
      <c r="AG72" s="2179" t="s">
        <v>1003</v>
      </c>
      <c r="AH72" s="2179" t="s">
        <v>1003</v>
      </c>
      <c r="AI72" s="2179" t="s">
        <v>1003</v>
      </c>
      <c r="AJ72" s="2179" t="s">
        <v>1003</v>
      </c>
      <c r="AK72" s="2179" t="s">
        <v>1003</v>
      </c>
      <c r="AL72" s="2180" t="s">
        <v>1003</v>
      </c>
      <c r="AM72" s="2179" t="s">
        <v>1003</v>
      </c>
      <c r="AN72" s="2179" t="s">
        <v>1003</v>
      </c>
      <c r="AO72" s="2179" t="s">
        <v>1003</v>
      </c>
      <c r="AP72" s="2179" t="s">
        <v>1003</v>
      </c>
      <c r="AQ72" s="2179" t="s">
        <v>1003</v>
      </c>
      <c r="AR72" s="2179" t="s">
        <v>1003</v>
      </c>
      <c r="AS72" s="2179" t="s">
        <v>1003</v>
      </c>
      <c r="AT72" s="2179" t="s">
        <v>1003</v>
      </c>
      <c r="AU72" s="2179" t="s">
        <v>1003</v>
      </c>
      <c r="AV72" s="2179" t="s">
        <v>1003</v>
      </c>
      <c r="AW72" s="2179" t="s">
        <v>1003</v>
      </c>
      <c r="AX72" s="2179" t="s">
        <v>1003</v>
      </c>
      <c r="AY72" s="2179" t="s">
        <v>1003</v>
      </c>
      <c r="AZ72" s="2179" t="s">
        <v>1003</v>
      </c>
      <c r="BA72" s="2179" t="s">
        <v>1003</v>
      </c>
      <c r="BB72" s="2179" t="s">
        <v>1003</v>
      </c>
      <c r="BC72" s="2179" t="s">
        <v>1003</v>
      </c>
      <c r="BD72" s="2179" t="s">
        <v>1003</v>
      </c>
      <c r="BE72" s="2179" t="s">
        <v>1003</v>
      </c>
      <c r="BF72" s="2179" t="s">
        <v>1003</v>
      </c>
      <c r="BG72" s="2179" t="s">
        <v>1003</v>
      </c>
      <c r="BH72" s="2179" t="s">
        <v>1003</v>
      </c>
      <c r="BI72" s="2179" t="s">
        <v>1003</v>
      </c>
      <c r="BJ72" s="2179" t="s">
        <v>1003</v>
      </c>
      <c r="BK72" s="2179" t="s">
        <v>1003</v>
      </c>
      <c r="BL72" s="2179" t="s">
        <v>1003</v>
      </c>
      <c r="BM72" s="2179" t="s">
        <v>1003</v>
      </c>
      <c r="BN72" s="2179" t="s">
        <v>1003</v>
      </c>
      <c r="BO72" s="2179" t="s">
        <v>1003</v>
      </c>
      <c r="BP72" s="2179" t="s">
        <v>1003</v>
      </c>
      <c r="BQ72" s="2179" t="s">
        <v>1003</v>
      </c>
      <c r="BR72" s="2179" t="s">
        <v>1003</v>
      </c>
      <c r="BS72" s="2179" t="s">
        <v>1003</v>
      </c>
      <c r="BT72" s="2179" t="s">
        <v>1003</v>
      </c>
      <c r="BU72" s="2179" t="s">
        <v>1003</v>
      </c>
      <c r="BV72" s="2179" t="s">
        <v>1003</v>
      </c>
      <c r="BW72" s="2179" t="s">
        <v>1003</v>
      </c>
      <c r="BX72" s="2179" t="s">
        <v>1003</v>
      </c>
      <c r="BY72" s="2179" t="s">
        <v>1003</v>
      </c>
      <c r="BZ72" s="2179" t="s">
        <v>1003</v>
      </c>
      <c r="CA72" s="2179" t="s">
        <v>1003</v>
      </c>
      <c r="CB72" s="2179" t="s">
        <v>1003</v>
      </c>
      <c r="CC72" s="2179" t="s">
        <v>1003</v>
      </c>
      <c r="CD72" s="2179" t="s">
        <v>1003</v>
      </c>
      <c r="CE72" s="2179" t="s">
        <v>1003</v>
      </c>
      <c r="CF72" s="2179" t="s">
        <v>1003</v>
      </c>
      <c r="CG72" s="2179" t="s">
        <v>1003</v>
      </c>
      <c r="CH72" s="2179" t="s">
        <v>1003</v>
      </c>
      <c r="CI72" s="2179" t="s">
        <v>1003</v>
      </c>
      <c r="CJ72" s="2179" t="s">
        <v>1003</v>
      </c>
      <c r="CK72" s="2179" t="s">
        <v>1003</v>
      </c>
      <c r="CL72" s="2179" t="s">
        <v>1003</v>
      </c>
      <c r="CM72" s="2179" t="s">
        <v>1003</v>
      </c>
      <c r="CN72" s="2179" t="s">
        <v>1003</v>
      </c>
      <c r="CO72" s="2179" t="s">
        <v>1003</v>
      </c>
      <c r="CP72" s="2179" t="s">
        <v>1003</v>
      </c>
      <c r="CQ72" s="2179" t="s">
        <v>1003</v>
      </c>
      <c r="CS72" s="2291"/>
    </row>
    <row r="73" spans="1:97" x14ac:dyDescent="0.25">
      <c r="A73" s="129" t="s">
        <v>205</v>
      </c>
      <c r="B73" s="130" t="s">
        <v>1420</v>
      </c>
      <c r="C73" s="2178" t="s">
        <v>1346</v>
      </c>
      <c r="D73" s="2179" t="s">
        <v>1003</v>
      </c>
      <c r="E73" s="2179" t="s">
        <v>1003</v>
      </c>
      <c r="F73" s="2179" t="s">
        <v>1003</v>
      </c>
      <c r="G73" s="2179" t="s">
        <v>1003</v>
      </c>
      <c r="H73" s="2292" t="s">
        <v>1003</v>
      </c>
      <c r="I73" s="2179" t="s">
        <v>1003</v>
      </c>
      <c r="J73" s="2179" t="s">
        <v>1003</v>
      </c>
      <c r="K73" s="2179" t="s">
        <v>1003</v>
      </c>
      <c r="L73" s="2179" t="s">
        <v>1003</v>
      </c>
      <c r="M73" s="2179" t="s">
        <v>1003</v>
      </c>
      <c r="N73" s="2179" t="s">
        <v>1003</v>
      </c>
      <c r="O73" s="2179" t="s">
        <v>1003</v>
      </c>
      <c r="P73" s="2179" t="s">
        <v>1003</v>
      </c>
      <c r="Q73" s="2179" t="s">
        <v>1003</v>
      </c>
      <c r="R73" s="2179" t="s">
        <v>1003</v>
      </c>
      <c r="S73" s="2179" t="s">
        <v>1003</v>
      </c>
      <c r="T73" s="2179" t="s">
        <v>1003</v>
      </c>
      <c r="U73" s="2179" t="s">
        <v>1003</v>
      </c>
      <c r="V73" s="2179" t="s">
        <v>1003</v>
      </c>
      <c r="W73" s="2179" t="s">
        <v>1003</v>
      </c>
      <c r="X73" s="2180" t="s">
        <v>1003</v>
      </c>
      <c r="Y73" s="2179" t="s">
        <v>1003</v>
      </c>
      <c r="Z73" s="2179" t="s">
        <v>1003</v>
      </c>
      <c r="AA73" s="2179" t="s">
        <v>1003</v>
      </c>
      <c r="AB73" s="2179" t="s">
        <v>1003</v>
      </c>
      <c r="AC73" s="2179" t="s">
        <v>1003</v>
      </c>
      <c r="AD73" s="2179" t="s">
        <v>1003</v>
      </c>
      <c r="AE73" s="2179" t="s">
        <v>1003</v>
      </c>
      <c r="AF73" s="2179" t="s">
        <v>1003</v>
      </c>
      <c r="AG73" s="2179" t="s">
        <v>1003</v>
      </c>
      <c r="AH73" s="2179" t="s">
        <v>1003</v>
      </c>
      <c r="AI73" s="2179" t="s">
        <v>1003</v>
      </c>
      <c r="AJ73" s="2179" t="s">
        <v>1003</v>
      </c>
      <c r="AK73" s="2179" t="s">
        <v>1003</v>
      </c>
      <c r="AL73" s="2180" t="s">
        <v>1003</v>
      </c>
      <c r="AM73" s="2179" t="s">
        <v>1003</v>
      </c>
      <c r="AN73" s="2179" t="s">
        <v>1003</v>
      </c>
      <c r="AO73" s="2179" t="s">
        <v>1003</v>
      </c>
      <c r="AP73" s="2179" t="s">
        <v>1003</v>
      </c>
      <c r="AQ73" s="2179" t="s">
        <v>1003</v>
      </c>
      <c r="AR73" s="2179" t="s">
        <v>1003</v>
      </c>
      <c r="AS73" s="2179" t="s">
        <v>1003</v>
      </c>
      <c r="AT73" s="2179" t="s">
        <v>1003</v>
      </c>
      <c r="AU73" s="2179" t="s">
        <v>1003</v>
      </c>
      <c r="AV73" s="2179" t="s">
        <v>1003</v>
      </c>
      <c r="AW73" s="2179" t="s">
        <v>1003</v>
      </c>
      <c r="AX73" s="2179" t="s">
        <v>1003</v>
      </c>
      <c r="AY73" s="2179" t="s">
        <v>1003</v>
      </c>
      <c r="AZ73" s="2179" t="s">
        <v>1003</v>
      </c>
      <c r="BA73" s="2179" t="s">
        <v>1003</v>
      </c>
      <c r="BB73" s="2179" t="s">
        <v>1003</v>
      </c>
      <c r="BC73" s="2179" t="s">
        <v>1003</v>
      </c>
      <c r="BD73" s="2179" t="s">
        <v>1003</v>
      </c>
      <c r="BE73" s="2179" t="s">
        <v>1003</v>
      </c>
      <c r="BF73" s="2179" t="s">
        <v>1003</v>
      </c>
      <c r="BG73" s="2179" t="s">
        <v>1003</v>
      </c>
      <c r="BH73" s="2179" t="s">
        <v>1003</v>
      </c>
      <c r="BI73" s="2179" t="s">
        <v>1003</v>
      </c>
      <c r="BJ73" s="2179" t="s">
        <v>1003</v>
      </c>
      <c r="BK73" s="2179" t="s">
        <v>1003</v>
      </c>
      <c r="BL73" s="2179" t="s">
        <v>1003</v>
      </c>
      <c r="BM73" s="2179" t="s">
        <v>1003</v>
      </c>
      <c r="BN73" s="2179" t="s">
        <v>1003</v>
      </c>
      <c r="BO73" s="2179" t="s">
        <v>1003</v>
      </c>
      <c r="BP73" s="2179" t="s">
        <v>1003</v>
      </c>
      <c r="BQ73" s="2179" t="s">
        <v>1003</v>
      </c>
      <c r="BR73" s="2179" t="s">
        <v>1003</v>
      </c>
      <c r="BS73" s="2179" t="s">
        <v>1003</v>
      </c>
      <c r="BT73" s="2179" t="s">
        <v>1003</v>
      </c>
      <c r="BU73" s="2179" t="s">
        <v>1003</v>
      </c>
      <c r="BV73" s="2179" t="s">
        <v>1003</v>
      </c>
      <c r="BW73" s="2179" t="s">
        <v>1003</v>
      </c>
      <c r="BX73" s="2179" t="s">
        <v>1003</v>
      </c>
      <c r="BY73" s="2179" t="s">
        <v>1003</v>
      </c>
      <c r="BZ73" s="2179" t="s">
        <v>1003</v>
      </c>
      <c r="CA73" s="2179" t="s">
        <v>1003</v>
      </c>
      <c r="CB73" s="2179" t="s">
        <v>1003</v>
      </c>
      <c r="CC73" s="2179" t="s">
        <v>1003</v>
      </c>
      <c r="CD73" s="2179" t="s">
        <v>1003</v>
      </c>
      <c r="CE73" s="2179" t="s">
        <v>1003</v>
      </c>
      <c r="CF73" s="2179" t="s">
        <v>1003</v>
      </c>
      <c r="CG73" s="2179" t="s">
        <v>1003</v>
      </c>
      <c r="CH73" s="2179" t="s">
        <v>1003</v>
      </c>
      <c r="CI73" s="2179" t="s">
        <v>1003</v>
      </c>
      <c r="CJ73" s="2179" t="s">
        <v>1003</v>
      </c>
      <c r="CK73" s="2179" t="s">
        <v>1003</v>
      </c>
      <c r="CL73" s="2179" t="s">
        <v>1003</v>
      </c>
      <c r="CM73" s="2179" t="s">
        <v>1003</v>
      </c>
      <c r="CN73" s="2179" t="s">
        <v>1003</v>
      </c>
      <c r="CO73" s="2179" t="s">
        <v>1003</v>
      </c>
      <c r="CP73" s="2179" t="s">
        <v>1003</v>
      </c>
      <c r="CQ73" s="2179" t="s">
        <v>1003</v>
      </c>
      <c r="CS73" s="2291"/>
    </row>
    <row r="74" spans="1:97" ht="31.5" x14ac:dyDescent="0.25">
      <c r="A74" s="129" t="s">
        <v>206</v>
      </c>
      <c r="B74" s="130" t="s">
        <v>1421</v>
      </c>
      <c r="C74" s="2178" t="s">
        <v>1346</v>
      </c>
      <c r="D74" s="2179" t="s">
        <v>1003</v>
      </c>
      <c r="E74" s="2179" t="s">
        <v>1003</v>
      </c>
      <c r="F74" s="2179" t="s">
        <v>1003</v>
      </c>
      <c r="G74" s="2179" t="s">
        <v>1003</v>
      </c>
      <c r="H74" s="2292" t="s">
        <v>1003</v>
      </c>
      <c r="I74" s="2179" t="s">
        <v>1003</v>
      </c>
      <c r="J74" s="2179" t="s">
        <v>1003</v>
      </c>
      <c r="K74" s="2179" t="s">
        <v>1003</v>
      </c>
      <c r="L74" s="2179" t="s">
        <v>1003</v>
      </c>
      <c r="M74" s="2179" t="s">
        <v>1003</v>
      </c>
      <c r="N74" s="2179" t="s">
        <v>1003</v>
      </c>
      <c r="O74" s="2179" t="s">
        <v>1003</v>
      </c>
      <c r="P74" s="2179" t="s">
        <v>1003</v>
      </c>
      <c r="Q74" s="2179" t="s">
        <v>1003</v>
      </c>
      <c r="R74" s="2179" t="s">
        <v>1003</v>
      </c>
      <c r="S74" s="2179" t="s">
        <v>1003</v>
      </c>
      <c r="T74" s="2179" t="s">
        <v>1003</v>
      </c>
      <c r="U74" s="2179" t="s">
        <v>1003</v>
      </c>
      <c r="V74" s="2179" t="s">
        <v>1003</v>
      </c>
      <c r="W74" s="2179" t="s">
        <v>1003</v>
      </c>
      <c r="X74" s="2180" t="s">
        <v>1003</v>
      </c>
      <c r="Y74" s="2179" t="s">
        <v>1003</v>
      </c>
      <c r="Z74" s="2179" t="s">
        <v>1003</v>
      </c>
      <c r="AA74" s="2179" t="s">
        <v>1003</v>
      </c>
      <c r="AB74" s="2179" t="s">
        <v>1003</v>
      </c>
      <c r="AC74" s="2179" t="s">
        <v>1003</v>
      </c>
      <c r="AD74" s="2179" t="s">
        <v>1003</v>
      </c>
      <c r="AE74" s="2179" t="s">
        <v>1003</v>
      </c>
      <c r="AF74" s="2179" t="s">
        <v>1003</v>
      </c>
      <c r="AG74" s="2179" t="s">
        <v>1003</v>
      </c>
      <c r="AH74" s="2179" t="s">
        <v>1003</v>
      </c>
      <c r="AI74" s="2179" t="s">
        <v>1003</v>
      </c>
      <c r="AJ74" s="2179" t="s">
        <v>1003</v>
      </c>
      <c r="AK74" s="2179" t="s">
        <v>1003</v>
      </c>
      <c r="AL74" s="2180" t="s">
        <v>1003</v>
      </c>
      <c r="AM74" s="2179" t="s">
        <v>1003</v>
      </c>
      <c r="AN74" s="2179" t="s">
        <v>1003</v>
      </c>
      <c r="AO74" s="2179" t="s">
        <v>1003</v>
      </c>
      <c r="AP74" s="2179" t="s">
        <v>1003</v>
      </c>
      <c r="AQ74" s="2179" t="s">
        <v>1003</v>
      </c>
      <c r="AR74" s="2179" t="s">
        <v>1003</v>
      </c>
      <c r="AS74" s="2179" t="s">
        <v>1003</v>
      </c>
      <c r="AT74" s="2179" t="s">
        <v>1003</v>
      </c>
      <c r="AU74" s="2179" t="s">
        <v>1003</v>
      </c>
      <c r="AV74" s="2179" t="s">
        <v>1003</v>
      </c>
      <c r="AW74" s="2179" t="s">
        <v>1003</v>
      </c>
      <c r="AX74" s="2179" t="s">
        <v>1003</v>
      </c>
      <c r="AY74" s="2179" t="s">
        <v>1003</v>
      </c>
      <c r="AZ74" s="2179" t="s">
        <v>1003</v>
      </c>
      <c r="BA74" s="2179" t="s">
        <v>1003</v>
      </c>
      <c r="BB74" s="2179" t="s">
        <v>1003</v>
      </c>
      <c r="BC74" s="2179" t="s">
        <v>1003</v>
      </c>
      <c r="BD74" s="2179" t="s">
        <v>1003</v>
      </c>
      <c r="BE74" s="2179" t="s">
        <v>1003</v>
      </c>
      <c r="BF74" s="2179" t="s">
        <v>1003</v>
      </c>
      <c r="BG74" s="2179" t="s">
        <v>1003</v>
      </c>
      <c r="BH74" s="2179" t="s">
        <v>1003</v>
      </c>
      <c r="BI74" s="2179" t="s">
        <v>1003</v>
      </c>
      <c r="BJ74" s="2179" t="s">
        <v>1003</v>
      </c>
      <c r="BK74" s="2179" t="s">
        <v>1003</v>
      </c>
      <c r="BL74" s="2179" t="s">
        <v>1003</v>
      </c>
      <c r="BM74" s="2179" t="s">
        <v>1003</v>
      </c>
      <c r="BN74" s="2179" t="s">
        <v>1003</v>
      </c>
      <c r="BO74" s="2179" t="s">
        <v>1003</v>
      </c>
      <c r="BP74" s="2179" t="s">
        <v>1003</v>
      </c>
      <c r="BQ74" s="2179" t="s">
        <v>1003</v>
      </c>
      <c r="BR74" s="2179" t="s">
        <v>1003</v>
      </c>
      <c r="BS74" s="2179" t="s">
        <v>1003</v>
      </c>
      <c r="BT74" s="2179" t="s">
        <v>1003</v>
      </c>
      <c r="BU74" s="2179" t="s">
        <v>1003</v>
      </c>
      <c r="BV74" s="2179" t="s">
        <v>1003</v>
      </c>
      <c r="BW74" s="2179" t="s">
        <v>1003</v>
      </c>
      <c r="BX74" s="2179" t="s">
        <v>1003</v>
      </c>
      <c r="BY74" s="2179" t="s">
        <v>1003</v>
      </c>
      <c r="BZ74" s="2179" t="s">
        <v>1003</v>
      </c>
      <c r="CA74" s="2179" t="s">
        <v>1003</v>
      </c>
      <c r="CB74" s="2179" t="s">
        <v>1003</v>
      </c>
      <c r="CC74" s="2179" t="s">
        <v>1003</v>
      </c>
      <c r="CD74" s="2179" t="s">
        <v>1003</v>
      </c>
      <c r="CE74" s="2179" t="s">
        <v>1003</v>
      </c>
      <c r="CF74" s="2179" t="s">
        <v>1003</v>
      </c>
      <c r="CG74" s="2179" t="s">
        <v>1003</v>
      </c>
      <c r="CH74" s="2179" t="s">
        <v>1003</v>
      </c>
      <c r="CI74" s="2179" t="s">
        <v>1003</v>
      </c>
      <c r="CJ74" s="2179" t="s">
        <v>1003</v>
      </c>
      <c r="CK74" s="2179" t="s">
        <v>1003</v>
      </c>
      <c r="CL74" s="2179" t="s">
        <v>1003</v>
      </c>
      <c r="CM74" s="2179" t="s">
        <v>1003</v>
      </c>
      <c r="CN74" s="2179" t="s">
        <v>1003</v>
      </c>
      <c r="CO74" s="2179" t="s">
        <v>1003</v>
      </c>
      <c r="CP74" s="2179" t="s">
        <v>1003</v>
      </c>
      <c r="CQ74" s="2179" t="s">
        <v>1003</v>
      </c>
      <c r="CS74" s="2291"/>
    </row>
    <row r="75" spans="1:97" ht="31.5" x14ac:dyDescent="0.25">
      <c r="A75" s="129" t="s">
        <v>207</v>
      </c>
      <c r="B75" s="130" t="s">
        <v>1422</v>
      </c>
      <c r="C75" s="2178" t="s">
        <v>1346</v>
      </c>
      <c r="D75" s="2179" t="s">
        <v>1003</v>
      </c>
      <c r="E75" s="2179" t="s">
        <v>1003</v>
      </c>
      <c r="F75" s="2179" t="s">
        <v>1003</v>
      </c>
      <c r="G75" s="2179" t="s">
        <v>1003</v>
      </c>
      <c r="H75" s="2292" t="s">
        <v>1003</v>
      </c>
      <c r="I75" s="2179" t="s">
        <v>1003</v>
      </c>
      <c r="J75" s="2179" t="s">
        <v>1003</v>
      </c>
      <c r="K75" s="2179" t="s">
        <v>1003</v>
      </c>
      <c r="L75" s="2179" t="s">
        <v>1003</v>
      </c>
      <c r="M75" s="2179" t="s">
        <v>1003</v>
      </c>
      <c r="N75" s="2179" t="s">
        <v>1003</v>
      </c>
      <c r="O75" s="2179" t="s">
        <v>1003</v>
      </c>
      <c r="P75" s="2179" t="s">
        <v>1003</v>
      </c>
      <c r="Q75" s="2179" t="s">
        <v>1003</v>
      </c>
      <c r="R75" s="2179" t="s">
        <v>1003</v>
      </c>
      <c r="S75" s="2179" t="s">
        <v>1003</v>
      </c>
      <c r="T75" s="2179" t="s">
        <v>1003</v>
      </c>
      <c r="U75" s="2179" t="s">
        <v>1003</v>
      </c>
      <c r="V75" s="2179" t="s">
        <v>1003</v>
      </c>
      <c r="W75" s="2179" t="s">
        <v>1003</v>
      </c>
      <c r="X75" s="2180" t="s">
        <v>1003</v>
      </c>
      <c r="Y75" s="2179" t="s">
        <v>1003</v>
      </c>
      <c r="Z75" s="2179" t="s">
        <v>1003</v>
      </c>
      <c r="AA75" s="2179" t="s">
        <v>1003</v>
      </c>
      <c r="AB75" s="2179" t="s">
        <v>1003</v>
      </c>
      <c r="AC75" s="2179" t="s">
        <v>1003</v>
      </c>
      <c r="AD75" s="2179" t="s">
        <v>1003</v>
      </c>
      <c r="AE75" s="2179" t="s">
        <v>1003</v>
      </c>
      <c r="AF75" s="2179" t="s">
        <v>1003</v>
      </c>
      <c r="AG75" s="2179" t="s">
        <v>1003</v>
      </c>
      <c r="AH75" s="2179" t="s">
        <v>1003</v>
      </c>
      <c r="AI75" s="2179" t="s">
        <v>1003</v>
      </c>
      <c r="AJ75" s="2179" t="s">
        <v>1003</v>
      </c>
      <c r="AK75" s="2179" t="s">
        <v>1003</v>
      </c>
      <c r="AL75" s="2180" t="s">
        <v>1003</v>
      </c>
      <c r="AM75" s="2179" t="s">
        <v>1003</v>
      </c>
      <c r="AN75" s="2179" t="s">
        <v>1003</v>
      </c>
      <c r="AO75" s="2179" t="s">
        <v>1003</v>
      </c>
      <c r="AP75" s="2179" t="s">
        <v>1003</v>
      </c>
      <c r="AQ75" s="2179" t="s">
        <v>1003</v>
      </c>
      <c r="AR75" s="2179" t="s">
        <v>1003</v>
      </c>
      <c r="AS75" s="2179" t="s">
        <v>1003</v>
      </c>
      <c r="AT75" s="2179" t="s">
        <v>1003</v>
      </c>
      <c r="AU75" s="2179" t="s">
        <v>1003</v>
      </c>
      <c r="AV75" s="2179" t="s">
        <v>1003</v>
      </c>
      <c r="AW75" s="2179" t="s">
        <v>1003</v>
      </c>
      <c r="AX75" s="2179" t="s">
        <v>1003</v>
      </c>
      <c r="AY75" s="2179" t="s">
        <v>1003</v>
      </c>
      <c r="AZ75" s="2179" t="s">
        <v>1003</v>
      </c>
      <c r="BA75" s="2179" t="s">
        <v>1003</v>
      </c>
      <c r="BB75" s="2179" t="s">
        <v>1003</v>
      </c>
      <c r="BC75" s="2179" t="s">
        <v>1003</v>
      </c>
      <c r="BD75" s="2179" t="s">
        <v>1003</v>
      </c>
      <c r="BE75" s="2179" t="s">
        <v>1003</v>
      </c>
      <c r="BF75" s="2179" t="s">
        <v>1003</v>
      </c>
      <c r="BG75" s="2179" t="s">
        <v>1003</v>
      </c>
      <c r="BH75" s="2179" t="s">
        <v>1003</v>
      </c>
      <c r="BI75" s="2179" t="s">
        <v>1003</v>
      </c>
      <c r="BJ75" s="2179" t="s">
        <v>1003</v>
      </c>
      <c r="BK75" s="2179" t="s">
        <v>1003</v>
      </c>
      <c r="BL75" s="2179" t="s">
        <v>1003</v>
      </c>
      <c r="BM75" s="2179" t="s">
        <v>1003</v>
      </c>
      <c r="BN75" s="2179" t="s">
        <v>1003</v>
      </c>
      <c r="BO75" s="2179" t="s">
        <v>1003</v>
      </c>
      <c r="BP75" s="2179" t="s">
        <v>1003</v>
      </c>
      <c r="BQ75" s="2179" t="s">
        <v>1003</v>
      </c>
      <c r="BR75" s="2179" t="s">
        <v>1003</v>
      </c>
      <c r="BS75" s="2179" t="s">
        <v>1003</v>
      </c>
      <c r="BT75" s="2179" t="s">
        <v>1003</v>
      </c>
      <c r="BU75" s="2179" t="s">
        <v>1003</v>
      </c>
      <c r="BV75" s="2179" t="s">
        <v>1003</v>
      </c>
      <c r="BW75" s="2179" t="s">
        <v>1003</v>
      </c>
      <c r="BX75" s="2179" t="s">
        <v>1003</v>
      </c>
      <c r="BY75" s="2179" t="s">
        <v>1003</v>
      </c>
      <c r="BZ75" s="2179" t="s">
        <v>1003</v>
      </c>
      <c r="CA75" s="2179" t="s">
        <v>1003</v>
      </c>
      <c r="CB75" s="2179" t="s">
        <v>1003</v>
      </c>
      <c r="CC75" s="2179" t="s">
        <v>1003</v>
      </c>
      <c r="CD75" s="2179" t="s">
        <v>1003</v>
      </c>
      <c r="CE75" s="2179" t="s">
        <v>1003</v>
      </c>
      <c r="CF75" s="2179" t="s">
        <v>1003</v>
      </c>
      <c r="CG75" s="2179" t="s">
        <v>1003</v>
      </c>
      <c r="CH75" s="2179" t="s">
        <v>1003</v>
      </c>
      <c r="CI75" s="2179" t="s">
        <v>1003</v>
      </c>
      <c r="CJ75" s="2179" t="s">
        <v>1003</v>
      </c>
      <c r="CK75" s="2179" t="s">
        <v>1003</v>
      </c>
      <c r="CL75" s="2179" t="s">
        <v>1003</v>
      </c>
      <c r="CM75" s="2179" t="s">
        <v>1003</v>
      </c>
      <c r="CN75" s="2179" t="s">
        <v>1003</v>
      </c>
      <c r="CO75" s="2179" t="s">
        <v>1003</v>
      </c>
      <c r="CP75" s="2179" t="s">
        <v>1003</v>
      </c>
      <c r="CQ75" s="2179" t="s">
        <v>1003</v>
      </c>
      <c r="CS75" s="2291"/>
    </row>
    <row r="76" spans="1:97" x14ac:dyDescent="0.25">
      <c r="A76" s="129" t="s">
        <v>208</v>
      </c>
      <c r="B76" s="130" t="s">
        <v>1423</v>
      </c>
      <c r="C76" s="2178" t="s">
        <v>1346</v>
      </c>
      <c r="D76" s="2179" t="s">
        <v>1003</v>
      </c>
      <c r="E76" s="2179" t="s">
        <v>1003</v>
      </c>
      <c r="F76" s="2179" t="s">
        <v>1003</v>
      </c>
      <c r="G76" s="2179" t="s">
        <v>1003</v>
      </c>
      <c r="H76" s="2292" t="s">
        <v>1003</v>
      </c>
      <c r="I76" s="2179" t="s">
        <v>1003</v>
      </c>
      <c r="J76" s="2179" t="s">
        <v>1003</v>
      </c>
      <c r="K76" s="2179" t="s">
        <v>1003</v>
      </c>
      <c r="L76" s="2179" t="s">
        <v>1003</v>
      </c>
      <c r="M76" s="2179" t="s">
        <v>1003</v>
      </c>
      <c r="N76" s="2179" t="s">
        <v>1003</v>
      </c>
      <c r="O76" s="2179" t="s">
        <v>1003</v>
      </c>
      <c r="P76" s="2179" t="s">
        <v>1003</v>
      </c>
      <c r="Q76" s="2179" t="s">
        <v>1003</v>
      </c>
      <c r="R76" s="2179" t="s">
        <v>1003</v>
      </c>
      <c r="S76" s="2179" t="s">
        <v>1003</v>
      </c>
      <c r="T76" s="2179" t="s">
        <v>1003</v>
      </c>
      <c r="U76" s="2179" t="s">
        <v>1003</v>
      </c>
      <c r="V76" s="2179" t="s">
        <v>1003</v>
      </c>
      <c r="W76" s="2179" t="s">
        <v>1003</v>
      </c>
      <c r="X76" s="2180" t="s">
        <v>1003</v>
      </c>
      <c r="Y76" s="2179" t="s">
        <v>1003</v>
      </c>
      <c r="Z76" s="2179" t="s">
        <v>1003</v>
      </c>
      <c r="AA76" s="2179" t="s">
        <v>1003</v>
      </c>
      <c r="AB76" s="2179" t="s">
        <v>1003</v>
      </c>
      <c r="AC76" s="2179" t="s">
        <v>1003</v>
      </c>
      <c r="AD76" s="2179" t="s">
        <v>1003</v>
      </c>
      <c r="AE76" s="2179" t="s">
        <v>1003</v>
      </c>
      <c r="AF76" s="2179" t="s">
        <v>1003</v>
      </c>
      <c r="AG76" s="2179" t="s">
        <v>1003</v>
      </c>
      <c r="AH76" s="2179" t="s">
        <v>1003</v>
      </c>
      <c r="AI76" s="2179" t="s">
        <v>1003</v>
      </c>
      <c r="AJ76" s="2179" t="s">
        <v>1003</v>
      </c>
      <c r="AK76" s="2179" t="s">
        <v>1003</v>
      </c>
      <c r="AL76" s="2180" t="s">
        <v>1003</v>
      </c>
      <c r="AM76" s="2179" t="s">
        <v>1003</v>
      </c>
      <c r="AN76" s="2179" t="s">
        <v>1003</v>
      </c>
      <c r="AO76" s="2179" t="s">
        <v>1003</v>
      </c>
      <c r="AP76" s="2179" t="s">
        <v>1003</v>
      </c>
      <c r="AQ76" s="2179" t="s">
        <v>1003</v>
      </c>
      <c r="AR76" s="2179" t="s">
        <v>1003</v>
      </c>
      <c r="AS76" s="2179" t="s">
        <v>1003</v>
      </c>
      <c r="AT76" s="2179" t="s">
        <v>1003</v>
      </c>
      <c r="AU76" s="2179" t="s">
        <v>1003</v>
      </c>
      <c r="AV76" s="2179" t="s">
        <v>1003</v>
      </c>
      <c r="AW76" s="2179" t="s">
        <v>1003</v>
      </c>
      <c r="AX76" s="2179" t="s">
        <v>1003</v>
      </c>
      <c r="AY76" s="2179" t="s">
        <v>1003</v>
      </c>
      <c r="AZ76" s="2179" t="s">
        <v>1003</v>
      </c>
      <c r="BA76" s="2179" t="s">
        <v>1003</v>
      </c>
      <c r="BB76" s="2179" t="s">
        <v>1003</v>
      </c>
      <c r="BC76" s="2179" t="s">
        <v>1003</v>
      </c>
      <c r="BD76" s="2179" t="s">
        <v>1003</v>
      </c>
      <c r="BE76" s="2179" t="s">
        <v>1003</v>
      </c>
      <c r="BF76" s="2179" t="s">
        <v>1003</v>
      </c>
      <c r="BG76" s="2179" t="s">
        <v>1003</v>
      </c>
      <c r="BH76" s="2179" t="s">
        <v>1003</v>
      </c>
      <c r="BI76" s="2179" t="s">
        <v>1003</v>
      </c>
      <c r="BJ76" s="2179" t="s">
        <v>1003</v>
      </c>
      <c r="BK76" s="2179" t="s">
        <v>1003</v>
      </c>
      <c r="BL76" s="2179" t="s">
        <v>1003</v>
      </c>
      <c r="BM76" s="2179" t="s">
        <v>1003</v>
      </c>
      <c r="BN76" s="2179" t="s">
        <v>1003</v>
      </c>
      <c r="BO76" s="2179" t="s">
        <v>1003</v>
      </c>
      <c r="BP76" s="2179" t="s">
        <v>1003</v>
      </c>
      <c r="BQ76" s="2179" t="s">
        <v>1003</v>
      </c>
      <c r="BR76" s="2179" t="s">
        <v>1003</v>
      </c>
      <c r="BS76" s="2179" t="s">
        <v>1003</v>
      </c>
      <c r="BT76" s="2179" t="s">
        <v>1003</v>
      </c>
      <c r="BU76" s="2179" t="s">
        <v>1003</v>
      </c>
      <c r="BV76" s="2179" t="s">
        <v>1003</v>
      </c>
      <c r="BW76" s="2179" t="s">
        <v>1003</v>
      </c>
      <c r="BX76" s="2179" t="s">
        <v>1003</v>
      </c>
      <c r="BY76" s="2179" t="s">
        <v>1003</v>
      </c>
      <c r="BZ76" s="2179" t="s">
        <v>1003</v>
      </c>
      <c r="CA76" s="2179" t="s">
        <v>1003</v>
      </c>
      <c r="CB76" s="2179" t="s">
        <v>1003</v>
      </c>
      <c r="CC76" s="2179" t="s">
        <v>1003</v>
      </c>
      <c r="CD76" s="2179" t="s">
        <v>1003</v>
      </c>
      <c r="CE76" s="2179" t="s">
        <v>1003</v>
      </c>
      <c r="CF76" s="2179" t="s">
        <v>1003</v>
      </c>
      <c r="CG76" s="2179" t="s">
        <v>1003</v>
      </c>
      <c r="CH76" s="2179" t="s">
        <v>1003</v>
      </c>
      <c r="CI76" s="2179" t="s">
        <v>1003</v>
      </c>
      <c r="CJ76" s="2179" t="s">
        <v>1003</v>
      </c>
      <c r="CK76" s="2179" t="s">
        <v>1003</v>
      </c>
      <c r="CL76" s="2179" t="s">
        <v>1003</v>
      </c>
      <c r="CM76" s="2179" t="s">
        <v>1003</v>
      </c>
      <c r="CN76" s="2179" t="s">
        <v>1003</v>
      </c>
      <c r="CO76" s="2179" t="s">
        <v>1003</v>
      </c>
      <c r="CP76" s="2179" t="s">
        <v>1003</v>
      </c>
      <c r="CQ76" s="2179" t="s">
        <v>1003</v>
      </c>
      <c r="CS76" s="2291"/>
    </row>
    <row r="77" spans="1:97" ht="31.5" x14ac:dyDescent="0.25">
      <c r="A77" s="129" t="s">
        <v>1424</v>
      </c>
      <c r="B77" s="130" t="s">
        <v>1425</v>
      </c>
      <c r="C77" s="2178" t="s">
        <v>1346</v>
      </c>
      <c r="D77" s="2179" t="s">
        <v>1003</v>
      </c>
      <c r="E77" s="2179" t="s">
        <v>1003</v>
      </c>
      <c r="F77" s="2179" t="s">
        <v>1003</v>
      </c>
      <c r="G77" s="2179" t="s">
        <v>1003</v>
      </c>
      <c r="H77" s="2292" t="s">
        <v>1003</v>
      </c>
      <c r="I77" s="2179" t="s">
        <v>1003</v>
      </c>
      <c r="J77" s="2179" t="s">
        <v>1003</v>
      </c>
      <c r="K77" s="2179" t="s">
        <v>1003</v>
      </c>
      <c r="L77" s="2179" t="s">
        <v>1003</v>
      </c>
      <c r="M77" s="2179" t="s">
        <v>1003</v>
      </c>
      <c r="N77" s="2179" t="s">
        <v>1003</v>
      </c>
      <c r="O77" s="2179" t="s">
        <v>1003</v>
      </c>
      <c r="P77" s="2179" t="s">
        <v>1003</v>
      </c>
      <c r="Q77" s="2179" t="s">
        <v>1003</v>
      </c>
      <c r="R77" s="2179" t="s">
        <v>1003</v>
      </c>
      <c r="S77" s="2179" t="s">
        <v>1003</v>
      </c>
      <c r="T77" s="2179" t="s">
        <v>1003</v>
      </c>
      <c r="U77" s="2179" t="s">
        <v>1003</v>
      </c>
      <c r="V77" s="2179" t="s">
        <v>1003</v>
      </c>
      <c r="W77" s="2179" t="s">
        <v>1003</v>
      </c>
      <c r="X77" s="2180" t="s">
        <v>1003</v>
      </c>
      <c r="Y77" s="2179" t="s">
        <v>1003</v>
      </c>
      <c r="Z77" s="2179" t="s">
        <v>1003</v>
      </c>
      <c r="AA77" s="2179" t="s">
        <v>1003</v>
      </c>
      <c r="AB77" s="2179" t="s">
        <v>1003</v>
      </c>
      <c r="AC77" s="2179" t="s">
        <v>1003</v>
      </c>
      <c r="AD77" s="2179" t="s">
        <v>1003</v>
      </c>
      <c r="AE77" s="2179" t="s">
        <v>1003</v>
      </c>
      <c r="AF77" s="2179" t="s">
        <v>1003</v>
      </c>
      <c r="AG77" s="2179" t="s">
        <v>1003</v>
      </c>
      <c r="AH77" s="2179" t="s">
        <v>1003</v>
      </c>
      <c r="AI77" s="2179" t="s">
        <v>1003</v>
      </c>
      <c r="AJ77" s="2179" t="s">
        <v>1003</v>
      </c>
      <c r="AK77" s="2179" t="s">
        <v>1003</v>
      </c>
      <c r="AL77" s="2180" t="s">
        <v>1003</v>
      </c>
      <c r="AM77" s="2179" t="s">
        <v>1003</v>
      </c>
      <c r="AN77" s="2179" t="s">
        <v>1003</v>
      </c>
      <c r="AO77" s="2179" t="s">
        <v>1003</v>
      </c>
      <c r="AP77" s="2179" t="s">
        <v>1003</v>
      </c>
      <c r="AQ77" s="2179" t="s">
        <v>1003</v>
      </c>
      <c r="AR77" s="2179" t="s">
        <v>1003</v>
      </c>
      <c r="AS77" s="2179" t="s">
        <v>1003</v>
      </c>
      <c r="AT77" s="2179" t="s">
        <v>1003</v>
      </c>
      <c r="AU77" s="2179" t="s">
        <v>1003</v>
      </c>
      <c r="AV77" s="2179" t="s">
        <v>1003</v>
      </c>
      <c r="AW77" s="2179" t="s">
        <v>1003</v>
      </c>
      <c r="AX77" s="2179" t="s">
        <v>1003</v>
      </c>
      <c r="AY77" s="2179" t="s">
        <v>1003</v>
      </c>
      <c r="AZ77" s="2179" t="s">
        <v>1003</v>
      </c>
      <c r="BA77" s="2179" t="s">
        <v>1003</v>
      </c>
      <c r="BB77" s="2179" t="s">
        <v>1003</v>
      </c>
      <c r="BC77" s="2179" t="s">
        <v>1003</v>
      </c>
      <c r="BD77" s="2179" t="s">
        <v>1003</v>
      </c>
      <c r="BE77" s="2179" t="s">
        <v>1003</v>
      </c>
      <c r="BF77" s="2179" t="s">
        <v>1003</v>
      </c>
      <c r="BG77" s="2179" t="s">
        <v>1003</v>
      </c>
      <c r="BH77" s="2179" t="s">
        <v>1003</v>
      </c>
      <c r="BI77" s="2179" t="s">
        <v>1003</v>
      </c>
      <c r="BJ77" s="2179" t="s">
        <v>1003</v>
      </c>
      <c r="BK77" s="2179" t="s">
        <v>1003</v>
      </c>
      <c r="BL77" s="2179" t="s">
        <v>1003</v>
      </c>
      <c r="BM77" s="2179" t="s">
        <v>1003</v>
      </c>
      <c r="BN77" s="2179" t="s">
        <v>1003</v>
      </c>
      <c r="BO77" s="2179" t="s">
        <v>1003</v>
      </c>
      <c r="BP77" s="2179" t="s">
        <v>1003</v>
      </c>
      <c r="BQ77" s="2179" t="s">
        <v>1003</v>
      </c>
      <c r="BR77" s="2179" t="s">
        <v>1003</v>
      </c>
      <c r="BS77" s="2179" t="s">
        <v>1003</v>
      </c>
      <c r="BT77" s="2179" t="s">
        <v>1003</v>
      </c>
      <c r="BU77" s="2179" t="s">
        <v>1003</v>
      </c>
      <c r="BV77" s="2179" t="s">
        <v>1003</v>
      </c>
      <c r="BW77" s="2179" t="s">
        <v>1003</v>
      </c>
      <c r="BX77" s="2179" t="s">
        <v>1003</v>
      </c>
      <c r="BY77" s="2179" t="s">
        <v>1003</v>
      </c>
      <c r="BZ77" s="2179" t="s">
        <v>1003</v>
      </c>
      <c r="CA77" s="2179" t="s">
        <v>1003</v>
      </c>
      <c r="CB77" s="2179" t="s">
        <v>1003</v>
      </c>
      <c r="CC77" s="2179" t="s">
        <v>1003</v>
      </c>
      <c r="CD77" s="2179" t="s">
        <v>1003</v>
      </c>
      <c r="CE77" s="2179" t="s">
        <v>1003</v>
      </c>
      <c r="CF77" s="2179" t="s">
        <v>1003</v>
      </c>
      <c r="CG77" s="2179" t="s">
        <v>1003</v>
      </c>
      <c r="CH77" s="2179" t="s">
        <v>1003</v>
      </c>
      <c r="CI77" s="2179" t="s">
        <v>1003</v>
      </c>
      <c r="CJ77" s="2179" t="s">
        <v>1003</v>
      </c>
      <c r="CK77" s="2179" t="s">
        <v>1003</v>
      </c>
      <c r="CL77" s="2179" t="s">
        <v>1003</v>
      </c>
      <c r="CM77" s="2179" t="s">
        <v>1003</v>
      </c>
      <c r="CN77" s="2179" t="s">
        <v>1003</v>
      </c>
      <c r="CO77" s="2179" t="s">
        <v>1003</v>
      </c>
      <c r="CP77" s="2179" t="s">
        <v>1003</v>
      </c>
      <c r="CQ77" s="2179" t="s">
        <v>1003</v>
      </c>
      <c r="CS77" s="2291"/>
    </row>
    <row r="78" spans="1:97" ht="31.5" x14ac:dyDescent="0.25">
      <c r="A78" s="129" t="s">
        <v>1426</v>
      </c>
      <c r="B78" s="130" t="s">
        <v>1427</v>
      </c>
      <c r="C78" s="2178" t="s">
        <v>1346</v>
      </c>
      <c r="D78" s="2179" t="s">
        <v>1003</v>
      </c>
      <c r="E78" s="2179" t="s">
        <v>1003</v>
      </c>
      <c r="F78" s="2179" t="s">
        <v>1003</v>
      </c>
      <c r="G78" s="2179" t="s">
        <v>1003</v>
      </c>
      <c r="H78" s="2292" t="s">
        <v>1003</v>
      </c>
      <c r="I78" s="2179" t="s">
        <v>1003</v>
      </c>
      <c r="J78" s="2179" t="s">
        <v>1003</v>
      </c>
      <c r="K78" s="2179" t="s">
        <v>1003</v>
      </c>
      <c r="L78" s="2179" t="s">
        <v>1003</v>
      </c>
      <c r="M78" s="2179" t="s">
        <v>1003</v>
      </c>
      <c r="N78" s="2179" t="s">
        <v>1003</v>
      </c>
      <c r="O78" s="2179" t="s">
        <v>1003</v>
      </c>
      <c r="P78" s="2179" t="s">
        <v>1003</v>
      </c>
      <c r="Q78" s="2179" t="s">
        <v>1003</v>
      </c>
      <c r="R78" s="2179" t="s">
        <v>1003</v>
      </c>
      <c r="S78" s="2179" t="s">
        <v>1003</v>
      </c>
      <c r="T78" s="2179" t="s">
        <v>1003</v>
      </c>
      <c r="U78" s="2179" t="s">
        <v>1003</v>
      </c>
      <c r="V78" s="2179" t="s">
        <v>1003</v>
      </c>
      <c r="W78" s="2179" t="s">
        <v>1003</v>
      </c>
      <c r="X78" s="2180" t="s">
        <v>1003</v>
      </c>
      <c r="Y78" s="2179" t="s">
        <v>1003</v>
      </c>
      <c r="Z78" s="2179" t="s">
        <v>1003</v>
      </c>
      <c r="AA78" s="2179" t="s">
        <v>1003</v>
      </c>
      <c r="AB78" s="2179" t="s">
        <v>1003</v>
      </c>
      <c r="AC78" s="2179" t="s">
        <v>1003</v>
      </c>
      <c r="AD78" s="2179" t="s">
        <v>1003</v>
      </c>
      <c r="AE78" s="2179" t="s">
        <v>1003</v>
      </c>
      <c r="AF78" s="2179" t="s">
        <v>1003</v>
      </c>
      <c r="AG78" s="2179" t="s">
        <v>1003</v>
      </c>
      <c r="AH78" s="2179" t="s">
        <v>1003</v>
      </c>
      <c r="AI78" s="2179" t="s">
        <v>1003</v>
      </c>
      <c r="AJ78" s="2179" t="s">
        <v>1003</v>
      </c>
      <c r="AK78" s="2179" t="s">
        <v>1003</v>
      </c>
      <c r="AL78" s="2180" t="s">
        <v>1003</v>
      </c>
      <c r="AM78" s="2179" t="s">
        <v>1003</v>
      </c>
      <c r="AN78" s="2179" t="s">
        <v>1003</v>
      </c>
      <c r="AO78" s="2179" t="s">
        <v>1003</v>
      </c>
      <c r="AP78" s="2179" t="s">
        <v>1003</v>
      </c>
      <c r="AQ78" s="2179" t="s">
        <v>1003</v>
      </c>
      <c r="AR78" s="2179" t="s">
        <v>1003</v>
      </c>
      <c r="AS78" s="2179" t="s">
        <v>1003</v>
      </c>
      <c r="AT78" s="2179" t="s">
        <v>1003</v>
      </c>
      <c r="AU78" s="2179" t="s">
        <v>1003</v>
      </c>
      <c r="AV78" s="2179" t="s">
        <v>1003</v>
      </c>
      <c r="AW78" s="2179" t="s">
        <v>1003</v>
      </c>
      <c r="AX78" s="2179" t="s">
        <v>1003</v>
      </c>
      <c r="AY78" s="2179" t="s">
        <v>1003</v>
      </c>
      <c r="AZ78" s="2179" t="s">
        <v>1003</v>
      </c>
      <c r="BA78" s="2179" t="s">
        <v>1003</v>
      </c>
      <c r="BB78" s="2179" t="s">
        <v>1003</v>
      </c>
      <c r="BC78" s="2179" t="s">
        <v>1003</v>
      </c>
      <c r="BD78" s="2179" t="s">
        <v>1003</v>
      </c>
      <c r="BE78" s="2179" t="s">
        <v>1003</v>
      </c>
      <c r="BF78" s="2179" t="s">
        <v>1003</v>
      </c>
      <c r="BG78" s="2179" t="s">
        <v>1003</v>
      </c>
      <c r="BH78" s="2179" t="s">
        <v>1003</v>
      </c>
      <c r="BI78" s="2179" t="s">
        <v>1003</v>
      </c>
      <c r="BJ78" s="2179" t="s">
        <v>1003</v>
      </c>
      <c r="BK78" s="2179" t="s">
        <v>1003</v>
      </c>
      <c r="BL78" s="2179" t="s">
        <v>1003</v>
      </c>
      <c r="BM78" s="2179" t="s">
        <v>1003</v>
      </c>
      <c r="BN78" s="2179" t="s">
        <v>1003</v>
      </c>
      <c r="BO78" s="2179" t="s">
        <v>1003</v>
      </c>
      <c r="BP78" s="2179" t="s">
        <v>1003</v>
      </c>
      <c r="BQ78" s="2179" t="s">
        <v>1003</v>
      </c>
      <c r="BR78" s="2179" t="s">
        <v>1003</v>
      </c>
      <c r="BS78" s="2179" t="s">
        <v>1003</v>
      </c>
      <c r="BT78" s="2179" t="s">
        <v>1003</v>
      </c>
      <c r="BU78" s="2179" t="s">
        <v>1003</v>
      </c>
      <c r="BV78" s="2179" t="s">
        <v>1003</v>
      </c>
      <c r="BW78" s="2179" t="s">
        <v>1003</v>
      </c>
      <c r="BX78" s="2179" t="s">
        <v>1003</v>
      </c>
      <c r="BY78" s="2179" t="s">
        <v>1003</v>
      </c>
      <c r="BZ78" s="2179" t="s">
        <v>1003</v>
      </c>
      <c r="CA78" s="2179" t="s">
        <v>1003</v>
      </c>
      <c r="CB78" s="2179" t="s">
        <v>1003</v>
      </c>
      <c r="CC78" s="2179" t="s">
        <v>1003</v>
      </c>
      <c r="CD78" s="2179" t="s">
        <v>1003</v>
      </c>
      <c r="CE78" s="2179" t="s">
        <v>1003</v>
      </c>
      <c r="CF78" s="2179" t="s">
        <v>1003</v>
      </c>
      <c r="CG78" s="2179" t="s">
        <v>1003</v>
      </c>
      <c r="CH78" s="2179" t="s">
        <v>1003</v>
      </c>
      <c r="CI78" s="2179" t="s">
        <v>1003</v>
      </c>
      <c r="CJ78" s="2179" t="s">
        <v>1003</v>
      </c>
      <c r="CK78" s="2179" t="s">
        <v>1003</v>
      </c>
      <c r="CL78" s="2179" t="s">
        <v>1003</v>
      </c>
      <c r="CM78" s="2179" t="s">
        <v>1003</v>
      </c>
      <c r="CN78" s="2179" t="s">
        <v>1003</v>
      </c>
      <c r="CO78" s="2179" t="s">
        <v>1003</v>
      </c>
      <c r="CP78" s="2179" t="s">
        <v>1003</v>
      </c>
      <c r="CQ78" s="2179" t="s">
        <v>1003</v>
      </c>
      <c r="CS78" s="2291"/>
    </row>
    <row r="79" spans="1:97" x14ac:dyDescent="0.25">
      <c r="A79" s="129" t="s">
        <v>1428</v>
      </c>
      <c r="B79" s="130" t="s">
        <v>1429</v>
      </c>
      <c r="C79" s="2178" t="s">
        <v>1346</v>
      </c>
      <c r="D79" s="2179" t="s">
        <v>1003</v>
      </c>
      <c r="E79" s="2179" t="s">
        <v>1003</v>
      </c>
      <c r="F79" s="2179" t="s">
        <v>1003</v>
      </c>
      <c r="G79" s="2179" t="s">
        <v>1003</v>
      </c>
      <c r="H79" s="2292" t="s">
        <v>1003</v>
      </c>
      <c r="I79" s="2179" t="s">
        <v>1003</v>
      </c>
      <c r="J79" s="2179" t="s">
        <v>1003</v>
      </c>
      <c r="K79" s="2179" t="s">
        <v>1003</v>
      </c>
      <c r="L79" s="2179" t="s">
        <v>1003</v>
      </c>
      <c r="M79" s="2179" t="s">
        <v>1003</v>
      </c>
      <c r="N79" s="2179" t="s">
        <v>1003</v>
      </c>
      <c r="O79" s="2179" t="s">
        <v>1003</v>
      </c>
      <c r="P79" s="2179" t="s">
        <v>1003</v>
      </c>
      <c r="Q79" s="2179" t="s">
        <v>1003</v>
      </c>
      <c r="R79" s="2179" t="s">
        <v>1003</v>
      </c>
      <c r="S79" s="2179" t="s">
        <v>1003</v>
      </c>
      <c r="T79" s="2179" t="s">
        <v>1003</v>
      </c>
      <c r="U79" s="2179" t="s">
        <v>1003</v>
      </c>
      <c r="V79" s="2179" t="s">
        <v>1003</v>
      </c>
      <c r="W79" s="2179" t="s">
        <v>1003</v>
      </c>
      <c r="X79" s="2180" t="s">
        <v>1003</v>
      </c>
      <c r="Y79" s="2179" t="s">
        <v>1003</v>
      </c>
      <c r="Z79" s="2179" t="s">
        <v>1003</v>
      </c>
      <c r="AA79" s="2179" t="s">
        <v>1003</v>
      </c>
      <c r="AB79" s="2179" t="s">
        <v>1003</v>
      </c>
      <c r="AC79" s="2179" t="s">
        <v>1003</v>
      </c>
      <c r="AD79" s="2179" t="s">
        <v>1003</v>
      </c>
      <c r="AE79" s="2179" t="s">
        <v>1003</v>
      </c>
      <c r="AF79" s="2179" t="s">
        <v>1003</v>
      </c>
      <c r="AG79" s="2179" t="s">
        <v>1003</v>
      </c>
      <c r="AH79" s="2179" t="s">
        <v>1003</v>
      </c>
      <c r="AI79" s="2179" t="s">
        <v>1003</v>
      </c>
      <c r="AJ79" s="2179" t="s">
        <v>1003</v>
      </c>
      <c r="AK79" s="2179" t="s">
        <v>1003</v>
      </c>
      <c r="AL79" s="2180" t="s">
        <v>1003</v>
      </c>
      <c r="AM79" s="2179" t="s">
        <v>1003</v>
      </c>
      <c r="AN79" s="2179" t="s">
        <v>1003</v>
      </c>
      <c r="AO79" s="2179" t="s">
        <v>1003</v>
      </c>
      <c r="AP79" s="2179" t="s">
        <v>1003</v>
      </c>
      <c r="AQ79" s="2179" t="s">
        <v>1003</v>
      </c>
      <c r="AR79" s="2179" t="s">
        <v>1003</v>
      </c>
      <c r="AS79" s="2179" t="s">
        <v>1003</v>
      </c>
      <c r="AT79" s="2179" t="s">
        <v>1003</v>
      </c>
      <c r="AU79" s="2179" t="s">
        <v>1003</v>
      </c>
      <c r="AV79" s="2179" t="s">
        <v>1003</v>
      </c>
      <c r="AW79" s="2179" t="s">
        <v>1003</v>
      </c>
      <c r="AX79" s="2179" t="s">
        <v>1003</v>
      </c>
      <c r="AY79" s="2179" t="s">
        <v>1003</v>
      </c>
      <c r="AZ79" s="2179" t="s">
        <v>1003</v>
      </c>
      <c r="BA79" s="2179" t="s">
        <v>1003</v>
      </c>
      <c r="BB79" s="2179" t="s">
        <v>1003</v>
      </c>
      <c r="BC79" s="2179" t="s">
        <v>1003</v>
      </c>
      <c r="BD79" s="2179" t="s">
        <v>1003</v>
      </c>
      <c r="BE79" s="2179" t="s">
        <v>1003</v>
      </c>
      <c r="BF79" s="2179" t="s">
        <v>1003</v>
      </c>
      <c r="BG79" s="2179" t="s">
        <v>1003</v>
      </c>
      <c r="BH79" s="2179" t="s">
        <v>1003</v>
      </c>
      <c r="BI79" s="2179" t="s">
        <v>1003</v>
      </c>
      <c r="BJ79" s="2179" t="s">
        <v>1003</v>
      </c>
      <c r="BK79" s="2179" t="s">
        <v>1003</v>
      </c>
      <c r="BL79" s="2179" t="s">
        <v>1003</v>
      </c>
      <c r="BM79" s="2179" t="s">
        <v>1003</v>
      </c>
      <c r="BN79" s="2179" t="s">
        <v>1003</v>
      </c>
      <c r="BO79" s="2179" t="s">
        <v>1003</v>
      </c>
      <c r="BP79" s="2179" t="s">
        <v>1003</v>
      </c>
      <c r="BQ79" s="2179" t="s">
        <v>1003</v>
      </c>
      <c r="BR79" s="2179" t="s">
        <v>1003</v>
      </c>
      <c r="BS79" s="2179" t="s">
        <v>1003</v>
      </c>
      <c r="BT79" s="2179" t="s">
        <v>1003</v>
      </c>
      <c r="BU79" s="2179" t="s">
        <v>1003</v>
      </c>
      <c r="BV79" s="2179" t="s">
        <v>1003</v>
      </c>
      <c r="BW79" s="2179" t="s">
        <v>1003</v>
      </c>
      <c r="BX79" s="2179" t="s">
        <v>1003</v>
      </c>
      <c r="BY79" s="2179" t="s">
        <v>1003</v>
      </c>
      <c r="BZ79" s="2179" t="s">
        <v>1003</v>
      </c>
      <c r="CA79" s="2179" t="s">
        <v>1003</v>
      </c>
      <c r="CB79" s="2179" t="s">
        <v>1003</v>
      </c>
      <c r="CC79" s="2179" t="s">
        <v>1003</v>
      </c>
      <c r="CD79" s="2179" t="s">
        <v>1003</v>
      </c>
      <c r="CE79" s="2179" t="s">
        <v>1003</v>
      </c>
      <c r="CF79" s="2179" t="s">
        <v>1003</v>
      </c>
      <c r="CG79" s="2179" t="s">
        <v>1003</v>
      </c>
      <c r="CH79" s="2179" t="s">
        <v>1003</v>
      </c>
      <c r="CI79" s="2179" t="s">
        <v>1003</v>
      </c>
      <c r="CJ79" s="2179" t="s">
        <v>1003</v>
      </c>
      <c r="CK79" s="2179" t="s">
        <v>1003</v>
      </c>
      <c r="CL79" s="2179" t="s">
        <v>1003</v>
      </c>
      <c r="CM79" s="2179" t="s">
        <v>1003</v>
      </c>
      <c r="CN79" s="2179" t="s">
        <v>1003</v>
      </c>
      <c r="CO79" s="2179" t="s">
        <v>1003</v>
      </c>
      <c r="CP79" s="2179" t="s">
        <v>1003</v>
      </c>
      <c r="CQ79" s="2179" t="s">
        <v>1003</v>
      </c>
      <c r="CS79" s="2291"/>
    </row>
    <row r="80" spans="1:97" x14ac:dyDescent="0.25">
      <c r="A80" s="129" t="s">
        <v>1430</v>
      </c>
      <c r="B80" s="130" t="s">
        <v>1431</v>
      </c>
      <c r="C80" s="2178" t="s">
        <v>1346</v>
      </c>
      <c r="D80" s="2179" t="s">
        <v>1003</v>
      </c>
      <c r="E80" s="2179" t="s">
        <v>1003</v>
      </c>
      <c r="F80" s="2179" t="s">
        <v>1003</v>
      </c>
      <c r="G80" s="2179" t="s">
        <v>1003</v>
      </c>
      <c r="H80" s="2292" t="s">
        <v>1003</v>
      </c>
      <c r="I80" s="2179" t="s">
        <v>1003</v>
      </c>
      <c r="J80" s="2179" t="s">
        <v>1003</v>
      </c>
      <c r="K80" s="2179" t="s">
        <v>1003</v>
      </c>
      <c r="L80" s="2179" t="s">
        <v>1003</v>
      </c>
      <c r="M80" s="2179" t="s">
        <v>1003</v>
      </c>
      <c r="N80" s="2179" t="s">
        <v>1003</v>
      </c>
      <c r="O80" s="2179" t="s">
        <v>1003</v>
      </c>
      <c r="P80" s="2179" t="s">
        <v>1003</v>
      </c>
      <c r="Q80" s="2179" t="s">
        <v>1003</v>
      </c>
      <c r="R80" s="2179" t="s">
        <v>1003</v>
      </c>
      <c r="S80" s="2179" t="s">
        <v>1003</v>
      </c>
      <c r="T80" s="2179" t="s">
        <v>1003</v>
      </c>
      <c r="U80" s="2179" t="s">
        <v>1003</v>
      </c>
      <c r="V80" s="2179" t="s">
        <v>1003</v>
      </c>
      <c r="W80" s="2179" t="s">
        <v>1003</v>
      </c>
      <c r="X80" s="2180" t="s">
        <v>1003</v>
      </c>
      <c r="Y80" s="2179" t="s">
        <v>1003</v>
      </c>
      <c r="Z80" s="2179" t="s">
        <v>1003</v>
      </c>
      <c r="AA80" s="2179" t="s">
        <v>1003</v>
      </c>
      <c r="AB80" s="2179" t="s">
        <v>1003</v>
      </c>
      <c r="AC80" s="2179" t="s">
        <v>1003</v>
      </c>
      <c r="AD80" s="2179" t="s">
        <v>1003</v>
      </c>
      <c r="AE80" s="2179" t="s">
        <v>1003</v>
      </c>
      <c r="AF80" s="2179" t="s">
        <v>1003</v>
      </c>
      <c r="AG80" s="2179" t="s">
        <v>1003</v>
      </c>
      <c r="AH80" s="2179" t="s">
        <v>1003</v>
      </c>
      <c r="AI80" s="2179" t="s">
        <v>1003</v>
      </c>
      <c r="AJ80" s="2179" t="s">
        <v>1003</v>
      </c>
      <c r="AK80" s="2179" t="s">
        <v>1003</v>
      </c>
      <c r="AL80" s="2180" t="s">
        <v>1003</v>
      </c>
      <c r="AM80" s="2179" t="s">
        <v>1003</v>
      </c>
      <c r="AN80" s="2179" t="s">
        <v>1003</v>
      </c>
      <c r="AO80" s="2179" t="s">
        <v>1003</v>
      </c>
      <c r="AP80" s="2179" t="s">
        <v>1003</v>
      </c>
      <c r="AQ80" s="2179" t="s">
        <v>1003</v>
      </c>
      <c r="AR80" s="2179" t="s">
        <v>1003</v>
      </c>
      <c r="AS80" s="2179" t="s">
        <v>1003</v>
      </c>
      <c r="AT80" s="2179" t="s">
        <v>1003</v>
      </c>
      <c r="AU80" s="2179" t="s">
        <v>1003</v>
      </c>
      <c r="AV80" s="2179" t="s">
        <v>1003</v>
      </c>
      <c r="AW80" s="2179" t="s">
        <v>1003</v>
      </c>
      <c r="AX80" s="2179" t="s">
        <v>1003</v>
      </c>
      <c r="AY80" s="2179" t="s">
        <v>1003</v>
      </c>
      <c r="AZ80" s="2179" t="s">
        <v>1003</v>
      </c>
      <c r="BA80" s="2179" t="s">
        <v>1003</v>
      </c>
      <c r="BB80" s="2179" t="s">
        <v>1003</v>
      </c>
      <c r="BC80" s="2179" t="s">
        <v>1003</v>
      </c>
      <c r="BD80" s="2179" t="s">
        <v>1003</v>
      </c>
      <c r="BE80" s="2179" t="s">
        <v>1003</v>
      </c>
      <c r="BF80" s="2179" t="s">
        <v>1003</v>
      </c>
      <c r="BG80" s="2179" t="s">
        <v>1003</v>
      </c>
      <c r="BH80" s="2179" t="s">
        <v>1003</v>
      </c>
      <c r="BI80" s="2179" t="s">
        <v>1003</v>
      </c>
      <c r="BJ80" s="2179" t="s">
        <v>1003</v>
      </c>
      <c r="BK80" s="2179" t="s">
        <v>1003</v>
      </c>
      <c r="BL80" s="2179" t="s">
        <v>1003</v>
      </c>
      <c r="BM80" s="2179" t="s">
        <v>1003</v>
      </c>
      <c r="BN80" s="2179" t="s">
        <v>1003</v>
      </c>
      <c r="BO80" s="2179" t="s">
        <v>1003</v>
      </c>
      <c r="BP80" s="2179" t="s">
        <v>1003</v>
      </c>
      <c r="BQ80" s="2179" t="s">
        <v>1003</v>
      </c>
      <c r="BR80" s="2179" t="s">
        <v>1003</v>
      </c>
      <c r="BS80" s="2179" t="s">
        <v>1003</v>
      </c>
      <c r="BT80" s="2179" t="s">
        <v>1003</v>
      </c>
      <c r="BU80" s="2179" t="s">
        <v>1003</v>
      </c>
      <c r="BV80" s="2179" t="s">
        <v>1003</v>
      </c>
      <c r="BW80" s="2179" t="s">
        <v>1003</v>
      </c>
      <c r="BX80" s="2179" t="s">
        <v>1003</v>
      </c>
      <c r="BY80" s="2179" t="s">
        <v>1003</v>
      </c>
      <c r="BZ80" s="2179" t="s">
        <v>1003</v>
      </c>
      <c r="CA80" s="2179" t="s">
        <v>1003</v>
      </c>
      <c r="CB80" s="2179" t="s">
        <v>1003</v>
      </c>
      <c r="CC80" s="2179" t="s">
        <v>1003</v>
      </c>
      <c r="CD80" s="2179" t="s">
        <v>1003</v>
      </c>
      <c r="CE80" s="2179" t="s">
        <v>1003</v>
      </c>
      <c r="CF80" s="2179" t="s">
        <v>1003</v>
      </c>
      <c r="CG80" s="2179" t="s">
        <v>1003</v>
      </c>
      <c r="CH80" s="2179" t="s">
        <v>1003</v>
      </c>
      <c r="CI80" s="2179" t="s">
        <v>1003</v>
      </c>
      <c r="CJ80" s="2179" t="s">
        <v>1003</v>
      </c>
      <c r="CK80" s="2179" t="s">
        <v>1003</v>
      </c>
      <c r="CL80" s="2179" t="s">
        <v>1003</v>
      </c>
      <c r="CM80" s="2179" t="s">
        <v>1003</v>
      </c>
      <c r="CN80" s="2179" t="s">
        <v>1003</v>
      </c>
      <c r="CO80" s="2179" t="s">
        <v>1003</v>
      </c>
      <c r="CP80" s="2179" t="s">
        <v>1003</v>
      </c>
      <c r="CQ80" s="2179" t="s">
        <v>1003</v>
      </c>
      <c r="CS80" s="2291"/>
    </row>
    <row r="81" spans="1:97" ht="31.5" x14ac:dyDescent="0.25">
      <c r="A81" s="129" t="s">
        <v>211</v>
      </c>
      <c r="B81" s="130" t="s">
        <v>1432</v>
      </c>
      <c r="C81" s="2178" t="s">
        <v>1346</v>
      </c>
      <c r="D81" s="2179" t="s">
        <v>1003</v>
      </c>
      <c r="E81" s="2179" t="s">
        <v>1003</v>
      </c>
      <c r="F81" s="2179" t="s">
        <v>1003</v>
      </c>
      <c r="G81" s="2179" t="s">
        <v>1003</v>
      </c>
      <c r="H81" s="2292" t="s">
        <v>1003</v>
      </c>
      <c r="I81" s="2179" t="s">
        <v>1003</v>
      </c>
      <c r="J81" s="2179" t="s">
        <v>1003</v>
      </c>
      <c r="K81" s="2179" t="s">
        <v>1003</v>
      </c>
      <c r="L81" s="2179" t="s">
        <v>1003</v>
      </c>
      <c r="M81" s="2179" t="s">
        <v>1003</v>
      </c>
      <c r="N81" s="2179" t="s">
        <v>1003</v>
      </c>
      <c r="O81" s="2179" t="s">
        <v>1003</v>
      </c>
      <c r="P81" s="2179" t="s">
        <v>1003</v>
      </c>
      <c r="Q81" s="2179" t="s">
        <v>1003</v>
      </c>
      <c r="R81" s="2179" t="s">
        <v>1003</v>
      </c>
      <c r="S81" s="2179" t="s">
        <v>1003</v>
      </c>
      <c r="T81" s="2179" t="s">
        <v>1003</v>
      </c>
      <c r="U81" s="2179" t="s">
        <v>1003</v>
      </c>
      <c r="V81" s="2179" t="s">
        <v>1003</v>
      </c>
      <c r="W81" s="2179" t="s">
        <v>1003</v>
      </c>
      <c r="X81" s="2180" t="s">
        <v>1003</v>
      </c>
      <c r="Y81" s="2179" t="s">
        <v>1003</v>
      </c>
      <c r="Z81" s="2179" t="s">
        <v>1003</v>
      </c>
      <c r="AA81" s="2179" t="s">
        <v>1003</v>
      </c>
      <c r="AB81" s="2179" t="s">
        <v>1003</v>
      </c>
      <c r="AC81" s="2179" t="s">
        <v>1003</v>
      </c>
      <c r="AD81" s="2179" t="s">
        <v>1003</v>
      </c>
      <c r="AE81" s="2179" t="s">
        <v>1003</v>
      </c>
      <c r="AF81" s="2179" t="s">
        <v>1003</v>
      </c>
      <c r="AG81" s="2179" t="s">
        <v>1003</v>
      </c>
      <c r="AH81" s="2179" t="s">
        <v>1003</v>
      </c>
      <c r="AI81" s="2179" t="s">
        <v>1003</v>
      </c>
      <c r="AJ81" s="2179" t="s">
        <v>1003</v>
      </c>
      <c r="AK81" s="2179" t="s">
        <v>1003</v>
      </c>
      <c r="AL81" s="2180" t="s">
        <v>1003</v>
      </c>
      <c r="AM81" s="2179" t="s">
        <v>1003</v>
      </c>
      <c r="AN81" s="2179" t="s">
        <v>1003</v>
      </c>
      <c r="AO81" s="2179" t="s">
        <v>1003</v>
      </c>
      <c r="AP81" s="2179" t="s">
        <v>1003</v>
      </c>
      <c r="AQ81" s="2179" t="s">
        <v>1003</v>
      </c>
      <c r="AR81" s="2179" t="s">
        <v>1003</v>
      </c>
      <c r="AS81" s="2179" t="s">
        <v>1003</v>
      </c>
      <c r="AT81" s="2179" t="s">
        <v>1003</v>
      </c>
      <c r="AU81" s="2179" t="s">
        <v>1003</v>
      </c>
      <c r="AV81" s="2179" t="s">
        <v>1003</v>
      </c>
      <c r="AW81" s="2179" t="s">
        <v>1003</v>
      </c>
      <c r="AX81" s="2179" t="s">
        <v>1003</v>
      </c>
      <c r="AY81" s="2179" t="s">
        <v>1003</v>
      </c>
      <c r="AZ81" s="2179" t="s">
        <v>1003</v>
      </c>
      <c r="BA81" s="2179" t="s">
        <v>1003</v>
      </c>
      <c r="BB81" s="2179" t="s">
        <v>1003</v>
      </c>
      <c r="BC81" s="2179" t="s">
        <v>1003</v>
      </c>
      <c r="BD81" s="2179" t="s">
        <v>1003</v>
      </c>
      <c r="BE81" s="2179" t="s">
        <v>1003</v>
      </c>
      <c r="BF81" s="2179" t="s">
        <v>1003</v>
      </c>
      <c r="BG81" s="2179" t="s">
        <v>1003</v>
      </c>
      <c r="BH81" s="2179" t="s">
        <v>1003</v>
      </c>
      <c r="BI81" s="2179" t="s">
        <v>1003</v>
      </c>
      <c r="BJ81" s="2179" t="s">
        <v>1003</v>
      </c>
      <c r="BK81" s="2179" t="s">
        <v>1003</v>
      </c>
      <c r="BL81" s="2179" t="s">
        <v>1003</v>
      </c>
      <c r="BM81" s="2179" t="s">
        <v>1003</v>
      </c>
      <c r="BN81" s="2179" t="s">
        <v>1003</v>
      </c>
      <c r="BO81" s="2179" t="s">
        <v>1003</v>
      </c>
      <c r="BP81" s="2179" t="s">
        <v>1003</v>
      </c>
      <c r="BQ81" s="2179" t="s">
        <v>1003</v>
      </c>
      <c r="BR81" s="2179" t="s">
        <v>1003</v>
      </c>
      <c r="BS81" s="2179" t="s">
        <v>1003</v>
      </c>
      <c r="BT81" s="2179" t="s">
        <v>1003</v>
      </c>
      <c r="BU81" s="2179" t="s">
        <v>1003</v>
      </c>
      <c r="BV81" s="2179" t="s">
        <v>1003</v>
      </c>
      <c r="BW81" s="2179" t="s">
        <v>1003</v>
      </c>
      <c r="BX81" s="2179" t="s">
        <v>1003</v>
      </c>
      <c r="BY81" s="2179" t="s">
        <v>1003</v>
      </c>
      <c r="BZ81" s="2179" t="s">
        <v>1003</v>
      </c>
      <c r="CA81" s="2179" t="s">
        <v>1003</v>
      </c>
      <c r="CB81" s="2179" t="s">
        <v>1003</v>
      </c>
      <c r="CC81" s="2179" t="s">
        <v>1003</v>
      </c>
      <c r="CD81" s="2179" t="s">
        <v>1003</v>
      </c>
      <c r="CE81" s="2179" t="s">
        <v>1003</v>
      </c>
      <c r="CF81" s="2179" t="s">
        <v>1003</v>
      </c>
      <c r="CG81" s="2179" t="s">
        <v>1003</v>
      </c>
      <c r="CH81" s="2179" t="s">
        <v>1003</v>
      </c>
      <c r="CI81" s="2179" t="s">
        <v>1003</v>
      </c>
      <c r="CJ81" s="2179" t="s">
        <v>1003</v>
      </c>
      <c r="CK81" s="2179" t="s">
        <v>1003</v>
      </c>
      <c r="CL81" s="2179" t="s">
        <v>1003</v>
      </c>
      <c r="CM81" s="2179" t="s">
        <v>1003</v>
      </c>
      <c r="CN81" s="2179" t="s">
        <v>1003</v>
      </c>
      <c r="CO81" s="2179" t="s">
        <v>1003</v>
      </c>
      <c r="CP81" s="2179" t="s">
        <v>1003</v>
      </c>
      <c r="CQ81" s="2179" t="s">
        <v>1003</v>
      </c>
      <c r="CS81" s="2291"/>
    </row>
    <row r="82" spans="1:97" ht="31.5" x14ac:dyDescent="0.25">
      <c r="A82" s="129" t="s">
        <v>1433</v>
      </c>
      <c r="B82" s="130" t="s">
        <v>1434</v>
      </c>
      <c r="C82" s="2178" t="s">
        <v>1346</v>
      </c>
      <c r="D82" s="2179" t="s">
        <v>1003</v>
      </c>
      <c r="E82" s="2179" t="s">
        <v>1003</v>
      </c>
      <c r="F82" s="2179" t="s">
        <v>1003</v>
      </c>
      <c r="G82" s="2179" t="s">
        <v>1003</v>
      </c>
      <c r="H82" s="2292" t="s">
        <v>1003</v>
      </c>
      <c r="I82" s="2179" t="s">
        <v>1003</v>
      </c>
      <c r="J82" s="2179" t="s">
        <v>1003</v>
      </c>
      <c r="K82" s="2179" t="s">
        <v>1003</v>
      </c>
      <c r="L82" s="2179" t="s">
        <v>1003</v>
      </c>
      <c r="M82" s="2179" t="s">
        <v>1003</v>
      </c>
      <c r="N82" s="2179" t="s">
        <v>1003</v>
      </c>
      <c r="O82" s="2179" t="s">
        <v>1003</v>
      </c>
      <c r="P82" s="2179" t="s">
        <v>1003</v>
      </c>
      <c r="Q82" s="2179" t="s">
        <v>1003</v>
      </c>
      <c r="R82" s="2179" t="s">
        <v>1003</v>
      </c>
      <c r="S82" s="2179" t="s">
        <v>1003</v>
      </c>
      <c r="T82" s="2179" t="s">
        <v>1003</v>
      </c>
      <c r="U82" s="2179" t="s">
        <v>1003</v>
      </c>
      <c r="V82" s="2179" t="s">
        <v>1003</v>
      </c>
      <c r="W82" s="2179" t="s">
        <v>1003</v>
      </c>
      <c r="X82" s="2180" t="s">
        <v>1003</v>
      </c>
      <c r="Y82" s="2179" t="s">
        <v>1003</v>
      </c>
      <c r="Z82" s="2179" t="s">
        <v>1003</v>
      </c>
      <c r="AA82" s="2179" t="s">
        <v>1003</v>
      </c>
      <c r="AB82" s="2179" t="s">
        <v>1003</v>
      </c>
      <c r="AC82" s="2179" t="s">
        <v>1003</v>
      </c>
      <c r="AD82" s="2179" t="s">
        <v>1003</v>
      </c>
      <c r="AE82" s="2179" t="s">
        <v>1003</v>
      </c>
      <c r="AF82" s="2179" t="s">
        <v>1003</v>
      </c>
      <c r="AG82" s="2179" t="s">
        <v>1003</v>
      </c>
      <c r="AH82" s="2179" t="s">
        <v>1003</v>
      </c>
      <c r="AI82" s="2179" t="s">
        <v>1003</v>
      </c>
      <c r="AJ82" s="2179" t="s">
        <v>1003</v>
      </c>
      <c r="AK82" s="2179" t="s">
        <v>1003</v>
      </c>
      <c r="AL82" s="2180" t="s">
        <v>1003</v>
      </c>
      <c r="AM82" s="2179" t="s">
        <v>1003</v>
      </c>
      <c r="AN82" s="2179" t="s">
        <v>1003</v>
      </c>
      <c r="AO82" s="2179" t="s">
        <v>1003</v>
      </c>
      <c r="AP82" s="2179" t="s">
        <v>1003</v>
      </c>
      <c r="AQ82" s="2179" t="s">
        <v>1003</v>
      </c>
      <c r="AR82" s="2179" t="s">
        <v>1003</v>
      </c>
      <c r="AS82" s="2179" t="s">
        <v>1003</v>
      </c>
      <c r="AT82" s="2179" t="s">
        <v>1003</v>
      </c>
      <c r="AU82" s="2179" t="s">
        <v>1003</v>
      </c>
      <c r="AV82" s="2179" t="s">
        <v>1003</v>
      </c>
      <c r="AW82" s="2179" t="s">
        <v>1003</v>
      </c>
      <c r="AX82" s="2179" t="s">
        <v>1003</v>
      </c>
      <c r="AY82" s="2179" t="s">
        <v>1003</v>
      </c>
      <c r="AZ82" s="2179" t="s">
        <v>1003</v>
      </c>
      <c r="BA82" s="2179" t="s">
        <v>1003</v>
      </c>
      <c r="BB82" s="2179" t="s">
        <v>1003</v>
      </c>
      <c r="BC82" s="2179" t="s">
        <v>1003</v>
      </c>
      <c r="BD82" s="2179" t="s">
        <v>1003</v>
      </c>
      <c r="BE82" s="2179" t="s">
        <v>1003</v>
      </c>
      <c r="BF82" s="2179" t="s">
        <v>1003</v>
      </c>
      <c r="BG82" s="2179" t="s">
        <v>1003</v>
      </c>
      <c r="BH82" s="2179" t="s">
        <v>1003</v>
      </c>
      <c r="BI82" s="2179" t="s">
        <v>1003</v>
      </c>
      <c r="BJ82" s="2179" t="s">
        <v>1003</v>
      </c>
      <c r="BK82" s="2179" t="s">
        <v>1003</v>
      </c>
      <c r="BL82" s="2179" t="s">
        <v>1003</v>
      </c>
      <c r="BM82" s="2179" t="s">
        <v>1003</v>
      </c>
      <c r="BN82" s="2179" t="s">
        <v>1003</v>
      </c>
      <c r="BO82" s="2179" t="s">
        <v>1003</v>
      </c>
      <c r="BP82" s="2179" t="s">
        <v>1003</v>
      </c>
      <c r="BQ82" s="2179" t="s">
        <v>1003</v>
      </c>
      <c r="BR82" s="2179" t="s">
        <v>1003</v>
      </c>
      <c r="BS82" s="2179" t="s">
        <v>1003</v>
      </c>
      <c r="BT82" s="2179" t="s">
        <v>1003</v>
      </c>
      <c r="BU82" s="2179" t="s">
        <v>1003</v>
      </c>
      <c r="BV82" s="2179" t="s">
        <v>1003</v>
      </c>
      <c r="BW82" s="2179" t="s">
        <v>1003</v>
      </c>
      <c r="BX82" s="2179" t="s">
        <v>1003</v>
      </c>
      <c r="BY82" s="2179" t="s">
        <v>1003</v>
      </c>
      <c r="BZ82" s="2179" t="s">
        <v>1003</v>
      </c>
      <c r="CA82" s="2179" t="s">
        <v>1003</v>
      </c>
      <c r="CB82" s="2179" t="s">
        <v>1003</v>
      </c>
      <c r="CC82" s="2179" t="s">
        <v>1003</v>
      </c>
      <c r="CD82" s="2179" t="s">
        <v>1003</v>
      </c>
      <c r="CE82" s="2179" t="s">
        <v>1003</v>
      </c>
      <c r="CF82" s="2179" t="s">
        <v>1003</v>
      </c>
      <c r="CG82" s="2179" t="s">
        <v>1003</v>
      </c>
      <c r="CH82" s="2179" t="s">
        <v>1003</v>
      </c>
      <c r="CI82" s="2179" t="s">
        <v>1003</v>
      </c>
      <c r="CJ82" s="2179" t="s">
        <v>1003</v>
      </c>
      <c r="CK82" s="2179" t="s">
        <v>1003</v>
      </c>
      <c r="CL82" s="2179" t="s">
        <v>1003</v>
      </c>
      <c r="CM82" s="2179" t="s">
        <v>1003</v>
      </c>
      <c r="CN82" s="2179" t="s">
        <v>1003</v>
      </c>
      <c r="CO82" s="2179" t="s">
        <v>1003</v>
      </c>
      <c r="CP82" s="2179" t="s">
        <v>1003</v>
      </c>
      <c r="CQ82" s="2179" t="s">
        <v>1003</v>
      </c>
      <c r="CS82" s="2291"/>
    </row>
    <row r="83" spans="1:97" ht="31.5" x14ac:dyDescent="0.25">
      <c r="A83" s="129" t="s">
        <v>1435</v>
      </c>
      <c r="B83" s="130" t="s">
        <v>1436</v>
      </c>
      <c r="C83" s="2178" t="s">
        <v>1346</v>
      </c>
      <c r="D83" s="2179" t="s">
        <v>1003</v>
      </c>
      <c r="E83" s="2179" t="s">
        <v>1003</v>
      </c>
      <c r="F83" s="2179" t="s">
        <v>1003</v>
      </c>
      <c r="G83" s="2179" t="s">
        <v>1003</v>
      </c>
      <c r="H83" s="2179" t="s">
        <v>1003</v>
      </c>
      <c r="I83" s="2179" t="s">
        <v>1003</v>
      </c>
      <c r="J83" s="2179" t="s">
        <v>1003</v>
      </c>
      <c r="K83" s="2179" t="s">
        <v>1003</v>
      </c>
      <c r="L83" s="2179" t="s">
        <v>1003</v>
      </c>
      <c r="M83" s="2179" t="s">
        <v>1003</v>
      </c>
      <c r="N83" s="2179" t="s">
        <v>1003</v>
      </c>
      <c r="O83" s="2179" t="s">
        <v>1003</v>
      </c>
      <c r="P83" s="2179" t="s">
        <v>1003</v>
      </c>
      <c r="Q83" s="2179" t="s">
        <v>1003</v>
      </c>
      <c r="R83" s="2179" t="s">
        <v>1003</v>
      </c>
      <c r="S83" s="2179" t="s">
        <v>1003</v>
      </c>
      <c r="T83" s="2179" t="s">
        <v>1003</v>
      </c>
      <c r="U83" s="2179" t="s">
        <v>1003</v>
      </c>
      <c r="V83" s="2179" t="s">
        <v>1003</v>
      </c>
      <c r="W83" s="2179" t="s">
        <v>1003</v>
      </c>
      <c r="X83" s="2180" t="s">
        <v>1003</v>
      </c>
      <c r="Y83" s="2179" t="s">
        <v>1003</v>
      </c>
      <c r="Z83" s="2179" t="s">
        <v>1003</v>
      </c>
      <c r="AA83" s="2179" t="s">
        <v>1003</v>
      </c>
      <c r="AB83" s="2179" t="s">
        <v>1003</v>
      </c>
      <c r="AC83" s="2179" t="s">
        <v>1003</v>
      </c>
      <c r="AD83" s="2179" t="s">
        <v>1003</v>
      </c>
      <c r="AE83" s="2179" t="s">
        <v>1003</v>
      </c>
      <c r="AF83" s="2179" t="s">
        <v>1003</v>
      </c>
      <c r="AG83" s="2179" t="s">
        <v>1003</v>
      </c>
      <c r="AH83" s="2179" t="s">
        <v>1003</v>
      </c>
      <c r="AI83" s="2179" t="s">
        <v>1003</v>
      </c>
      <c r="AJ83" s="2179" t="s">
        <v>1003</v>
      </c>
      <c r="AK83" s="2179" t="s">
        <v>1003</v>
      </c>
      <c r="AL83" s="2180" t="s">
        <v>1003</v>
      </c>
      <c r="AM83" s="2179" t="s">
        <v>1003</v>
      </c>
      <c r="AN83" s="2179" t="s">
        <v>1003</v>
      </c>
      <c r="AO83" s="2179" t="s">
        <v>1003</v>
      </c>
      <c r="AP83" s="2179" t="s">
        <v>1003</v>
      </c>
      <c r="AQ83" s="2179" t="s">
        <v>1003</v>
      </c>
      <c r="AR83" s="2179" t="s">
        <v>1003</v>
      </c>
      <c r="AS83" s="2179" t="s">
        <v>1003</v>
      </c>
      <c r="AT83" s="2179" t="s">
        <v>1003</v>
      </c>
      <c r="AU83" s="2179" t="s">
        <v>1003</v>
      </c>
      <c r="AV83" s="2179" t="s">
        <v>1003</v>
      </c>
      <c r="AW83" s="2179" t="s">
        <v>1003</v>
      </c>
      <c r="AX83" s="2179" t="s">
        <v>1003</v>
      </c>
      <c r="AY83" s="2179" t="s">
        <v>1003</v>
      </c>
      <c r="AZ83" s="2179" t="s">
        <v>1003</v>
      </c>
      <c r="BA83" s="2179" t="s">
        <v>1003</v>
      </c>
      <c r="BB83" s="2179" t="s">
        <v>1003</v>
      </c>
      <c r="BC83" s="2179" t="s">
        <v>1003</v>
      </c>
      <c r="BD83" s="2179" t="s">
        <v>1003</v>
      </c>
      <c r="BE83" s="2179" t="s">
        <v>1003</v>
      </c>
      <c r="BF83" s="2179" t="s">
        <v>1003</v>
      </c>
      <c r="BG83" s="2179" t="s">
        <v>1003</v>
      </c>
      <c r="BH83" s="2179" t="s">
        <v>1003</v>
      </c>
      <c r="BI83" s="2179" t="s">
        <v>1003</v>
      </c>
      <c r="BJ83" s="2179" t="s">
        <v>1003</v>
      </c>
      <c r="BK83" s="2179" t="s">
        <v>1003</v>
      </c>
      <c r="BL83" s="2179" t="s">
        <v>1003</v>
      </c>
      <c r="BM83" s="2179" t="s">
        <v>1003</v>
      </c>
      <c r="BN83" s="2179" t="s">
        <v>1003</v>
      </c>
      <c r="BO83" s="2179" t="s">
        <v>1003</v>
      </c>
      <c r="BP83" s="2179" t="s">
        <v>1003</v>
      </c>
      <c r="BQ83" s="2179" t="s">
        <v>1003</v>
      </c>
      <c r="BR83" s="2179" t="s">
        <v>1003</v>
      </c>
      <c r="BS83" s="2179" t="s">
        <v>1003</v>
      </c>
      <c r="BT83" s="2179" t="s">
        <v>1003</v>
      </c>
      <c r="BU83" s="2179" t="s">
        <v>1003</v>
      </c>
      <c r="BV83" s="2179" t="s">
        <v>1003</v>
      </c>
      <c r="BW83" s="2179" t="s">
        <v>1003</v>
      </c>
      <c r="BX83" s="2179" t="s">
        <v>1003</v>
      </c>
      <c r="BY83" s="2179" t="s">
        <v>1003</v>
      </c>
      <c r="BZ83" s="2179" t="s">
        <v>1003</v>
      </c>
      <c r="CA83" s="2179" t="s">
        <v>1003</v>
      </c>
      <c r="CB83" s="2179" t="s">
        <v>1003</v>
      </c>
      <c r="CC83" s="2179" t="s">
        <v>1003</v>
      </c>
      <c r="CD83" s="2179" t="s">
        <v>1003</v>
      </c>
      <c r="CE83" s="2179" t="s">
        <v>1003</v>
      </c>
      <c r="CF83" s="2179" t="s">
        <v>1003</v>
      </c>
      <c r="CG83" s="2179" t="s">
        <v>1003</v>
      </c>
      <c r="CH83" s="2179" t="s">
        <v>1003</v>
      </c>
      <c r="CI83" s="2179" t="s">
        <v>1003</v>
      </c>
      <c r="CJ83" s="2179" t="s">
        <v>1003</v>
      </c>
      <c r="CK83" s="2179" t="s">
        <v>1003</v>
      </c>
      <c r="CL83" s="2179" t="s">
        <v>1003</v>
      </c>
      <c r="CM83" s="2179" t="s">
        <v>1003</v>
      </c>
      <c r="CN83" s="2179" t="s">
        <v>1003</v>
      </c>
      <c r="CO83" s="2179" t="s">
        <v>1003</v>
      </c>
      <c r="CP83" s="2179" t="s">
        <v>1003</v>
      </c>
      <c r="CQ83" s="2179" t="s">
        <v>1003</v>
      </c>
      <c r="CS83" s="2291"/>
    </row>
    <row r="84" spans="1:97" s="2295" customFormat="1" ht="18.75" x14ac:dyDescent="0.25">
      <c r="A84" s="2293" t="s">
        <v>212</v>
      </c>
      <c r="B84" s="2294" t="s">
        <v>1437</v>
      </c>
      <c r="C84" s="2269" t="s">
        <v>1346</v>
      </c>
      <c r="D84" s="2269" t="s">
        <v>1003</v>
      </c>
      <c r="E84" s="2269" t="s">
        <v>1003</v>
      </c>
      <c r="F84" s="2269" t="s">
        <v>1003</v>
      </c>
      <c r="G84" s="2269" t="s">
        <v>1003</v>
      </c>
      <c r="H84" s="2269" t="s">
        <v>1003</v>
      </c>
      <c r="I84" s="2269" t="s">
        <v>1003</v>
      </c>
      <c r="J84" s="2269" t="s">
        <v>1003</v>
      </c>
      <c r="K84" s="2269" t="s">
        <v>1003</v>
      </c>
      <c r="L84" s="2269" t="s">
        <v>1003</v>
      </c>
      <c r="M84" s="2269" t="s">
        <v>1003</v>
      </c>
      <c r="N84" s="2269" t="s">
        <v>1003</v>
      </c>
      <c r="O84" s="2269">
        <f t="shared" ref="O84" si="32">SUM(O85)</f>
        <v>0</v>
      </c>
      <c r="P84" s="2269" t="s">
        <v>1003</v>
      </c>
      <c r="Q84" s="2269" t="s">
        <v>1003</v>
      </c>
      <c r="R84" s="2269">
        <f>SUM(R85)</f>
        <v>23.456671490000002</v>
      </c>
      <c r="S84" s="2269" t="s">
        <v>1003</v>
      </c>
      <c r="T84" s="2269">
        <f>SUM(T85)</f>
        <v>0</v>
      </c>
      <c r="U84" s="2269">
        <f t="shared" ref="U84:CF84" si="33">SUM(U85)</f>
        <v>23.03778728</v>
      </c>
      <c r="V84" s="2269">
        <f t="shared" si="33"/>
        <v>0</v>
      </c>
      <c r="W84" s="2269">
        <f t="shared" si="33"/>
        <v>0</v>
      </c>
      <c r="X84" s="2269">
        <f t="shared" si="33"/>
        <v>23.03778728</v>
      </c>
      <c r="Y84" s="2269">
        <f t="shared" si="33"/>
        <v>0</v>
      </c>
      <c r="Z84" s="2269">
        <f t="shared" si="33"/>
        <v>0</v>
      </c>
      <c r="AA84" s="2269">
        <f t="shared" si="33"/>
        <v>0</v>
      </c>
      <c r="AB84" s="2269">
        <f t="shared" si="33"/>
        <v>0</v>
      </c>
      <c r="AC84" s="2269">
        <f t="shared" si="33"/>
        <v>0</v>
      </c>
      <c r="AD84" s="2269">
        <f t="shared" si="33"/>
        <v>0</v>
      </c>
      <c r="AE84" s="2269">
        <f t="shared" si="33"/>
        <v>0</v>
      </c>
      <c r="AF84" s="2269">
        <f t="shared" si="33"/>
        <v>0</v>
      </c>
      <c r="AG84" s="2269">
        <f t="shared" si="33"/>
        <v>0</v>
      </c>
      <c r="AH84" s="2269">
        <f t="shared" si="33"/>
        <v>0</v>
      </c>
      <c r="AI84" s="2269">
        <f t="shared" si="33"/>
        <v>0</v>
      </c>
      <c r="AJ84" s="2269">
        <f t="shared" si="33"/>
        <v>0</v>
      </c>
      <c r="AK84" s="2269">
        <f t="shared" si="33"/>
        <v>0</v>
      </c>
      <c r="AL84" s="2269">
        <f t="shared" si="33"/>
        <v>0</v>
      </c>
      <c r="AM84" s="2269">
        <f t="shared" si="33"/>
        <v>0</v>
      </c>
      <c r="AN84" s="2269">
        <f t="shared" si="33"/>
        <v>0.92471429999999999</v>
      </c>
      <c r="AO84" s="2269">
        <f t="shared" si="33"/>
        <v>0</v>
      </c>
      <c r="AP84" s="2269">
        <f t="shared" si="33"/>
        <v>0</v>
      </c>
      <c r="AQ84" s="2269">
        <f t="shared" si="33"/>
        <v>0.92471429999999999</v>
      </c>
      <c r="AR84" s="2269">
        <f t="shared" si="33"/>
        <v>0</v>
      </c>
      <c r="AS84" s="2269">
        <f t="shared" si="33"/>
        <v>0</v>
      </c>
      <c r="AT84" s="2269">
        <f t="shared" si="33"/>
        <v>0</v>
      </c>
      <c r="AU84" s="2269">
        <f t="shared" si="33"/>
        <v>0</v>
      </c>
      <c r="AV84" s="2269">
        <f t="shared" si="33"/>
        <v>0</v>
      </c>
      <c r="AW84" s="2269">
        <f t="shared" si="33"/>
        <v>0</v>
      </c>
      <c r="AX84" s="2269">
        <f t="shared" si="33"/>
        <v>22.113072979999998</v>
      </c>
      <c r="AY84" s="2269">
        <f t="shared" si="33"/>
        <v>0</v>
      </c>
      <c r="AZ84" s="2269">
        <f t="shared" si="33"/>
        <v>0</v>
      </c>
      <c r="BA84" s="2269">
        <f t="shared" si="33"/>
        <v>22.113072979999998</v>
      </c>
      <c r="BB84" s="2269">
        <f t="shared" si="33"/>
        <v>0</v>
      </c>
      <c r="BC84" s="2269">
        <f t="shared" si="33"/>
        <v>0</v>
      </c>
      <c r="BD84" s="2269">
        <f t="shared" si="33"/>
        <v>0</v>
      </c>
      <c r="BE84" s="2269">
        <f t="shared" si="33"/>
        <v>0</v>
      </c>
      <c r="BF84" s="2269">
        <f t="shared" si="33"/>
        <v>0</v>
      </c>
      <c r="BG84" s="2269">
        <f t="shared" si="33"/>
        <v>0</v>
      </c>
      <c r="BH84" s="2269">
        <f t="shared" si="33"/>
        <v>0</v>
      </c>
      <c r="BI84" s="2269">
        <f t="shared" si="33"/>
        <v>0</v>
      </c>
      <c r="BJ84" s="2269">
        <f t="shared" si="33"/>
        <v>0</v>
      </c>
      <c r="BK84" s="2269">
        <f t="shared" si="33"/>
        <v>0</v>
      </c>
      <c r="BL84" s="2269">
        <f t="shared" si="33"/>
        <v>0</v>
      </c>
      <c r="BM84" s="2269">
        <f t="shared" si="33"/>
        <v>0</v>
      </c>
      <c r="BN84" s="2269">
        <f t="shared" si="33"/>
        <v>0</v>
      </c>
      <c r="BO84" s="2269">
        <f t="shared" si="33"/>
        <v>0</v>
      </c>
      <c r="BP84" s="2269">
        <f t="shared" si="33"/>
        <v>0</v>
      </c>
      <c r="BQ84" s="2269">
        <f t="shared" si="33"/>
        <v>0</v>
      </c>
      <c r="BR84" s="2269">
        <f t="shared" si="33"/>
        <v>0</v>
      </c>
      <c r="BS84" s="2269">
        <f t="shared" si="33"/>
        <v>0</v>
      </c>
      <c r="BT84" s="2269">
        <f t="shared" si="33"/>
        <v>0</v>
      </c>
      <c r="BU84" s="2269">
        <f t="shared" si="33"/>
        <v>0</v>
      </c>
      <c r="BV84" s="2269">
        <f t="shared" si="33"/>
        <v>0</v>
      </c>
      <c r="BW84" s="2269">
        <f t="shared" si="33"/>
        <v>0</v>
      </c>
      <c r="BX84" s="2269">
        <f t="shared" si="33"/>
        <v>0</v>
      </c>
      <c r="BY84" s="2269">
        <f t="shared" si="33"/>
        <v>0</v>
      </c>
      <c r="BZ84" s="2269">
        <f t="shared" si="33"/>
        <v>0</v>
      </c>
      <c r="CA84" s="2269">
        <f t="shared" si="33"/>
        <v>0</v>
      </c>
      <c r="CB84" s="2269">
        <f t="shared" si="33"/>
        <v>0</v>
      </c>
      <c r="CC84" s="2269">
        <f t="shared" si="33"/>
        <v>0</v>
      </c>
      <c r="CD84" s="2269">
        <f t="shared" si="33"/>
        <v>0</v>
      </c>
      <c r="CE84" s="2269">
        <f t="shared" si="33"/>
        <v>0</v>
      </c>
      <c r="CF84" s="2269">
        <f t="shared" si="33"/>
        <v>0</v>
      </c>
      <c r="CG84" s="2269">
        <f t="shared" ref="CG84:CP84" si="34">SUM(CG85)</f>
        <v>0</v>
      </c>
      <c r="CH84" s="2269">
        <f t="shared" si="34"/>
        <v>0</v>
      </c>
      <c r="CI84" s="2269">
        <f t="shared" si="34"/>
        <v>0</v>
      </c>
      <c r="CJ84" s="2269">
        <f t="shared" si="34"/>
        <v>0</v>
      </c>
      <c r="CK84" s="2269">
        <f t="shared" si="34"/>
        <v>0</v>
      </c>
      <c r="CL84" s="2269">
        <f t="shared" si="34"/>
        <v>23.03778728</v>
      </c>
      <c r="CM84" s="2269">
        <f t="shared" si="34"/>
        <v>0</v>
      </c>
      <c r="CN84" s="2269">
        <f t="shared" si="34"/>
        <v>0</v>
      </c>
      <c r="CO84" s="2269">
        <f t="shared" si="34"/>
        <v>23.03778728</v>
      </c>
      <c r="CP84" s="2269">
        <f t="shared" si="34"/>
        <v>0</v>
      </c>
      <c r="CQ84" s="2269" t="s">
        <v>1003</v>
      </c>
      <c r="CS84" s="2296"/>
    </row>
    <row r="85" spans="1:97" s="2242" customFormat="1" ht="125.25" customHeight="1" x14ac:dyDescent="0.25">
      <c r="A85" s="2239" t="s">
        <v>212</v>
      </c>
      <c r="B85" s="2240" t="s">
        <v>1756</v>
      </c>
      <c r="C85" s="2240" t="s">
        <v>1757</v>
      </c>
      <c r="D85" s="2241" t="s">
        <v>1758</v>
      </c>
      <c r="E85" s="2297">
        <f>E86</f>
        <v>2021</v>
      </c>
      <c r="F85" s="2241" t="s">
        <v>1003</v>
      </c>
      <c r="G85" s="2297">
        <f>G87</f>
        <v>2022</v>
      </c>
      <c r="H85" s="2241" t="s">
        <v>1003</v>
      </c>
      <c r="I85" s="2241" t="s">
        <v>1003</v>
      </c>
      <c r="J85" s="2241" t="s">
        <v>1003</v>
      </c>
      <c r="K85" s="2241" t="s">
        <v>1003</v>
      </c>
      <c r="L85" s="2241" t="s">
        <v>1003</v>
      </c>
      <c r="M85" s="2241" t="s">
        <v>1003</v>
      </c>
      <c r="N85" s="2241" t="s">
        <v>1003</v>
      </c>
      <c r="O85" s="2241">
        <f>SUM(O86:O87)</f>
        <v>0</v>
      </c>
      <c r="P85" s="2241" t="s">
        <v>1003</v>
      </c>
      <c r="Q85" s="2241" t="s">
        <v>1003</v>
      </c>
      <c r="R85" s="2232">
        <f t="shared" ref="R85" si="35">SUM(R86:R87)</f>
        <v>23.456671490000002</v>
      </c>
      <c r="S85" s="2232" t="s">
        <v>1003</v>
      </c>
      <c r="T85" s="2232">
        <f>SUM(T86:T87)</f>
        <v>0</v>
      </c>
      <c r="U85" s="2232">
        <f t="shared" ref="U85:CF85" si="36">SUM(U86:U87)</f>
        <v>23.03778728</v>
      </c>
      <c r="V85" s="2232">
        <f t="shared" si="36"/>
        <v>0</v>
      </c>
      <c r="W85" s="2232">
        <f t="shared" si="36"/>
        <v>0</v>
      </c>
      <c r="X85" s="2232">
        <f t="shared" si="36"/>
        <v>23.03778728</v>
      </c>
      <c r="Y85" s="2232">
        <f t="shared" si="36"/>
        <v>0</v>
      </c>
      <c r="Z85" s="2232">
        <f t="shared" si="36"/>
        <v>0</v>
      </c>
      <c r="AA85" s="2232">
        <f t="shared" si="36"/>
        <v>0</v>
      </c>
      <c r="AB85" s="2232">
        <f t="shared" si="36"/>
        <v>0</v>
      </c>
      <c r="AC85" s="2232">
        <f t="shared" si="36"/>
        <v>0</v>
      </c>
      <c r="AD85" s="2232">
        <f t="shared" si="36"/>
        <v>0</v>
      </c>
      <c r="AE85" s="2232">
        <f t="shared" si="36"/>
        <v>0</v>
      </c>
      <c r="AF85" s="2232">
        <f t="shared" si="36"/>
        <v>0</v>
      </c>
      <c r="AG85" s="2232">
        <f t="shared" si="36"/>
        <v>0</v>
      </c>
      <c r="AH85" s="2232">
        <f t="shared" si="36"/>
        <v>0</v>
      </c>
      <c r="AI85" s="2232">
        <f t="shared" si="36"/>
        <v>0</v>
      </c>
      <c r="AJ85" s="2232">
        <f t="shared" si="36"/>
        <v>0</v>
      </c>
      <c r="AK85" s="2232">
        <f t="shared" si="36"/>
        <v>0</v>
      </c>
      <c r="AL85" s="2232">
        <f t="shared" si="36"/>
        <v>0</v>
      </c>
      <c r="AM85" s="2232">
        <f t="shared" si="36"/>
        <v>0</v>
      </c>
      <c r="AN85" s="2232">
        <f t="shared" si="36"/>
        <v>0.92471429999999999</v>
      </c>
      <c r="AO85" s="2232">
        <f t="shared" si="36"/>
        <v>0</v>
      </c>
      <c r="AP85" s="2232">
        <f t="shared" si="36"/>
        <v>0</v>
      </c>
      <c r="AQ85" s="2232">
        <f t="shared" si="36"/>
        <v>0.92471429999999999</v>
      </c>
      <c r="AR85" s="2232">
        <f t="shared" si="36"/>
        <v>0</v>
      </c>
      <c r="AS85" s="2232">
        <f t="shared" si="36"/>
        <v>0</v>
      </c>
      <c r="AT85" s="2232">
        <f t="shared" si="36"/>
        <v>0</v>
      </c>
      <c r="AU85" s="2232">
        <f t="shared" si="36"/>
        <v>0</v>
      </c>
      <c r="AV85" s="2232">
        <f t="shared" si="36"/>
        <v>0</v>
      </c>
      <c r="AW85" s="2232">
        <f t="shared" si="36"/>
        <v>0</v>
      </c>
      <c r="AX85" s="2232">
        <f t="shared" si="36"/>
        <v>22.113072979999998</v>
      </c>
      <c r="AY85" s="2232">
        <f t="shared" si="36"/>
        <v>0</v>
      </c>
      <c r="AZ85" s="2232">
        <f t="shared" si="36"/>
        <v>0</v>
      </c>
      <c r="BA85" s="2232">
        <f t="shared" si="36"/>
        <v>22.113072979999998</v>
      </c>
      <c r="BB85" s="2232">
        <f t="shared" si="36"/>
        <v>0</v>
      </c>
      <c r="BC85" s="2232">
        <f t="shared" si="36"/>
        <v>0</v>
      </c>
      <c r="BD85" s="2232">
        <f t="shared" si="36"/>
        <v>0</v>
      </c>
      <c r="BE85" s="2232">
        <f t="shared" si="36"/>
        <v>0</v>
      </c>
      <c r="BF85" s="2232">
        <f t="shared" si="36"/>
        <v>0</v>
      </c>
      <c r="BG85" s="2232">
        <f t="shared" si="36"/>
        <v>0</v>
      </c>
      <c r="BH85" s="2232">
        <f t="shared" si="36"/>
        <v>0</v>
      </c>
      <c r="BI85" s="2232">
        <f t="shared" si="36"/>
        <v>0</v>
      </c>
      <c r="BJ85" s="2232">
        <f t="shared" si="36"/>
        <v>0</v>
      </c>
      <c r="BK85" s="2232">
        <f t="shared" si="36"/>
        <v>0</v>
      </c>
      <c r="BL85" s="2232">
        <f t="shared" si="36"/>
        <v>0</v>
      </c>
      <c r="BM85" s="2232">
        <f t="shared" si="36"/>
        <v>0</v>
      </c>
      <c r="BN85" s="2232">
        <f t="shared" si="36"/>
        <v>0</v>
      </c>
      <c r="BO85" s="2232">
        <f t="shared" si="36"/>
        <v>0</v>
      </c>
      <c r="BP85" s="2232">
        <f t="shared" si="36"/>
        <v>0</v>
      </c>
      <c r="BQ85" s="2232">
        <f t="shared" si="36"/>
        <v>0</v>
      </c>
      <c r="BR85" s="2232">
        <f t="shared" si="36"/>
        <v>0</v>
      </c>
      <c r="BS85" s="2232">
        <f t="shared" si="36"/>
        <v>0</v>
      </c>
      <c r="BT85" s="2232">
        <f t="shared" si="36"/>
        <v>0</v>
      </c>
      <c r="BU85" s="2232">
        <f t="shared" si="36"/>
        <v>0</v>
      </c>
      <c r="BV85" s="2232">
        <f t="shared" si="36"/>
        <v>0</v>
      </c>
      <c r="BW85" s="2232">
        <f t="shared" si="36"/>
        <v>0</v>
      </c>
      <c r="BX85" s="2232">
        <f t="shared" si="36"/>
        <v>0</v>
      </c>
      <c r="BY85" s="2232">
        <f t="shared" si="36"/>
        <v>0</v>
      </c>
      <c r="BZ85" s="2232">
        <f t="shared" si="36"/>
        <v>0</v>
      </c>
      <c r="CA85" s="2232">
        <f t="shared" si="36"/>
        <v>0</v>
      </c>
      <c r="CB85" s="2232">
        <f t="shared" si="36"/>
        <v>0</v>
      </c>
      <c r="CC85" s="2232">
        <f t="shared" si="36"/>
        <v>0</v>
      </c>
      <c r="CD85" s="2232">
        <f t="shared" si="36"/>
        <v>0</v>
      </c>
      <c r="CE85" s="2232">
        <f t="shared" si="36"/>
        <v>0</v>
      </c>
      <c r="CF85" s="2232">
        <f t="shared" si="36"/>
        <v>0</v>
      </c>
      <c r="CG85" s="2232">
        <f t="shared" ref="CG85:CP85" si="37">SUM(CG86:CG87)</f>
        <v>0</v>
      </c>
      <c r="CH85" s="2232">
        <f t="shared" si="37"/>
        <v>0</v>
      </c>
      <c r="CI85" s="2232">
        <f t="shared" si="37"/>
        <v>0</v>
      </c>
      <c r="CJ85" s="2232">
        <f t="shared" si="37"/>
        <v>0</v>
      </c>
      <c r="CK85" s="2232">
        <f t="shared" si="37"/>
        <v>0</v>
      </c>
      <c r="CL85" s="2232">
        <f t="shared" si="37"/>
        <v>23.03778728</v>
      </c>
      <c r="CM85" s="2232">
        <f t="shared" si="37"/>
        <v>0</v>
      </c>
      <c r="CN85" s="2232">
        <f t="shared" si="37"/>
        <v>0</v>
      </c>
      <c r="CO85" s="2232">
        <f t="shared" si="37"/>
        <v>23.03778728</v>
      </c>
      <c r="CP85" s="2232">
        <f t="shared" si="37"/>
        <v>0</v>
      </c>
      <c r="CQ85" s="2298" t="str">
        <f>CQ86</f>
        <v>Перераспределение нагрузки между центрами питания ПС-92 и ПС-99 для обеспечения надежного электроснабжения потребителей. При оценке полной стоимости инвестиционного проекта в соответствии с укрупненными нормативами цены типовых технологических решений нет возможности разделить стоимость на проектные работы и строительство.</v>
      </c>
      <c r="CS85" s="2299"/>
    </row>
    <row r="86" spans="1:97" s="2200" customFormat="1" ht="122.25" customHeight="1" x14ac:dyDescent="0.25">
      <c r="A86" s="2300" t="s">
        <v>212</v>
      </c>
      <c r="B86" s="2301" t="s">
        <v>1759</v>
      </c>
      <c r="C86" s="2301" t="s">
        <v>1760</v>
      </c>
      <c r="D86" s="2199" t="s">
        <v>1761</v>
      </c>
      <c r="E86" s="2204">
        <v>2021</v>
      </c>
      <c r="F86" s="2199" t="s">
        <v>1003</v>
      </c>
      <c r="G86" s="2204">
        <f>E86</f>
        <v>2021</v>
      </c>
      <c r="H86" s="2199" t="s">
        <v>1003</v>
      </c>
      <c r="I86" s="2199" t="s">
        <v>1003</v>
      </c>
      <c r="J86" s="2199" t="s">
        <v>1003</v>
      </c>
      <c r="K86" s="2199" t="s">
        <v>1003</v>
      </c>
      <c r="L86" s="2199" t="s">
        <v>1003</v>
      </c>
      <c r="M86" s="2199" t="s">
        <v>1003</v>
      </c>
      <c r="N86" s="2199" t="s">
        <v>1003</v>
      </c>
      <c r="O86" s="2199">
        <v>0</v>
      </c>
      <c r="P86" s="2199" t="s">
        <v>1003</v>
      </c>
      <c r="Q86" s="2199" t="s">
        <v>1003</v>
      </c>
      <c r="R86" s="2302">
        <v>0</v>
      </c>
      <c r="S86" s="2199" t="s">
        <v>1003</v>
      </c>
      <c r="T86" s="2205">
        <v>0</v>
      </c>
      <c r="U86" s="2205">
        <f t="shared" ref="U86:U87" si="38">SUM(O86,X86)</f>
        <v>0.92471429999999999</v>
      </c>
      <c r="V86" s="2205">
        <f t="shared" ref="V86:V87" si="39">SUM($Y86,$AI86,$AS86,$BC86,$BM86,$BW86)</f>
        <v>0</v>
      </c>
      <c r="W86" s="2205">
        <f t="shared" ref="W86:W87" si="40">SUM(Y86,AI86,AS86,BC86,,BM86,BW86)</f>
        <v>0</v>
      </c>
      <c r="X86" s="2205">
        <f t="shared" ref="X86:X87" si="41">SUM(AN86,AX86,BH86,BR86,CB86)</f>
        <v>0.92471429999999999</v>
      </c>
      <c r="Y86" s="2205" t="s">
        <v>1003</v>
      </c>
      <c r="Z86" s="2205" t="s">
        <v>1003</v>
      </c>
      <c r="AA86" s="2205" t="s">
        <v>1003</v>
      </c>
      <c r="AB86" s="2205" t="s">
        <v>1003</v>
      </c>
      <c r="AC86" s="2205" t="s">
        <v>1003</v>
      </c>
      <c r="AD86" s="2205" t="s">
        <v>1003</v>
      </c>
      <c r="AE86" s="2205" t="s">
        <v>1003</v>
      </c>
      <c r="AF86" s="2205" t="s">
        <v>1003</v>
      </c>
      <c r="AG86" s="2205" t="s">
        <v>1003</v>
      </c>
      <c r="AH86" s="2205" t="s">
        <v>1003</v>
      </c>
      <c r="AI86" s="2205" t="s">
        <v>1003</v>
      </c>
      <c r="AJ86" s="2205" t="s">
        <v>1003</v>
      </c>
      <c r="AK86" s="2205" t="s">
        <v>1003</v>
      </c>
      <c r="AL86" s="2205" t="s">
        <v>1003</v>
      </c>
      <c r="AM86" s="2205" t="s">
        <v>1003</v>
      </c>
      <c r="AN86" s="2205">
        <f>SUM(AO86:AR86)</f>
        <v>0.92471429999999999</v>
      </c>
      <c r="AO86" s="2205" t="s">
        <v>1003</v>
      </c>
      <c r="AP86" s="2205" t="s">
        <v>1003</v>
      </c>
      <c r="AQ86" s="2205">
        <v>0.92471429999999999</v>
      </c>
      <c r="AR86" s="2199" t="s">
        <v>1003</v>
      </c>
      <c r="AS86" s="2199" t="s">
        <v>1003</v>
      </c>
      <c r="AT86" s="2199" t="s">
        <v>1003</v>
      </c>
      <c r="AU86" s="2199" t="s">
        <v>1003</v>
      </c>
      <c r="AV86" s="2199" t="s">
        <v>1003</v>
      </c>
      <c r="AW86" s="2199" t="s">
        <v>1003</v>
      </c>
      <c r="AX86" s="2199" t="s">
        <v>1003</v>
      </c>
      <c r="AY86" s="2199" t="s">
        <v>1003</v>
      </c>
      <c r="AZ86" s="2199" t="s">
        <v>1003</v>
      </c>
      <c r="BA86" s="2199" t="s">
        <v>1003</v>
      </c>
      <c r="BB86" s="2199" t="s">
        <v>1003</v>
      </c>
      <c r="BC86" s="2199" t="s">
        <v>1003</v>
      </c>
      <c r="BD86" s="2199" t="s">
        <v>1003</v>
      </c>
      <c r="BE86" s="2199" t="s">
        <v>1003</v>
      </c>
      <c r="BF86" s="2199" t="s">
        <v>1003</v>
      </c>
      <c r="BG86" s="2199" t="s">
        <v>1003</v>
      </c>
      <c r="BH86" s="2199" t="s">
        <v>1003</v>
      </c>
      <c r="BI86" s="2199" t="s">
        <v>1003</v>
      </c>
      <c r="BJ86" s="2199" t="s">
        <v>1003</v>
      </c>
      <c r="BK86" s="2199" t="s">
        <v>1003</v>
      </c>
      <c r="BL86" s="2199" t="s">
        <v>1003</v>
      </c>
      <c r="BM86" s="2199" t="s">
        <v>1003</v>
      </c>
      <c r="BN86" s="2199" t="s">
        <v>1003</v>
      </c>
      <c r="BO86" s="2199" t="s">
        <v>1003</v>
      </c>
      <c r="BP86" s="2199" t="s">
        <v>1003</v>
      </c>
      <c r="BQ86" s="2199" t="s">
        <v>1003</v>
      </c>
      <c r="BR86" s="2199" t="s">
        <v>1003</v>
      </c>
      <c r="BS86" s="2199" t="s">
        <v>1003</v>
      </c>
      <c r="BT86" s="2199" t="s">
        <v>1003</v>
      </c>
      <c r="BU86" s="2199" t="s">
        <v>1003</v>
      </c>
      <c r="BV86" s="2199" t="s">
        <v>1003</v>
      </c>
      <c r="BW86" s="2199" t="s">
        <v>1003</v>
      </c>
      <c r="BX86" s="2199" t="s">
        <v>1003</v>
      </c>
      <c r="BY86" s="2199" t="s">
        <v>1003</v>
      </c>
      <c r="BZ86" s="2199" t="s">
        <v>1003</v>
      </c>
      <c r="CA86" s="2199" t="s">
        <v>1003</v>
      </c>
      <c r="CB86" s="2199" t="s">
        <v>1003</v>
      </c>
      <c r="CC86" s="2199" t="s">
        <v>1003</v>
      </c>
      <c r="CD86" s="2199" t="s">
        <v>1003</v>
      </c>
      <c r="CE86" s="2199" t="s">
        <v>1003</v>
      </c>
      <c r="CF86" s="2199" t="s">
        <v>1003</v>
      </c>
      <c r="CG86" s="2208">
        <f t="shared" ref="CG86:CP87" si="42">SUM(AI86,AS86,BC86,BM86,BW86)</f>
        <v>0</v>
      </c>
      <c r="CH86" s="2208">
        <f t="shared" si="42"/>
        <v>0</v>
      </c>
      <c r="CI86" s="2208">
        <f t="shared" si="42"/>
        <v>0</v>
      </c>
      <c r="CJ86" s="2208">
        <f t="shared" si="42"/>
        <v>0</v>
      </c>
      <c r="CK86" s="2208">
        <f t="shared" si="42"/>
        <v>0</v>
      </c>
      <c r="CL86" s="2208">
        <f t="shared" si="42"/>
        <v>0.92471429999999999</v>
      </c>
      <c r="CM86" s="2208">
        <f t="shared" si="42"/>
        <v>0</v>
      </c>
      <c r="CN86" s="2208">
        <f t="shared" si="42"/>
        <v>0</v>
      </c>
      <c r="CO86" s="2208">
        <f t="shared" si="42"/>
        <v>0.92471429999999999</v>
      </c>
      <c r="CP86" s="2208">
        <f t="shared" si="42"/>
        <v>0</v>
      </c>
      <c r="CQ86" s="2209" t="s">
        <v>1762</v>
      </c>
      <c r="CS86" s="2303"/>
    </row>
    <row r="87" spans="1:97" s="2200" customFormat="1" ht="112.5" customHeight="1" x14ac:dyDescent="0.25">
      <c r="A87" s="2300" t="s">
        <v>212</v>
      </c>
      <c r="B87" s="2301" t="s">
        <v>1763</v>
      </c>
      <c r="C87" s="2301" t="s">
        <v>1760</v>
      </c>
      <c r="D87" s="2199" t="s">
        <v>1764</v>
      </c>
      <c r="E87" s="2204">
        <v>2022</v>
      </c>
      <c r="F87" s="2199" t="s">
        <v>1003</v>
      </c>
      <c r="G87" s="2204">
        <f>E87</f>
        <v>2022</v>
      </c>
      <c r="H87" s="2199" t="s">
        <v>1003</v>
      </c>
      <c r="I87" s="2199" t="s">
        <v>1003</v>
      </c>
      <c r="J87" s="2199" t="s">
        <v>1003</v>
      </c>
      <c r="K87" s="2199" t="s">
        <v>1003</v>
      </c>
      <c r="L87" s="2199" t="s">
        <v>1003</v>
      </c>
      <c r="M87" s="2199" t="s">
        <v>1003</v>
      </c>
      <c r="N87" s="2199" t="s">
        <v>1003</v>
      </c>
      <c r="O87" s="2199">
        <v>0</v>
      </c>
      <c r="P87" s="2199" t="s">
        <v>1003</v>
      </c>
      <c r="Q87" s="2199" t="s">
        <v>1003</v>
      </c>
      <c r="R87" s="2302">
        <v>23.456671490000002</v>
      </c>
      <c r="S87" s="2199">
        <v>23.997034936077888</v>
      </c>
      <c r="T87" s="2205">
        <v>0</v>
      </c>
      <c r="U87" s="2205">
        <f t="shared" si="38"/>
        <v>22.113072979999998</v>
      </c>
      <c r="V87" s="2205">
        <f t="shared" si="39"/>
        <v>0</v>
      </c>
      <c r="W87" s="2205">
        <f t="shared" si="40"/>
        <v>0</v>
      </c>
      <c r="X87" s="2205">
        <f t="shared" si="41"/>
        <v>22.113072979999998</v>
      </c>
      <c r="Y87" s="2205" t="s">
        <v>1003</v>
      </c>
      <c r="Z87" s="2205" t="s">
        <v>1003</v>
      </c>
      <c r="AA87" s="2205" t="s">
        <v>1003</v>
      </c>
      <c r="AB87" s="2205" t="s">
        <v>1003</v>
      </c>
      <c r="AC87" s="2205" t="s">
        <v>1003</v>
      </c>
      <c r="AD87" s="2205" t="s">
        <v>1003</v>
      </c>
      <c r="AE87" s="2205" t="s">
        <v>1003</v>
      </c>
      <c r="AF87" s="2205" t="s">
        <v>1003</v>
      </c>
      <c r="AG87" s="2205" t="s">
        <v>1003</v>
      </c>
      <c r="AH87" s="2205" t="s">
        <v>1003</v>
      </c>
      <c r="AI87" s="2205" t="s">
        <v>1003</v>
      </c>
      <c r="AJ87" s="2205" t="s">
        <v>1003</v>
      </c>
      <c r="AK87" s="2205" t="s">
        <v>1003</v>
      </c>
      <c r="AL87" s="2205" t="s">
        <v>1003</v>
      </c>
      <c r="AM87" s="2205" t="s">
        <v>1003</v>
      </c>
      <c r="AN87" s="2205" t="s">
        <v>1003</v>
      </c>
      <c r="AO87" s="2205" t="s">
        <v>1003</v>
      </c>
      <c r="AP87" s="2205" t="s">
        <v>1003</v>
      </c>
      <c r="AQ87" s="2205" t="s">
        <v>1003</v>
      </c>
      <c r="AR87" s="2199" t="s">
        <v>1003</v>
      </c>
      <c r="AS87" s="2199" t="s">
        <v>1003</v>
      </c>
      <c r="AT87" s="2199" t="s">
        <v>1003</v>
      </c>
      <c r="AU87" s="2199" t="s">
        <v>1003</v>
      </c>
      <c r="AV87" s="2199" t="s">
        <v>1003</v>
      </c>
      <c r="AW87" s="2199" t="s">
        <v>1003</v>
      </c>
      <c r="AX87" s="2205">
        <f>SUM(AY87:BB87)</f>
        <v>22.113072979999998</v>
      </c>
      <c r="AY87" s="2205" t="s">
        <v>1003</v>
      </c>
      <c r="AZ87" s="2205" t="s">
        <v>1003</v>
      </c>
      <c r="BA87" s="2205">
        <v>22.113072979999998</v>
      </c>
      <c r="BB87" s="2205" t="s">
        <v>1003</v>
      </c>
      <c r="BC87" s="2199" t="s">
        <v>1003</v>
      </c>
      <c r="BD87" s="2199" t="s">
        <v>1003</v>
      </c>
      <c r="BE87" s="2199" t="s">
        <v>1003</v>
      </c>
      <c r="BF87" s="2199" t="s">
        <v>1003</v>
      </c>
      <c r="BG87" s="2199" t="s">
        <v>1003</v>
      </c>
      <c r="BH87" s="2199" t="s">
        <v>1003</v>
      </c>
      <c r="BI87" s="2199" t="s">
        <v>1003</v>
      </c>
      <c r="BJ87" s="2199" t="s">
        <v>1003</v>
      </c>
      <c r="BK87" s="2199" t="s">
        <v>1003</v>
      </c>
      <c r="BL87" s="2199" t="s">
        <v>1003</v>
      </c>
      <c r="BM87" s="2199" t="s">
        <v>1003</v>
      </c>
      <c r="BN87" s="2199" t="s">
        <v>1003</v>
      </c>
      <c r="BO87" s="2199" t="s">
        <v>1003</v>
      </c>
      <c r="BP87" s="2199" t="s">
        <v>1003</v>
      </c>
      <c r="BQ87" s="2199" t="s">
        <v>1003</v>
      </c>
      <c r="BR87" s="2199" t="s">
        <v>1003</v>
      </c>
      <c r="BS87" s="2199" t="s">
        <v>1003</v>
      </c>
      <c r="BT87" s="2199" t="s">
        <v>1003</v>
      </c>
      <c r="BU87" s="2199" t="s">
        <v>1003</v>
      </c>
      <c r="BV87" s="2199" t="s">
        <v>1003</v>
      </c>
      <c r="BW87" s="2199" t="s">
        <v>1003</v>
      </c>
      <c r="BX87" s="2199" t="s">
        <v>1003</v>
      </c>
      <c r="BY87" s="2199" t="s">
        <v>1003</v>
      </c>
      <c r="BZ87" s="2199" t="s">
        <v>1003</v>
      </c>
      <c r="CA87" s="2199" t="s">
        <v>1003</v>
      </c>
      <c r="CB87" s="2199" t="s">
        <v>1003</v>
      </c>
      <c r="CC87" s="2199" t="s">
        <v>1003</v>
      </c>
      <c r="CD87" s="2199" t="s">
        <v>1003</v>
      </c>
      <c r="CE87" s="2199" t="s">
        <v>1003</v>
      </c>
      <c r="CF87" s="2199" t="s">
        <v>1003</v>
      </c>
      <c r="CG87" s="2208">
        <f t="shared" si="42"/>
        <v>0</v>
      </c>
      <c r="CH87" s="2208">
        <f t="shared" si="42"/>
        <v>0</v>
      </c>
      <c r="CI87" s="2208">
        <f t="shared" si="42"/>
        <v>0</v>
      </c>
      <c r="CJ87" s="2208">
        <f t="shared" si="42"/>
        <v>0</v>
      </c>
      <c r="CK87" s="2208">
        <f t="shared" si="42"/>
        <v>0</v>
      </c>
      <c r="CL87" s="2208">
        <f t="shared" si="42"/>
        <v>22.113072979999998</v>
      </c>
      <c r="CM87" s="2208">
        <f t="shared" si="42"/>
        <v>0</v>
      </c>
      <c r="CN87" s="2208">
        <f t="shared" si="42"/>
        <v>0</v>
      </c>
      <c r="CO87" s="2208">
        <f t="shared" si="42"/>
        <v>22.113072979999998</v>
      </c>
      <c r="CP87" s="2208">
        <f t="shared" si="42"/>
        <v>0</v>
      </c>
      <c r="CQ87" s="2209" t="s">
        <v>1762</v>
      </c>
      <c r="CS87" s="2303"/>
    </row>
    <row r="88" spans="1:97" s="2200" customFormat="1" ht="21" customHeight="1" x14ac:dyDescent="0.25">
      <c r="A88" s="2300" t="s">
        <v>282</v>
      </c>
      <c r="B88" s="2301" t="s">
        <v>1438</v>
      </c>
      <c r="C88" s="2199" t="s">
        <v>1346</v>
      </c>
      <c r="D88" s="2199" t="s">
        <v>1003</v>
      </c>
      <c r="E88" s="2199" t="s">
        <v>1003</v>
      </c>
      <c r="F88" s="2199" t="s">
        <v>1003</v>
      </c>
      <c r="G88" s="2199" t="s">
        <v>1003</v>
      </c>
      <c r="H88" s="2199" t="s">
        <v>1003</v>
      </c>
      <c r="I88" s="2199" t="s">
        <v>1003</v>
      </c>
      <c r="J88" s="2199" t="s">
        <v>1003</v>
      </c>
      <c r="K88" s="2199" t="s">
        <v>1003</v>
      </c>
      <c r="L88" s="2199" t="s">
        <v>1003</v>
      </c>
      <c r="M88" s="2199" t="s">
        <v>1003</v>
      </c>
      <c r="N88" s="2199" t="s">
        <v>1003</v>
      </c>
      <c r="O88" s="2199" t="s">
        <v>1003</v>
      </c>
      <c r="P88" s="2199" t="s">
        <v>1003</v>
      </c>
      <c r="Q88" s="2199" t="s">
        <v>1003</v>
      </c>
      <c r="R88" s="2199" t="s">
        <v>1003</v>
      </c>
      <c r="S88" s="2199" t="s">
        <v>1003</v>
      </c>
      <c r="T88" s="2199" t="s">
        <v>1003</v>
      </c>
      <c r="U88" s="2199" t="s">
        <v>1003</v>
      </c>
      <c r="V88" s="2199" t="s">
        <v>1003</v>
      </c>
      <c r="W88" s="2199" t="s">
        <v>1003</v>
      </c>
      <c r="X88" s="2199" t="s">
        <v>1003</v>
      </c>
      <c r="Y88" s="2199" t="s">
        <v>1003</v>
      </c>
      <c r="Z88" s="2199" t="s">
        <v>1003</v>
      </c>
      <c r="AA88" s="2199" t="s">
        <v>1003</v>
      </c>
      <c r="AB88" s="2199" t="s">
        <v>1003</v>
      </c>
      <c r="AC88" s="2199" t="s">
        <v>1003</v>
      </c>
      <c r="AD88" s="2199" t="s">
        <v>1003</v>
      </c>
      <c r="AE88" s="2199" t="s">
        <v>1003</v>
      </c>
      <c r="AF88" s="2199" t="s">
        <v>1003</v>
      </c>
      <c r="AG88" s="2199" t="s">
        <v>1003</v>
      </c>
      <c r="AH88" s="2199" t="s">
        <v>1003</v>
      </c>
      <c r="AI88" s="2199" t="s">
        <v>1003</v>
      </c>
      <c r="AJ88" s="2199" t="s">
        <v>1003</v>
      </c>
      <c r="AK88" s="2199" t="s">
        <v>1003</v>
      </c>
      <c r="AL88" s="2199" t="s">
        <v>1003</v>
      </c>
      <c r="AM88" s="2199" t="s">
        <v>1003</v>
      </c>
      <c r="AN88" s="2199" t="s">
        <v>1003</v>
      </c>
      <c r="AO88" s="2199" t="s">
        <v>1003</v>
      </c>
      <c r="AP88" s="2199" t="s">
        <v>1003</v>
      </c>
      <c r="AQ88" s="2199" t="s">
        <v>1003</v>
      </c>
      <c r="AR88" s="2199" t="s">
        <v>1003</v>
      </c>
      <c r="AS88" s="2199" t="s">
        <v>1003</v>
      </c>
      <c r="AT88" s="2199" t="s">
        <v>1003</v>
      </c>
      <c r="AU88" s="2199" t="s">
        <v>1003</v>
      </c>
      <c r="AV88" s="2199" t="s">
        <v>1003</v>
      </c>
      <c r="AW88" s="2199" t="s">
        <v>1003</v>
      </c>
      <c r="AX88" s="2199" t="s">
        <v>1003</v>
      </c>
      <c r="AY88" s="2199" t="s">
        <v>1003</v>
      </c>
      <c r="AZ88" s="2199" t="s">
        <v>1003</v>
      </c>
      <c r="BA88" s="2199" t="s">
        <v>1003</v>
      </c>
      <c r="BB88" s="2199" t="s">
        <v>1003</v>
      </c>
      <c r="BC88" s="2199" t="s">
        <v>1003</v>
      </c>
      <c r="BD88" s="2199" t="s">
        <v>1003</v>
      </c>
      <c r="BE88" s="2199" t="s">
        <v>1003</v>
      </c>
      <c r="BF88" s="2199" t="s">
        <v>1003</v>
      </c>
      <c r="BG88" s="2199" t="s">
        <v>1003</v>
      </c>
      <c r="BH88" s="2199" t="s">
        <v>1003</v>
      </c>
      <c r="BI88" s="2199" t="s">
        <v>1003</v>
      </c>
      <c r="BJ88" s="2199" t="s">
        <v>1003</v>
      </c>
      <c r="BK88" s="2199" t="s">
        <v>1003</v>
      </c>
      <c r="BL88" s="2199" t="s">
        <v>1003</v>
      </c>
      <c r="BM88" s="2199" t="s">
        <v>1003</v>
      </c>
      <c r="BN88" s="2199" t="s">
        <v>1003</v>
      </c>
      <c r="BO88" s="2199" t="s">
        <v>1003</v>
      </c>
      <c r="BP88" s="2199" t="s">
        <v>1003</v>
      </c>
      <c r="BQ88" s="2199" t="s">
        <v>1003</v>
      </c>
      <c r="BR88" s="2199" t="s">
        <v>1003</v>
      </c>
      <c r="BS88" s="2199" t="s">
        <v>1003</v>
      </c>
      <c r="BT88" s="2199" t="s">
        <v>1003</v>
      </c>
      <c r="BU88" s="2199" t="s">
        <v>1003</v>
      </c>
      <c r="BV88" s="2199" t="s">
        <v>1003</v>
      </c>
      <c r="BW88" s="2199" t="s">
        <v>1003</v>
      </c>
      <c r="BX88" s="2199" t="s">
        <v>1003</v>
      </c>
      <c r="BY88" s="2199" t="s">
        <v>1003</v>
      </c>
      <c r="BZ88" s="2199" t="s">
        <v>1003</v>
      </c>
      <c r="CA88" s="2199" t="s">
        <v>1003</v>
      </c>
      <c r="CB88" s="2199" t="s">
        <v>1003</v>
      </c>
      <c r="CC88" s="2199" t="s">
        <v>1003</v>
      </c>
      <c r="CD88" s="2199" t="s">
        <v>1003</v>
      </c>
      <c r="CE88" s="2199" t="s">
        <v>1003</v>
      </c>
      <c r="CF88" s="2199" t="s">
        <v>1003</v>
      </c>
      <c r="CG88" s="2199" t="s">
        <v>1003</v>
      </c>
      <c r="CH88" s="2199" t="s">
        <v>1003</v>
      </c>
      <c r="CI88" s="2199" t="s">
        <v>1003</v>
      </c>
      <c r="CJ88" s="2199" t="s">
        <v>1003</v>
      </c>
      <c r="CK88" s="2199" t="s">
        <v>1003</v>
      </c>
      <c r="CL88" s="2199" t="s">
        <v>1003</v>
      </c>
      <c r="CM88" s="2199" t="s">
        <v>1003</v>
      </c>
      <c r="CN88" s="2199" t="s">
        <v>1003</v>
      </c>
      <c r="CO88" s="2199" t="s">
        <v>1003</v>
      </c>
      <c r="CP88" s="2199" t="s">
        <v>1003</v>
      </c>
      <c r="CQ88" s="2199" t="s">
        <v>1003</v>
      </c>
      <c r="CS88" s="2303"/>
    </row>
    <row r="89" spans="1:97" s="2271" customFormat="1" ht="18.75" x14ac:dyDescent="0.25">
      <c r="A89" s="2304" t="s">
        <v>284</v>
      </c>
      <c r="B89" s="2305" t="s">
        <v>1439</v>
      </c>
      <c r="C89" s="2306" t="s">
        <v>1346</v>
      </c>
      <c r="D89" s="2306" t="s">
        <v>1003</v>
      </c>
      <c r="E89" s="2306" t="s">
        <v>1003</v>
      </c>
      <c r="F89" s="2306" t="s">
        <v>1003</v>
      </c>
      <c r="G89" s="2306" t="s">
        <v>1003</v>
      </c>
      <c r="H89" s="2306" t="s">
        <v>1003</v>
      </c>
      <c r="I89" s="2269" t="str">
        <f>I90</f>
        <v>нд</v>
      </c>
      <c r="J89" s="2269" t="str">
        <f t="shared" ref="J89:BU89" si="43">J90</f>
        <v>нд</v>
      </c>
      <c r="K89" s="2269" t="str">
        <f t="shared" si="43"/>
        <v>нд</v>
      </c>
      <c r="L89" s="2269" t="str">
        <f t="shared" si="43"/>
        <v>нд</v>
      </c>
      <c r="M89" s="2269" t="str">
        <f t="shared" si="43"/>
        <v>нд</v>
      </c>
      <c r="N89" s="2269" t="str">
        <f t="shared" si="43"/>
        <v>нд</v>
      </c>
      <c r="O89" s="2269" t="str">
        <f t="shared" si="43"/>
        <v>нд</v>
      </c>
      <c r="P89" s="2269" t="str">
        <f t="shared" si="43"/>
        <v>нд</v>
      </c>
      <c r="Q89" s="2269" t="str">
        <f t="shared" si="43"/>
        <v>нд</v>
      </c>
      <c r="R89" s="2269" t="str">
        <f t="shared" si="43"/>
        <v>нд</v>
      </c>
      <c r="S89" s="2269" t="str">
        <f t="shared" si="43"/>
        <v>нд</v>
      </c>
      <c r="T89" s="2269">
        <f t="shared" si="43"/>
        <v>0</v>
      </c>
      <c r="U89" s="2269">
        <f t="shared" si="43"/>
        <v>0</v>
      </c>
      <c r="V89" s="2269">
        <f t="shared" si="43"/>
        <v>0</v>
      </c>
      <c r="W89" s="2269">
        <f t="shared" si="43"/>
        <v>0</v>
      </c>
      <c r="X89" s="2269">
        <f t="shared" si="43"/>
        <v>0</v>
      </c>
      <c r="Y89" s="2269" t="str">
        <f t="shared" si="43"/>
        <v>нд</v>
      </c>
      <c r="Z89" s="2269" t="str">
        <f t="shared" si="43"/>
        <v>нд</v>
      </c>
      <c r="AA89" s="2269" t="str">
        <f t="shared" si="43"/>
        <v>нд</v>
      </c>
      <c r="AB89" s="2269" t="str">
        <f t="shared" si="43"/>
        <v>нд</v>
      </c>
      <c r="AC89" s="2269" t="str">
        <f t="shared" si="43"/>
        <v>нд</v>
      </c>
      <c r="AD89" s="2269" t="str">
        <f t="shared" si="43"/>
        <v>нд</v>
      </c>
      <c r="AE89" s="2269" t="str">
        <f t="shared" si="43"/>
        <v>нд</v>
      </c>
      <c r="AF89" s="2269" t="str">
        <f t="shared" si="43"/>
        <v>нд</v>
      </c>
      <c r="AG89" s="2269" t="str">
        <f t="shared" si="43"/>
        <v>нд</v>
      </c>
      <c r="AH89" s="2269" t="str">
        <f t="shared" si="43"/>
        <v>нд</v>
      </c>
      <c r="AI89" s="2269" t="str">
        <f t="shared" si="43"/>
        <v>нд</v>
      </c>
      <c r="AJ89" s="2269" t="str">
        <f t="shared" si="43"/>
        <v>нд</v>
      </c>
      <c r="AK89" s="2269" t="str">
        <f t="shared" si="43"/>
        <v>нд</v>
      </c>
      <c r="AL89" s="2269" t="str">
        <f t="shared" si="43"/>
        <v>нд</v>
      </c>
      <c r="AM89" s="2269" t="str">
        <f t="shared" si="43"/>
        <v>нд</v>
      </c>
      <c r="AN89" s="2269">
        <f t="shared" si="43"/>
        <v>0</v>
      </c>
      <c r="AO89" s="2269" t="str">
        <f t="shared" si="43"/>
        <v>нд</v>
      </c>
      <c r="AP89" s="2269" t="str">
        <f t="shared" si="43"/>
        <v>нд</v>
      </c>
      <c r="AQ89" s="2269">
        <f t="shared" si="43"/>
        <v>0</v>
      </c>
      <c r="AR89" s="2269" t="str">
        <f t="shared" si="43"/>
        <v>нд</v>
      </c>
      <c r="AS89" s="2269" t="str">
        <f t="shared" si="43"/>
        <v>нд</v>
      </c>
      <c r="AT89" s="2269" t="str">
        <f t="shared" si="43"/>
        <v>нд</v>
      </c>
      <c r="AU89" s="2269" t="str">
        <f t="shared" si="43"/>
        <v>нд</v>
      </c>
      <c r="AV89" s="2269" t="str">
        <f t="shared" si="43"/>
        <v>нд</v>
      </c>
      <c r="AW89" s="2269" t="str">
        <f t="shared" si="43"/>
        <v>нд</v>
      </c>
      <c r="AX89" s="2269" t="str">
        <f t="shared" si="43"/>
        <v>нд</v>
      </c>
      <c r="AY89" s="2269" t="str">
        <f t="shared" si="43"/>
        <v>нд</v>
      </c>
      <c r="AZ89" s="2269" t="str">
        <f t="shared" si="43"/>
        <v>нд</v>
      </c>
      <c r="BA89" s="2269" t="str">
        <f t="shared" si="43"/>
        <v>нд</v>
      </c>
      <c r="BB89" s="2269" t="str">
        <f t="shared" si="43"/>
        <v>нд</v>
      </c>
      <c r="BC89" s="2269" t="str">
        <f t="shared" si="43"/>
        <v>нд</v>
      </c>
      <c r="BD89" s="2269" t="str">
        <f t="shared" si="43"/>
        <v>нд</v>
      </c>
      <c r="BE89" s="2269" t="str">
        <f t="shared" si="43"/>
        <v>нд</v>
      </c>
      <c r="BF89" s="2269" t="str">
        <f t="shared" si="43"/>
        <v>нд</v>
      </c>
      <c r="BG89" s="2269" t="str">
        <f t="shared" si="43"/>
        <v>нд</v>
      </c>
      <c r="BH89" s="2269" t="str">
        <f t="shared" si="43"/>
        <v>нд</v>
      </c>
      <c r="BI89" s="2269" t="str">
        <f t="shared" si="43"/>
        <v>нд</v>
      </c>
      <c r="BJ89" s="2269" t="str">
        <f t="shared" si="43"/>
        <v>нд</v>
      </c>
      <c r="BK89" s="2269" t="str">
        <f t="shared" si="43"/>
        <v>нд</v>
      </c>
      <c r="BL89" s="2269" t="str">
        <f t="shared" si="43"/>
        <v>нд</v>
      </c>
      <c r="BM89" s="2269" t="str">
        <f t="shared" si="43"/>
        <v>нд</v>
      </c>
      <c r="BN89" s="2269" t="str">
        <f t="shared" si="43"/>
        <v>нд</v>
      </c>
      <c r="BO89" s="2269" t="str">
        <f t="shared" si="43"/>
        <v>нд</v>
      </c>
      <c r="BP89" s="2269" t="str">
        <f t="shared" si="43"/>
        <v>нд</v>
      </c>
      <c r="BQ89" s="2269" t="str">
        <f t="shared" si="43"/>
        <v>нд</v>
      </c>
      <c r="BR89" s="2269" t="str">
        <f t="shared" si="43"/>
        <v>нд</v>
      </c>
      <c r="BS89" s="2269" t="str">
        <f t="shared" si="43"/>
        <v>нд</v>
      </c>
      <c r="BT89" s="2269" t="str">
        <f t="shared" si="43"/>
        <v>нд</v>
      </c>
      <c r="BU89" s="2269" t="str">
        <f t="shared" si="43"/>
        <v>нд</v>
      </c>
      <c r="BV89" s="2269" t="str">
        <f t="shared" ref="BV89:CP89" si="44">BV90</f>
        <v>нд</v>
      </c>
      <c r="BW89" s="2269" t="str">
        <f t="shared" si="44"/>
        <v>нд</v>
      </c>
      <c r="BX89" s="2269" t="str">
        <f t="shared" si="44"/>
        <v>нд</v>
      </c>
      <c r="BY89" s="2269" t="str">
        <f t="shared" si="44"/>
        <v>нд</v>
      </c>
      <c r="BZ89" s="2269" t="str">
        <f t="shared" si="44"/>
        <v>нд</v>
      </c>
      <c r="CA89" s="2269" t="str">
        <f t="shared" si="44"/>
        <v>нд</v>
      </c>
      <c r="CB89" s="2269" t="str">
        <f t="shared" si="44"/>
        <v>нд</v>
      </c>
      <c r="CC89" s="2269" t="str">
        <f t="shared" si="44"/>
        <v>нд</v>
      </c>
      <c r="CD89" s="2269" t="str">
        <f t="shared" si="44"/>
        <v>нд</v>
      </c>
      <c r="CE89" s="2269" t="str">
        <f t="shared" si="44"/>
        <v>нд</v>
      </c>
      <c r="CF89" s="2269" t="str">
        <f t="shared" si="44"/>
        <v>нд</v>
      </c>
      <c r="CG89" s="2269">
        <f t="shared" si="44"/>
        <v>0</v>
      </c>
      <c r="CH89" s="2269">
        <f t="shared" si="44"/>
        <v>0</v>
      </c>
      <c r="CI89" s="2269">
        <f t="shared" si="44"/>
        <v>0</v>
      </c>
      <c r="CJ89" s="2269">
        <f t="shared" si="44"/>
        <v>0</v>
      </c>
      <c r="CK89" s="2269">
        <f t="shared" si="44"/>
        <v>0</v>
      </c>
      <c r="CL89" s="2269">
        <f t="shared" si="44"/>
        <v>0</v>
      </c>
      <c r="CM89" s="2269">
        <f t="shared" si="44"/>
        <v>0</v>
      </c>
      <c r="CN89" s="2269">
        <f t="shared" si="44"/>
        <v>0</v>
      </c>
      <c r="CO89" s="2269">
        <f t="shared" si="44"/>
        <v>0</v>
      </c>
      <c r="CP89" s="2269">
        <f t="shared" si="44"/>
        <v>0</v>
      </c>
      <c r="CQ89" s="2306" t="s">
        <v>1003</v>
      </c>
      <c r="CS89" s="2307"/>
    </row>
    <row r="90" spans="1:97" s="2250" customFormat="1" ht="25.5" customHeight="1" x14ac:dyDescent="0.25">
      <c r="A90" s="2300" t="s">
        <v>1765</v>
      </c>
      <c r="B90" s="2301" t="s">
        <v>1563</v>
      </c>
      <c r="C90" s="2308" t="s">
        <v>1346</v>
      </c>
      <c r="D90" s="2309" t="s">
        <v>1003</v>
      </c>
      <c r="E90" s="2310">
        <v>0</v>
      </c>
      <c r="F90" s="2309" t="s">
        <v>1003</v>
      </c>
      <c r="G90" s="2310">
        <f>E90</f>
        <v>0</v>
      </c>
      <c r="H90" s="2309" t="s">
        <v>1003</v>
      </c>
      <c r="I90" s="2309" t="s">
        <v>1003</v>
      </c>
      <c r="J90" s="2309" t="s">
        <v>1003</v>
      </c>
      <c r="K90" s="2309" t="s">
        <v>1003</v>
      </c>
      <c r="L90" s="2309" t="s">
        <v>1003</v>
      </c>
      <c r="M90" s="2309" t="s">
        <v>1003</v>
      </c>
      <c r="N90" s="2309" t="s">
        <v>1003</v>
      </c>
      <c r="O90" s="2309" t="s">
        <v>1003</v>
      </c>
      <c r="P90" s="2309" t="s">
        <v>1003</v>
      </c>
      <c r="Q90" s="2309" t="s">
        <v>1003</v>
      </c>
      <c r="R90" s="2309" t="s">
        <v>1003</v>
      </c>
      <c r="S90" s="2309" t="s">
        <v>1003</v>
      </c>
      <c r="T90" s="2311">
        <v>0</v>
      </c>
      <c r="U90" s="2311">
        <f t="shared" ref="U90" si="45">SUM(O90,X90)</f>
        <v>0</v>
      </c>
      <c r="V90" s="2311">
        <f t="shared" ref="V90" si="46">SUM($Y90,$AI90,$AS90,$BC90,$BM90,$BW90)</f>
        <v>0</v>
      </c>
      <c r="W90" s="2311">
        <f t="shared" ref="W90" si="47">SUM(Y90,AI90,AS90,BC90,,BM90,BW90)</f>
        <v>0</v>
      </c>
      <c r="X90" s="2311">
        <f t="shared" ref="X90" si="48">SUM(AN90,AX90,BH90,BR90,CB90)</f>
        <v>0</v>
      </c>
      <c r="Y90" s="2309" t="s">
        <v>1003</v>
      </c>
      <c r="Z90" s="2309" t="s">
        <v>1003</v>
      </c>
      <c r="AA90" s="2309" t="s">
        <v>1003</v>
      </c>
      <c r="AB90" s="2309" t="s">
        <v>1003</v>
      </c>
      <c r="AC90" s="2309" t="s">
        <v>1003</v>
      </c>
      <c r="AD90" s="2309" t="s">
        <v>1003</v>
      </c>
      <c r="AE90" s="2309" t="s">
        <v>1003</v>
      </c>
      <c r="AF90" s="2309" t="s">
        <v>1003</v>
      </c>
      <c r="AG90" s="2309" t="s">
        <v>1003</v>
      </c>
      <c r="AH90" s="2309" t="s">
        <v>1003</v>
      </c>
      <c r="AI90" s="2309" t="s">
        <v>1003</v>
      </c>
      <c r="AJ90" s="2309" t="s">
        <v>1003</v>
      </c>
      <c r="AK90" s="2309" t="s">
        <v>1003</v>
      </c>
      <c r="AL90" s="2309" t="s">
        <v>1003</v>
      </c>
      <c r="AM90" s="2309" t="s">
        <v>1003</v>
      </c>
      <c r="AN90" s="2311">
        <f>SUM(AO90:AR90)</f>
        <v>0</v>
      </c>
      <c r="AO90" s="2309" t="s">
        <v>1003</v>
      </c>
      <c r="AP90" s="2309" t="s">
        <v>1003</v>
      </c>
      <c r="AQ90" s="2311">
        <v>0</v>
      </c>
      <c r="AR90" s="2309" t="s">
        <v>1003</v>
      </c>
      <c r="AS90" s="2309" t="s">
        <v>1003</v>
      </c>
      <c r="AT90" s="2309" t="s">
        <v>1003</v>
      </c>
      <c r="AU90" s="2309" t="s">
        <v>1003</v>
      </c>
      <c r="AV90" s="2309" t="s">
        <v>1003</v>
      </c>
      <c r="AW90" s="2309" t="s">
        <v>1003</v>
      </c>
      <c r="AX90" s="2309" t="s">
        <v>1003</v>
      </c>
      <c r="AY90" s="2309" t="s">
        <v>1003</v>
      </c>
      <c r="AZ90" s="2309" t="s">
        <v>1003</v>
      </c>
      <c r="BA90" s="2309" t="s">
        <v>1003</v>
      </c>
      <c r="BB90" s="2309" t="s">
        <v>1003</v>
      </c>
      <c r="BC90" s="2309" t="s">
        <v>1003</v>
      </c>
      <c r="BD90" s="2309" t="s">
        <v>1003</v>
      </c>
      <c r="BE90" s="2309" t="s">
        <v>1003</v>
      </c>
      <c r="BF90" s="2309" t="s">
        <v>1003</v>
      </c>
      <c r="BG90" s="2309" t="s">
        <v>1003</v>
      </c>
      <c r="BH90" s="2309" t="s">
        <v>1003</v>
      </c>
      <c r="BI90" s="2309" t="s">
        <v>1003</v>
      </c>
      <c r="BJ90" s="2309" t="s">
        <v>1003</v>
      </c>
      <c r="BK90" s="2309" t="s">
        <v>1003</v>
      </c>
      <c r="BL90" s="2309" t="s">
        <v>1003</v>
      </c>
      <c r="BM90" s="2309" t="s">
        <v>1003</v>
      </c>
      <c r="BN90" s="2309" t="s">
        <v>1003</v>
      </c>
      <c r="BO90" s="2309" t="s">
        <v>1003</v>
      </c>
      <c r="BP90" s="2309" t="s">
        <v>1003</v>
      </c>
      <c r="BQ90" s="2309" t="s">
        <v>1003</v>
      </c>
      <c r="BR90" s="2309" t="s">
        <v>1003</v>
      </c>
      <c r="BS90" s="2309" t="s">
        <v>1003</v>
      </c>
      <c r="BT90" s="2309" t="s">
        <v>1003</v>
      </c>
      <c r="BU90" s="2309" t="s">
        <v>1003</v>
      </c>
      <c r="BV90" s="2309" t="s">
        <v>1003</v>
      </c>
      <c r="BW90" s="2309" t="s">
        <v>1003</v>
      </c>
      <c r="BX90" s="2309" t="s">
        <v>1003</v>
      </c>
      <c r="BY90" s="2309" t="s">
        <v>1003</v>
      </c>
      <c r="BZ90" s="2309" t="s">
        <v>1003</v>
      </c>
      <c r="CA90" s="2309" t="s">
        <v>1003</v>
      </c>
      <c r="CB90" s="2309" t="s">
        <v>1003</v>
      </c>
      <c r="CC90" s="2309" t="s">
        <v>1003</v>
      </c>
      <c r="CD90" s="2309" t="s">
        <v>1003</v>
      </c>
      <c r="CE90" s="2309" t="s">
        <v>1003</v>
      </c>
      <c r="CF90" s="2309" t="s">
        <v>1003</v>
      </c>
      <c r="CG90" s="2312">
        <f t="shared" ref="CG90:CK90" si="49">SUM(AI90,AS90,BC90,BM90,BW90)</f>
        <v>0</v>
      </c>
      <c r="CH90" s="2312">
        <f t="shared" si="49"/>
        <v>0</v>
      </c>
      <c r="CI90" s="2312">
        <f t="shared" si="49"/>
        <v>0</v>
      </c>
      <c r="CJ90" s="2312">
        <f t="shared" si="49"/>
        <v>0</v>
      </c>
      <c r="CK90" s="2312">
        <f t="shared" si="49"/>
        <v>0</v>
      </c>
      <c r="CL90" s="2312">
        <f>SUM(AN90,AX90,BH90,BR90,CB90)</f>
        <v>0</v>
      </c>
      <c r="CM90" s="2312">
        <f t="shared" ref="CM90:CP90" si="50">SUM(AO90,AY90,BI90,BS90,CC90)</f>
        <v>0</v>
      </c>
      <c r="CN90" s="2312">
        <f t="shared" si="50"/>
        <v>0</v>
      </c>
      <c r="CO90" s="2312">
        <f t="shared" si="50"/>
        <v>0</v>
      </c>
      <c r="CP90" s="2312">
        <f t="shared" si="50"/>
        <v>0</v>
      </c>
      <c r="CQ90" s="2309" t="s">
        <v>1003</v>
      </c>
    </row>
    <row r="91" spans="1:97" s="21" customFormat="1" x14ac:dyDescent="0.25">
      <c r="A91" s="172"/>
      <c r="B91" s="173"/>
      <c r="C91" s="2313"/>
      <c r="D91" s="2314"/>
      <c r="E91" s="2314"/>
      <c r="F91" s="2314"/>
      <c r="G91" s="2314"/>
      <c r="H91" s="2315"/>
      <c r="I91" s="2316"/>
      <c r="J91" s="2314"/>
      <c r="K91" s="2314"/>
      <c r="L91" s="2314"/>
      <c r="M91" s="2314"/>
      <c r="N91" s="2314"/>
      <c r="O91" s="2314"/>
      <c r="P91" s="2314"/>
      <c r="Q91" s="2314"/>
      <c r="R91" s="2314"/>
      <c r="S91" s="2314"/>
      <c r="T91" s="2314"/>
      <c r="U91" s="2314"/>
      <c r="V91" s="2314"/>
      <c r="W91" s="360"/>
      <c r="X91" s="360"/>
      <c r="Y91" s="360"/>
      <c r="Z91" s="360"/>
      <c r="AA91" s="360"/>
      <c r="AB91" s="360"/>
      <c r="AC91" s="360"/>
      <c r="AD91" s="360"/>
      <c r="AE91" s="360"/>
      <c r="AF91" s="360"/>
      <c r="AG91" s="360"/>
      <c r="AH91" s="360"/>
      <c r="AI91" s="360"/>
      <c r="AJ91" s="360"/>
      <c r="AK91" s="360"/>
      <c r="AL91" s="2317"/>
      <c r="AM91" s="360"/>
      <c r="AN91" s="360"/>
      <c r="AO91" s="360"/>
      <c r="AP91" s="360"/>
      <c r="AQ91" s="360"/>
      <c r="AR91" s="360"/>
      <c r="AS91" s="360"/>
      <c r="AT91" s="360"/>
      <c r="AU91" s="360"/>
      <c r="AV91" s="360"/>
      <c r="AW91" s="360"/>
      <c r="AX91" s="360"/>
      <c r="AY91" s="360"/>
      <c r="AZ91" s="360"/>
      <c r="BA91" s="360"/>
      <c r="BB91" s="360"/>
      <c r="BC91" s="360"/>
      <c r="BD91" s="360"/>
      <c r="BE91" s="360"/>
      <c r="BF91" s="360"/>
      <c r="BG91" s="360"/>
      <c r="BH91" s="360"/>
      <c r="BI91" s="360"/>
      <c r="BJ91" s="360"/>
      <c r="BK91" s="360"/>
      <c r="BL91" s="360"/>
      <c r="BM91" s="360"/>
      <c r="BN91" s="360"/>
      <c r="BO91" s="360"/>
      <c r="BP91" s="360"/>
      <c r="BQ91" s="360"/>
      <c r="BR91" s="360"/>
      <c r="BS91" s="360"/>
      <c r="BT91" s="360"/>
      <c r="BU91" s="360"/>
      <c r="BV91" s="360"/>
      <c r="BW91" s="360"/>
      <c r="BX91" s="360"/>
      <c r="BY91" s="360"/>
      <c r="BZ91" s="360"/>
      <c r="CA91" s="360"/>
      <c r="CB91" s="360"/>
      <c r="CC91" s="360"/>
      <c r="CD91" s="360"/>
      <c r="CE91" s="360"/>
      <c r="CF91" s="360"/>
      <c r="CG91" s="360"/>
      <c r="CH91" s="360"/>
      <c r="CI91" s="360"/>
      <c r="CJ91" s="360"/>
      <c r="CK91" s="360"/>
    </row>
    <row r="92" spans="1:97" s="21" customFormat="1" x14ac:dyDescent="0.25">
      <c r="A92" s="2896" t="s">
        <v>1766</v>
      </c>
      <c r="B92" s="2896"/>
      <c r="C92" s="2896"/>
      <c r="D92" s="2896"/>
      <c r="E92" s="2896"/>
      <c r="F92" s="2896"/>
      <c r="G92" s="2896"/>
      <c r="H92" s="2896"/>
      <c r="I92" s="2896"/>
      <c r="J92" s="2896"/>
      <c r="K92" s="2896"/>
      <c r="L92" s="2896"/>
      <c r="M92" s="2896"/>
      <c r="N92" s="2896"/>
      <c r="O92" s="2896"/>
      <c r="P92" s="2896"/>
      <c r="Q92" s="2318"/>
      <c r="R92" s="2318"/>
      <c r="S92" s="2318"/>
      <c r="T92" s="2318"/>
      <c r="U92" s="2318"/>
      <c r="V92" s="2314"/>
      <c r="W92" s="360"/>
      <c r="X92" s="360"/>
      <c r="Y92" s="360"/>
      <c r="Z92" s="360"/>
      <c r="AA92" s="360"/>
      <c r="AB92" s="360"/>
      <c r="AC92" s="360"/>
      <c r="AD92" s="360"/>
      <c r="AE92" s="360"/>
      <c r="AF92" s="360"/>
      <c r="AG92" s="360"/>
      <c r="AH92" s="360"/>
      <c r="AI92" s="360"/>
      <c r="AJ92" s="360"/>
      <c r="AK92" s="360"/>
      <c r="AL92" s="2317"/>
      <c r="AN92" s="360"/>
      <c r="AO92" s="360"/>
      <c r="AP92" s="360"/>
      <c r="AQ92" s="360"/>
      <c r="AR92" s="360"/>
      <c r="AX92" s="360"/>
      <c r="AY92" s="360"/>
      <c r="AZ92" s="360"/>
      <c r="BA92" s="360"/>
      <c r="BB92" s="360"/>
      <c r="BH92" s="360"/>
      <c r="BI92" s="360"/>
      <c r="BJ92" s="360"/>
      <c r="BK92" s="360"/>
      <c r="BL92" s="360"/>
      <c r="BR92" s="360"/>
      <c r="BS92" s="360"/>
      <c r="BT92" s="360"/>
      <c r="BU92" s="360"/>
      <c r="BV92" s="360"/>
      <c r="CB92" s="360"/>
      <c r="CC92" s="360"/>
      <c r="CD92" s="360"/>
      <c r="CE92" s="360"/>
      <c r="CF92" s="360"/>
    </row>
    <row r="93" spans="1:97" s="21" customFormat="1" x14ac:dyDescent="0.25">
      <c r="A93" s="2896" t="s">
        <v>1767</v>
      </c>
      <c r="B93" s="2896"/>
      <c r="C93" s="2896"/>
      <c r="D93" s="2896"/>
      <c r="E93" s="2896"/>
      <c r="F93" s="2896"/>
      <c r="G93" s="2896"/>
      <c r="H93" s="2896"/>
      <c r="I93" s="2896"/>
      <c r="J93" s="2896"/>
      <c r="K93" s="2896"/>
      <c r="L93" s="2896"/>
      <c r="M93" s="2896"/>
      <c r="N93" s="2896"/>
      <c r="O93" s="2896"/>
      <c r="P93" s="2896"/>
      <c r="Q93" s="2318"/>
      <c r="R93" s="2318"/>
      <c r="S93" s="2318"/>
      <c r="T93" s="2318"/>
      <c r="U93" s="2318"/>
      <c r="V93" s="2314"/>
      <c r="W93" s="360"/>
      <c r="X93" s="360"/>
      <c r="Y93" s="360"/>
      <c r="Z93" s="360"/>
      <c r="AA93" s="360"/>
      <c r="AB93" s="360"/>
      <c r="AC93" s="360"/>
      <c r="AD93" s="360"/>
      <c r="AE93" s="360"/>
      <c r="AF93" s="360"/>
      <c r="AG93" s="360"/>
      <c r="AH93" s="360"/>
      <c r="AI93" s="360"/>
      <c r="AJ93" s="360"/>
      <c r="AK93" s="360"/>
      <c r="AL93" s="2317"/>
      <c r="AN93" s="360"/>
      <c r="AO93" s="360"/>
      <c r="AP93" s="360"/>
      <c r="AQ93" s="360"/>
      <c r="AR93" s="360"/>
      <c r="AX93" s="360"/>
      <c r="AY93" s="360"/>
      <c r="AZ93" s="360"/>
      <c r="BA93" s="360"/>
      <c r="BB93" s="360"/>
      <c r="BH93" s="360"/>
      <c r="BI93" s="360"/>
      <c r="BJ93" s="360"/>
      <c r="BK93" s="360"/>
      <c r="BL93" s="360"/>
      <c r="BR93" s="360"/>
      <c r="BS93" s="360"/>
      <c r="BT93" s="360"/>
      <c r="BU93" s="360"/>
      <c r="BV93" s="360"/>
      <c r="CB93" s="360"/>
      <c r="CC93" s="360"/>
      <c r="CD93" s="360"/>
      <c r="CE93" s="360"/>
      <c r="CF93" s="360"/>
    </row>
    <row r="94" spans="1:97" s="21" customFormat="1" x14ac:dyDescent="0.25">
      <c r="A94" s="2896" t="s">
        <v>1768</v>
      </c>
      <c r="B94" s="2896"/>
      <c r="C94" s="2896"/>
      <c r="D94" s="2896"/>
      <c r="E94" s="2896"/>
      <c r="F94" s="2896"/>
      <c r="G94" s="2896"/>
      <c r="H94" s="2896"/>
      <c r="I94" s="2896"/>
      <c r="J94" s="2896"/>
      <c r="K94" s="2896"/>
      <c r="L94" s="2896"/>
      <c r="M94" s="2896"/>
      <c r="N94" s="2896"/>
      <c r="O94" s="2896"/>
      <c r="P94" s="2896"/>
      <c r="Q94" s="2318"/>
      <c r="R94" s="2318"/>
      <c r="S94" s="2318"/>
      <c r="T94" s="2318"/>
      <c r="U94" s="2318"/>
      <c r="V94" s="2314"/>
      <c r="W94" s="360"/>
      <c r="X94" s="360"/>
      <c r="Y94" s="360"/>
      <c r="Z94" s="360"/>
      <c r="AA94" s="360"/>
      <c r="AB94" s="360"/>
      <c r="AC94" s="360"/>
      <c r="AD94" s="360"/>
      <c r="AE94" s="360"/>
      <c r="AF94" s="360"/>
      <c r="AG94" s="360"/>
      <c r="AH94" s="360"/>
      <c r="AI94" s="360"/>
      <c r="AJ94" s="360"/>
      <c r="AK94" s="360"/>
      <c r="AL94" s="2317"/>
      <c r="AN94" s="360"/>
      <c r="AO94" s="360"/>
      <c r="AP94" s="360"/>
      <c r="AQ94" s="360"/>
      <c r="AR94" s="360"/>
      <c r="AX94" s="360"/>
      <c r="AY94" s="360"/>
      <c r="AZ94" s="360"/>
      <c r="BA94" s="360"/>
      <c r="BB94" s="360"/>
      <c r="BH94" s="360"/>
      <c r="BI94" s="360"/>
      <c r="BJ94" s="360"/>
      <c r="BK94" s="360"/>
      <c r="BL94" s="360"/>
      <c r="BR94" s="360"/>
      <c r="BS94" s="360"/>
      <c r="BT94" s="360"/>
      <c r="BU94" s="360"/>
      <c r="BV94" s="360"/>
      <c r="CB94" s="360"/>
      <c r="CC94" s="360"/>
      <c r="CD94" s="360"/>
      <c r="CE94" s="360"/>
      <c r="CF94" s="360"/>
    </row>
    <row r="95" spans="1:97" s="21" customFormat="1" x14ac:dyDescent="0.25">
      <c r="A95" s="2896" t="s">
        <v>1769</v>
      </c>
      <c r="B95" s="2896"/>
      <c r="C95" s="2896"/>
      <c r="D95" s="2896"/>
      <c r="E95" s="2896"/>
      <c r="F95" s="2896"/>
      <c r="G95" s="2896"/>
      <c r="H95" s="2896"/>
      <c r="I95" s="2896"/>
      <c r="J95" s="2896"/>
      <c r="K95" s="2896"/>
      <c r="L95" s="2896"/>
      <c r="M95" s="2896"/>
      <c r="N95" s="2896"/>
      <c r="O95" s="2896"/>
      <c r="P95" s="2896"/>
      <c r="Q95" s="2318"/>
      <c r="R95" s="2318"/>
      <c r="S95" s="2318"/>
      <c r="T95" s="2318"/>
      <c r="U95" s="2318"/>
      <c r="V95" s="2314"/>
      <c r="W95" s="360"/>
      <c r="X95" s="360"/>
      <c r="Y95" s="360"/>
      <c r="Z95" s="360"/>
      <c r="AA95" s="360"/>
      <c r="AB95" s="360"/>
      <c r="AC95" s="360"/>
      <c r="AD95" s="360"/>
      <c r="AE95" s="360"/>
      <c r="AF95" s="360"/>
      <c r="AG95" s="360"/>
      <c r="AH95" s="360"/>
      <c r="AI95" s="360"/>
      <c r="AJ95" s="360"/>
      <c r="AK95" s="360"/>
      <c r="AL95" s="2317"/>
      <c r="AN95" s="360"/>
      <c r="AO95" s="360"/>
      <c r="AP95" s="360"/>
      <c r="AQ95" s="360"/>
      <c r="AR95" s="360"/>
      <c r="AX95" s="360"/>
      <c r="AY95" s="360"/>
      <c r="AZ95" s="360"/>
      <c r="BA95" s="360"/>
      <c r="BB95" s="360"/>
      <c r="BH95" s="360"/>
      <c r="BI95" s="360"/>
      <c r="BJ95" s="360"/>
      <c r="BK95" s="360"/>
      <c r="BL95" s="360"/>
      <c r="BR95" s="360"/>
      <c r="BS95" s="360"/>
      <c r="BT95" s="360"/>
      <c r="BU95" s="360"/>
      <c r="BV95" s="360"/>
      <c r="CB95" s="360"/>
      <c r="CC95" s="360"/>
      <c r="CD95" s="360"/>
      <c r="CE95" s="360"/>
      <c r="CF95" s="360"/>
    </row>
    <row r="96" spans="1:97" x14ac:dyDescent="0.25">
      <c r="A96" s="21"/>
      <c r="B96" s="21"/>
      <c r="C96" s="2319"/>
      <c r="D96" s="21"/>
      <c r="E96" s="21"/>
      <c r="F96" s="21"/>
      <c r="G96" s="21"/>
      <c r="H96" s="2320"/>
      <c r="I96" s="2321"/>
      <c r="J96" s="21"/>
      <c r="K96" s="21"/>
      <c r="L96" s="21"/>
      <c r="M96" s="360"/>
      <c r="N96" s="360"/>
      <c r="O96" s="360"/>
      <c r="P96" s="360"/>
      <c r="Q96" s="360"/>
      <c r="R96" s="360"/>
      <c r="S96" s="360"/>
      <c r="T96" s="360"/>
      <c r="U96" s="360"/>
      <c r="V96" s="360"/>
      <c r="W96" s="360"/>
      <c r="X96" s="360"/>
      <c r="Y96" s="360"/>
      <c r="Z96" s="360"/>
      <c r="AA96" s="360"/>
      <c r="AB96" s="360"/>
      <c r="AC96" s="360"/>
      <c r="AD96" s="360"/>
      <c r="AE96" s="360"/>
      <c r="AF96" s="360"/>
      <c r="AG96" s="360"/>
      <c r="AH96" s="360"/>
      <c r="AI96" s="360"/>
      <c r="AJ96" s="360"/>
      <c r="AK96" s="360"/>
      <c r="AL96" s="2317"/>
      <c r="AM96" s="21"/>
      <c r="AN96" s="360"/>
      <c r="AO96" s="360"/>
      <c r="AP96" s="360"/>
      <c r="AQ96" s="360"/>
      <c r="AR96" s="360"/>
      <c r="AS96" s="21"/>
      <c r="AT96" s="21"/>
      <c r="AU96" s="21"/>
      <c r="AV96" s="21"/>
      <c r="AW96" s="21"/>
      <c r="AX96" s="360"/>
      <c r="AY96" s="360"/>
      <c r="AZ96" s="360"/>
      <c r="BA96" s="360"/>
      <c r="BB96" s="360"/>
      <c r="BC96" s="21"/>
      <c r="BD96" s="21"/>
      <c r="BE96" s="21"/>
      <c r="BF96" s="21"/>
      <c r="BG96" s="21"/>
      <c r="BH96" s="360"/>
      <c r="BI96" s="360"/>
      <c r="BJ96" s="360"/>
      <c r="BK96" s="360"/>
      <c r="BL96" s="360"/>
      <c r="BM96" s="21"/>
      <c r="BN96" s="21"/>
      <c r="BO96" s="21"/>
      <c r="BP96" s="21"/>
      <c r="BQ96" s="21"/>
      <c r="BR96" s="360"/>
      <c r="BS96" s="360"/>
      <c r="BT96" s="360"/>
      <c r="BU96" s="360"/>
      <c r="BV96" s="360"/>
      <c r="BW96" s="21"/>
      <c r="BX96" s="21"/>
      <c r="BY96" s="21"/>
      <c r="BZ96" s="21"/>
      <c r="CA96" s="21"/>
      <c r="CB96" s="360"/>
      <c r="CC96" s="360"/>
      <c r="CD96" s="360"/>
      <c r="CE96" s="360"/>
      <c r="CF96" s="360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</row>
  </sheetData>
  <mergeCells count="50">
    <mergeCell ref="CQ14:CQ16"/>
    <mergeCell ref="BW15:CA15"/>
    <mergeCell ref="CB15:CF15"/>
    <mergeCell ref="CG15:CK15"/>
    <mergeCell ref="CL15:CP15"/>
    <mergeCell ref="BC15:BG15"/>
    <mergeCell ref="BH15:BL15"/>
    <mergeCell ref="H15:J15"/>
    <mergeCell ref="K15:M15"/>
    <mergeCell ref="P15:Q15"/>
    <mergeCell ref="AN15:AR15"/>
    <mergeCell ref="AS15:AW15"/>
    <mergeCell ref="AX15:BB15"/>
    <mergeCell ref="A92:P92"/>
    <mergeCell ref="A93:P93"/>
    <mergeCell ref="A94:P94"/>
    <mergeCell ref="A95:P95"/>
    <mergeCell ref="AI15:AM15"/>
    <mergeCell ref="AD15:AH15"/>
    <mergeCell ref="BR15:BV15"/>
    <mergeCell ref="BM15:BQ15"/>
    <mergeCell ref="AI14:CP14"/>
    <mergeCell ref="M12:AH12"/>
    <mergeCell ref="A14:A16"/>
    <mergeCell ref="B14:B16"/>
    <mergeCell ref="C14:C16"/>
    <mergeCell ref="D14:D16"/>
    <mergeCell ref="E14:E16"/>
    <mergeCell ref="F14:G15"/>
    <mergeCell ref="H14:M14"/>
    <mergeCell ref="N14:N16"/>
    <mergeCell ref="O14:O16"/>
    <mergeCell ref="P14:S14"/>
    <mergeCell ref="T14:U15"/>
    <mergeCell ref="V14:X15"/>
    <mergeCell ref="Y14:AH14"/>
    <mergeCell ref="R15:S15"/>
    <mergeCell ref="Y15:AC15"/>
    <mergeCell ref="M7:U7"/>
    <mergeCell ref="A8:AH8"/>
    <mergeCell ref="A9:AH9"/>
    <mergeCell ref="A10:AH10"/>
    <mergeCell ref="C11:L11"/>
    <mergeCell ref="M11:AH11"/>
    <mergeCell ref="AE1:AH1"/>
    <mergeCell ref="AE2:AH2"/>
    <mergeCell ref="A4:AH4"/>
    <mergeCell ref="A5:AH5"/>
    <mergeCell ref="I6:L6"/>
    <mergeCell ref="M6:U6"/>
  </mergeCells>
  <printOptions horizontalCentered="1"/>
  <pageMargins left="0.70866141732283472" right="0.70866141732283472" top="0.74803149606299213" bottom="0.74803149606299213" header="0.31496062992125984" footer="0.31496062992125984"/>
  <pageSetup paperSize="8" scale="15" orientation="portrait" r:id="rId1"/>
  <headerFooter differentFirst="1">
    <oddHeader>&amp;C&amp;P</oddHeader>
  </headerFooter>
  <colBreaks count="1" manualBreakCount="1">
    <brk id="34" max="111" man="1"/>
  </colBreaks>
  <drawing r:id="rId2"/>
  <legacyDrawing r:id="rId3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A88"/>
  <sheetViews>
    <sheetView view="pageBreakPreview" topLeftCell="A34" zoomScale="55" zoomScaleNormal="55" zoomScaleSheetLayoutView="55" workbookViewId="0">
      <selection activeCell="D52" sqref="D52"/>
    </sheetView>
  </sheetViews>
  <sheetFormatPr defaultColWidth="9" defaultRowHeight="12" x14ac:dyDescent="0.2"/>
  <cols>
    <col min="1" max="1" width="9.625" style="1675" customWidth="1"/>
    <col min="2" max="2" width="82.125" style="1675" customWidth="1"/>
    <col min="3" max="3" width="16.875" style="1675" customWidth="1"/>
    <col min="4" max="4" width="22.875" style="1675" customWidth="1"/>
    <col min="5" max="5" width="20.625" style="1675" customWidth="1"/>
    <col min="6" max="6" width="27.375" style="1675" customWidth="1"/>
    <col min="7" max="7" width="18.125" style="1675" customWidth="1"/>
    <col min="8" max="8" width="19.125" style="1675" customWidth="1"/>
    <col min="9" max="9" width="26.375" style="1675" customWidth="1"/>
    <col min="10" max="10" width="22.625" style="1675" customWidth="1"/>
    <col min="11" max="11" width="18.125" style="1675" customWidth="1"/>
    <col min="12" max="16384" width="9" style="1675"/>
  </cols>
  <sheetData>
    <row r="1" spans="1:53" ht="30" customHeight="1" x14ac:dyDescent="0.3">
      <c r="H1" s="1676" t="s">
        <v>1583</v>
      </c>
      <c r="I1" s="212"/>
      <c r="J1" s="212"/>
      <c r="K1" s="212"/>
      <c r="L1" s="212"/>
      <c r="M1" s="212"/>
      <c r="N1" s="212"/>
      <c r="O1" s="212"/>
      <c r="P1" s="212"/>
      <c r="Q1" s="212"/>
      <c r="R1" s="212"/>
      <c r="S1" s="212"/>
    </row>
    <row r="2" spans="1:53" ht="20.25" x14ac:dyDescent="0.3">
      <c r="H2" s="1676" t="s">
        <v>1584</v>
      </c>
      <c r="I2" s="212"/>
      <c r="J2" s="212"/>
      <c r="K2" s="212"/>
      <c r="L2" s="212"/>
      <c r="M2" s="212"/>
      <c r="N2" s="212"/>
      <c r="O2" s="212"/>
      <c r="P2" s="212"/>
      <c r="Q2" s="212"/>
      <c r="R2" s="212"/>
      <c r="S2" s="212"/>
    </row>
    <row r="3" spans="1:53" ht="20.25" x14ac:dyDescent="0.3">
      <c r="H3" s="1676" t="s">
        <v>1818</v>
      </c>
      <c r="I3" s="212"/>
      <c r="J3" s="212"/>
      <c r="K3" s="212"/>
      <c r="L3" s="212"/>
      <c r="M3" s="212"/>
      <c r="N3" s="212"/>
      <c r="O3" s="212"/>
      <c r="P3" s="212"/>
      <c r="Q3" s="212"/>
      <c r="R3" s="212"/>
      <c r="S3" s="212"/>
    </row>
    <row r="4" spans="1:53" ht="39.75" customHeight="1" x14ac:dyDescent="0.2">
      <c r="N4" s="1677"/>
      <c r="O4" s="1677"/>
      <c r="P4" s="1677"/>
      <c r="Q4" s="1677"/>
      <c r="R4" s="1677"/>
      <c r="S4" s="1677"/>
      <c r="T4" s="1677"/>
      <c r="U4" s="1677"/>
    </row>
    <row r="5" spans="1:53" ht="18.75" x14ac:dyDescent="0.2">
      <c r="A5" s="2902" t="s">
        <v>1585</v>
      </c>
      <c r="B5" s="2902"/>
      <c r="C5" s="2902"/>
      <c r="D5" s="2902"/>
      <c r="E5" s="2902"/>
      <c r="F5" s="2902"/>
      <c r="G5" s="2902"/>
      <c r="H5" s="2902"/>
      <c r="I5" s="2902"/>
      <c r="J5" s="2902"/>
      <c r="K5" s="2902"/>
      <c r="L5" s="1678"/>
      <c r="M5" s="1678"/>
      <c r="N5" s="1678"/>
      <c r="O5" s="1678"/>
      <c r="P5" s="1678"/>
      <c r="Q5" s="1678"/>
      <c r="R5" s="1678"/>
      <c r="S5" s="1678"/>
      <c r="T5" s="1678"/>
      <c r="U5" s="1678"/>
      <c r="V5" s="1678"/>
      <c r="W5" s="1678"/>
      <c r="X5" s="1678"/>
      <c r="Y5" s="1678"/>
      <c r="Z5" s="1678"/>
      <c r="AA5" s="1678"/>
      <c r="AB5" s="1678"/>
      <c r="AC5" s="1678"/>
      <c r="AD5" s="1678"/>
      <c r="AE5" s="1678"/>
      <c r="AF5" s="1678"/>
      <c r="AG5" s="1678"/>
      <c r="AH5" s="1678"/>
      <c r="AI5" s="1678"/>
      <c r="AJ5" s="1678"/>
      <c r="AK5" s="1678"/>
      <c r="AL5" s="1678"/>
      <c r="AM5" s="1678"/>
      <c r="AN5" s="1678"/>
      <c r="AO5" s="1678"/>
    </row>
    <row r="6" spans="1:53" ht="18.75" x14ac:dyDescent="0.2">
      <c r="A6" s="2902" t="s">
        <v>1586</v>
      </c>
      <c r="B6" s="2902"/>
      <c r="C6" s="2902"/>
      <c r="D6" s="2902"/>
      <c r="E6" s="2902"/>
      <c r="F6" s="2902"/>
      <c r="G6" s="2902"/>
      <c r="H6" s="2902"/>
      <c r="I6" s="2902"/>
      <c r="J6" s="2902"/>
      <c r="K6" s="2902"/>
      <c r="L6" s="1678"/>
      <c r="M6" s="1678"/>
      <c r="N6" s="1678"/>
      <c r="O6" s="1678"/>
      <c r="P6" s="1678"/>
      <c r="Q6" s="1678"/>
      <c r="R6" s="1678"/>
      <c r="S6" s="1678"/>
      <c r="T6" s="1678"/>
      <c r="U6" s="1678"/>
      <c r="V6" s="1678"/>
      <c r="W6" s="1678"/>
      <c r="X6" s="1678"/>
      <c r="Y6" s="1678"/>
      <c r="Z6" s="1678"/>
      <c r="AA6" s="1678"/>
      <c r="AB6" s="1678"/>
      <c r="AC6" s="1678"/>
      <c r="AD6" s="1678"/>
      <c r="AE6" s="1678"/>
      <c r="AF6" s="1678"/>
      <c r="AG6" s="1678"/>
      <c r="AH6" s="1678"/>
      <c r="AI6" s="1678"/>
      <c r="AJ6" s="1678"/>
      <c r="AK6" s="1678"/>
      <c r="AL6" s="1678"/>
      <c r="AM6" s="1678"/>
      <c r="AN6" s="1678"/>
      <c r="AO6" s="1678"/>
    </row>
    <row r="7" spans="1:53" ht="18.75" x14ac:dyDescent="0.3">
      <c r="A7" s="2903" t="s">
        <v>1587</v>
      </c>
      <c r="B7" s="2903"/>
      <c r="C7" s="2903"/>
      <c r="D7" s="2903"/>
      <c r="E7" s="2903"/>
      <c r="F7" s="2903"/>
      <c r="G7" s="2903"/>
      <c r="H7" s="2903"/>
      <c r="I7" s="2903"/>
      <c r="J7" s="2903"/>
      <c r="K7" s="2903"/>
      <c r="L7" s="1679"/>
      <c r="M7" s="1679"/>
      <c r="N7" s="1679"/>
      <c r="O7" s="1679"/>
      <c r="P7" s="1679"/>
      <c r="Q7" s="1679"/>
      <c r="R7" s="1679"/>
      <c r="S7" s="1679"/>
      <c r="T7" s="1679"/>
      <c r="U7" s="1679"/>
      <c r="V7" s="1679"/>
      <c r="W7" s="1679"/>
      <c r="X7" s="1679"/>
      <c r="Y7" s="1679"/>
      <c r="Z7" s="1679"/>
      <c r="AA7" s="1679"/>
      <c r="AB7" s="1679"/>
      <c r="AC7" s="1679"/>
      <c r="AD7" s="1679"/>
      <c r="AE7" s="1679"/>
      <c r="AF7" s="1679"/>
      <c r="AG7" s="1679"/>
      <c r="AH7" s="1679"/>
      <c r="AI7" s="1679"/>
      <c r="AJ7" s="1679"/>
      <c r="AK7" s="1679"/>
      <c r="AL7" s="1679"/>
      <c r="AM7" s="1679"/>
      <c r="AN7" s="1679"/>
      <c r="AO7" s="1679"/>
    </row>
    <row r="8" spans="1:53" ht="15.75" customHeight="1" x14ac:dyDescent="0.2"/>
    <row r="9" spans="1:53" ht="21.75" customHeight="1" x14ac:dyDescent="0.2">
      <c r="A9" s="2904" t="s">
        <v>1021</v>
      </c>
      <c r="B9" s="2904"/>
      <c r="C9" s="2904"/>
      <c r="D9" s="2904"/>
      <c r="E9" s="2904"/>
      <c r="F9" s="2904"/>
      <c r="G9" s="2904"/>
      <c r="H9" s="2904"/>
      <c r="I9" s="2904"/>
      <c r="J9" s="2904"/>
      <c r="K9" s="2904"/>
      <c r="L9" s="1680"/>
      <c r="M9" s="1680"/>
      <c r="N9" s="1680"/>
      <c r="O9" s="1680"/>
      <c r="P9" s="1680"/>
      <c r="Q9" s="1680"/>
      <c r="R9" s="1680"/>
      <c r="S9" s="1680"/>
      <c r="T9" s="1680"/>
      <c r="U9" s="1680"/>
      <c r="V9" s="1680"/>
      <c r="W9" s="1680"/>
      <c r="X9" s="1680"/>
      <c r="Y9" s="1680"/>
      <c r="Z9" s="1680"/>
      <c r="AA9" s="1680"/>
      <c r="AB9" s="1680"/>
      <c r="AC9" s="1680"/>
      <c r="AD9" s="1680"/>
      <c r="AE9" s="1680"/>
      <c r="AF9" s="1680"/>
      <c r="AG9" s="1680"/>
      <c r="AH9" s="1680"/>
      <c r="AI9" s="1680"/>
      <c r="AJ9" s="1680"/>
      <c r="AK9" s="1680"/>
      <c r="AL9" s="1680"/>
      <c r="AM9" s="1680"/>
      <c r="AN9" s="1680"/>
      <c r="AO9" s="1680"/>
    </row>
    <row r="10" spans="1:53" ht="15.75" customHeight="1" x14ac:dyDescent="0.2">
      <c r="A10" s="2905" t="s">
        <v>1026</v>
      </c>
      <c r="B10" s="2905"/>
      <c r="C10" s="2905"/>
      <c r="D10" s="2905"/>
      <c r="E10" s="2905"/>
      <c r="F10" s="2905"/>
      <c r="G10" s="2905"/>
      <c r="H10" s="2905"/>
      <c r="I10" s="2905"/>
      <c r="J10" s="2905"/>
      <c r="K10" s="2905"/>
      <c r="L10" s="641"/>
      <c r="M10" s="641"/>
      <c r="N10" s="641"/>
      <c r="O10" s="641"/>
      <c r="P10" s="641"/>
      <c r="Q10" s="641"/>
      <c r="R10" s="641"/>
      <c r="S10" s="641"/>
      <c r="T10" s="641"/>
      <c r="U10" s="641"/>
      <c r="V10" s="641"/>
      <c r="W10" s="641"/>
      <c r="X10" s="641"/>
      <c r="Y10" s="641"/>
      <c r="Z10" s="641"/>
      <c r="AA10" s="641"/>
      <c r="AB10" s="641"/>
      <c r="AC10" s="641"/>
      <c r="AD10" s="641"/>
      <c r="AE10" s="641"/>
      <c r="AF10" s="641"/>
      <c r="AG10" s="641"/>
      <c r="AH10" s="641"/>
      <c r="AI10" s="641"/>
      <c r="AJ10" s="641"/>
      <c r="AK10" s="641"/>
      <c r="AL10" s="641"/>
      <c r="AM10" s="641"/>
      <c r="AN10" s="641"/>
      <c r="AO10" s="641"/>
    </row>
    <row r="11" spans="1:53" s="1677" customFormat="1" ht="15.75" customHeight="1" x14ac:dyDescent="0.3">
      <c r="A11" s="1284"/>
      <c r="B11" s="1284"/>
      <c r="C11" s="1284"/>
      <c r="D11" s="1284"/>
      <c r="E11" s="1284"/>
      <c r="F11" s="1284"/>
      <c r="G11" s="1284"/>
      <c r="H11" s="1284"/>
      <c r="I11" s="1284"/>
      <c r="J11" s="1284"/>
      <c r="K11" s="1284"/>
      <c r="L11" s="1284"/>
      <c r="M11" s="1284"/>
      <c r="N11" s="1284"/>
      <c r="O11" s="1284"/>
      <c r="P11" s="1284"/>
      <c r="Q11" s="1284"/>
      <c r="R11" s="1284"/>
      <c r="S11" s="1284"/>
      <c r="T11" s="1284"/>
      <c r="U11" s="1284"/>
      <c r="V11" s="1284"/>
      <c r="W11" s="1284"/>
      <c r="X11" s="1284"/>
      <c r="Y11" s="1284"/>
      <c r="Z11" s="1284"/>
      <c r="AA11" s="1284"/>
      <c r="AB11" s="1284"/>
      <c r="AC11" s="1284"/>
      <c r="AD11" s="1284"/>
      <c r="AE11" s="1284"/>
      <c r="AF11" s="1284"/>
      <c r="AG11" s="1284"/>
      <c r="AH11" s="1284"/>
      <c r="AI11" s="1284"/>
      <c r="AJ11" s="1284"/>
      <c r="AK11" s="1284"/>
      <c r="AL11" s="1284"/>
      <c r="AM11" s="1284"/>
      <c r="AN11" s="1284"/>
      <c r="AO11" s="1284"/>
      <c r="AP11" s="1284"/>
      <c r="AQ11" s="1284"/>
      <c r="AR11" s="1284"/>
      <c r="AS11" s="1284"/>
      <c r="AT11" s="1284"/>
      <c r="AU11" s="1284"/>
      <c r="AV11" s="1284"/>
      <c r="AW11" s="1284"/>
      <c r="AX11" s="1284"/>
      <c r="AY11" s="1284"/>
      <c r="AZ11" s="1284"/>
      <c r="BA11" s="1284"/>
    </row>
    <row r="12" spans="1:53" s="365" customFormat="1" ht="33.75" customHeight="1" x14ac:dyDescent="0.25">
      <c r="A12" s="2508" t="s">
        <v>942</v>
      </c>
      <c r="B12" s="2508" t="s">
        <v>19</v>
      </c>
      <c r="C12" s="2508" t="s">
        <v>943</v>
      </c>
      <c r="D12" s="2508" t="s">
        <v>1588</v>
      </c>
      <c r="E12" s="2508"/>
      <c r="F12" s="2508"/>
      <c r="G12" s="2508"/>
      <c r="H12" s="2508"/>
      <c r="I12" s="2508"/>
      <c r="J12" s="2508"/>
      <c r="K12" s="2508"/>
    </row>
    <row r="13" spans="1:53" s="214" customFormat="1" ht="159.6" customHeight="1" x14ac:dyDescent="0.25">
      <c r="A13" s="2508"/>
      <c r="B13" s="2508"/>
      <c r="C13" s="2508"/>
      <c r="D13" s="2508" t="s">
        <v>881</v>
      </c>
      <c r="E13" s="2508"/>
      <c r="F13" s="1275" t="s">
        <v>1349</v>
      </c>
      <c r="G13" s="1275" t="s">
        <v>883</v>
      </c>
      <c r="H13" s="1275" t="s">
        <v>884</v>
      </c>
      <c r="I13" s="1275" t="s">
        <v>885</v>
      </c>
      <c r="J13" s="1275" t="s">
        <v>886</v>
      </c>
      <c r="K13" s="1275" t="s">
        <v>887</v>
      </c>
    </row>
    <row r="14" spans="1:53" s="366" customFormat="1" ht="165.6" customHeight="1" x14ac:dyDescent="0.25">
      <c r="A14" s="2508"/>
      <c r="B14" s="2508"/>
      <c r="C14" s="2508"/>
      <c r="D14" s="1681" t="s">
        <v>1350</v>
      </c>
      <c r="E14" s="1681" t="s">
        <v>1351</v>
      </c>
      <c r="F14" s="1681" t="s">
        <v>1352</v>
      </c>
      <c r="G14" s="1681" t="s">
        <v>1353</v>
      </c>
      <c r="H14" s="1681" t="s">
        <v>888</v>
      </c>
      <c r="I14" s="1681" t="s">
        <v>888</v>
      </c>
      <c r="J14" s="1681" t="s">
        <v>888</v>
      </c>
      <c r="K14" s="1681" t="s">
        <v>888</v>
      </c>
    </row>
    <row r="15" spans="1:53" s="214" customFormat="1" ht="15.75" x14ac:dyDescent="0.25">
      <c r="A15" s="367">
        <v>1</v>
      </c>
      <c r="B15" s="368">
        <v>2</v>
      </c>
      <c r="C15" s="367">
        <v>3</v>
      </c>
      <c r="D15" s="369" t="s">
        <v>29</v>
      </c>
      <c r="E15" s="369" t="s">
        <v>30</v>
      </c>
      <c r="F15" s="369" t="s">
        <v>31</v>
      </c>
      <c r="G15" s="369" t="s">
        <v>35</v>
      </c>
      <c r="H15" s="369" t="s">
        <v>39</v>
      </c>
      <c r="I15" s="369" t="s">
        <v>43</v>
      </c>
      <c r="J15" s="369" t="s">
        <v>47</v>
      </c>
      <c r="K15" s="369" t="s">
        <v>51</v>
      </c>
    </row>
    <row r="16" spans="1:53" s="214" customFormat="1" ht="15.75" x14ac:dyDescent="0.25">
      <c r="A16" s="1682" t="s">
        <v>1354</v>
      </c>
      <c r="B16" s="1683" t="s">
        <v>164</v>
      </c>
      <c r="C16" s="367" t="s">
        <v>1346</v>
      </c>
      <c r="D16" s="1684">
        <v>0</v>
      </c>
      <c r="E16" s="1685">
        <v>2.1680000000000001</v>
      </c>
      <c r="F16" s="1685">
        <v>10.013000000000002</v>
      </c>
      <c r="G16" s="1685">
        <f>G18</f>
        <v>-2.2203038455451806E-2</v>
      </c>
      <c r="H16" s="1684">
        <v>0</v>
      </c>
      <c r="I16" s="1684">
        <v>0</v>
      </c>
      <c r="J16" s="1684">
        <v>0</v>
      </c>
      <c r="K16" s="1684">
        <v>0</v>
      </c>
    </row>
    <row r="17" spans="1:11" s="214" customFormat="1" ht="15.75" x14ac:dyDescent="0.25">
      <c r="A17" s="370" t="s">
        <v>1355</v>
      </c>
      <c r="B17" s="1275" t="s">
        <v>1356</v>
      </c>
      <c r="C17" s="367" t="s">
        <v>1346</v>
      </c>
      <c r="D17" s="1686">
        <v>0</v>
      </c>
      <c r="E17" s="1686">
        <v>0</v>
      </c>
      <c r="F17" s="1686">
        <v>0</v>
      </c>
      <c r="G17" s="1686">
        <v>0</v>
      </c>
      <c r="H17" s="1686">
        <v>0</v>
      </c>
      <c r="I17" s="1686">
        <v>0</v>
      </c>
      <c r="J17" s="1686">
        <v>0</v>
      </c>
      <c r="K17" s="1686">
        <v>0</v>
      </c>
    </row>
    <row r="18" spans="1:11" s="214" customFormat="1" ht="15.75" x14ac:dyDescent="0.25">
      <c r="A18" s="370" t="s">
        <v>1357</v>
      </c>
      <c r="B18" s="1275" t="s">
        <v>1358</v>
      </c>
      <c r="C18" s="367" t="s">
        <v>1346</v>
      </c>
      <c r="D18" s="1686">
        <v>0</v>
      </c>
      <c r="E18" s="654">
        <v>2.1680000000000001</v>
      </c>
      <c r="F18" s="654">
        <v>10.013000000000002</v>
      </c>
      <c r="G18" s="654">
        <f>G24</f>
        <v>-2.2203038455451806E-2</v>
      </c>
      <c r="H18" s="1686">
        <v>0</v>
      </c>
      <c r="I18" s="1686">
        <v>0</v>
      </c>
      <c r="J18" s="1686">
        <v>0</v>
      </c>
      <c r="K18" s="1686">
        <v>0</v>
      </c>
    </row>
    <row r="19" spans="1:11" s="214" customFormat="1" ht="31.5" x14ac:dyDescent="0.25">
      <c r="A19" s="370" t="s">
        <v>1359</v>
      </c>
      <c r="B19" s="660" t="s">
        <v>1360</v>
      </c>
      <c r="C19" s="367" t="s">
        <v>1346</v>
      </c>
      <c r="D19" s="1686">
        <v>0</v>
      </c>
      <c r="E19" s="1686">
        <v>0</v>
      </c>
      <c r="F19" s="1686">
        <v>0</v>
      </c>
      <c r="G19" s="1686">
        <v>0</v>
      </c>
      <c r="H19" s="1686">
        <v>0</v>
      </c>
      <c r="I19" s="1686">
        <v>0</v>
      </c>
      <c r="J19" s="1686">
        <v>0</v>
      </c>
      <c r="K19" s="1686">
        <v>0</v>
      </c>
    </row>
    <row r="20" spans="1:11" s="214" customFormat="1" ht="15.75" x14ac:dyDescent="0.25">
      <c r="A20" s="370" t="s">
        <v>1361</v>
      </c>
      <c r="B20" s="1275" t="s">
        <v>1362</v>
      </c>
      <c r="C20" s="367" t="s">
        <v>1346</v>
      </c>
      <c r="D20" s="1686">
        <v>0</v>
      </c>
      <c r="E20" s="1686">
        <v>0</v>
      </c>
      <c r="F20" s="1686">
        <v>0</v>
      </c>
      <c r="G20" s="1686">
        <v>0</v>
      </c>
      <c r="H20" s="1686">
        <v>0</v>
      </c>
      <c r="I20" s="1686">
        <v>0</v>
      </c>
      <c r="J20" s="1686">
        <v>0</v>
      </c>
      <c r="K20" s="1686">
        <v>0</v>
      </c>
    </row>
    <row r="21" spans="1:11" s="214" customFormat="1" ht="15.75" x14ac:dyDescent="0.25">
      <c r="A21" s="370" t="s">
        <v>1363</v>
      </c>
      <c r="B21" s="1275" t="s">
        <v>1364</v>
      </c>
      <c r="C21" s="367" t="s">
        <v>1346</v>
      </c>
      <c r="D21" s="1686">
        <v>0</v>
      </c>
      <c r="E21" s="1686">
        <v>0</v>
      </c>
      <c r="F21" s="1686">
        <v>0</v>
      </c>
      <c r="G21" s="1686">
        <v>0</v>
      </c>
      <c r="H21" s="1686">
        <v>0</v>
      </c>
      <c r="I21" s="1686">
        <v>0</v>
      </c>
      <c r="J21" s="1686">
        <v>0</v>
      </c>
      <c r="K21" s="1686">
        <v>0</v>
      </c>
    </row>
    <row r="22" spans="1:11" s="214" customFormat="1" ht="15.75" x14ac:dyDescent="0.25">
      <c r="A22" s="369" t="s">
        <v>1365</v>
      </c>
      <c r="B22" s="660" t="s">
        <v>1366</v>
      </c>
      <c r="C22" s="367" t="s">
        <v>1346</v>
      </c>
      <c r="D22" s="1686">
        <v>0</v>
      </c>
      <c r="E22" s="1686">
        <v>0</v>
      </c>
      <c r="F22" s="1686">
        <v>0</v>
      </c>
      <c r="G22" s="1686">
        <v>0</v>
      </c>
      <c r="H22" s="1686">
        <v>0</v>
      </c>
      <c r="I22" s="1686">
        <v>0</v>
      </c>
      <c r="J22" s="1686">
        <v>0</v>
      </c>
      <c r="K22" s="1686">
        <v>0</v>
      </c>
    </row>
    <row r="23" spans="1:11" s="214" customFormat="1" ht="11.1" customHeight="1" x14ac:dyDescent="0.25">
      <c r="A23" s="369"/>
      <c r="B23" s="660"/>
      <c r="C23" s="367"/>
      <c r="D23" s="1686"/>
      <c r="E23" s="1686"/>
      <c r="F23" s="1686"/>
      <c r="G23" s="1686"/>
      <c r="H23" s="1686"/>
      <c r="I23" s="1686"/>
      <c r="J23" s="1686"/>
      <c r="K23" s="1686"/>
    </row>
    <row r="24" spans="1:11" s="214" customFormat="1" ht="15.75" x14ac:dyDescent="0.25">
      <c r="A24" s="370" t="s">
        <v>1367</v>
      </c>
      <c r="B24" s="1275" t="s">
        <v>1368</v>
      </c>
      <c r="C24" s="367" t="s">
        <v>1346</v>
      </c>
      <c r="D24" s="1684">
        <v>0</v>
      </c>
      <c r="E24" s="1685">
        <v>2.1680000000000001</v>
      </c>
      <c r="F24" s="1685">
        <v>10.013000000000002</v>
      </c>
      <c r="G24" s="1685">
        <f>G49</f>
        <v>-2.2203038455451806E-2</v>
      </c>
      <c r="H24" s="1686">
        <v>0</v>
      </c>
      <c r="I24" s="1686">
        <v>0</v>
      </c>
      <c r="J24" s="1686">
        <v>0</v>
      </c>
      <c r="K24" s="1686">
        <v>0</v>
      </c>
    </row>
    <row r="25" spans="1:11" s="214" customFormat="1" ht="15.75" x14ac:dyDescent="0.25">
      <c r="A25" s="370" t="s">
        <v>170</v>
      </c>
      <c r="B25" s="1275" t="s">
        <v>1369</v>
      </c>
      <c r="C25" s="1276" t="s">
        <v>1346</v>
      </c>
      <c r="D25" s="1687">
        <v>0</v>
      </c>
      <c r="E25" s="1687">
        <v>0</v>
      </c>
      <c r="F25" s="1687">
        <v>0</v>
      </c>
      <c r="G25" s="1687">
        <v>0</v>
      </c>
      <c r="H25" s="1687">
        <v>0</v>
      </c>
      <c r="I25" s="1687">
        <v>0</v>
      </c>
      <c r="J25" s="1687">
        <v>0</v>
      </c>
      <c r="K25" s="1687">
        <v>0</v>
      </c>
    </row>
    <row r="26" spans="1:11" s="214" customFormat="1" ht="31.5" x14ac:dyDescent="0.25">
      <c r="A26" s="370" t="s">
        <v>172</v>
      </c>
      <c r="B26" s="1275" t="s">
        <v>1370</v>
      </c>
      <c r="C26" s="1276" t="s">
        <v>1346</v>
      </c>
      <c r="D26" s="1687">
        <v>0</v>
      </c>
      <c r="E26" s="1687">
        <v>0</v>
      </c>
      <c r="F26" s="1687">
        <v>0</v>
      </c>
      <c r="G26" s="1687">
        <v>0</v>
      </c>
      <c r="H26" s="1687">
        <v>0</v>
      </c>
      <c r="I26" s="1687">
        <v>0</v>
      </c>
      <c r="J26" s="1687">
        <v>0</v>
      </c>
      <c r="K26" s="1687">
        <v>0</v>
      </c>
    </row>
    <row r="27" spans="1:11" s="214" customFormat="1" ht="31.5" x14ac:dyDescent="0.25">
      <c r="A27" s="370" t="s">
        <v>173</v>
      </c>
      <c r="B27" s="1275" t="s">
        <v>1371</v>
      </c>
      <c r="C27" s="1276" t="s">
        <v>1346</v>
      </c>
      <c r="D27" s="1688">
        <v>0</v>
      </c>
      <c r="E27" s="1688">
        <v>0</v>
      </c>
      <c r="F27" s="1688">
        <v>0</v>
      </c>
      <c r="G27" s="1688">
        <v>0</v>
      </c>
      <c r="H27" s="1688">
        <v>0</v>
      </c>
      <c r="I27" s="1688">
        <v>0</v>
      </c>
      <c r="J27" s="1688">
        <v>0</v>
      </c>
      <c r="K27" s="1688">
        <v>0</v>
      </c>
    </row>
    <row r="28" spans="1:11" s="214" customFormat="1" ht="31.5" x14ac:dyDescent="0.25">
      <c r="A28" s="370" t="s">
        <v>175</v>
      </c>
      <c r="B28" s="1275" t="s">
        <v>1372</v>
      </c>
      <c r="C28" s="1276" t="s">
        <v>1346</v>
      </c>
      <c r="D28" s="1688">
        <v>0</v>
      </c>
      <c r="E28" s="1688">
        <v>0</v>
      </c>
      <c r="F28" s="1688">
        <v>0</v>
      </c>
      <c r="G28" s="1688">
        <v>0</v>
      </c>
      <c r="H28" s="1688">
        <v>0</v>
      </c>
      <c r="I28" s="1688">
        <v>0</v>
      </c>
      <c r="J28" s="1688">
        <v>0</v>
      </c>
      <c r="K28" s="1688">
        <v>0</v>
      </c>
    </row>
    <row r="29" spans="1:11" s="214" customFormat="1" ht="31.5" x14ac:dyDescent="0.25">
      <c r="A29" s="370" t="s">
        <v>177</v>
      </c>
      <c r="B29" s="1275" t="s">
        <v>1373</v>
      </c>
      <c r="C29" s="1276" t="s">
        <v>1346</v>
      </c>
      <c r="D29" s="1688">
        <v>0</v>
      </c>
      <c r="E29" s="1688">
        <v>0</v>
      </c>
      <c r="F29" s="1688">
        <v>0</v>
      </c>
      <c r="G29" s="1688">
        <v>0</v>
      </c>
      <c r="H29" s="1688">
        <v>0</v>
      </c>
      <c r="I29" s="1688">
        <v>0</v>
      </c>
      <c r="J29" s="1688">
        <v>0</v>
      </c>
      <c r="K29" s="1688">
        <v>0</v>
      </c>
    </row>
    <row r="30" spans="1:11" s="214" customFormat="1" ht="15.75" x14ac:dyDescent="0.25">
      <c r="A30" s="370" t="s">
        <v>185</v>
      </c>
      <c r="B30" s="1275" t="s">
        <v>1374</v>
      </c>
      <c r="C30" s="679" t="s">
        <v>1346</v>
      </c>
      <c r="D30" s="1687">
        <v>0</v>
      </c>
      <c r="E30" s="1687">
        <v>0</v>
      </c>
      <c r="F30" s="1687">
        <v>0</v>
      </c>
      <c r="G30" s="1687">
        <v>0</v>
      </c>
      <c r="H30" s="1687">
        <v>0</v>
      </c>
      <c r="I30" s="1687">
        <v>0</v>
      </c>
      <c r="J30" s="1687">
        <v>0</v>
      </c>
      <c r="K30" s="1687">
        <v>0</v>
      </c>
    </row>
    <row r="31" spans="1:11" s="214" customFormat="1" ht="31.5" x14ac:dyDescent="0.25">
      <c r="A31" s="370" t="s">
        <v>814</v>
      </c>
      <c r="B31" s="1275" t="s">
        <v>1375</v>
      </c>
      <c r="C31" s="679" t="s">
        <v>1346</v>
      </c>
      <c r="D31" s="1687">
        <v>0</v>
      </c>
      <c r="E31" s="1687">
        <v>0</v>
      </c>
      <c r="F31" s="1687">
        <v>0</v>
      </c>
      <c r="G31" s="1687">
        <v>0</v>
      </c>
      <c r="H31" s="1687">
        <v>0</v>
      </c>
      <c r="I31" s="1687">
        <v>0</v>
      </c>
      <c r="J31" s="1687">
        <v>0</v>
      </c>
      <c r="K31" s="1687">
        <v>0</v>
      </c>
    </row>
    <row r="32" spans="1:11" s="214" customFormat="1" ht="31.5" x14ac:dyDescent="0.25">
      <c r="A32" s="370" t="s">
        <v>815</v>
      </c>
      <c r="B32" s="1275" t="s">
        <v>1376</v>
      </c>
      <c r="C32" s="1276" t="s">
        <v>1346</v>
      </c>
      <c r="D32" s="1687">
        <v>0</v>
      </c>
      <c r="E32" s="1687">
        <v>0</v>
      </c>
      <c r="F32" s="1687">
        <v>0</v>
      </c>
      <c r="G32" s="1687">
        <v>0</v>
      </c>
      <c r="H32" s="1687">
        <v>0</v>
      </c>
      <c r="I32" s="1687">
        <v>0</v>
      </c>
      <c r="J32" s="1687">
        <v>0</v>
      </c>
      <c r="K32" s="1687">
        <v>0</v>
      </c>
    </row>
    <row r="33" spans="1:11" s="214" customFormat="1" ht="31.5" x14ac:dyDescent="0.25">
      <c r="A33" s="370" t="s">
        <v>186</v>
      </c>
      <c r="B33" s="1275" t="s">
        <v>1377</v>
      </c>
      <c r="C33" s="679" t="s">
        <v>1346</v>
      </c>
      <c r="D33" s="1687">
        <v>0</v>
      </c>
      <c r="E33" s="1687">
        <v>0</v>
      </c>
      <c r="F33" s="1687">
        <v>0</v>
      </c>
      <c r="G33" s="1687">
        <v>0</v>
      </c>
      <c r="H33" s="1687">
        <v>0</v>
      </c>
      <c r="I33" s="1687">
        <v>0</v>
      </c>
      <c r="J33" s="1687">
        <v>0</v>
      </c>
      <c r="K33" s="1687">
        <v>0</v>
      </c>
    </row>
    <row r="34" spans="1:11" s="214" customFormat="1" ht="15.75" x14ac:dyDescent="0.25">
      <c r="A34" s="370" t="s">
        <v>1378</v>
      </c>
      <c r="B34" s="1275" t="s">
        <v>1379</v>
      </c>
      <c r="C34" s="679" t="s">
        <v>1346</v>
      </c>
      <c r="D34" s="1687">
        <v>0</v>
      </c>
      <c r="E34" s="1687">
        <v>0</v>
      </c>
      <c r="F34" s="1687">
        <v>0</v>
      </c>
      <c r="G34" s="1687">
        <v>0</v>
      </c>
      <c r="H34" s="1687">
        <v>0</v>
      </c>
      <c r="I34" s="1687">
        <v>0</v>
      </c>
      <c r="J34" s="1687">
        <v>0</v>
      </c>
      <c r="K34" s="1687">
        <v>0</v>
      </c>
    </row>
    <row r="35" spans="1:11" s="214" customFormat="1" ht="47.25" x14ac:dyDescent="0.25">
      <c r="A35" s="370" t="s">
        <v>1378</v>
      </c>
      <c r="B35" s="1275" t="s">
        <v>1380</v>
      </c>
      <c r="C35" s="679" t="s">
        <v>1346</v>
      </c>
      <c r="D35" s="1687">
        <v>0</v>
      </c>
      <c r="E35" s="1687">
        <v>0</v>
      </c>
      <c r="F35" s="1687">
        <v>0</v>
      </c>
      <c r="G35" s="1687">
        <v>0</v>
      </c>
      <c r="H35" s="1687">
        <v>0</v>
      </c>
      <c r="I35" s="1687">
        <v>0</v>
      </c>
      <c r="J35" s="1687">
        <v>0</v>
      </c>
      <c r="K35" s="1687">
        <v>0</v>
      </c>
    </row>
    <row r="36" spans="1:11" s="214" customFormat="1" ht="47.25" x14ac:dyDescent="0.25">
      <c r="A36" s="370" t="s">
        <v>1378</v>
      </c>
      <c r="B36" s="1275" t="s">
        <v>1381</v>
      </c>
      <c r="C36" s="679" t="s">
        <v>1346</v>
      </c>
      <c r="D36" s="1687">
        <v>0</v>
      </c>
      <c r="E36" s="1687">
        <v>0</v>
      </c>
      <c r="F36" s="1687">
        <v>0</v>
      </c>
      <c r="G36" s="1687">
        <v>0</v>
      </c>
      <c r="H36" s="1687">
        <v>0</v>
      </c>
      <c r="I36" s="1687">
        <v>0</v>
      </c>
      <c r="J36" s="1687">
        <v>0</v>
      </c>
      <c r="K36" s="1687">
        <v>0</v>
      </c>
    </row>
    <row r="37" spans="1:11" s="214" customFormat="1" ht="47.25" x14ac:dyDescent="0.25">
      <c r="A37" s="370" t="s">
        <v>1378</v>
      </c>
      <c r="B37" s="1275" t="s">
        <v>1382</v>
      </c>
      <c r="C37" s="679" t="s">
        <v>1346</v>
      </c>
      <c r="D37" s="1687">
        <v>0</v>
      </c>
      <c r="E37" s="1687">
        <v>0</v>
      </c>
      <c r="F37" s="1687">
        <v>0</v>
      </c>
      <c r="G37" s="1687">
        <v>0</v>
      </c>
      <c r="H37" s="1687">
        <v>0</v>
      </c>
      <c r="I37" s="1687">
        <v>0</v>
      </c>
      <c r="J37" s="1687">
        <v>0</v>
      </c>
      <c r="K37" s="1687">
        <v>0</v>
      </c>
    </row>
    <row r="38" spans="1:11" s="214" customFormat="1" ht="15.75" x14ac:dyDescent="0.25">
      <c r="A38" s="370" t="s">
        <v>1383</v>
      </c>
      <c r="B38" s="1275" t="s">
        <v>1379</v>
      </c>
      <c r="C38" s="679" t="s">
        <v>1346</v>
      </c>
      <c r="D38" s="1687">
        <v>0</v>
      </c>
      <c r="E38" s="1687">
        <v>0</v>
      </c>
      <c r="F38" s="1687">
        <v>0</v>
      </c>
      <c r="G38" s="1687">
        <v>0</v>
      </c>
      <c r="H38" s="1687">
        <v>0</v>
      </c>
      <c r="I38" s="1687">
        <v>0</v>
      </c>
      <c r="J38" s="1687">
        <v>0</v>
      </c>
      <c r="K38" s="1687">
        <v>0</v>
      </c>
    </row>
    <row r="39" spans="1:11" s="214" customFormat="1" ht="47.25" x14ac:dyDescent="0.25">
      <c r="A39" s="370" t="s">
        <v>1383</v>
      </c>
      <c r="B39" s="1275" t="s">
        <v>1380</v>
      </c>
      <c r="C39" s="679" t="s">
        <v>1346</v>
      </c>
      <c r="D39" s="1687">
        <v>0</v>
      </c>
      <c r="E39" s="1687">
        <v>0</v>
      </c>
      <c r="F39" s="1687">
        <v>0</v>
      </c>
      <c r="G39" s="1687">
        <v>0</v>
      </c>
      <c r="H39" s="1687">
        <v>0</v>
      </c>
      <c r="I39" s="1687">
        <v>0</v>
      </c>
      <c r="J39" s="1687">
        <v>0</v>
      </c>
      <c r="K39" s="1687">
        <v>0</v>
      </c>
    </row>
    <row r="40" spans="1:11" s="214" customFormat="1" ht="47.25" x14ac:dyDescent="0.25">
      <c r="A40" s="370" t="s">
        <v>1383</v>
      </c>
      <c r="B40" s="1275" t="s">
        <v>1381</v>
      </c>
      <c r="C40" s="679" t="s">
        <v>1346</v>
      </c>
      <c r="D40" s="1687">
        <v>0</v>
      </c>
      <c r="E40" s="1687">
        <v>0</v>
      </c>
      <c r="F40" s="1687">
        <v>0</v>
      </c>
      <c r="G40" s="1687">
        <v>0</v>
      </c>
      <c r="H40" s="1687">
        <v>0</v>
      </c>
      <c r="I40" s="1687">
        <v>0</v>
      </c>
      <c r="J40" s="1687">
        <v>0</v>
      </c>
      <c r="K40" s="1687">
        <v>0</v>
      </c>
    </row>
    <row r="41" spans="1:11" s="214" customFormat="1" ht="47.25" x14ac:dyDescent="0.25">
      <c r="A41" s="370" t="s">
        <v>1383</v>
      </c>
      <c r="B41" s="1275" t="s">
        <v>1384</v>
      </c>
      <c r="C41" s="679" t="s">
        <v>1346</v>
      </c>
      <c r="D41" s="1687">
        <v>0</v>
      </c>
      <c r="E41" s="1687">
        <v>0</v>
      </c>
      <c r="F41" s="1687">
        <v>0</v>
      </c>
      <c r="G41" s="1687">
        <v>0</v>
      </c>
      <c r="H41" s="1687">
        <v>0</v>
      </c>
      <c r="I41" s="1687">
        <v>0</v>
      </c>
      <c r="J41" s="1687">
        <v>0</v>
      </c>
      <c r="K41" s="1687">
        <v>0</v>
      </c>
    </row>
    <row r="42" spans="1:11" s="214" customFormat="1" ht="47.25" x14ac:dyDescent="0.25">
      <c r="A42" s="370" t="s">
        <v>1385</v>
      </c>
      <c r="B42" s="1275" t="s">
        <v>1386</v>
      </c>
      <c r="C42" s="679" t="s">
        <v>1346</v>
      </c>
      <c r="D42" s="1687">
        <v>0</v>
      </c>
      <c r="E42" s="1687">
        <v>0</v>
      </c>
      <c r="F42" s="1687">
        <v>0</v>
      </c>
      <c r="G42" s="1687">
        <v>0</v>
      </c>
      <c r="H42" s="1687">
        <v>0</v>
      </c>
      <c r="I42" s="1687">
        <v>0</v>
      </c>
      <c r="J42" s="1687">
        <v>0</v>
      </c>
      <c r="K42" s="1687">
        <v>0</v>
      </c>
    </row>
    <row r="43" spans="1:11" s="214" customFormat="1" ht="31.5" x14ac:dyDescent="0.25">
      <c r="A43" s="370" t="s">
        <v>1387</v>
      </c>
      <c r="B43" s="1275" t="s">
        <v>1388</v>
      </c>
      <c r="C43" s="679" t="s">
        <v>1346</v>
      </c>
      <c r="D43" s="1687">
        <v>0</v>
      </c>
      <c r="E43" s="1687">
        <v>0</v>
      </c>
      <c r="F43" s="1687">
        <v>0</v>
      </c>
      <c r="G43" s="1687">
        <v>0</v>
      </c>
      <c r="H43" s="1687">
        <v>0</v>
      </c>
      <c r="I43" s="1687">
        <v>0</v>
      </c>
      <c r="J43" s="1687">
        <v>0</v>
      </c>
      <c r="K43" s="1687">
        <v>0</v>
      </c>
    </row>
    <row r="44" spans="1:11" s="214" customFormat="1" ht="47.25" x14ac:dyDescent="0.25">
      <c r="A44" s="370" t="s">
        <v>1389</v>
      </c>
      <c r="B44" s="1275" t="s">
        <v>1390</v>
      </c>
      <c r="C44" s="679" t="s">
        <v>1346</v>
      </c>
      <c r="D44" s="1687">
        <v>0</v>
      </c>
      <c r="E44" s="1687">
        <v>0</v>
      </c>
      <c r="F44" s="1687">
        <v>0</v>
      </c>
      <c r="G44" s="1687">
        <v>0</v>
      </c>
      <c r="H44" s="1687">
        <v>0</v>
      </c>
      <c r="I44" s="1687">
        <v>0</v>
      </c>
      <c r="J44" s="1687">
        <v>0</v>
      </c>
      <c r="K44" s="1687">
        <v>0</v>
      </c>
    </row>
    <row r="45" spans="1:11" s="214" customFormat="1" ht="15.75" x14ac:dyDescent="0.25">
      <c r="A45" s="370" t="s">
        <v>188</v>
      </c>
      <c r="B45" s="1275" t="s">
        <v>1391</v>
      </c>
      <c r="C45" s="679" t="s">
        <v>1346</v>
      </c>
      <c r="D45" s="1687">
        <v>0</v>
      </c>
      <c r="E45" s="680">
        <v>2.1680000000000001</v>
      </c>
      <c r="F45" s="680">
        <v>10.013000000000002</v>
      </c>
      <c r="G45" s="1687">
        <v>-2.7753798069314758E-3</v>
      </c>
      <c r="H45" s="1687">
        <v>0</v>
      </c>
      <c r="I45" s="1687">
        <v>0</v>
      </c>
      <c r="J45" s="1687">
        <v>0</v>
      </c>
      <c r="K45" s="1687">
        <v>0</v>
      </c>
    </row>
    <row r="46" spans="1:11" s="214" customFormat="1" ht="31.5" x14ac:dyDescent="0.25">
      <c r="A46" s="370" t="s">
        <v>189</v>
      </c>
      <c r="B46" s="1275" t="s">
        <v>1392</v>
      </c>
      <c r="C46" s="679" t="s">
        <v>1346</v>
      </c>
      <c r="D46" s="1687">
        <v>0</v>
      </c>
      <c r="E46" s="1687">
        <v>0</v>
      </c>
      <c r="F46" s="1687">
        <v>0</v>
      </c>
      <c r="G46" s="1687">
        <v>0</v>
      </c>
      <c r="H46" s="1687">
        <v>0</v>
      </c>
      <c r="I46" s="1687">
        <v>0</v>
      </c>
      <c r="J46" s="1687">
        <v>0</v>
      </c>
      <c r="K46" s="1687">
        <v>0</v>
      </c>
    </row>
    <row r="47" spans="1:11" s="214" customFormat="1" ht="15.75" x14ac:dyDescent="0.25">
      <c r="A47" s="370" t="s">
        <v>190</v>
      </c>
      <c r="B47" s="1275" t="s">
        <v>1393</v>
      </c>
      <c r="C47" s="679" t="s">
        <v>1346</v>
      </c>
      <c r="D47" s="1687">
        <v>0</v>
      </c>
      <c r="E47" s="1687">
        <v>0</v>
      </c>
      <c r="F47" s="1687">
        <v>0</v>
      </c>
      <c r="G47" s="1687">
        <v>0</v>
      </c>
      <c r="H47" s="1687">
        <v>0</v>
      </c>
      <c r="I47" s="1687">
        <v>0</v>
      </c>
      <c r="J47" s="1687">
        <v>0</v>
      </c>
      <c r="K47" s="1687">
        <v>0</v>
      </c>
    </row>
    <row r="48" spans="1:11" s="214" customFormat="1" ht="31.5" x14ac:dyDescent="0.25">
      <c r="A48" s="370" t="s">
        <v>191</v>
      </c>
      <c r="B48" s="1275" t="s">
        <v>1394</v>
      </c>
      <c r="C48" s="679" t="s">
        <v>1346</v>
      </c>
      <c r="D48" s="1687">
        <v>0</v>
      </c>
      <c r="E48" s="1687">
        <v>0</v>
      </c>
      <c r="F48" s="1687">
        <v>0</v>
      </c>
      <c r="G48" s="1687">
        <v>0</v>
      </c>
      <c r="H48" s="1687">
        <v>0</v>
      </c>
      <c r="I48" s="1687">
        <v>0</v>
      </c>
      <c r="J48" s="1687">
        <v>0</v>
      </c>
      <c r="K48" s="1687">
        <v>0</v>
      </c>
    </row>
    <row r="49" spans="1:11" s="214" customFormat="1" ht="31.5" x14ac:dyDescent="0.25">
      <c r="A49" s="370" t="s">
        <v>199</v>
      </c>
      <c r="B49" s="1275" t="s">
        <v>1397</v>
      </c>
      <c r="C49" s="679" t="s">
        <v>1346</v>
      </c>
      <c r="D49" s="1687">
        <v>0</v>
      </c>
      <c r="E49" s="680">
        <v>2.1680000000000001</v>
      </c>
      <c r="F49" s="680">
        <v>10.013000000000002</v>
      </c>
      <c r="G49" s="680">
        <f>G51</f>
        <v>-2.2203038455451806E-2</v>
      </c>
      <c r="H49" s="1687">
        <v>0</v>
      </c>
      <c r="I49" s="1687">
        <v>0</v>
      </c>
      <c r="J49" s="1687">
        <v>0</v>
      </c>
      <c r="K49" s="1687">
        <v>0</v>
      </c>
    </row>
    <row r="50" spans="1:11" s="214" customFormat="1" ht="15.75" x14ac:dyDescent="0.25">
      <c r="A50" s="370" t="s">
        <v>1398</v>
      </c>
      <c r="B50" s="1275" t="s">
        <v>1399</v>
      </c>
      <c r="C50" s="679" t="s">
        <v>1346</v>
      </c>
      <c r="D50" s="1687">
        <v>0</v>
      </c>
      <c r="E50" s="1687">
        <v>0</v>
      </c>
      <c r="F50" s="1687">
        <v>0</v>
      </c>
      <c r="G50" s="1687">
        <v>0</v>
      </c>
      <c r="H50" s="1687">
        <v>0</v>
      </c>
      <c r="I50" s="1687">
        <v>0</v>
      </c>
      <c r="J50" s="1687">
        <v>0</v>
      </c>
      <c r="K50" s="1687">
        <v>0</v>
      </c>
    </row>
    <row r="51" spans="1:11" s="214" customFormat="1" ht="17.45" customHeight="1" x14ac:dyDescent="0.25">
      <c r="A51" s="370" t="s">
        <v>1175</v>
      </c>
      <c r="B51" s="1689" t="s">
        <v>1400</v>
      </c>
      <c r="C51" s="679" t="s">
        <v>1346</v>
      </c>
      <c r="D51" s="1687">
        <v>0</v>
      </c>
      <c r="E51" s="680">
        <v>2.1680000000000001</v>
      </c>
      <c r="F51" s="680">
        <v>10.013000000000002</v>
      </c>
      <c r="G51" s="680">
        <f>G52+G55+G58+G59+G60+G61+G62+G63+G64+G65+G66</f>
        <v>-2.2203038455451806E-2</v>
      </c>
      <c r="H51" s="1687">
        <v>0</v>
      </c>
      <c r="I51" s="1687">
        <v>0</v>
      </c>
      <c r="J51" s="1687">
        <v>0</v>
      </c>
      <c r="K51" s="1687">
        <v>0</v>
      </c>
    </row>
    <row r="52" spans="1:11" s="214" customFormat="1" ht="78.75" x14ac:dyDescent="0.25">
      <c r="A52" s="1690" t="s">
        <v>1175</v>
      </c>
      <c r="B52" s="712" t="s">
        <v>1566</v>
      </c>
      <c r="C52" s="1231" t="s">
        <v>1570</v>
      </c>
      <c r="D52" s="1686">
        <v>0</v>
      </c>
      <c r="E52" s="654">
        <v>1.6</v>
      </c>
      <c r="F52" s="654">
        <v>1.867</v>
      </c>
      <c r="G52" s="654">
        <v>-1.9512581104605155E-2</v>
      </c>
      <c r="H52" s="1686">
        <v>0</v>
      </c>
      <c r="I52" s="1686">
        <v>0</v>
      </c>
      <c r="J52" s="1686">
        <v>0</v>
      </c>
      <c r="K52" s="1686">
        <v>0</v>
      </c>
    </row>
    <row r="53" spans="1:11" s="214" customFormat="1" ht="94.5" x14ac:dyDescent="0.25">
      <c r="A53" s="1691" t="s">
        <v>1175</v>
      </c>
      <c r="B53" s="1221" t="s">
        <v>1403</v>
      </c>
      <c r="C53" s="1231" t="s">
        <v>1573</v>
      </c>
      <c r="D53" s="1692">
        <v>0</v>
      </c>
      <c r="E53" s="1692">
        <v>0</v>
      </c>
      <c r="F53" s="1693">
        <v>1.4339999999999999</v>
      </c>
      <c r="G53" s="1694">
        <v>-1.9512581104605155E-2</v>
      </c>
      <c r="H53" s="1692">
        <v>0</v>
      </c>
      <c r="I53" s="1692">
        <v>0</v>
      </c>
      <c r="J53" s="1692">
        <v>0</v>
      </c>
      <c r="K53" s="1692">
        <v>0</v>
      </c>
    </row>
    <row r="54" spans="1:11" s="214" customFormat="1" ht="156.94999999999999" customHeight="1" x14ac:dyDescent="0.25">
      <c r="A54" s="1695" t="s">
        <v>1175</v>
      </c>
      <c r="B54" s="142" t="s">
        <v>1567</v>
      </c>
      <c r="C54" s="370" t="s">
        <v>1575</v>
      </c>
      <c r="D54" s="1686">
        <v>0</v>
      </c>
      <c r="E54" s="654">
        <v>1.6</v>
      </c>
      <c r="F54" s="654">
        <v>0.433</v>
      </c>
      <c r="G54" s="1686">
        <v>0</v>
      </c>
      <c r="H54" s="1686">
        <v>0</v>
      </c>
      <c r="I54" s="1686">
        <v>0</v>
      </c>
      <c r="J54" s="1686">
        <v>0</v>
      </c>
      <c r="K54" s="1686">
        <v>0</v>
      </c>
    </row>
    <row r="55" spans="1:11" s="214" customFormat="1" ht="47.25" x14ac:dyDescent="0.25">
      <c r="A55" s="1690" t="s">
        <v>1175</v>
      </c>
      <c r="B55" s="712" t="s">
        <v>1518</v>
      </c>
      <c r="C55" s="1100" t="s">
        <v>1576</v>
      </c>
      <c r="D55" s="1686">
        <v>0</v>
      </c>
      <c r="E55" s="1686">
        <v>0</v>
      </c>
      <c r="F55" s="654">
        <v>1.5</v>
      </c>
      <c r="G55" s="1686">
        <v>0</v>
      </c>
      <c r="H55" s="1686">
        <v>0</v>
      </c>
      <c r="I55" s="1686">
        <v>0</v>
      </c>
      <c r="J55" s="1686">
        <v>0</v>
      </c>
      <c r="K55" s="1686">
        <v>0</v>
      </c>
    </row>
    <row r="56" spans="1:11" s="214" customFormat="1" ht="78.75" x14ac:dyDescent="0.25">
      <c r="A56" s="1056" t="s">
        <v>1175</v>
      </c>
      <c r="B56" s="1221" t="s">
        <v>1405</v>
      </c>
      <c r="C56" s="1231" t="s">
        <v>1578</v>
      </c>
      <c r="D56" s="1692">
        <v>0</v>
      </c>
      <c r="E56" s="1692">
        <v>0</v>
      </c>
      <c r="F56" s="1692">
        <v>0</v>
      </c>
      <c r="G56" s="1692">
        <v>0</v>
      </c>
      <c r="H56" s="1692">
        <v>0</v>
      </c>
      <c r="I56" s="1692">
        <v>0</v>
      </c>
      <c r="J56" s="1692">
        <v>0</v>
      </c>
      <c r="K56" s="1692">
        <v>0</v>
      </c>
    </row>
    <row r="57" spans="1:11" s="214" customFormat="1" ht="109.5" customHeight="1" x14ac:dyDescent="0.25">
      <c r="A57" s="1276" t="s">
        <v>1175</v>
      </c>
      <c r="B57" s="712" t="s">
        <v>1568</v>
      </c>
      <c r="C57" s="1276" t="s">
        <v>1579</v>
      </c>
      <c r="D57" s="1688">
        <v>0</v>
      </c>
      <c r="E57" s="1688">
        <v>0</v>
      </c>
      <c r="F57" s="1688">
        <v>1.5</v>
      </c>
      <c r="G57" s="1688">
        <v>0</v>
      </c>
      <c r="H57" s="1688">
        <v>0</v>
      </c>
      <c r="I57" s="1688">
        <v>0</v>
      </c>
      <c r="J57" s="1688">
        <v>0</v>
      </c>
      <c r="K57" s="1688">
        <v>0</v>
      </c>
    </row>
    <row r="58" spans="1:11" s="214" customFormat="1" ht="78.75" x14ac:dyDescent="0.25">
      <c r="A58" s="1277" t="s">
        <v>1175</v>
      </c>
      <c r="B58" s="1696" t="s">
        <v>1494</v>
      </c>
      <c r="C58" s="679" t="s">
        <v>1495</v>
      </c>
      <c r="D58" s="1697">
        <v>0</v>
      </c>
      <c r="E58" s="1697">
        <v>0</v>
      </c>
      <c r="F58" s="691">
        <v>0.49199999999999999</v>
      </c>
      <c r="G58" s="1697">
        <v>0</v>
      </c>
      <c r="H58" s="1697">
        <v>0</v>
      </c>
      <c r="I58" s="1697">
        <v>0</v>
      </c>
      <c r="J58" s="1697">
        <v>0</v>
      </c>
      <c r="K58" s="1697">
        <v>0</v>
      </c>
    </row>
    <row r="59" spans="1:11" s="214" customFormat="1" ht="78.75" x14ac:dyDescent="0.25">
      <c r="A59" s="679" t="s">
        <v>1175</v>
      </c>
      <c r="B59" s="1698" t="s">
        <v>1496</v>
      </c>
      <c r="C59" s="679" t="s">
        <v>1497</v>
      </c>
      <c r="D59" s="1697">
        <v>0</v>
      </c>
      <c r="E59" s="1697">
        <v>0</v>
      </c>
      <c r="F59" s="691">
        <v>2.802</v>
      </c>
      <c r="G59" s="1697">
        <v>0</v>
      </c>
      <c r="H59" s="1697">
        <v>0</v>
      </c>
      <c r="I59" s="1697">
        <v>0</v>
      </c>
      <c r="J59" s="1697">
        <v>0</v>
      </c>
      <c r="K59" s="1697">
        <v>0</v>
      </c>
    </row>
    <row r="60" spans="1:11" s="214" customFormat="1" ht="78.75" x14ac:dyDescent="0.25">
      <c r="A60" s="679" t="s">
        <v>1175</v>
      </c>
      <c r="B60" s="1698" t="s">
        <v>1498</v>
      </c>
      <c r="C60" s="679" t="s">
        <v>1499</v>
      </c>
      <c r="D60" s="1697">
        <v>0</v>
      </c>
      <c r="E60" s="1697">
        <v>0</v>
      </c>
      <c r="F60" s="691">
        <v>1.07</v>
      </c>
      <c r="G60" s="1697">
        <v>-8.3082766260484243E-4</v>
      </c>
      <c r="H60" s="1697">
        <v>0</v>
      </c>
      <c r="I60" s="1697">
        <v>0</v>
      </c>
      <c r="J60" s="1697">
        <v>0</v>
      </c>
      <c r="K60" s="1697">
        <v>0</v>
      </c>
    </row>
    <row r="61" spans="1:11" s="214" customFormat="1" ht="58.5" customHeight="1" x14ac:dyDescent="0.25">
      <c r="A61" s="679" t="s">
        <v>1175</v>
      </c>
      <c r="B61" s="1696" t="s">
        <v>1582</v>
      </c>
      <c r="C61" s="679" t="s">
        <v>1501</v>
      </c>
      <c r="D61" s="1697">
        <v>0</v>
      </c>
      <c r="E61" s="1697">
        <v>0.36700000000000005</v>
      </c>
      <c r="F61" s="691">
        <v>0.33300000000000002</v>
      </c>
      <c r="G61" s="1697">
        <v>-1.661655325209685E-4</v>
      </c>
      <c r="H61" s="1697">
        <v>0</v>
      </c>
      <c r="I61" s="1697">
        <v>0</v>
      </c>
      <c r="J61" s="1697">
        <v>0</v>
      </c>
      <c r="K61" s="1697">
        <v>0</v>
      </c>
    </row>
    <row r="62" spans="1:11" s="214" customFormat="1" ht="63.95" customHeight="1" x14ac:dyDescent="0.25">
      <c r="A62" s="679" t="s">
        <v>1175</v>
      </c>
      <c r="B62" s="1698" t="s">
        <v>1502</v>
      </c>
      <c r="C62" s="679" t="s">
        <v>1503</v>
      </c>
      <c r="D62" s="1697">
        <v>0</v>
      </c>
      <c r="E62" s="1697">
        <v>0.20100000000000007</v>
      </c>
      <c r="F62" s="691">
        <v>0.82899999999999996</v>
      </c>
      <c r="G62" s="1697">
        <v>0</v>
      </c>
      <c r="H62" s="1697">
        <v>0</v>
      </c>
      <c r="I62" s="1697">
        <v>0</v>
      </c>
      <c r="J62" s="1697">
        <v>0</v>
      </c>
      <c r="K62" s="1697">
        <v>0</v>
      </c>
    </row>
    <row r="63" spans="1:11" s="214" customFormat="1" ht="35.450000000000003" customHeight="1" x14ac:dyDescent="0.25">
      <c r="A63" s="368" t="s">
        <v>1175</v>
      </c>
      <c r="B63" s="1699" t="s">
        <v>1504</v>
      </c>
      <c r="C63" s="368" t="s">
        <v>1505</v>
      </c>
      <c r="D63" s="1697">
        <v>0</v>
      </c>
      <c r="E63" s="1697">
        <v>0</v>
      </c>
      <c r="F63" s="680">
        <v>0.82</v>
      </c>
      <c r="G63" s="1687">
        <v>-1.4242759930368728E-4</v>
      </c>
      <c r="H63" s="1697">
        <v>0</v>
      </c>
      <c r="I63" s="1697">
        <v>0</v>
      </c>
      <c r="J63" s="1697">
        <v>0</v>
      </c>
      <c r="K63" s="1697">
        <v>0</v>
      </c>
    </row>
    <row r="64" spans="1:11" s="214" customFormat="1" ht="47.25" x14ac:dyDescent="0.25">
      <c r="A64" s="1700" t="s">
        <v>1175</v>
      </c>
      <c r="B64" s="1701" t="s">
        <v>1506</v>
      </c>
      <c r="C64" s="1700" t="s">
        <v>1507</v>
      </c>
      <c r="D64" s="1687">
        <v>0</v>
      </c>
      <c r="E64" s="1687">
        <v>0</v>
      </c>
      <c r="F64" s="1702">
        <v>0</v>
      </c>
      <c r="G64" s="1687">
        <v>0</v>
      </c>
      <c r="H64" s="1697">
        <v>0</v>
      </c>
      <c r="I64" s="1697">
        <v>0</v>
      </c>
      <c r="J64" s="1697">
        <v>0</v>
      </c>
      <c r="K64" s="1697">
        <v>0</v>
      </c>
    </row>
    <row r="65" spans="1:11" s="214" customFormat="1" ht="47.25" x14ac:dyDescent="0.25">
      <c r="A65" s="1700" t="s">
        <v>1175</v>
      </c>
      <c r="B65" s="1699" t="s">
        <v>1508</v>
      </c>
      <c r="C65" s="1700" t="s">
        <v>1509</v>
      </c>
      <c r="D65" s="1697">
        <v>0</v>
      </c>
      <c r="E65" s="1697">
        <v>0</v>
      </c>
      <c r="F65" s="1697">
        <v>0</v>
      </c>
      <c r="G65" s="1697">
        <v>0</v>
      </c>
      <c r="H65" s="1687">
        <v>0</v>
      </c>
      <c r="I65" s="1687">
        <v>0</v>
      </c>
      <c r="J65" s="1687">
        <v>0</v>
      </c>
      <c r="K65" s="1687">
        <v>0</v>
      </c>
    </row>
    <row r="66" spans="1:11" s="214" customFormat="1" ht="47.25" x14ac:dyDescent="0.25">
      <c r="A66" s="368" t="s">
        <v>1175</v>
      </c>
      <c r="B66" s="1703" t="s">
        <v>1510</v>
      </c>
      <c r="C66" s="707" t="s">
        <v>1511</v>
      </c>
      <c r="D66" s="1697">
        <v>0</v>
      </c>
      <c r="E66" s="1697">
        <v>0</v>
      </c>
      <c r="F66" s="691">
        <v>0.3</v>
      </c>
      <c r="G66" s="691">
        <v>-1.5510365564171548E-3</v>
      </c>
      <c r="H66" s="1697">
        <v>0</v>
      </c>
      <c r="I66" s="1697">
        <v>0</v>
      </c>
      <c r="J66" s="1697">
        <v>0</v>
      </c>
      <c r="K66" s="1697">
        <v>0</v>
      </c>
    </row>
    <row r="67" spans="1:11" s="214" customFormat="1" ht="31.5" x14ac:dyDescent="0.25">
      <c r="A67" s="368" t="s">
        <v>1175</v>
      </c>
      <c r="B67" s="1704" t="s">
        <v>1413</v>
      </c>
      <c r="C67" s="368" t="s">
        <v>1512</v>
      </c>
      <c r="D67" s="1687">
        <v>0</v>
      </c>
      <c r="E67" s="1687">
        <v>0</v>
      </c>
      <c r="F67" s="1687">
        <v>0</v>
      </c>
      <c r="G67" s="1687">
        <v>0</v>
      </c>
      <c r="H67" s="1687">
        <v>0</v>
      </c>
      <c r="I67" s="1687">
        <v>0</v>
      </c>
      <c r="J67" s="1687">
        <v>0</v>
      </c>
      <c r="K67" s="1687">
        <v>0</v>
      </c>
    </row>
    <row r="68" spans="1:11" s="214" customFormat="1" ht="15.75" x14ac:dyDescent="0.25">
      <c r="A68" s="370" t="s">
        <v>200</v>
      </c>
      <c r="B68" s="1275" t="s">
        <v>1416</v>
      </c>
      <c r="C68" s="1705" t="s">
        <v>1346</v>
      </c>
      <c r="D68" s="1687">
        <v>0</v>
      </c>
      <c r="E68" s="1687">
        <v>0</v>
      </c>
      <c r="F68" s="1687">
        <v>0</v>
      </c>
      <c r="G68" s="1687">
        <v>0</v>
      </c>
      <c r="H68" s="1687">
        <v>0</v>
      </c>
      <c r="I68" s="1687">
        <v>0</v>
      </c>
      <c r="J68" s="1687">
        <v>0</v>
      </c>
      <c r="K68" s="1687">
        <v>0</v>
      </c>
    </row>
    <row r="69" spans="1:11" s="214" customFormat="1" ht="15.75" x14ac:dyDescent="0.25">
      <c r="A69" s="370" t="s">
        <v>202</v>
      </c>
      <c r="B69" s="1275" t="s">
        <v>1417</v>
      </c>
      <c r="C69" s="1705" t="s">
        <v>1346</v>
      </c>
      <c r="D69" s="1687">
        <v>0</v>
      </c>
      <c r="E69" s="1687">
        <v>0</v>
      </c>
      <c r="F69" s="1687">
        <v>0</v>
      </c>
      <c r="G69" s="1687">
        <v>0</v>
      </c>
      <c r="H69" s="1687">
        <v>0</v>
      </c>
      <c r="I69" s="1687">
        <v>0</v>
      </c>
      <c r="J69" s="1687">
        <v>0</v>
      </c>
      <c r="K69" s="1687">
        <v>0</v>
      </c>
    </row>
    <row r="70" spans="1:11" s="214" customFormat="1" ht="15.75" x14ac:dyDescent="0.25">
      <c r="A70" s="370" t="s">
        <v>203</v>
      </c>
      <c r="B70" s="1275" t="s">
        <v>1418</v>
      </c>
      <c r="C70" s="1705" t="s">
        <v>1346</v>
      </c>
      <c r="D70" s="1687">
        <v>0</v>
      </c>
      <c r="E70" s="1687">
        <v>0</v>
      </c>
      <c r="F70" s="1687">
        <v>0</v>
      </c>
      <c r="G70" s="1687">
        <v>0</v>
      </c>
      <c r="H70" s="1687">
        <v>0</v>
      </c>
      <c r="I70" s="1687">
        <v>0</v>
      </c>
      <c r="J70" s="1687">
        <v>0</v>
      </c>
      <c r="K70" s="1687">
        <v>0</v>
      </c>
    </row>
    <row r="71" spans="1:11" s="214" customFormat="1" ht="15.75" x14ac:dyDescent="0.25">
      <c r="A71" s="370" t="s">
        <v>204</v>
      </c>
      <c r="B71" s="1275" t="s">
        <v>1419</v>
      </c>
      <c r="C71" s="1705" t="s">
        <v>1346</v>
      </c>
      <c r="D71" s="1687">
        <v>0</v>
      </c>
      <c r="E71" s="1687">
        <v>0</v>
      </c>
      <c r="F71" s="1687">
        <v>0</v>
      </c>
      <c r="G71" s="1687">
        <v>0</v>
      </c>
      <c r="H71" s="1687">
        <v>0</v>
      </c>
      <c r="I71" s="1687">
        <v>0</v>
      </c>
      <c r="J71" s="1687">
        <v>0</v>
      </c>
      <c r="K71" s="1687">
        <v>0</v>
      </c>
    </row>
    <row r="72" spans="1:11" s="214" customFormat="1" ht="15.75" x14ac:dyDescent="0.25">
      <c r="A72" s="370" t="s">
        <v>205</v>
      </c>
      <c r="B72" s="1275" t="s">
        <v>1420</v>
      </c>
      <c r="C72" s="1705" t="s">
        <v>1346</v>
      </c>
      <c r="D72" s="1687">
        <v>0</v>
      </c>
      <c r="E72" s="1687">
        <v>0</v>
      </c>
      <c r="F72" s="1687">
        <v>0</v>
      </c>
      <c r="G72" s="1687">
        <v>0</v>
      </c>
      <c r="H72" s="1687">
        <v>0</v>
      </c>
      <c r="I72" s="1687">
        <v>0</v>
      </c>
      <c r="J72" s="1687">
        <v>0</v>
      </c>
      <c r="K72" s="1687">
        <v>0</v>
      </c>
    </row>
    <row r="73" spans="1:11" s="214" customFormat="1" ht="31.5" x14ac:dyDescent="0.25">
      <c r="A73" s="370" t="s">
        <v>206</v>
      </c>
      <c r="B73" s="1275" t="s">
        <v>1421</v>
      </c>
      <c r="C73" s="1705" t="s">
        <v>1346</v>
      </c>
      <c r="D73" s="1687">
        <v>0</v>
      </c>
      <c r="E73" s="1687">
        <v>0</v>
      </c>
      <c r="F73" s="1687">
        <v>0</v>
      </c>
      <c r="G73" s="1687">
        <v>0</v>
      </c>
      <c r="H73" s="1687">
        <v>0</v>
      </c>
      <c r="I73" s="1687">
        <v>0</v>
      </c>
      <c r="J73" s="1687">
        <v>0</v>
      </c>
      <c r="K73" s="1687">
        <v>0</v>
      </c>
    </row>
    <row r="74" spans="1:11" s="214" customFormat="1" ht="31.5" x14ac:dyDescent="0.25">
      <c r="A74" s="370" t="s">
        <v>207</v>
      </c>
      <c r="B74" s="1275" t="s">
        <v>1422</v>
      </c>
      <c r="C74" s="1705" t="s">
        <v>1346</v>
      </c>
      <c r="D74" s="1687">
        <v>0</v>
      </c>
      <c r="E74" s="1687">
        <v>0</v>
      </c>
      <c r="F74" s="1687">
        <v>0</v>
      </c>
      <c r="G74" s="1687">
        <v>0</v>
      </c>
      <c r="H74" s="1687">
        <v>0</v>
      </c>
      <c r="I74" s="1687">
        <v>0</v>
      </c>
      <c r="J74" s="1687">
        <v>0</v>
      </c>
      <c r="K74" s="1687">
        <v>0</v>
      </c>
    </row>
    <row r="75" spans="1:11" s="214" customFormat="1" ht="31.5" x14ac:dyDescent="0.25">
      <c r="A75" s="370" t="s">
        <v>208</v>
      </c>
      <c r="B75" s="1275" t="s">
        <v>1423</v>
      </c>
      <c r="C75" s="1705" t="s">
        <v>1346</v>
      </c>
      <c r="D75" s="1687">
        <v>0</v>
      </c>
      <c r="E75" s="1687">
        <v>0</v>
      </c>
      <c r="F75" s="1687">
        <v>0</v>
      </c>
      <c r="G75" s="1687">
        <v>0</v>
      </c>
      <c r="H75" s="1687">
        <v>0</v>
      </c>
      <c r="I75" s="1687">
        <v>0</v>
      </c>
      <c r="J75" s="1687">
        <v>0</v>
      </c>
      <c r="K75" s="1687">
        <v>0</v>
      </c>
    </row>
    <row r="76" spans="1:11" s="214" customFormat="1" ht="31.5" x14ac:dyDescent="0.25">
      <c r="A76" s="370" t="s">
        <v>1424</v>
      </c>
      <c r="B76" s="1275" t="s">
        <v>1425</v>
      </c>
      <c r="C76" s="1705" t="s">
        <v>1346</v>
      </c>
      <c r="D76" s="1687">
        <v>0</v>
      </c>
      <c r="E76" s="1687">
        <v>0</v>
      </c>
      <c r="F76" s="1687">
        <v>0</v>
      </c>
      <c r="G76" s="1687">
        <v>0</v>
      </c>
      <c r="H76" s="1687">
        <v>0</v>
      </c>
      <c r="I76" s="1687">
        <v>0</v>
      </c>
      <c r="J76" s="1687">
        <v>0</v>
      </c>
      <c r="K76" s="1687">
        <v>0</v>
      </c>
    </row>
    <row r="77" spans="1:11" s="214" customFormat="1" ht="31.5" x14ac:dyDescent="0.25">
      <c r="A77" s="370" t="s">
        <v>1426</v>
      </c>
      <c r="B77" s="1275" t="s">
        <v>1427</v>
      </c>
      <c r="C77" s="1705" t="s">
        <v>1346</v>
      </c>
      <c r="D77" s="1687">
        <v>0</v>
      </c>
      <c r="E77" s="1687">
        <v>0</v>
      </c>
      <c r="F77" s="1687">
        <v>0</v>
      </c>
      <c r="G77" s="1687">
        <v>0</v>
      </c>
      <c r="H77" s="1687">
        <v>0</v>
      </c>
      <c r="I77" s="1687">
        <v>0</v>
      </c>
      <c r="J77" s="1687">
        <v>0</v>
      </c>
      <c r="K77" s="1687">
        <v>0</v>
      </c>
    </row>
    <row r="78" spans="1:11" s="214" customFormat="1" ht="15.75" x14ac:dyDescent="0.25">
      <c r="A78" s="370" t="s">
        <v>1428</v>
      </c>
      <c r="B78" s="1275" t="s">
        <v>1429</v>
      </c>
      <c r="C78" s="1705" t="s">
        <v>1346</v>
      </c>
      <c r="D78" s="1687">
        <v>0</v>
      </c>
      <c r="E78" s="1687">
        <v>0</v>
      </c>
      <c r="F78" s="1687">
        <v>0</v>
      </c>
      <c r="G78" s="1687">
        <v>0</v>
      </c>
      <c r="H78" s="1687">
        <v>0</v>
      </c>
      <c r="I78" s="1687">
        <v>0</v>
      </c>
      <c r="J78" s="1687">
        <v>0</v>
      </c>
      <c r="K78" s="1687">
        <v>0</v>
      </c>
    </row>
    <row r="79" spans="1:11" s="214" customFormat="1" ht="31.5" x14ac:dyDescent="0.25">
      <c r="A79" s="370" t="s">
        <v>1430</v>
      </c>
      <c r="B79" s="1275" t="s">
        <v>1431</v>
      </c>
      <c r="C79" s="1705" t="s">
        <v>1346</v>
      </c>
      <c r="D79" s="1687">
        <v>0</v>
      </c>
      <c r="E79" s="1687">
        <v>0</v>
      </c>
      <c r="F79" s="1687">
        <v>0</v>
      </c>
      <c r="G79" s="1687">
        <v>0</v>
      </c>
      <c r="H79" s="1687">
        <v>0</v>
      </c>
      <c r="I79" s="1687">
        <v>0</v>
      </c>
      <c r="J79" s="1687">
        <v>0</v>
      </c>
      <c r="K79" s="1687">
        <v>0</v>
      </c>
    </row>
    <row r="80" spans="1:11" s="214" customFormat="1" ht="31.5" x14ac:dyDescent="0.25">
      <c r="A80" s="370" t="s">
        <v>211</v>
      </c>
      <c r="B80" s="1275" t="s">
        <v>1432</v>
      </c>
      <c r="C80" s="1705" t="s">
        <v>1346</v>
      </c>
      <c r="D80" s="1687">
        <v>0</v>
      </c>
      <c r="E80" s="1687">
        <v>0</v>
      </c>
      <c r="F80" s="1687">
        <v>0</v>
      </c>
      <c r="G80" s="1687">
        <v>0</v>
      </c>
      <c r="H80" s="1687">
        <v>0</v>
      </c>
      <c r="I80" s="1687">
        <v>0</v>
      </c>
      <c r="J80" s="1687">
        <v>0</v>
      </c>
      <c r="K80" s="1687">
        <v>0</v>
      </c>
    </row>
    <row r="81" spans="1:11" s="214" customFormat="1" ht="31.5" x14ac:dyDescent="0.25">
      <c r="A81" s="370" t="s">
        <v>1433</v>
      </c>
      <c r="B81" s="1275" t="s">
        <v>1434</v>
      </c>
      <c r="C81" s="1705" t="s">
        <v>1346</v>
      </c>
      <c r="D81" s="1687">
        <v>0</v>
      </c>
      <c r="E81" s="1687">
        <v>0</v>
      </c>
      <c r="F81" s="1687">
        <v>0</v>
      </c>
      <c r="G81" s="1687">
        <v>0</v>
      </c>
      <c r="H81" s="1687">
        <v>0</v>
      </c>
      <c r="I81" s="1687">
        <v>0</v>
      </c>
      <c r="J81" s="1687">
        <v>0</v>
      </c>
      <c r="K81" s="1687">
        <v>0</v>
      </c>
    </row>
    <row r="82" spans="1:11" s="214" customFormat="1" ht="31.5" x14ac:dyDescent="0.25">
      <c r="A82" s="370" t="s">
        <v>1435</v>
      </c>
      <c r="B82" s="1275" t="s">
        <v>1436</v>
      </c>
      <c r="C82" s="1705" t="s">
        <v>1346</v>
      </c>
      <c r="D82" s="1687">
        <v>0</v>
      </c>
      <c r="E82" s="1687">
        <v>0</v>
      </c>
      <c r="F82" s="1687">
        <v>0</v>
      </c>
      <c r="G82" s="1687">
        <v>0</v>
      </c>
      <c r="H82" s="1687">
        <v>0</v>
      </c>
      <c r="I82" s="1687">
        <v>0</v>
      </c>
      <c r="J82" s="1687">
        <v>0</v>
      </c>
      <c r="K82" s="1687">
        <v>0</v>
      </c>
    </row>
    <row r="83" spans="1:11" s="214" customFormat="1" ht="15.75" x14ac:dyDescent="0.25">
      <c r="A83" s="370" t="s">
        <v>212</v>
      </c>
      <c r="B83" s="1275" t="s">
        <v>1437</v>
      </c>
      <c r="C83" s="1705" t="s">
        <v>1346</v>
      </c>
      <c r="D83" s="1687">
        <v>0</v>
      </c>
      <c r="E83" s="1687">
        <v>0</v>
      </c>
      <c r="F83" s="1687">
        <v>0</v>
      </c>
      <c r="G83" s="1687">
        <v>0</v>
      </c>
      <c r="H83" s="1687">
        <v>0</v>
      </c>
      <c r="I83" s="1687">
        <v>0</v>
      </c>
      <c r="J83" s="1687">
        <v>0</v>
      </c>
      <c r="K83" s="1687">
        <v>0</v>
      </c>
    </row>
    <row r="84" spans="1:11" s="214" customFormat="1" ht="31.5" x14ac:dyDescent="0.25">
      <c r="A84" s="370" t="s">
        <v>282</v>
      </c>
      <c r="B84" s="660" t="s">
        <v>1438</v>
      </c>
      <c r="C84" s="1705" t="s">
        <v>1346</v>
      </c>
      <c r="D84" s="1687">
        <v>0</v>
      </c>
      <c r="E84" s="1687">
        <v>0</v>
      </c>
      <c r="F84" s="1687">
        <v>0</v>
      </c>
      <c r="G84" s="1687">
        <v>0</v>
      </c>
      <c r="H84" s="1687">
        <v>0</v>
      </c>
      <c r="I84" s="1687">
        <v>0</v>
      </c>
      <c r="J84" s="1687">
        <v>0</v>
      </c>
      <c r="K84" s="1687">
        <v>0</v>
      </c>
    </row>
    <row r="85" spans="1:11" s="214" customFormat="1" ht="15.75" x14ac:dyDescent="0.25">
      <c r="A85" s="370" t="s">
        <v>284</v>
      </c>
      <c r="B85" s="660" t="s">
        <v>1439</v>
      </c>
      <c r="C85" s="1706" t="s">
        <v>1346</v>
      </c>
      <c r="D85" s="1687">
        <v>0</v>
      </c>
      <c r="E85" s="1687">
        <v>0</v>
      </c>
      <c r="F85" s="1687">
        <v>0</v>
      </c>
      <c r="G85" s="1687">
        <v>0</v>
      </c>
      <c r="H85" s="1687">
        <v>0</v>
      </c>
      <c r="I85" s="1687">
        <v>0</v>
      </c>
      <c r="J85" s="1687">
        <v>0</v>
      </c>
      <c r="K85" s="1687">
        <v>0</v>
      </c>
    </row>
    <row r="87" spans="1:11" ht="29.1" customHeight="1" x14ac:dyDescent="0.2"/>
    <row r="88" spans="1:11" ht="42.95" customHeight="1" x14ac:dyDescent="0.35">
      <c r="A88" s="2900"/>
      <c r="B88" s="2901"/>
      <c r="C88" s="2901"/>
      <c r="D88" s="2901"/>
      <c r="E88" s="2901"/>
      <c r="F88" s="2901"/>
      <c r="G88" s="2901"/>
      <c r="H88" s="2901"/>
      <c r="I88" s="2901"/>
      <c r="J88" s="2901"/>
      <c r="K88" s="2901"/>
    </row>
  </sheetData>
  <mergeCells count="11">
    <mergeCell ref="A88:K88"/>
    <mergeCell ref="A5:K5"/>
    <mergeCell ref="A6:K6"/>
    <mergeCell ref="A7:K7"/>
    <mergeCell ref="A9:K9"/>
    <mergeCell ref="A10:K10"/>
    <mergeCell ref="A12:A14"/>
    <mergeCell ref="B12:B14"/>
    <mergeCell ref="C12:C14"/>
    <mergeCell ref="D12:K12"/>
    <mergeCell ref="D13:E13"/>
  </mergeCells>
  <pageMargins left="0.23622047244094491" right="0.23622047244094491" top="0.74803149606299213" bottom="0.74803149606299213" header="0.31496062992125984" footer="0.31496062992125984"/>
  <pageSetup paperSize="8" scale="67" fitToHeight="3" orientation="landscape" r:id="rId1"/>
  <headerFooter differentFirst="1">
    <oddHeader>&amp;C&amp;P</oddHead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C000"/>
    <pageSetUpPr fitToPage="1"/>
  </sheetPr>
  <dimension ref="A1:BW96"/>
  <sheetViews>
    <sheetView view="pageBreakPreview" topLeftCell="A63" zoomScale="50" zoomScaleNormal="70" zoomScaleSheetLayoutView="50" workbookViewId="0">
      <selection activeCell="AF66" sqref="AF66"/>
    </sheetView>
  </sheetViews>
  <sheetFormatPr defaultColWidth="9" defaultRowHeight="26.25" x14ac:dyDescent="0.4"/>
  <cols>
    <col min="1" max="1" width="10.875" style="1285" customWidth="1"/>
    <col min="2" max="2" width="52.75" style="1285" customWidth="1"/>
    <col min="3" max="3" width="20" style="1424" customWidth="1"/>
    <col min="4" max="4" width="11.5" style="1285" customWidth="1"/>
    <col min="5" max="5" width="12" style="1425" customWidth="1"/>
    <col min="6" max="6" width="16.375" style="1425" customWidth="1"/>
    <col min="7" max="7" width="18.5" style="1285" customWidth="1"/>
    <col min="8" max="8" width="16" style="1285" customWidth="1"/>
    <col min="9" max="9" width="19" style="1285" customWidth="1"/>
    <col min="10" max="10" width="15.5" style="1285" customWidth="1"/>
    <col min="11" max="11" width="11.125" style="1285" customWidth="1"/>
    <col min="12" max="12" width="12" style="1280" customWidth="1"/>
    <col min="13" max="13" width="15.75" style="1280" customWidth="1"/>
    <col min="14" max="14" width="9.75" style="1280" customWidth="1"/>
    <col min="15" max="16" width="16.125" style="1280" customWidth="1"/>
    <col min="17" max="20" width="11.5" style="1280" customWidth="1"/>
    <col min="21" max="21" width="11.25" style="1280" customWidth="1"/>
    <col min="22" max="22" width="12.375" style="1280" customWidth="1"/>
    <col min="23" max="23" width="11.75" style="1280" customWidth="1"/>
    <col min="24" max="24" width="12.25" style="1280" customWidth="1"/>
    <col min="25" max="25" width="13.75" style="1280" customWidth="1"/>
    <col min="26" max="26" width="15.375" style="1280" customWidth="1"/>
    <col min="27" max="28" width="15.5" style="1280" customWidth="1"/>
    <col min="29" max="31" width="16.625" style="1280" customWidth="1"/>
    <col min="32" max="32" width="17.125" style="1641" customWidth="1"/>
    <col min="33" max="36" width="16.625" style="1280" customWidth="1"/>
    <col min="37" max="37" width="23.625" style="1280" customWidth="1"/>
    <col min="38" max="38" width="7.25" style="1280" customWidth="1"/>
    <col min="39" max="39" width="9.875" style="1280" customWidth="1"/>
    <col min="40" max="40" width="19.625" style="1284" customWidth="1"/>
    <col min="41" max="41" width="18.75" style="1285" customWidth="1"/>
    <col min="42" max="42" width="16.75" style="1285" customWidth="1"/>
    <col min="43" max="43" width="5.625" style="1285" customWidth="1"/>
    <col min="44" max="44" width="7.375" style="1285" customWidth="1"/>
    <col min="45" max="45" width="10" style="1285" customWidth="1"/>
    <col min="46" max="46" width="7.875" style="1285" customWidth="1"/>
    <col min="47" max="47" width="6.75" style="1285" customWidth="1"/>
    <col min="48" max="48" width="9" style="1285" customWidth="1"/>
    <col min="49" max="49" width="6.125" style="1285" customWidth="1"/>
    <col min="50" max="50" width="6.75" style="1285" customWidth="1"/>
    <col min="51" max="51" width="9.375" style="1285" customWidth="1"/>
    <col min="52" max="52" width="7.375" style="1285" customWidth="1"/>
    <col min="53" max="59" width="7.25" style="1285" customWidth="1"/>
    <col min="60" max="60" width="8.625" style="1285" customWidth="1"/>
    <col min="61" max="61" width="6.125" style="1285" customWidth="1"/>
    <col min="62" max="62" width="6.875" style="1285" customWidth="1"/>
    <col min="63" max="63" width="9.625" style="1285" customWidth="1"/>
    <col min="64" max="64" width="6.75" style="1285" customWidth="1"/>
    <col min="65" max="65" width="7.75" style="1285" customWidth="1"/>
    <col min="66" max="16384" width="9" style="1285"/>
  </cols>
  <sheetData>
    <row r="1" spans="1:75" x14ac:dyDescent="0.4">
      <c r="A1" s="1280"/>
      <c r="B1" s="1280"/>
      <c r="C1" s="1281"/>
      <c r="D1" s="1280"/>
      <c r="E1" s="1282"/>
      <c r="F1" s="1282"/>
      <c r="G1" s="1280"/>
      <c r="H1" s="1280"/>
      <c r="I1" s="1280"/>
      <c r="J1" s="1280"/>
      <c r="K1" s="1280"/>
      <c r="AH1" s="2907" t="s">
        <v>1208</v>
      </c>
      <c r="AI1" s="2907"/>
      <c r="AJ1" s="2907"/>
      <c r="AK1" s="2907"/>
      <c r="AL1" s="1283"/>
      <c r="AO1" s="1280"/>
      <c r="AP1" s="1280"/>
      <c r="AQ1" s="1280"/>
      <c r="AR1" s="1280"/>
      <c r="AS1" s="1280"/>
    </row>
    <row r="2" spans="1:75" ht="77.25" customHeight="1" x14ac:dyDescent="0.4">
      <c r="A2" s="1280"/>
      <c r="B2" s="1280"/>
      <c r="C2" s="1281"/>
      <c r="D2" s="1280"/>
      <c r="E2" s="1282"/>
      <c r="F2" s="1282"/>
      <c r="G2" s="1280"/>
      <c r="H2" s="1280"/>
      <c r="I2" s="1280"/>
      <c r="J2" s="1280"/>
      <c r="K2" s="1280"/>
      <c r="AH2" s="2908" t="s">
        <v>934</v>
      </c>
      <c r="AI2" s="2908"/>
      <c r="AJ2" s="2908"/>
      <c r="AK2" s="2908"/>
      <c r="AL2" s="1286"/>
      <c r="AM2" s="1286"/>
      <c r="AO2" s="1280"/>
      <c r="AP2" s="1280"/>
      <c r="AQ2" s="1280"/>
      <c r="AR2" s="1280"/>
      <c r="AS2" s="1280"/>
    </row>
    <row r="3" spans="1:75" x14ac:dyDescent="0.4">
      <c r="A3" s="1280"/>
      <c r="B3" s="1280"/>
      <c r="C3" s="1281"/>
      <c r="D3" s="1280"/>
      <c r="E3" s="1282"/>
      <c r="F3" s="1282"/>
      <c r="G3" s="1280"/>
      <c r="H3" s="1280"/>
      <c r="I3" s="1280"/>
      <c r="J3" s="1280"/>
      <c r="K3" s="1280"/>
      <c r="AH3" s="1287" t="s">
        <v>1491</v>
      </c>
      <c r="AI3" s="1287"/>
      <c r="AL3" s="1287"/>
      <c r="AO3" s="1280"/>
      <c r="AP3" s="1280"/>
      <c r="AQ3" s="1280"/>
      <c r="AR3" s="1280"/>
      <c r="AS3" s="1280"/>
    </row>
    <row r="4" spans="1:75" ht="18.75" x14ac:dyDescent="0.3">
      <c r="A4" s="2909" t="s">
        <v>1209</v>
      </c>
      <c r="B4" s="2909"/>
      <c r="C4" s="2909"/>
      <c r="D4" s="2909"/>
      <c r="E4" s="2909"/>
      <c r="F4" s="2909"/>
      <c r="G4" s="2909"/>
      <c r="H4" s="2909"/>
      <c r="I4" s="2909"/>
      <c r="J4" s="2909"/>
      <c r="K4" s="2909"/>
      <c r="L4" s="2909"/>
      <c r="M4" s="2909"/>
      <c r="N4" s="2909"/>
      <c r="O4" s="2909"/>
      <c r="P4" s="2909"/>
      <c r="Q4" s="2909"/>
      <c r="R4" s="2909"/>
      <c r="S4" s="2909"/>
      <c r="T4" s="2909"/>
      <c r="U4" s="2909"/>
      <c r="V4" s="2909"/>
      <c r="W4" s="2909"/>
      <c r="X4" s="2909"/>
      <c r="Y4" s="2909"/>
      <c r="Z4" s="2909"/>
      <c r="AA4" s="2909"/>
      <c r="AB4" s="2909"/>
      <c r="AC4" s="2909"/>
      <c r="AD4" s="2909"/>
      <c r="AE4" s="2909"/>
      <c r="AF4" s="2909"/>
      <c r="AG4" s="2909"/>
      <c r="AH4" s="2909"/>
      <c r="AI4" s="2909"/>
      <c r="AJ4" s="2909"/>
      <c r="AK4" s="2909"/>
      <c r="AO4" s="1280"/>
      <c r="AP4" s="1280"/>
      <c r="AQ4" s="1280"/>
      <c r="AR4" s="1280"/>
      <c r="AS4" s="1280"/>
    </row>
    <row r="5" spans="1:75" ht="25.5" x14ac:dyDescent="0.35">
      <c r="A5" s="1288"/>
      <c r="B5" s="1288"/>
      <c r="C5" s="1288"/>
      <c r="D5" s="1288"/>
      <c r="E5" s="1289"/>
      <c r="F5" s="1289"/>
      <c r="G5" s="1288"/>
      <c r="H5" s="1288"/>
      <c r="I5" s="1288"/>
      <c r="J5" s="1288"/>
      <c r="K5" s="1288"/>
      <c r="L5" s="1288"/>
      <c r="M5" s="1288"/>
      <c r="N5" s="1288"/>
      <c r="O5" s="1288"/>
      <c r="P5" s="1288"/>
      <c r="Q5" s="1288"/>
      <c r="R5" s="1288"/>
      <c r="S5" s="1288"/>
      <c r="T5" s="1288"/>
      <c r="U5" s="1288"/>
      <c r="V5" s="1288"/>
      <c r="W5" s="1288"/>
      <c r="X5" s="1288"/>
      <c r="Y5" s="1288"/>
      <c r="Z5" s="1288"/>
      <c r="AA5" s="1288"/>
      <c r="AB5" s="1288"/>
      <c r="AC5" s="1290"/>
      <c r="AD5" s="1288"/>
      <c r="AE5" s="1288"/>
      <c r="AF5" s="1642"/>
      <c r="AG5" s="1288"/>
      <c r="AH5" s="1288"/>
      <c r="AI5" s="1288"/>
      <c r="AJ5" s="1288"/>
      <c r="AK5" s="1288"/>
      <c r="AL5" s="1291"/>
      <c r="AM5" s="1291"/>
      <c r="AN5" s="1291"/>
      <c r="AO5" s="1291"/>
      <c r="AP5" s="1291"/>
      <c r="AQ5" s="1291"/>
      <c r="AR5" s="1291"/>
      <c r="AS5" s="1291"/>
      <c r="AT5" s="1291"/>
      <c r="AU5" s="1291"/>
      <c r="AV5" s="1291"/>
      <c r="AW5" s="1291"/>
      <c r="AX5" s="1291"/>
      <c r="AY5" s="1291"/>
      <c r="AZ5" s="1291"/>
      <c r="BA5" s="1291"/>
      <c r="BB5" s="1291"/>
      <c r="BC5" s="1291"/>
      <c r="BD5" s="1291"/>
      <c r="BE5" s="1291"/>
      <c r="BF5" s="1291"/>
      <c r="BG5" s="1291"/>
      <c r="BH5" s="1291"/>
      <c r="BI5" s="1291"/>
      <c r="BJ5" s="1291"/>
      <c r="BK5" s="1291"/>
      <c r="BL5" s="1291"/>
      <c r="BM5" s="1291"/>
      <c r="BN5" s="1291"/>
      <c r="BO5" s="1291"/>
      <c r="BP5" s="1291"/>
    </row>
    <row r="6" spans="1:75" x14ac:dyDescent="0.3">
      <c r="B6" s="110"/>
      <c r="C6" s="111"/>
      <c r="D6" s="110"/>
      <c r="E6" s="1292"/>
      <c r="F6" s="1292"/>
      <c r="H6" s="112"/>
      <c r="I6" s="2766" t="s">
        <v>936</v>
      </c>
      <c r="J6" s="2766"/>
      <c r="K6" s="2766"/>
      <c r="L6" s="2766"/>
      <c r="M6" s="2548" t="s">
        <v>937</v>
      </c>
      <c r="N6" s="2548"/>
      <c r="O6" s="2548"/>
      <c r="P6" s="2548"/>
      <c r="Q6" s="2548"/>
      <c r="R6" s="2548"/>
      <c r="S6" s="2548"/>
      <c r="T6" s="2548"/>
      <c r="U6" s="2548"/>
      <c r="V6" s="2548"/>
      <c r="W6" s="2548"/>
      <c r="X6" s="2548"/>
      <c r="Y6" s="2548"/>
      <c r="Z6" s="2548"/>
      <c r="AA6" s="110"/>
      <c r="AB6" s="110"/>
      <c r="AC6" s="110"/>
      <c r="AD6" s="110"/>
      <c r="AE6" s="110"/>
      <c r="AF6" s="1643"/>
      <c r="AG6" s="110"/>
      <c r="AH6" s="110"/>
      <c r="AI6" s="113"/>
      <c r="AJ6" s="113"/>
      <c r="AK6" s="113"/>
      <c r="AL6" s="114"/>
      <c r="AM6" s="113"/>
      <c r="AN6" s="871"/>
      <c r="AO6" s="113"/>
      <c r="AP6" s="113"/>
      <c r="AQ6" s="113"/>
      <c r="AR6" s="113"/>
      <c r="AS6" s="113"/>
      <c r="AT6" s="113"/>
      <c r="AU6" s="113"/>
      <c r="AV6" s="113"/>
      <c r="AW6" s="113"/>
      <c r="AX6" s="113"/>
      <c r="AY6" s="113"/>
      <c r="AZ6" s="113"/>
      <c r="BA6" s="113"/>
      <c r="BB6" s="113"/>
      <c r="BC6" s="113"/>
      <c r="BD6" s="113"/>
      <c r="BE6" s="113"/>
      <c r="BF6" s="113"/>
      <c r="BG6" s="113"/>
      <c r="BH6" s="113"/>
      <c r="BI6" s="113"/>
      <c r="BJ6" s="113"/>
      <c r="BK6" s="113"/>
      <c r="BL6" s="113"/>
      <c r="BM6" s="113"/>
      <c r="BN6" s="113"/>
      <c r="BO6" s="113"/>
      <c r="BP6" s="113"/>
      <c r="BQ6" s="113"/>
      <c r="BR6" s="113"/>
      <c r="BS6" s="113"/>
      <c r="BT6" s="113"/>
      <c r="BU6" s="113"/>
      <c r="BV6" s="113"/>
      <c r="BW6" s="113"/>
    </row>
    <row r="7" spans="1:75" ht="18.75" customHeight="1" x14ac:dyDescent="0.3">
      <c r="A7" s="1293" t="s">
        <v>938</v>
      </c>
      <c r="B7" s="1293"/>
      <c r="C7" s="1294"/>
      <c r="D7" s="1293"/>
      <c r="E7" s="1295"/>
      <c r="F7" s="1295"/>
      <c r="G7" s="1293"/>
      <c r="H7" s="1296"/>
      <c r="I7" s="1297"/>
      <c r="J7" s="1293"/>
      <c r="K7" s="1293"/>
      <c r="L7" s="1293"/>
      <c r="M7" s="2910" t="s">
        <v>939</v>
      </c>
      <c r="N7" s="2910"/>
      <c r="O7" s="2910"/>
      <c r="P7" s="2910"/>
      <c r="Q7" s="2910"/>
      <c r="R7" s="2910"/>
      <c r="S7" s="2910"/>
      <c r="T7" s="2910"/>
      <c r="U7" s="2910"/>
      <c r="V7" s="2910"/>
      <c r="W7" s="2910"/>
      <c r="X7" s="2910"/>
      <c r="Y7" s="2910"/>
      <c r="Z7" s="2910"/>
      <c r="AA7" s="1293"/>
      <c r="AB7" s="1293"/>
      <c r="AC7" s="1293"/>
      <c r="AD7" s="1293"/>
      <c r="AE7" s="1293"/>
      <c r="AF7" s="1644"/>
      <c r="AG7" s="1293"/>
      <c r="AH7" s="1293"/>
      <c r="AI7" s="1293"/>
      <c r="AJ7" s="1293"/>
      <c r="AK7" s="1293"/>
      <c r="AL7" s="1294"/>
      <c r="AM7" s="1293"/>
      <c r="AN7" s="1298"/>
      <c r="AO7" s="1293"/>
      <c r="AP7" s="1293"/>
      <c r="AQ7" s="1293"/>
      <c r="AR7" s="1293"/>
      <c r="AS7" s="1293"/>
      <c r="AT7" s="1293"/>
      <c r="AU7" s="1293"/>
      <c r="AV7" s="1293"/>
      <c r="AW7" s="1293"/>
      <c r="AX7" s="1293"/>
      <c r="AY7" s="1293"/>
      <c r="AZ7" s="1293"/>
      <c r="BA7" s="1293"/>
      <c r="BB7" s="1293"/>
      <c r="BC7" s="1293"/>
      <c r="BD7" s="1293"/>
      <c r="BE7" s="1293"/>
      <c r="BF7" s="1293"/>
      <c r="BG7" s="1293"/>
      <c r="BH7" s="1293"/>
      <c r="BI7" s="1293"/>
      <c r="BJ7" s="1293"/>
      <c r="BK7" s="1293"/>
      <c r="BL7" s="1293"/>
      <c r="BM7" s="1293"/>
      <c r="BN7" s="1293"/>
      <c r="BO7" s="1293"/>
      <c r="BP7" s="1293"/>
      <c r="BQ7" s="1293"/>
      <c r="BR7" s="1293"/>
      <c r="BS7" s="1293"/>
      <c r="BT7" s="1293"/>
      <c r="BU7" s="1293"/>
      <c r="BV7" s="1293"/>
      <c r="BW7" s="1293"/>
    </row>
    <row r="8" spans="1:75" ht="18.75" x14ac:dyDescent="0.3">
      <c r="A8" s="2911"/>
      <c r="B8" s="2911"/>
      <c r="C8" s="2911"/>
      <c r="D8" s="2911"/>
      <c r="E8" s="2911"/>
      <c r="F8" s="2911"/>
      <c r="G8" s="2911"/>
      <c r="H8" s="2911"/>
      <c r="I8" s="2911"/>
      <c r="J8" s="2911"/>
      <c r="K8" s="2911"/>
      <c r="L8" s="2911"/>
      <c r="M8" s="2911"/>
      <c r="N8" s="2911"/>
      <c r="O8" s="2911"/>
      <c r="P8" s="2911"/>
      <c r="Q8" s="2911"/>
      <c r="R8" s="2911"/>
      <c r="S8" s="2911"/>
      <c r="T8" s="2911"/>
      <c r="U8" s="2911"/>
      <c r="V8" s="2911"/>
      <c r="W8" s="2911"/>
      <c r="X8" s="2911"/>
      <c r="Y8" s="2911"/>
      <c r="Z8" s="2911"/>
      <c r="AA8" s="2911"/>
      <c r="AB8" s="2911"/>
      <c r="AC8" s="2911"/>
      <c r="AD8" s="2911"/>
      <c r="AE8" s="2911"/>
      <c r="AF8" s="2911"/>
      <c r="AG8" s="2911"/>
      <c r="AH8" s="2911"/>
      <c r="AL8" s="1281"/>
      <c r="AO8" s="1280"/>
      <c r="BW8" s="30"/>
    </row>
    <row r="9" spans="1:75" ht="18.75" x14ac:dyDescent="0.3">
      <c r="A9" s="2911" t="s">
        <v>1487</v>
      </c>
      <c r="B9" s="2911"/>
      <c r="C9" s="2911"/>
      <c r="D9" s="2911"/>
      <c r="E9" s="2911"/>
      <c r="F9" s="2911"/>
      <c r="G9" s="2911"/>
      <c r="H9" s="2911"/>
      <c r="I9" s="2911"/>
      <c r="J9" s="2911"/>
      <c r="K9" s="2911"/>
      <c r="L9" s="2911"/>
      <c r="M9" s="2911"/>
      <c r="N9" s="2911"/>
      <c r="O9" s="2911"/>
      <c r="P9" s="2911"/>
      <c r="Q9" s="2911"/>
      <c r="R9" s="2911"/>
      <c r="S9" s="2911"/>
      <c r="T9" s="2911"/>
      <c r="U9" s="2911"/>
      <c r="V9" s="2911"/>
      <c r="W9" s="2911"/>
      <c r="X9" s="2911"/>
      <c r="Y9" s="2911"/>
      <c r="Z9" s="2911"/>
      <c r="AA9" s="2911"/>
      <c r="AB9" s="2911"/>
      <c r="AC9" s="2911"/>
      <c r="AD9" s="2911"/>
      <c r="AE9" s="2911"/>
      <c r="AF9" s="2911"/>
      <c r="AG9" s="2911"/>
      <c r="AH9" s="2911"/>
      <c r="AI9" s="2911"/>
      <c r="AJ9" s="2911"/>
      <c r="AK9" s="2911"/>
      <c r="AL9" s="1299"/>
      <c r="AM9" s="1300"/>
      <c r="AN9" s="1291"/>
      <c r="AO9" s="1300"/>
      <c r="AP9" s="1300"/>
      <c r="AQ9" s="1300"/>
      <c r="AR9" s="1300"/>
      <c r="AS9" s="1300"/>
      <c r="AT9" s="1300"/>
      <c r="AU9" s="1300"/>
      <c r="AV9" s="1300"/>
      <c r="AW9" s="1300"/>
      <c r="AX9" s="1300"/>
      <c r="AY9" s="1300"/>
      <c r="AZ9" s="1300"/>
      <c r="BA9" s="1300"/>
      <c r="BB9" s="1300"/>
      <c r="BC9" s="1300"/>
      <c r="BD9" s="1300"/>
      <c r="BE9" s="1300"/>
      <c r="BF9" s="1300"/>
      <c r="BG9" s="1300"/>
      <c r="BH9" s="1300"/>
      <c r="BI9" s="1300"/>
      <c r="BJ9" s="1300"/>
      <c r="BK9" s="1300"/>
      <c r="BL9" s="1300"/>
      <c r="BM9" s="1300"/>
      <c r="BN9" s="1300"/>
      <c r="BO9" s="1300"/>
      <c r="BP9" s="1300"/>
      <c r="BQ9" s="1300"/>
      <c r="BR9" s="1300"/>
      <c r="BS9" s="1300"/>
      <c r="BT9" s="1300"/>
      <c r="BU9" s="1300"/>
      <c r="BV9" s="1300"/>
      <c r="BW9" s="1300"/>
    </row>
    <row r="10" spans="1:75" ht="18.75" x14ac:dyDescent="0.3">
      <c r="A10" s="2912"/>
      <c r="B10" s="2912"/>
      <c r="C10" s="2912"/>
      <c r="D10" s="2912"/>
      <c r="E10" s="2912"/>
      <c r="F10" s="2912"/>
      <c r="G10" s="2912"/>
      <c r="H10" s="2912"/>
      <c r="I10" s="2912"/>
      <c r="J10" s="2912"/>
      <c r="K10" s="2912"/>
      <c r="L10" s="2912"/>
      <c r="M10" s="2912"/>
      <c r="N10" s="2912"/>
      <c r="O10" s="2912"/>
      <c r="P10" s="2912"/>
      <c r="Q10" s="2912"/>
      <c r="R10" s="2912"/>
      <c r="S10" s="2912"/>
      <c r="T10" s="2912"/>
      <c r="U10" s="2912"/>
      <c r="V10" s="2912"/>
      <c r="W10" s="2912"/>
      <c r="X10" s="2912"/>
      <c r="Y10" s="2912"/>
      <c r="Z10" s="2912"/>
      <c r="AA10" s="2912"/>
      <c r="AB10" s="2912"/>
      <c r="AC10" s="2912"/>
      <c r="AD10" s="2912"/>
      <c r="AE10" s="2912"/>
      <c r="AF10" s="2912"/>
      <c r="AG10" s="2912"/>
      <c r="AH10" s="2912"/>
      <c r="AI10" s="1299"/>
      <c r="AJ10" s="1299"/>
      <c r="AK10" s="1299"/>
      <c r="AL10" s="1299"/>
      <c r="AM10" s="1299"/>
      <c r="AN10" s="1288"/>
      <c r="AO10" s="1299"/>
      <c r="AP10" s="1299"/>
      <c r="AQ10" s="1299"/>
      <c r="AR10" s="1299"/>
      <c r="AS10" s="1299"/>
      <c r="AT10" s="1299"/>
      <c r="AU10" s="1299"/>
      <c r="AV10" s="1299"/>
      <c r="AW10" s="1299"/>
      <c r="AX10" s="1299"/>
      <c r="AY10" s="1299"/>
      <c r="AZ10" s="1299"/>
      <c r="BA10" s="1299"/>
      <c r="BB10" s="1299"/>
      <c r="BC10" s="1299"/>
      <c r="BD10" s="1299"/>
      <c r="BE10" s="1299"/>
      <c r="BF10" s="1299"/>
      <c r="BG10" s="1299"/>
      <c r="BH10" s="1299"/>
      <c r="BI10" s="1299"/>
      <c r="BJ10" s="1299"/>
      <c r="BK10" s="1299"/>
      <c r="BL10" s="1299"/>
      <c r="BM10" s="1299"/>
      <c r="BN10" s="1299"/>
      <c r="BO10" s="1299"/>
      <c r="BP10" s="1299"/>
      <c r="BQ10" s="1299"/>
      <c r="BR10" s="1299"/>
      <c r="BS10" s="1299"/>
      <c r="BT10" s="1299"/>
      <c r="BU10" s="1299"/>
      <c r="BV10" s="1299"/>
      <c r="BW10" s="1299"/>
    </row>
    <row r="11" spans="1:75" x14ac:dyDescent="0.4">
      <c r="B11" s="1284"/>
      <c r="C11" s="2913" t="s">
        <v>940</v>
      </c>
      <c r="D11" s="2913"/>
      <c r="E11" s="2913"/>
      <c r="F11" s="2913"/>
      <c r="G11" s="2913"/>
      <c r="H11" s="2913"/>
      <c r="I11" s="2913"/>
      <c r="J11" s="2913"/>
      <c r="K11" s="2913"/>
      <c r="L11" s="2913"/>
      <c r="M11" s="2914" t="s">
        <v>1489</v>
      </c>
      <c r="N11" s="2914"/>
      <c r="O11" s="2914"/>
      <c r="P11" s="2914"/>
      <c r="Q11" s="2914"/>
      <c r="R11" s="2914"/>
      <c r="S11" s="2914"/>
      <c r="T11" s="2914"/>
      <c r="U11" s="2914"/>
      <c r="V11" s="2914"/>
      <c r="W11" s="2914"/>
      <c r="X11" s="2914"/>
      <c r="Y11" s="2914"/>
      <c r="Z11" s="2914"/>
      <c r="AA11" s="1284"/>
      <c r="AB11" s="1284"/>
      <c r="AC11" s="1284"/>
      <c r="AD11" s="1284"/>
      <c r="AE11" s="1284"/>
      <c r="AF11" s="1645"/>
      <c r="AG11" s="1284"/>
      <c r="AH11" s="1284"/>
      <c r="AI11" s="1284"/>
      <c r="AJ11" s="1284"/>
      <c r="AK11" s="1284"/>
      <c r="AL11" s="1281"/>
      <c r="AM11" s="1284"/>
      <c r="AO11" s="1284"/>
      <c r="AP11" s="1284"/>
      <c r="AQ11" s="1284"/>
      <c r="AR11" s="1284"/>
      <c r="AS11" s="1284"/>
      <c r="AT11" s="1284"/>
      <c r="AU11" s="1284"/>
      <c r="AV11" s="1284"/>
      <c r="AW11" s="1284"/>
      <c r="AX11" s="1284"/>
      <c r="AY11" s="1284"/>
      <c r="AZ11" s="1284"/>
      <c r="BA11" s="1284"/>
      <c r="BB11" s="1284"/>
      <c r="BC11" s="1284"/>
      <c r="BD11" s="1284"/>
      <c r="BE11" s="1284"/>
      <c r="BF11" s="1284"/>
      <c r="BG11" s="1284"/>
      <c r="BH11" s="1284"/>
      <c r="BI11" s="1284"/>
      <c r="BJ11" s="1284"/>
      <c r="BK11" s="1284"/>
      <c r="BL11" s="1284"/>
      <c r="BM11" s="1284"/>
      <c r="BN11" s="1284"/>
      <c r="BO11" s="1284"/>
      <c r="BP11" s="1284"/>
      <c r="BQ11" s="1284"/>
      <c r="BR11" s="1284"/>
      <c r="BS11" s="1284"/>
      <c r="BT11" s="1284"/>
      <c r="BU11" s="1284"/>
      <c r="BV11" s="1284"/>
      <c r="BW11" s="1284"/>
    </row>
    <row r="12" spans="1:75" x14ac:dyDescent="0.4">
      <c r="B12" s="1284"/>
      <c r="C12" s="1281"/>
      <c r="D12" s="1284"/>
      <c r="E12" s="1301"/>
      <c r="F12" s="1301"/>
      <c r="G12" s="1284"/>
      <c r="H12" s="1302"/>
      <c r="I12" s="1303"/>
      <c r="J12" s="1284"/>
      <c r="K12" s="1284"/>
      <c r="L12" s="1284"/>
      <c r="M12" s="2906" t="s">
        <v>941</v>
      </c>
      <c r="N12" s="2906"/>
      <c r="O12" s="2906"/>
      <c r="P12" s="2906"/>
      <c r="Q12" s="2906"/>
      <c r="R12" s="2906"/>
      <c r="S12" s="2906"/>
      <c r="T12" s="2906"/>
      <c r="U12" s="2906"/>
      <c r="V12" s="2906"/>
      <c r="W12" s="2906"/>
      <c r="X12" s="2906"/>
      <c r="Y12" s="2906"/>
      <c r="Z12" s="2906"/>
      <c r="AA12" s="1284"/>
      <c r="AB12" s="1284"/>
      <c r="AC12" s="1284"/>
      <c r="AD12" s="1284"/>
      <c r="AE12" s="1284"/>
      <c r="AF12" s="1645"/>
      <c r="AG12" s="1284"/>
      <c r="AH12" s="1284"/>
      <c r="AI12" s="1284"/>
      <c r="AJ12" s="1284"/>
      <c r="AK12" s="1284"/>
      <c r="AL12" s="1281"/>
      <c r="AM12" s="1284"/>
      <c r="AO12" s="1284"/>
      <c r="AP12" s="1284"/>
      <c r="AQ12" s="1284"/>
      <c r="AR12" s="1284"/>
      <c r="AS12" s="1284"/>
      <c r="AT12" s="1284"/>
      <c r="AU12" s="1284"/>
      <c r="AV12" s="1284"/>
      <c r="AW12" s="1284"/>
      <c r="AX12" s="1284"/>
      <c r="AY12" s="1284"/>
      <c r="AZ12" s="1284"/>
      <c r="BA12" s="1284"/>
      <c r="BB12" s="1284"/>
      <c r="BC12" s="1284"/>
      <c r="BD12" s="1284"/>
      <c r="BE12" s="1284"/>
      <c r="BF12" s="1284"/>
      <c r="BG12" s="1284"/>
      <c r="BH12" s="1284"/>
      <c r="BI12" s="1284"/>
      <c r="BJ12" s="1284"/>
      <c r="BK12" s="1284"/>
      <c r="BL12" s="1284"/>
      <c r="BM12" s="1284"/>
      <c r="BN12" s="1284"/>
      <c r="BO12" s="1284"/>
      <c r="BP12" s="1284"/>
      <c r="BQ12" s="1284"/>
      <c r="BR12" s="1284"/>
      <c r="BS12" s="1284"/>
      <c r="BT12" s="1284"/>
      <c r="BU12" s="1284"/>
      <c r="BV12" s="1284"/>
      <c r="BW12" s="1284"/>
    </row>
    <row r="13" spans="1:75" ht="15.75" customHeight="1" x14ac:dyDescent="0.3">
      <c r="A13" s="2915"/>
      <c r="B13" s="2915"/>
      <c r="C13" s="2915"/>
      <c r="D13" s="2915"/>
      <c r="E13" s="2915"/>
      <c r="F13" s="2915"/>
      <c r="G13" s="2915"/>
      <c r="H13" s="2915"/>
      <c r="I13" s="2915"/>
      <c r="J13" s="2915"/>
      <c r="K13" s="2915"/>
      <c r="L13" s="2915"/>
      <c r="M13" s="2915"/>
      <c r="N13" s="2915"/>
      <c r="O13" s="2915"/>
      <c r="P13" s="2915"/>
      <c r="Q13" s="2915"/>
      <c r="R13" s="2915"/>
      <c r="S13" s="2915"/>
      <c r="T13" s="2915"/>
      <c r="U13" s="2915"/>
      <c r="V13" s="2915"/>
      <c r="W13" s="2915"/>
      <c r="X13" s="2915"/>
      <c r="Y13" s="2915"/>
      <c r="Z13" s="2915"/>
      <c r="AA13" s="2915"/>
      <c r="AB13" s="2915"/>
      <c r="AC13" s="2915"/>
      <c r="AD13" s="2915"/>
      <c r="AE13" s="2915"/>
      <c r="AF13" s="2915"/>
      <c r="AG13" s="2915"/>
      <c r="AH13" s="2915"/>
      <c r="AI13" s="2915"/>
      <c r="AJ13" s="2915"/>
      <c r="AK13" s="1304"/>
      <c r="AO13" s="1280"/>
      <c r="AP13" s="1280"/>
      <c r="AQ13" s="1280"/>
      <c r="AR13" s="1280"/>
      <c r="AS13" s="1280"/>
      <c r="AT13" s="1280"/>
      <c r="AU13" s="1280"/>
      <c r="AV13" s="1280"/>
      <c r="AW13" s="1280"/>
      <c r="AX13" s="1280"/>
      <c r="AY13" s="1280"/>
      <c r="AZ13" s="1280"/>
      <c r="BA13" s="1280"/>
      <c r="BB13" s="1280"/>
      <c r="BC13" s="1280"/>
      <c r="BD13" s="1280"/>
      <c r="BE13" s="1280"/>
      <c r="BF13" s="1280"/>
      <c r="BG13" s="1280"/>
      <c r="BH13" s="1280"/>
      <c r="BI13" s="1280"/>
      <c r="BJ13" s="1280"/>
      <c r="BK13" s="1280"/>
      <c r="BL13" s="1280"/>
      <c r="BM13" s="1280"/>
    </row>
    <row r="14" spans="1:75" ht="72.75" customHeight="1" x14ac:dyDescent="0.3">
      <c r="A14" s="2916" t="s">
        <v>942</v>
      </c>
      <c r="B14" s="2916" t="s">
        <v>19</v>
      </c>
      <c r="C14" s="2916" t="s">
        <v>1031</v>
      </c>
      <c r="D14" s="2917" t="s">
        <v>1210</v>
      </c>
      <c r="E14" s="2918" t="s">
        <v>945</v>
      </c>
      <c r="F14" s="2916" t="s">
        <v>1211</v>
      </c>
      <c r="G14" s="2916"/>
      <c r="H14" s="2919" t="s">
        <v>1548</v>
      </c>
      <c r="I14" s="2919"/>
      <c r="J14" s="2920" t="s">
        <v>1212</v>
      </c>
      <c r="K14" s="2923" t="s">
        <v>1213</v>
      </c>
      <c r="L14" s="2924"/>
      <c r="M14" s="2924"/>
      <c r="N14" s="2924"/>
      <c r="O14" s="2924"/>
      <c r="P14" s="2924"/>
      <c r="Q14" s="2924"/>
      <c r="R14" s="2924"/>
      <c r="S14" s="2924"/>
      <c r="T14" s="2925"/>
      <c r="U14" s="2923" t="s">
        <v>1214</v>
      </c>
      <c r="V14" s="2924"/>
      <c r="W14" s="2924"/>
      <c r="X14" s="2924"/>
      <c r="Y14" s="2924"/>
      <c r="Z14" s="2925"/>
      <c r="AA14" s="2930" t="s">
        <v>1215</v>
      </c>
      <c r="AB14" s="2931"/>
      <c r="AC14" s="2923" t="s">
        <v>1216</v>
      </c>
      <c r="AD14" s="2924"/>
      <c r="AE14" s="2924"/>
      <c r="AF14" s="2924"/>
      <c r="AG14" s="2924"/>
      <c r="AH14" s="2924"/>
      <c r="AI14" s="2924"/>
      <c r="AJ14" s="2924"/>
      <c r="AK14" s="2926" t="s">
        <v>1217</v>
      </c>
      <c r="AO14" s="1280"/>
      <c r="AP14" s="1280"/>
      <c r="AQ14" s="1280"/>
      <c r="AR14" s="1280"/>
      <c r="AS14" s="1280"/>
      <c r="AT14" s="1280"/>
      <c r="AU14" s="1280"/>
      <c r="AV14" s="1280"/>
      <c r="AW14" s="1280"/>
      <c r="AX14" s="1280"/>
      <c r="AY14" s="1280"/>
      <c r="AZ14" s="1280"/>
      <c r="BA14" s="1280"/>
      <c r="BB14" s="1280"/>
      <c r="BC14" s="1280"/>
      <c r="BD14" s="1280"/>
      <c r="BE14" s="1280"/>
      <c r="BF14" s="1280"/>
      <c r="BG14" s="1280"/>
      <c r="BH14" s="1280"/>
      <c r="BI14" s="1280"/>
      <c r="BJ14" s="1280"/>
      <c r="BK14" s="1280"/>
      <c r="BL14" s="1280"/>
      <c r="BM14" s="1280"/>
    </row>
    <row r="15" spans="1:75" ht="87.75" customHeight="1" x14ac:dyDescent="0.3">
      <c r="A15" s="2916"/>
      <c r="B15" s="2916"/>
      <c r="C15" s="2916"/>
      <c r="D15" s="2917"/>
      <c r="E15" s="2918"/>
      <c r="F15" s="2916"/>
      <c r="G15" s="2916"/>
      <c r="H15" s="2919"/>
      <c r="I15" s="2919"/>
      <c r="J15" s="2921"/>
      <c r="K15" s="2923" t="s">
        <v>967</v>
      </c>
      <c r="L15" s="2924"/>
      <c r="M15" s="2924"/>
      <c r="N15" s="2924"/>
      <c r="O15" s="2925"/>
      <c r="P15" s="2923" t="s">
        <v>1218</v>
      </c>
      <c r="Q15" s="2924"/>
      <c r="R15" s="2924"/>
      <c r="S15" s="2924"/>
      <c r="T15" s="2925"/>
      <c r="U15" s="2916" t="s">
        <v>1219</v>
      </c>
      <c r="V15" s="2916"/>
      <c r="W15" s="2916" t="s">
        <v>1549</v>
      </c>
      <c r="X15" s="2916"/>
      <c r="Y15" s="2916" t="s">
        <v>1550</v>
      </c>
      <c r="Z15" s="2916"/>
      <c r="AA15" s="2932"/>
      <c r="AB15" s="2933"/>
      <c r="AC15" s="2929" t="s">
        <v>1035</v>
      </c>
      <c r="AD15" s="2929"/>
      <c r="AE15" s="2929" t="s">
        <v>1036</v>
      </c>
      <c r="AF15" s="2929"/>
      <c r="AG15" s="2929" t="s">
        <v>1037</v>
      </c>
      <c r="AH15" s="2929"/>
      <c r="AI15" s="2916" t="s">
        <v>1220</v>
      </c>
      <c r="AJ15" s="2919" t="s">
        <v>1221</v>
      </c>
      <c r="AK15" s="2927"/>
      <c r="AO15" s="1280"/>
      <c r="AP15" s="1280"/>
      <c r="AQ15" s="1280"/>
      <c r="AR15" s="1280"/>
      <c r="AS15" s="1280"/>
      <c r="AT15" s="1280"/>
      <c r="AU15" s="1280"/>
      <c r="AV15" s="1280"/>
      <c r="AW15" s="1280"/>
      <c r="AX15" s="1280"/>
      <c r="AY15" s="1280"/>
      <c r="AZ15" s="1280"/>
      <c r="BA15" s="1280"/>
      <c r="BB15" s="1280"/>
      <c r="BC15" s="1280"/>
      <c r="BD15" s="1280"/>
      <c r="BE15" s="1280"/>
      <c r="BF15" s="1280"/>
      <c r="BG15" s="1280"/>
      <c r="BH15" s="1280"/>
      <c r="BI15" s="1280"/>
      <c r="BJ15" s="1280"/>
      <c r="BK15" s="1280"/>
      <c r="BL15" s="1280"/>
      <c r="BM15" s="1280"/>
    </row>
    <row r="16" spans="1:75" ht="135" customHeight="1" x14ac:dyDescent="0.3">
      <c r="A16" s="2916"/>
      <c r="B16" s="2916"/>
      <c r="C16" s="2916"/>
      <c r="D16" s="2917"/>
      <c r="E16" s="2918"/>
      <c r="F16" s="1305" t="s">
        <v>967</v>
      </c>
      <c r="G16" s="1306" t="s">
        <v>956</v>
      </c>
      <c r="H16" s="1305" t="s">
        <v>967</v>
      </c>
      <c r="I16" s="1307" t="s">
        <v>956</v>
      </c>
      <c r="J16" s="2922"/>
      <c r="K16" s="1308" t="s">
        <v>1222</v>
      </c>
      <c r="L16" s="1308" t="s">
        <v>159</v>
      </c>
      <c r="M16" s="1308" t="s">
        <v>160</v>
      </c>
      <c r="N16" s="890" t="s">
        <v>1223</v>
      </c>
      <c r="O16" s="890" t="s">
        <v>161</v>
      </c>
      <c r="P16" s="1308" t="s">
        <v>1222</v>
      </c>
      <c r="Q16" s="1308" t="s">
        <v>159</v>
      </c>
      <c r="R16" s="1308" t="s">
        <v>160</v>
      </c>
      <c r="S16" s="890" t="s">
        <v>1223</v>
      </c>
      <c r="T16" s="890" t="s">
        <v>161</v>
      </c>
      <c r="U16" s="1308" t="s">
        <v>4</v>
      </c>
      <c r="V16" s="1308" t="s">
        <v>15</v>
      </c>
      <c r="W16" s="1308" t="s">
        <v>4</v>
      </c>
      <c r="X16" s="1308" t="s">
        <v>15</v>
      </c>
      <c r="Y16" s="1308" t="s">
        <v>4</v>
      </c>
      <c r="Z16" s="1308" t="s">
        <v>15</v>
      </c>
      <c r="AA16" s="1305" t="s">
        <v>967</v>
      </c>
      <c r="AB16" s="1309" t="s">
        <v>1224</v>
      </c>
      <c r="AC16" s="1305" t="s">
        <v>967</v>
      </c>
      <c r="AD16" s="1309" t="s">
        <v>10</v>
      </c>
      <c r="AE16" s="1305" t="s">
        <v>967</v>
      </c>
      <c r="AF16" s="1646" t="s">
        <v>956</v>
      </c>
      <c r="AG16" s="1305" t="s">
        <v>967</v>
      </c>
      <c r="AH16" s="1309" t="s">
        <v>956</v>
      </c>
      <c r="AI16" s="2916"/>
      <c r="AJ16" s="2919"/>
      <c r="AK16" s="2928"/>
      <c r="AO16" s="1280"/>
      <c r="AP16" s="1280"/>
      <c r="AQ16" s="1280"/>
      <c r="AR16" s="1280"/>
      <c r="AS16" s="1280"/>
      <c r="AT16" s="1280"/>
      <c r="AU16" s="1280"/>
      <c r="AV16" s="1280"/>
      <c r="AW16" s="1280"/>
      <c r="AX16" s="1280"/>
      <c r="AY16" s="1280"/>
      <c r="AZ16" s="1280"/>
      <c r="BA16" s="1280"/>
      <c r="BB16" s="1280"/>
      <c r="BC16" s="1280"/>
      <c r="BD16" s="1280"/>
      <c r="BE16" s="1280"/>
      <c r="BF16" s="1280"/>
      <c r="BG16" s="1280"/>
      <c r="BH16" s="1280"/>
      <c r="BI16" s="1280"/>
      <c r="BJ16" s="1280"/>
      <c r="BK16" s="1280"/>
      <c r="BL16" s="1280"/>
      <c r="BM16" s="1280"/>
    </row>
    <row r="17" spans="1:65" ht="19.5" customHeight="1" x14ac:dyDescent="0.3">
      <c r="A17" s="1309">
        <v>1</v>
      </c>
      <c r="B17" s="1309">
        <v>2</v>
      </c>
      <c r="C17" s="1309">
        <v>3</v>
      </c>
      <c r="D17" s="1309">
        <v>4</v>
      </c>
      <c r="E17" s="1310">
        <v>5</v>
      </c>
      <c r="F17" s="1310">
        <v>6</v>
      </c>
      <c r="G17" s="1309">
        <v>7</v>
      </c>
      <c r="H17" s="1309">
        <v>8</v>
      </c>
      <c r="I17" s="1309">
        <v>9</v>
      </c>
      <c r="J17" s="1309">
        <v>10</v>
      </c>
      <c r="K17" s="1309">
        <v>11</v>
      </c>
      <c r="L17" s="1309">
        <v>12</v>
      </c>
      <c r="M17" s="1309">
        <v>13</v>
      </c>
      <c r="N17" s="1309">
        <v>14</v>
      </c>
      <c r="O17" s="1309">
        <v>15</v>
      </c>
      <c r="P17" s="1309">
        <v>16</v>
      </c>
      <c r="Q17" s="1309">
        <v>17</v>
      </c>
      <c r="R17" s="1309">
        <v>18</v>
      </c>
      <c r="S17" s="1309">
        <v>19</v>
      </c>
      <c r="T17" s="1309">
        <v>20</v>
      </c>
      <c r="U17" s="1309">
        <v>21</v>
      </c>
      <c r="V17" s="1309">
        <v>22</v>
      </c>
      <c r="W17" s="1309">
        <v>23</v>
      </c>
      <c r="X17" s="1309">
        <v>24</v>
      </c>
      <c r="Y17" s="1309">
        <v>25</v>
      </c>
      <c r="Z17" s="1309">
        <v>26</v>
      </c>
      <c r="AA17" s="1309">
        <v>27</v>
      </c>
      <c r="AB17" s="1309">
        <v>28</v>
      </c>
      <c r="AC17" s="1311" t="s">
        <v>1225</v>
      </c>
      <c r="AD17" s="1311" t="s">
        <v>1226</v>
      </c>
      <c r="AE17" s="1311" t="s">
        <v>1227</v>
      </c>
      <c r="AF17" s="1647" t="s">
        <v>1228</v>
      </c>
      <c r="AG17" s="1311" t="s">
        <v>1229</v>
      </c>
      <c r="AH17" s="1311" t="s">
        <v>1230</v>
      </c>
      <c r="AI17" s="1309">
        <v>30</v>
      </c>
      <c r="AJ17" s="1309">
        <v>31</v>
      </c>
      <c r="AK17" s="1309">
        <v>32</v>
      </c>
      <c r="AN17" s="1302"/>
      <c r="AO17" s="1280"/>
      <c r="AP17" s="1280"/>
      <c r="AQ17" s="1280"/>
      <c r="AR17" s="1280"/>
      <c r="AS17" s="1280"/>
      <c r="AT17" s="1280"/>
      <c r="AU17" s="1280"/>
      <c r="AV17" s="1280"/>
      <c r="AW17" s="1280"/>
      <c r="AX17" s="1280"/>
      <c r="AY17" s="1280"/>
      <c r="AZ17" s="1280"/>
      <c r="BA17" s="1280"/>
      <c r="BB17" s="1280"/>
      <c r="BC17" s="1280"/>
      <c r="BD17" s="1280"/>
      <c r="BE17" s="1280"/>
      <c r="BF17" s="1280"/>
      <c r="BG17" s="1280"/>
      <c r="BH17" s="1280"/>
      <c r="BI17" s="1280"/>
      <c r="BJ17" s="1280"/>
      <c r="BK17" s="1280"/>
      <c r="BL17" s="1280"/>
      <c r="BM17" s="1280"/>
    </row>
    <row r="18" spans="1:65" s="1317" customFormat="1" ht="37.5" x14ac:dyDescent="0.25">
      <c r="A18" s="895" t="s">
        <v>1354</v>
      </c>
      <c r="B18" s="895" t="s">
        <v>164</v>
      </c>
      <c r="C18" s="1312" t="s">
        <v>1346</v>
      </c>
      <c r="D18" s="1312" t="s">
        <v>1003</v>
      </c>
      <c r="E18" s="1313" t="s">
        <v>1003</v>
      </c>
      <c r="F18" s="1313" t="s">
        <v>1003</v>
      </c>
      <c r="G18" s="1314" t="s">
        <v>1003</v>
      </c>
      <c r="H18" s="1315">
        <v>10.55442654237288</v>
      </c>
      <c r="I18" s="1315">
        <v>0</v>
      </c>
      <c r="J18" s="1314" t="s">
        <v>1003</v>
      </c>
      <c r="K18" s="1315">
        <v>51.314214915254233</v>
      </c>
      <c r="L18" s="1315">
        <v>1.5023150000000001</v>
      </c>
      <c r="M18" s="1315">
        <v>24.701911999999997</v>
      </c>
      <c r="N18" s="1315">
        <v>22.071212999999997</v>
      </c>
      <c r="O18" s="1315">
        <v>3.0387749152542387</v>
      </c>
      <c r="P18" s="1315">
        <v>36.519286412711864</v>
      </c>
      <c r="Q18" s="1315">
        <v>0.754</v>
      </c>
      <c r="R18" s="1315">
        <v>21.989953161075068</v>
      </c>
      <c r="S18" s="1315">
        <v>11.302</v>
      </c>
      <c r="T18" s="1315">
        <v>2.4733332516367987</v>
      </c>
      <c r="U18" s="1315">
        <v>0</v>
      </c>
      <c r="V18" s="1315">
        <v>0</v>
      </c>
      <c r="W18" s="1315">
        <v>0</v>
      </c>
      <c r="X18" s="1315">
        <v>37.65169491525424</v>
      </c>
      <c r="Y18" s="1315">
        <v>0</v>
      </c>
      <c r="Z18" s="1315">
        <v>36.519286412711864</v>
      </c>
      <c r="AA18" s="1314" t="s">
        <v>1003</v>
      </c>
      <c r="AB18" s="1314" t="s">
        <v>1003</v>
      </c>
      <c r="AC18" s="1315">
        <v>13.662520000000001</v>
      </c>
      <c r="AD18" s="1315">
        <v>6.3788402699999995</v>
      </c>
      <c r="AE18" s="1315">
        <v>18.616949152542375</v>
      </c>
      <c r="AF18" s="1648">
        <v>17.48454065</v>
      </c>
      <c r="AG18" s="1315">
        <v>19.034745762711864</v>
      </c>
      <c r="AH18" s="1315">
        <v>19.034745762711864</v>
      </c>
      <c r="AI18" s="1315">
        <v>51.314214915254233</v>
      </c>
      <c r="AJ18" s="1315">
        <v>42.898126682711862</v>
      </c>
      <c r="AK18" s="1314" t="s">
        <v>1003</v>
      </c>
      <c r="AL18" s="1300"/>
      <c r="AM18" s="1316"/>
      <c r="AO18" s="1300"/>
      <c r="AP18" s="1300"/>
      <c r="AQ18" s="1300"/>
      <c r="AR18" s="1300"/>
      <c r="AS18" s="1300"/>
      <c r="AT18" s="1300"/>
      <c r="AU18" s="1300"/>
      <c r="AV18" s="1300"/>
      <c r="AW18" s="1300"/>
      <c r="AX18" s="1300"/>
      <c r="AY18" s="1300"/>
      <c r="AZ18" s="1300"/>
      <c r="BA18" s="1300"/>
      <c r="BB18" s="1300"/>
      <c r="BC18" s="1300"/>
      <c r="BD18" s="1300"/>
      <c r="BE18" s="1300"/>
      <c r="BF18" s="1300"/>
      <c r="BG18" s="1300"/>
      <c r="BH18" s="1300"/>
      <c r="BI18" s="1300"/>
      <c r="BJ18" s="1300"/>
      <c r="BK18" s="1300"/>
      <c r="BL18" s="1300"/>
      <c r="BM18" s="1300"/>
    </row>
    <row r="19" spans="1:65" s="1324" customFormat="1" x14ac:dyDescent="0.25">
      <c r="A19" s="903" t="s">
        <v>1355</v>
      </c>
      <c r="B19" s="903" t="s">
        <v>1356</v>
      </c>
      <c r="C19" s="1318" t="s">
        <v>1346</v>
      </c>
      <c r="D19" s="1318" t="s">
        <v>1003</v>
      </c>
      <c r="E19" s="1319" t="s">
        <v>1003</v>
      </c>
      <c r="F19" s="1319" t="s">
        <v>1003</v>
      </c>
      <c r="G19" s="1320" t="s">
        <v>1003</v>
      </c>
      <c r="H19" s="1318" t="s">
        <v>1003</v>
      </c>
      <c r="I19" s="1320" t="s">
        <v>1003</v>
      </c>
      <c r="J19" s="1320" t="s">
        <v>1003</v>
      </c>
      <c r="K19" s="1321" t="s">
        <v>1003</v>
      </c>
      <c r="L19" s="1321" t="s">
        <v>1003</v>
      </c>
      <c r="M19" s="1321" t="s">
        <v>1003</v>
      </c>
      <c r="N19" s="1321" t="s">
        <v>1003</v>
      </c>
      <c r="O19" s="1321" t="s">
        <v>1003</v>
      </c>
      <c r="P19" s="1320" t="s">
        <v>1003</v>
      </c>
      <c r="Q19" s="1320" t="s">
        <v>1003</v>
      </c>
      <c r="R19" s="1320" t="s">
        <v>1003</v>
      </c>
      <c r="S19" s="1320" t="s">
        <v>1003</v>
      </c>
      <c r="T19" s="1320" t="s">
        <v>1003</v>
      </c>
      <c r="U19" s="1320" t="s">
        <v>1003</v>
      </c>
      <c r="V19" s="1320" t="s">
        <v>1003</v>
      </c>
      <c r="W19" s="1320" t="s">
        <v>1003</v>
      </c>
      <c r="X19" s="1320" t="s">
        <v>1003</v>
      </c>
      <c r="Y19" s="1320" t="s">
        <v>1003</v>
      </c>
      <c r="Z19" s="1320" t="s">
        <v>1003</v>
      </c>
      <c r="AA19" s="1320" t="s">
        <v>1003</v>
      </c>
      <c r="AB19" s="1320" t="s">
        <v>1003</v>
      </c>
      <c r="AC19" s="1320" t="s">
        <v>1003</v>
      </c>
      <c r="AD19" s="1320" t="s">
        <v>1003</v>
      </c>
      <c r="AE19" s="1320" t="s">
        <v>1003</v>
      </c>
      <c r="AF19" s="1649" t="s">
        <v>1003</v>
      </c>
      <c r="AG19" s="1320" t="s">
        <v>1003</v>
      </c>
      <c r="AH19" s="1320" t="s">
        <v>1003</v>
      </c>
      <c r="AI19" s="1320" t="s">
        <v>1003</v>
      </c>
      <c r="AJ19" s="1320" t="s">
        <v>1003</v>
      </c>
      <c r="AK19" s="1320" t="s">
        <v>1003</v>
      </c>
      <c r="AL19" s="1322"/>
      <c r="AM19" s="1323"/>
      <c r="AN19" s="1323"/>
      <c r="AP19" s="1325"/>
    </row>
    <row r="20" spans="1:65" s="1330" customFormat="1" ht="37.5" x14ac:dyDescent="0.25">
      <c r="A20" s="910" t="s">
        <v>1357</v>
      </c>
      <c r="B20" s="910" t="s">
        <v>1358</v>
      </c>
      <c r="C20" s="1326" t="s">
        <v>1346</v>
      </c>
      <c r="D20" s="1326" t="s">
        <v>1003</v>
      </c>
      <c r="E20" s="1327" t="s">
        <v>1003</v>
      </c>
      <c r="F20" s="1327" t="s">
        <v>1003</v>
      </c>
      <c r="G20" s="1328" t="s">
        <v>1003</v>
      </c>
      <c r="H20" s="1329">
        <v>10.55442654237288</v>
      </c>
      <c r="I20" s="1329">
        <v>0</v>
      </c>
      <c r="J20" s="1328" t="s">
        <v>1003</v>
      </c>
      <c r="K20" s="1329">
        <v>51.314214915254233</v>
      </c>
      <c r="L20" s="1329">
        <v>1.5023150000000001</v>
      </c>
      <c r="M20" s="1329">
        <v>24.701911999999997</v>
      </c>
      <c r="N20" s="1329">
        <v>22.071212999999997</v>
      </c>
      <c r="O20" s="1329">
        <v>3.0387749152542387</v>
      </c>
      <c r="P20" s="1329">
        <v>36.519286412711864</v>
      </c>
      <c r="Q20" s="1329">
        <v>0.754</v>
      </c>
      <c r="R20" s="1329">
        <v>21.989953161075068</v>
      </c>
      <c r="S20" s="1329">
        <v>11.302</v>
      </c>
      <c r="T20" s="1329">
        <v>2.4733332516367987</v>
      </c>
      <c r="U20" s="1329">
        <v>0</v>
      </c>
      <c r="V20" s="1329">
        <v>0</v>
      </c>
      <c r="W20" s="1329">
        <v>0</v>
      </c>
      <c r="X20" s="1329">
        <v>37.65169491525424</v>
      </c>
      <c r="Y20" s="1329">
        <v>0</v>
      </c>
      <c r="Z20" s="1329">
        <v>36.519286412711864</v>
      </c>
      <c r="AA20" s="1328" t="s">
        <v>1003</v>
      </c>
      <c r="AB20" s="1328" t="s">
        <v>1003</v>
      </c>
      <c r="AC20" s="1329">
        <v>13.662520000000001</v>
      </c>
      <c r="AD20" s="1329">
        <v>6.3788402699999995</v>
      </c>
      <c r="AE20" s="1329">
        <v>18.616949152542375</v>
      </c>
      <c r="AF20" s="1650">
        <v>17.48454065</v>
      </c>
      <c r="AG20" s="1329">
        <v>19.034745762711864</v>
      </c>
      <c r="AH20" s="1329">
        <v>19.034745762711864</v>
      </c>
      <c r="AI20" s="1329">
        <v>51.314214915254233</v>
      </c>
      <c r="AJ20" s="1329">
        <v>42.898126682711869</v>
      </c>
      <c r="AK20" s="1328" t="s">
        <v>1003</v>
      </c>
    </row>
    <row r="21" spans="1:65" s="1324" customFormat="1" ht="75" x14ac:dyDescent="0.25">
      <c r="A21" s="903" t="s">
        <v>1359</v>
      </c>
      <c r="B21" s="903" t="s">
        <v>1360</v>
      </c>
      <c r="C21" s="1331" t="s">
        <v>1346</v>
      </c>
      <c r="D21" s="1331" t="s">
        <v>1003</v>
      </c>
      <c r="E21" s="1332" t="s">
        <v>1003</v>
      </c>
      <c r="F21" s="1332" t="s">
        <v>1003</v>
      </c>
      <c r="G21" s="1333" t="s">
        <v>1003</v>
      </c>
      <c r="H21" s="1331" t="s">
        <v>1003</v>
      </c>
      <c r="I21" s="1333" t="s">
        <v>1003</v>
      </c>
      <c r="J21" s="1333" t="s">
        <v>1003</v>
      </c>
      <c r="K21" s="1333" t="s">
        <v>1003</v>
      </c>
      <c r="L21" s="1333" t="s">
        <v>1003</v>
      </c>
      <c r="M21" s="1333" t="s">
        <v>1003</v>
      </c>
      <c r="N21" s="1333" t="s">
        <v>1003</v>
      </c>
      <c r="O21" s="1333" t="s">
        <v>1003</v>
      </c>
      <c r="P21" s="1333" t="s">
        <v>1003</v>
      </c>
      <c r="Q21" s="1333" t="s">
        <v>1003</v>
      </c>
      <c r="R21" s="1333" t="s">
        <v>1003</v>
      </c>
      <c r="S21" s="1333" t="s">
        <v>1003</v>
      </c>
      <c r="T21" s="1333" t="s">
        <v>1003</v>
      </c>
      <c r="U21" s="1333" t="s">
        <v>1003</v>
      </c>
      <c r="V21" s="1333" t="s">
        <v>1003</v>
      </c>
      <c r="W21" s="1333" t="s">
        <v>1003</v>
      </c>
      <c r="X21" s="1333" t="s">
        <v>1003</v>
      </c>
      <c r="Y21" s="1333" t="s">
        <v>1003</v>
      </c>
      <c r="Z21" s="1333" t="s">
        <v>1003</v>
      </c>
      <c r="AA21" s="1333" t="s">
        <v>1003</v>
      </c>
      <c r="AB21" s="1333" t="s">
        <v>1003</v>
      </c>
      <c r="AC21" s="1333" t="s">
        <v>1003</v>
      </c>
      <c r="AD21" s="1333" t="s">
        <v>1003</v>
      </c>
      <c r="AE21" s="1333" t="s">
        <v>1003</v>
      </c>
      <c r="AF21" s="1649" t="s">
        <v>1003</v>
      </c>
      <c r="AG21" s="1333" t="s">
        <v>1003</v>
      </c>
      <c r="AH21" s="1333" t="s">
        <v>1003</v>
      </c>
      <c r="AI21" s="1333" t="s">
        <v>1003</v>
      </c>
      <c r="AJ21" s="1333" t="s">
        <v>1003</v>
      </c>
      <c r="AK21" s="1333" t="s">
        <v>1003</v>
      </c>
      <c r="AL21" s="1322"/>
      <c r="AM21" s="1323"/>
      <c r="AN21" s="1334"/>
    </row>
    <row r="22" spans="1:65" s="1324" customFormat="1" ht="37.5" x14ac:dyDescent="0.25">
      <c r="A22" s="903" t="s">
        <v>1361</v>
      </c>
      <c r="B22" s="903" t="s">
        <v>1362</v>
      </c>
      <c r="C22" s="1331" t="s">
        <v>1346</v>
      </c>
      <c r="D22" s="1331" t="s">
        <v>1003</v>
      </c>
      <c r="E22" s="1332" t="s">
        <v>1003</v>
      </c>
      <c r="F22" s="1332" t="s">
        <v>1003</v>
      </c>
      <c r="G22" s="1333" t="s">
        <v>1003</v>
      </c>
      <c r="H22" s="1331" t="s">
        <v>1003</v>
      </c>
      <c r="I22" s="1333" t="s">
        <v>1003</v>
      </c>
      <c r="J22" s="1333" t="s">
        <v>1003</v>
      </c>
      <c r="K22" s="1333" t="s">
        <v>1003</v>
      </c>
      <c r="L22" s="1333" t="s">
        <v>1003</v>
      </c>
      <c r="M22" s="1333" t="s">
        <v>1003</v>
      </c>
      <c r="N22" s="1333" t="s">
        <v>1003</v>
      </c>
      <c r="O22" s="1333" t="s">
        <v>1003</v>
      </c>
      <c r="P22" s="1333" t="s">
        <v>1003</v>
      </c>
      <c r="Q22" s="1333" t="s">
        <v>1003</v>
      </c>
      <c r="R22" s="1333" t="s">
        <v>1003</v>
      </c>
      <c r="S22" s="1333" t="s">
        <v>1003</v>
      </c>
      <c r="T22" s="1333" t="s">
        <v>1003</v>
      </c>
      <c r="U22" s="1333" t="s">
        <v>1003</v>
      </c>
      <c r="V22" s="1333" t="s">
        <v>1003</v>
      </c>
      <c r="W22" s="1333" t="s">
        <v>1003</v>
      </c>
      <c r="X22" s="1333" t="s">
        <v>1003</v>
      </c>
      <c r="Y22" s="1333" t="s">
        <v>1003</v>
      </c>
      <c r="Z22" s="1333" t="s">
        <v>1003</v>
      </c>
      <c r="AA22" s="1333" t="s">
        <v>1003</v>
      </c>
      <c r="AB22" s="1333" t="s">
        <v>1003</v>
      </c>
      <c r="AC22" s="1333" t="s">
        <v>1003</v>
      </c>
      <c r="AD22" s="1333" t="s">
        <v>1003</v>
      </c>
      <c r="AE22" s="1333" t="s">
        <v>1003</v>
      </c>
      <c r="AF22" s="1649" t="s">
        <v>1003</v>
      </c>
      <c r="AG22" s="1333" t="s">
        <v>1003</v>
      </c>
      <c r="AH22" s="1333" t="s">
        <v>1003</v>
      </c>
      <c r="AI22" s="1333" t="s">
        <v>1003</v>
      </c>
      <c r="AJ22" s="1333" t="s">
        <v>1003</v>
      </c>
      <c r="AK22" s="1333" t="s">
        <v>1003</v>
      </c>
      <c r="AL22" s="1322"/>
      <c r="AM22" s="1322"/>
      <c r="AN22" s="1322"/>
    </row>
    <row r="23" spans="1:65" s="1324" customFormat="1" ht="37.5" x14ac:dyDescent="0.25">
      <c r="A23" s="903" t="s">
        <v>1363</v>
      </c>
      <c r="B23" s="903" t="s">
        <v>1364</v>
      </c>
      <c r="C23" s="1331" t="s">
        <v>1346</v>
      </c>
      <c r="D23" s="1331" t="s">
        <v>1003</v>
      </c>
      <c r="E23" s="1332" t="s">
        <v>1003</v>
      </c>
      <c r="F23" s="1332" t="s">
        <v>1003</v>
      </c>
      <c r="G23" s="1333" t="s">
        <v>1003</v>
      </c>
      <c r="H23" s="1331" t="s">
        <v>1003</v>
      </c>
      <c r="I23" s="1333" t="s">
        <v>1003</v>
      </c>
      <c r="J23" s="1333" t="s">
        <v>1003</v>
      </c>
      <c r="K23" s="1333" t="s">
        <v>1003</v>
      </c>
      <c r="L23" s="1333" t="s">
        <v>1003</v>
      </c>
      <c r="M23" s="1333" t="s">
        <v>1003</v>
      </c>
      <c r="N23" s="1333" t="s">
        <v>1003</v>
      </c>
      <c r="O23" s="1333" t="s">
        <v>1003</v>
      </c>
      <c r="P23" s="1333" t="s">
        <v>1003</v>
      </c>
      <c r="Q23" s="1333" t="s">
        <v>1003</v>
      </c>
      <c r="R23" s="1333" t="s">
        <v>1003</v>
      </c>
      <c r="S23" s="1333" t="s">
        <v>1003</v>
      </c>
      <c r="T23" s="1333" t="s">
        <v>1003</v>
      </c>
      <c r="U23" s="1333" t="s">
        <v>1003</v>
      </c>
      <c r="V23" s="1333" t="s">
        <v>1003</v>
      </c>
      <c r="W23" s="1333" t="s">
        <v>1003</v>
      </c>
      <c r="X23" s="1333" t="s">
        <v>1003</v>
      </c>
      <c r="Y23" s="1333" t="s">
        <v>1003</v>
      </c>
      <c r="Z23" s="1333" t="s">
        <v>1003</v>
      </c>
      <c r="AA23" s="1333" t="s">
        <v>1003</v>
      </c>
      <c r="AB23" s="1333" t="s">
        <v>1003</v>
      </c>
      <c r="AC23" s="1333" t="s">
        <v>1003</v>
      </c>
      <c r="AD23" s="1333" t="s">
        <v>1003</v>
      </c>
      <c r="AE23" s="1333" t="s">
        <v>1003</v>
      </c>
      <c r="AF23" s="1649" t="s">
        <v>1003</v>
      </c>
      <c r="AG23" s="1333" t="s">
        <v>1003</v>
      </c>
      <c r="AH23" s="1333" t="s">
        <v>1003</v>
      </c>
      <c r="AI23" s="1333" t="s">
        <v>1003</v>
      </c>
      <c r="AJ23" s="1333" t="s">
        <v>1003</v>
      </c>
      <c r="AK23" s="1333" t="s">
        <v>1003</v>
      </c>
      <c r="AL23" s="1322"/>
      <c r="AM23" s="1323"/>
      <c r="AN23" s="1322"/>
    </row>
    <row r="24" spans="1:65" s="1324" customFormat="1" x14ac:dyDescent="0.25">
      <c r="A24" s="903" t="s">
        <v>1365</v>
      </c>
      <c r="B24" s="903" t="s">
        <v>1366</v>
      </c>
      <c r="C24" s="1331" t="s">
        <v>1346</v>
      </c>
      <c r="D24" s="1331" t="s">
        <v>1003</v>
      </c>
      <c r="E24" s="1332" t="s">
        <v>1003</v>
      </c>
      <c r="F24" s="1332" t="s">
        <v>1003</v>
      </c>
      <c r="G24" s="1333" t="s">
        <v>1003</v>
      </c>
      <c r="H24" s="1331" t="s">
        <v>1003</v>
      </c>
      <c r="I24" s="1333" t="s">
        <v>1003</v>
      </c>
      <c r="J24" s="1333" t="s">
        <v>1003</v>
      </c>
      <c r="K24" s="1333" t="s">
        <v>1003</v>
      </c>
      <c r="L24" s="1333" t="s">
        <v>1003</v>
      </c>
      <c r="M24" s="1333" t="s">
        <v>1003</v>
      </c>
      <c r="N24" s="1333" t="s">
        <v>1003</v>
      </c>
      <c r="O24" s="1333" t="s">
        <v>1003</v>
      </c>
      <c r="P24" s="1333" t="s">
        <v>1003</v>
      </c>
      <c r="Q24" s="1333" t="s">
        <v>1003</v>
      </c>
      <c r="R24" s="1333" t="s">
        <v>1003</v>
      </c>
      <c r="S24" s="1333" t="s">
        <v>1003</v>
      </c>
      <c r="T24" s="1333" t="s">
        <v>1003</v>
      </c>
      <c r="U24" s="1333" t="s">
        <v>1003</v>
      </c>
      <c r="V24" s="1333" t="s">
        <v>1003</v>
      </c>
      <c r="W24" s="1333" t="s">
        <v>1003</v>
      </c>
      <c r="X24" s="1333" t="s">
        <v>1003</v>
      </c>
      <c r="Y24" s="1333" t="s">
        <v>1003</v>
      </c>
      <c r="Z24" s="1333" t="s">
        <v>1003</v>
      </c>
      <c r="AA24" s="1333" t="s">
        <v>1003</v>
      </c>
      <c r="AB24" s="1333" t="s">
        <v>1003</v>
      </c>
      <c r="AC24" s="1333" t="s">
        <v>1003</v>
      </c>
      <c r="AD24" s="1333" t="s">
        <v>1003</v>
      </c>
      <c r="AE24" s="1333" t="s">
        <v>1003</v>
      </c>
      <c r="AF24" s="1649" t="s">
        <v>1003</v>
      </c>
      <c r="AG24" s="1333" t="s">
        <v>1003</v>
      </c>
      <c r="AH24" s="1333" t="s">
        <v>1003</v>
      </c>
      <c r="AI24" s="1333" t="s">
        <v>1003</v>
      </c>
      <c r="AJ24" s="1333" t="s">
        <v>1003</v>
      </c>
      <c r="AK24" s="1333" t="s">
        <v>1003</v>
      </c>
      <c r="AL24" s="1322"/>
      <c r="AM24" s="1322"/>
      <c r="AN24" s="1322"/>
    </row>
    <row r="25" spans="1:65" s="1324" customFormat="1" x14ac:dyDescent="0.25">
      <c r="A25" s="903" t="s">
        <v>1367</v>
      </c>
      <c r="B25" s="903" t="s">
        <v>1368</v>
      </c>
      <c r="C25" s="1318" t="s">
        <v>1346</v>
      </c>
      <c r="D25" s="1318" t="str">
        <f>D46</f>
        <v>нд</v>
      </c>
      <c r="E25" s="1318" t="str">
        <f t="shared" ref="E25:AK25" si="0">E46</f>
        <v>нд</v>
      </c>
      <c r="F25" s="1318" t="str">
        <f t="shared" si="0"/>
        <v>нд</v>
      </c>
      <c r="G25" s="1318" t="str">
        <f t="shared" si="0"/>
        <v>нд</v>
      </c>
      <c r="H25" s="1321">
        <f t="shared" si="0"/>
        <v>10.55442654237288</v>
      </c>
      <c r="I25" s="1321">
        <f t="shared" si="0"/>
        <v>0</v>
      </c>
      <c r="J25" s="1321" t="str">
        <f t="shared" si="0"/>
        <v>нд</v>
      </c>
      <c r="K25" s="1321">
        <f t="shared" si="0"/>
        <v>51.314214915254233</v>
      </c>
      <c r="L25" s="1321">
        <f t="shared" si="0"/>
        <v>1.5023150000000001</v>
      </c>
      <c r="M25" s="1321">
        <f t="shared" si="0"/>
        <v>24.701911999999997</v>
      </c>
      <c r="N25" s="1321">
        <f t="shared" si="0"/>
        <v>22.071212999999997</v>
      </c>
      <c r="O25" s="1321">
        <f t="shared" si="0"/>
        <v>3.0387749152542387</v>
      </c>
      <c r="P25" s="1321">
        <f t="shared" si="0"/>
        <v>36.519286412711864</v>
      </c>
      <c r="Q25" s="1321">
        <f t="shared" si="0"/>
        <v>0.754</v>
      </c>
      <c r="R25" s="1321">
        <f t="shared" si="0"/>
        <v>21.989953161075068</v>
      </c>
      <c r="S25" s="1321">
        <f t="shared" si="0"/>
        <v>11.302</v>
      </c>
      <c r="T25" s="1321">
        <f t="shared" si="0"/>
        <v>2.4733332516367987</v>
      </c>
      <c r="U25" s="1321">
        <f t="shared" si="0"/>
        <v>0</v>
      </c>
      <c r="V25" s="1321">
        <f t="shared" si="0"/>
        <v>0</v>
      </c>
      <c r="W25" s="1321">
        <f t="shared" si="0"/>
        <v>0</v>
      </c>
      <c r="X25" s="1321">
        <f t="shared" si="0"/>
        <v>37.65169491525424</v>
      </c>
      <c r="Y25" s="1321">
        <f t="shared" si="0"/>
        <v>0</v>
      </c>
      <c r="Z25" s="1321">
        <f t="shared" si="0"/>
        <v>36.519286412711864</v>
      </c>
      <c r="AA25" s="1321" t="str">
        <f t="shared" si="0"/>
        <v>нд</v>
      </c>
      <c r="AB25" s="1321" t="str">
        <f t="shared" si="0"/>
        <v>нд</v>
      </c>
      <c r="AC25" s="1321">
        <f t="shared" si="0"/>
        <v>13.662520000000001</v>
      </c>
      <c r="AD25" s="1321">
        <f t="shared" si="0"/>
        <v>6.3788402699999995</v>
      </c>
      <c r="AE25" s="1321">
        <f t="shared" si="0"/>
        <v>18.616949152542375</v>
      </c>
      <c r="AF25" s="1651">
        <f t="shared" si="0"/>
        <v>17.48454065</v>
      </c>
      <c r="AG25" s="1321">
        <f t="shared" si="0"/>
        <v>19.034745762711864</v>
      </c>
      <c r="AH25" s="1321">
        <f t="shared" si="0"/>
        <v>19.034745762711864</v>
      </c>
      <c r="AI25" s="1321">
        <f t="shared" si="0"/>
        <v>51.314214915254233</v>
      </c>
      <c r="AJ25" s="1321">
        <f t="shared" si="0"/>
        <v>42.898126682711869</v>
      </c>
      <c r="AK25" s="1321" t="str">
        <f t="shared" si="0"/>
        <v>нд</v>
      </c>
      <c r="AL25" s="1322"/>
      <c r="AM25" s="1322"/>
      <c r="AN25" s="1322"/>
    </row>
    <row r="26" spans="1:65" s="1324" customFormat="1" ht="37.5" x14ac:dyDescent="0.25">
      <c r="A26" s="903" t="s">
        <v>170</v>
      </c>
      <c r="B26" s="903" t="s">
        <v>1369</v>
      </c>
      <c r="C26" s="1331" t="s">
        <v>1346</v>
      </c>
      <c r="D26" s="1331" t="s">
        <v>1003</v>
      </c>
      <c r="E26" s="1332" t="s">
        <v>1003</v>
      </c>
      <c r="F26" s="1332" t="s">
        <v>1003</v>
      </c>
      <c r="G26" s="1333" t="s">
        <v>1003</v>
      </c>
      <c r="H26" s="1331" t="s">
        <v>1003</v>
      </c>
      <c r="I26" s="1333" t="s">
        <v>1003</v>
      </c>
      <c r="J26" s="1333" t="s">
        <v>1003</v>
      </c>
      <c r="K26" s="1333" t="s">
        <v>1003</v>
      </c>
      <c r="L26" s="1333" t="s">
        <v>1003</v>
      </c>
      <c r="M26" s="1333" t="s">
        <v>1003</v>
      </c>
      <c r="N26" s="1333" t="s">
        <v>1003</v>
      </c>
      <c r="O26" s="1333" t="s">
        <v>1003</v>
      </c>
      <c r="P26" s="1333" t="s">
        <v>1003</v>
      </c>
      <c r="Q26" s="1333" t="s">
        <v>1003</v>
      </c>
      <c r="R26" s="1333" t="s">
        <v>1003</v>
      </c>
      <c r="S26" s="1333" t="s">
        <v>1003</v>
      </c>
      <c r="T26" s="1333" t="s">
        <v>1003</v>
      </c>
      <c r="U26" s="1333" t="s">
        <v>1003</v>
      </c>
      <c r="V26" s="1333" t="s">
        <v>1003</v>
      </c>
      <c r="W26" s="1333" t="s">
        <v>1003</v>
      </c>
      <c r="X26" s="1333" t="s">
        <v>1003</v>
      </c>
      <c r="Y26" s="1333" t="s">
        <v>1003</v>
      </c>
      <c r="Z26" s="1333" t="s">
        <v>1003</v>
      </c>
      <c r="AA26" s="1333" t="s">
        <v>1003</v>
      </c>
      <c r="AB26" s="1333" t="s">
        <v>1003</v>
      </c>
      <c r="AC26" s="1333" t="s">
        <v>1003</v>
      </c>
      <c r="AD26" s="1333" t="s">
        <v>1003</v>
      </c>
      <c r="AE26" s="1333" t="s">
        <v>1003</v>
      </c>
      <c r="AF26" s="1649" t="s">
        <v>1003</v>
      </c>
      <c r="AG26" s="1333" t="s">
        <v>1003</v>
      </c>
      <c r="AH26" s="1333" t="s">
        <v>1003</v>
      </c>
      <c r="AI26" s="1333" t="s">
        <v>1003</v>
      </c>
      <c r="AJ26" s="1333" t="s">
        <v>1003</v>
      </c>
      <c r="AK26" s="1333" t="s">
        <v>1003</v>
      </c>
      <c r="AL26" s="1322"/>
      <c r="AM26" s="1322"/>
      <c r="AN26" s="1322"/>
    </row>
    <row r="27" spans="1:65" s="1324" customFormat="1" ht="56.25" x14ac:dyDescent="0.25">
      <c r="A27" s="903" t="s">
        <v>172</v>
      </c>
      <c r="B27" s="903" t="s">
        <v>1370</v>
      </c>
      <c r="C27" s="1331" t="s">
        <v>1346</v>
      </c>
      <c r="D27" s="1331" t="s">
        <v>1003</v>
      </c>
      <c r="E27" s="1332" t="s">
        <v>1003</v>
      </c>
      <c r="F27" s="1332" t="s">
        <v>1003</v>
      </c>
      <c r="G27" s="1333" t="s">
        <v>1003</v>
      </c>
      <c r="H27" s="1331" t="s">
        <v>1003</v>
      </c>
      <c r="I27" s="1333" t="s">
        <v>1003</v>
      </c>
      <c r="J27" s="1333" t="s">
        <v>1003</v>
      </c>
      <c r="K27" s="1333" t="s">
        <v>1003</v>
      </c>
      <c r="L27" s="1333" t="s">
        <v>1003</v>
      </c>
      <c r="M27" s="1333" t="s">
        <v>1003</v>
      </c>
      <c r="N27" s="1333" t="s">
        <v>1003</v>
      </c>
      <c r="O27" s="1333" t="s">
        <v>1003</v>
      </c>
      <c r="P27" s="1333" t="s">
        <v>1003</v>
      </c>
      <c r="Q27" s="1333" t="s">
        <v>1003</v>
      </c>
      <c r="R27" s="1333" t="s">
        <v>1003</v>
      </c>
      <c r="S27" s="1333" t="s">
        <v>1003</v>
      </c>
      <c r="T27" s="1333" t="s">
        <v>1003</v>
      </c>
      <c r="U27" s="1333" t="s">
        <v>1003</v>
      </c>
      <c r="V27" s="1333" t="s">
        <v>1003</v>
      </c>
      <c r="W27" s="1333" t="s">
        <v>1003</v>
      </c>
      <c r="X27" s="1333" t="s">
        <v>1003</v>
      </c>
      <c r="Y27" s="1333" t="s">
        <v>1003</v>
      </c>
      <c r="Z27" s="1333" t="s">
        <v>1003</v>
      </c>
      <c r="AA27" s="1333" t="s">
        <v>1003</v>
      </c>
      <c r="AB27" s="1333" t="s">
        <v>1003</v>
      </c>
      <c r="AC27" s="1333" t="s">
        <v>1003</v>
      </c>
      <c r="AD27" s="1333" t="s">
        <v>1003</v>
      </c>
      <c r="AE27" s="1333" t="s">
        <v>1003</v>
      </c>
      <c r="AF27" s="1649" t="s">
        <v>1003</v>
      </c>
      <c r="AG27" s="1333" t="s">
        <v>1003</v>
      </c>
      <c r="AH27" s="1333" t="s">
        <v>1003</v>
      </c>
      <c r="AI27" s="1333" t="s">
        <v>1003</v>
      </c>
      <c r="AJ27" s="1333" t="s">
        <v>1003</v>
      </c>
      <c r="AK27" s="1333" t="s">
        <v>1003</v>
      </c>
      <c r="AL27" s="1322"/>
      <c r="AM27" s="1322"/>
      <c r="AN27" s="1322"/>
    </row>
    <row r="28" spans="1:65" s="1324" customFormat="1" ht="75" x14ac:dyDescent="0.25">
      <c r="A28" s="903" t="s">
        <v>173</v>
      </c>
      <c r="B28" s="903" t="s">
        <v>1371</v>
      </c>
      <c r="C28" s="1331" t="s">
        <v>1346</v>
      </c>
      <c r="D28" s="1331" t="s">
        <v>1003</v>
      </c>
      <c r="E28" s="1332" t="s">
        <v>1003</v>
      </c>
      <c r="F28" s="1332" t="s">
        <v>1003</v>
      </c>
      <c r="G28" s="1333" t="s">
        <v>1003</v>
      </c>
      <c r="H28" s="1331" t="s">
        <v>1003</v>
      </c>
      <c r="I28" s="1333" t="s">
        <v>1003</v>
      </c>
      <c r="J28" s="1333" t="s">
        <v>1003</v>
      </c>
      <c r="K28" s="1333" t="s">
        <v>1003</v>
      </c>
      <c r="L28" s="1333" t="s">
        <v>1003</v>
      </c>
      <c r="M28" s="1333" t="s">
        <v>1003</v>
      </c>
      <c r="N28" s="1333" t="s">
        <v>1003</v>
      </c>
      <c r="O28" s="1333" t="s">
        <v>1003</v>
      </c>
      <c r="P28" s="1333" t="s">
        <v>1003</v>
      </c>
      <c r="Q28" s="1333" t="s">
        <v>1003</v>
      </c>
      <c r="R28" s="1333" t="s">
        <v>1003</v>
      </c>
      <c r="S28" s="1333" t="s">
        <v>1003</v>
      </c>
      <c r="T28" s="1333" t="s">
        <v>1003</v>
      </c>
      <c r="U28" s="1333" t="s">
        <v>1003</v>
      </c>
      <c r="V28" s="1333" t="s">
        <v>1003</v>
      </c>
      <c r="W28" s="1333" t="s">
        <v>1003</v>
      </c>
      <c r="X28" s="1333" t="s">
        <v>1003</v>
      </c>
      <c r="Y28" s="1333" t="s">
        <v>1003</v>
      </c>
      <c r="Z28" s="1333" t="s">
        <v>1003</v>
      </c>
      <c r="AA28" s="1333" t="s">
        <v>1003</v>
      </c>
      <c r="AB28" s="1333" t="s">
        <v>1003</v>
      </c>
      <c r="AC28" s="1333" t="s">
        <v>1003</v>
      </c>
      <c r="AD28" s="1333" t="s">
        <v>1003</v>
      </c>
      <c r="AE28" s="1333" t="s">
        <v>1003</v>
      </c>
      <c r="AF28" s="1649" t="s">
        <v>1003</v>
      </c>
      <c r="AG28" s="1333" t="s">
        <v>1003</v>
      </c>
      <c r="AH28" s="1333" t="s">
        <v>1003</v>
      </c>
      <c r="AI28" s="1333" t="s">
        <v>1003</v>
      </c>
      <c r="AJ28" s="1333" t="s">
        <v>1003</v>
      </c>
      <c r="AK28" s="1333" t="s">
        <v>1003</v>
      </c>
      <c r="AL28" s="1322"/>
      <c r="AM28" s="1322"/>
      <c r="AN28" s="1322"/>
    </row>
    <row r="29" spans="1:65" s="1324" customFormat="1" ht="75" x14ac:dyDescent="0.25">
      <c r="A29" s="903" t="s">
        <v>175</v>
      </c>
      <c r="B29" s="903" t="s">
        <v>1372</v>
      </c>
      <c r="C29" s="1331" t="s">
        <v>1346</v>
      </c>
      <c r="D29" s="1331" t="s">
        <v>1003</v>
      </c>
      <c r="E29" s="1332" t="s">
        <v>1003</v>
      </c>
      <c r="F29" s="1332" t="s">
        <v>1003</v>
      </c>
      <c r="G29" s="1333" t="s">
        <v>1003</v>
      </c>
      <c r="H29" s="1331" t="s">
        <v>1003</v>
      </c>
      <c r="I29" s="1333" t="s">
        <v>1003</v>
      </c>
      <c r="J29" s="1333" t="s">
        <v>1003</v>
      </c>
      <c r="K29" s="1333" t="s">
        <v>1003</v>
      </c>
      <c r="L29" s="1333" t="s">
        <v>1003</v>
      </c>
      <c r="M29" s="1333" t="s">
        <v>1003</v>
      </c>
      <c r="N29" s="1333" t="s">
        <v>1003</v>
      </c>
      <c r="O29" s="1333" t="s">
        <v>1003</v>
      </c>
      <c r="P29" s="1333" t="s">
        <v>1003</v>
      </c>
      <c r="Q29" s="1333" t="s">
        <v>1003</v>
      </c>
      <c r="R29" s="1333" t="s">
        <v>1003</v>
      </c>
      <c r="S29" s="1333" t="s">
        <v>1003</v>
      </c>
      <c r="T29" s="1333" t="s">
        <v>1003</v>
      </c>
      <c r="U29" s="1333" t="s">
        <v>1003</v>
      </c>
      <c r="V29" s="1333" t="s">
        <v>1003</v>
      </c>
      <c r="W29" s="1333" t="s">
        <v>1003</v>
      </c>
      <c r="X29" s="1333" t="s">
        <v>1003</v>
      </c>
      <c r="Y29" s="1333" t="s">
        <v>1003</v>
      </c>
      <c r="Z29" s="1333" t="s">
        <v>1003</v>
      </c>
      <c r="AA29" s="1333" t="s">
        <v>1003</v>
      </c>
      <c r="AB29" s="1333" t="s">
        <v>1003</v>
      </c>
      <c r="AC29" s="1333" t="s">
        <v>1003</v>
      </c>
      <c r="AD29" s="1333" t="s">
        <v>1003</v>
      </c>
      <c r="AE29" s="1333" t="s">
        <v>1003</v>
      </c>
      <c r="AF29" s="1649" t="s">
        <v>1003</v>
      </c>
      <c r="AG29" s="1333" t="s">
        <v>1003</v>
      </c>
      <c r="AH29" s="1333" t="s">
        <v>1003</v>
      </c>
      <c r="AI29" s="1333" t="s">
        <v>1003</v>
      </c>
      <c r="AJ29" s="1333" t="s">
        <v>1003</v>
      </c>
      <c r="AK29" s="1333" t="s">
        <v>1003</v>
      </c>
      <c r="AL29" s="1322"/>
      <c r="AM29" s="1322"/>
      <c r="AN29" s="1322"/>
    </row>
    <row r="30" spans="1:65" s="1324" customFormat="1" ht="56.25" x14ac:dyDescent="0.25">
      <c r="A30" s="903" t="s">
        <v>177</v>
      </c>
      <c r="B30" s="903" t="s">
        <v>1373</v>
      </c>
      <c r="C30" s="1331" t="s">
        <v>1346</v>
      </c>
      <c r="D30" s="1331" t="s">
        <v>1003</v>
      </c>
      <c r="E30" s="1332" t="s">
        <v>1003</v>
      </c>
      <c r="F30" s="1332" t="s">
        <v>1003</v>
      </c>
      <c r="G30" s="1333" t="s">
        <v>1003</v>
      </c>
      <c r="H30" s="1331" t="s">
        <v>1003</v>
      </c>
      <c r="I30" s="1333" t="s">
        <v>1003</v>
      </c>
      <c r="J30" s="1333" t="s">
        <v>1003</v>
      </c>
      <c r="K30" s="1333" t="s">
        <v>1003</v>
      </c>
      <c r="L30" s="1333" t="s">
        <v>1003</v>
      </c>
      <c r="M30" s="1333" t="s">
        <v>1003</v>
      </c>
      <c r="N30" s="1333" t="s">
        <v>1003</v>
      </c>
      <c r="O30" s="1333" t="s">
        <v>1003</v>
      </c>
      <c r="P30" s="1333" t="s">
        <v>1003</v>
      </c>
      <c r="Q30" s="1333" t="s">
        <v>1003</v>
      </c>
      <c r="R30" s="1333" t="s">
        <v>1003</v>
      </c>
      <c r="S30" s="1333" t="s">
        <v>1003</v>
      </c>
      <c r="T30" s="1333" t="s">
        <v>1003</v>
      </c>
      <c r="U30" s="1333" t="s">
        <v>1003</v>
      </c>
      <c r="V30" s="1333" t="s">
        <v>1003</v>
      </c>
      <c r="W30" s="1333" t="s">
        <v>1003</v>
      </c>
      <c r="X30" s="1333" t="s">
        <v>1003</v>
      </c>
      <c r="Y30" s="1333" t="s">
        <v>1003</v>
      </c>
      <c r="Z30" s="1333" t="s">
        <v>1003</v>
      </c>
      <c r="AA30" s="1333" t="s">
        <v>1003</v>
      </c>
      <c r="AB30" s="1333" t="s">
        <v>1003</v>
      </c>
      <c r="AC30" s="1333" t="s">
        <v>1003</v>
      </c>
      <c r="AD30" s="1333" t="s">
        <v>1003</v>
      </c>
      <c r="AE30" s="1333" t="s">
        <v>1003</v>
      </c>
      <c r="AF30" s="1649" t="s">
        <v>1003</v>
      </c>
      <c r="AG30" s="1333" t="s">
        <v>1003</v>
      </c>
      <c r="AH30" s="1333" t="s">
        <v>1003</v>
      </c>
      <c r="AI30" s="1333" t="s">
        <v>1003</v>
      </c>
      <c r="AJ30" s="1333" t="s">
        <v>1003</v>
      </c>
      <c r="AK30" s="1333" t="s">
        <v>1003</v>
      </c>
      <c r="AL30" s="1322"/>
      <c r="AM30" s="1322"/>
      <c r="AN30" s="1322"/>
    </row>
    <row r="31" spans="1:65" s="1324" customFormat="1" ht="37.5" x14ac:dyDescent="0.25">
      <c r="A31" s="903" t="s">
        <v>185</v>
      </c>
      <c r="B31" s="903" t="s">
        <v>1374</v>
      </c>
      <c r="C31" s="1331" t="s">
        <v>1346</v>
      </c>
      <c r="D31" s="1331" t="s">
        <v>1003</v>
      </c>
      <c r="E31" s="1332" t="s">
        <v>1003</v>
      </c>
      <c r="F31" s="1332" t="s">
        <v>1003</v>
      </c>
      <c r="G31" s="1333" t="s">
        <v>1003</v>
      </c>
      <c r="H31" s="1331" t="s">
        <v>1003</v>
      </c>
      <c r="I31" s="1333" t="s">
        <v>1003</v>
      </c>
      <c r="J31" s="1333" t="s">
        <v>1003</v>
      </c>
      <c r="K31" s="1333" t="s">
        <v>1003</v>
      </c>
      <c r="L31" s="1333" t="s">
        <v>1003</v>
      </c>
      <c r="M31" s="1333" t="s">
        <v>1003</v>
      </c>
      <c r="N31" s="1333" t="s">
        <v>1003</v>
      </c>
      <c r="O31" s="1333" t="s">
        <v>1003</v>
      </c>
      <c r="P31" s="1333" t="s">
        <v>1003</v>
      </c>
      <c r="Q31" s="1333" t="s">
        <v>1003</v>
      </c>
      <c r="R31" s="1333" t="s">
        <v>1003</v>
      </c>
      <c r="S31" s="1333" t="s">
        <v>1003</v>
      </c>
      <c r="T31" s="1333" t="s">
        <v>1003</v>
      </c>
      <c r="U31" s="1333" t="s">
        <v>1003</v>
      </c>
      <c r="V31" s="1333" t="s">
        <v>1003</v>
      </c>
      <c r="W31" s="1333" t="s">
        <v>1003</v>
      </c>
      <c r="X31" s="1333" t="s">
        <v>1003</v>
      </c>
      <c r="Y31" s="1333" t="s">
        <v>1003</v>
      </c>
      <c r="Z31" s="1333" t="s">
        <v>1003</v>
      </c>
      <c r="AA31" s="1333" t="s">
        <v>1003</v>
      </c>
      <c r="AB31" s="1333" t="s">
        <v>1003</v>
      </c>
      <c r="AC31" s="1333" t="s">
        <v>1003</v>
      </c>
      <c r="AD31" s="1333" t="s">
        <v>1003</v>
      </c>
      <c r="AE31" s="1333" t="s">
        <v>1003</v>
      </c>
      <c r="AF31" s="1649" t="s">
        <v>1003</v>
      </c>
      <c r="AG31" s="1333" t="s">
        <v>1003</v>
      </c>
      <c r="AH31" s="1333" t="s">
        <v>1003</v>
      </c>
      <c r="AI31" s="1333" t="s">
        <v>1003</v>
      </c>
      <c r="AJ31" s="1333" t="s">
        <v>1003</v>
      </c>
      <c r="AK31" s="1333" t="s">
        <v>1003</v>
      </c>
      <c r="AL31" s="1322"/>
      <c r="AM31" s="1322"/>
      <c r="AN31" s="1322"/>
    </row>
    <row r="32" spans="1:65" s="1324" customFormat="1" ht="75" x14ac:dyDescent="0.25">
      <c r="A32" s="903" t="s">
        <v>814</v>
      </c>
      <c r="B32" s="903" t="s">
        <v>1375</v>
      </c>
      <c r="C32" s="1331" t="s">
        <v>1346</v>
      </c>
      <c r="D32" s="1331" t="s">
        <v>1003</v>
      </c>
      <c r="E32" s="1332" t="s">
        <v>1003</v>
      </c>
      <c r="F32" s="1332" t="s">
        <v>1003</v>
      </c>
      <c r="G32" s="1333" t="s">
        <v>1003</v>
      </c>
      <c r="H32" s="1331" t="s">
        <v>1003</v>
      </c>
      <c r="I32" s="1333" t="s">
        <v>1003</v>
      </c>
      <c r="J32" s="1333" t="s">
        <v>1003</v>
      </c>
      <c r="K32" s="1333" t="s">
        <v>1003</v>
      </c>
      <c r="L32" s="1333" t="s">
        <v>1003</v>
      </c>
      <c r="M32" s="1333" t="s">
        <v>1003</v>
      </c>
      <c r="N32" s="1333" t="s">
        <v>1003</v>
      </c>
      <c r="O32" s="1333" t="s">
        <v>1003</v>
      </c>
      <c r="P32" s="1333" t="s">
        <v>1003</v>
      </c>
      <c r="Q32" s="1333" t="s">
        <v>1003</v>
      </c>
      <c r="R32" s="1333" t="s">
        <v>1003</v>
      </c>
      <c r="S32" s="1333" t="s">
        <v>1003</v>
      </c>
      <c r="T32" s="1333" t="s">
        <v>1003</v>
      </c>
      <c r="U32" s="1333" t="s">
        <v>1003</v>
      </c>
      <c r="V32" s="1333" t="s">
        <v>1003</v>
      </c>
      <c r="W32" s="1333" t="s">
        <v>1003</v>
      </c>
      <c r="X32" s="1333" t="s">
        <v>1003</v>
      </c>
      <c r="Y32" s="1333" t="s">
        <v>1003</v>
      </c>
      <c r="Z32" s="1333" t="s">
        <v>1003</v>
      </c>
      <c r="AA32" s="1333" t="s">
        <v>1003</v>
      </c>
      <c r="AB32" s="1333" t="s">
        <v>1003</v>
      </c>
      <c r="AC32" s="1333" t="s">
        <v>1003</v>
      </c>
      <c r="AD32" s="1333" t="s">
        <v>1003</v>
      </c>
      <c r="AE32" s="1333" t="s">
        <v>1003</v>
      </c>
      <c r="AF32" s="1649" t="s">
        <v>1003</v>
      </c>
      <c r="AG32" s="1333" t="s">
        <v>1003</v>
      </c>
      <c r="AH32" s="1333" t="s">
        <v>1003</v>
      </c>
      <c r="AI32" s="1333" t="s">
        <v>1003</v>
      </c>
      <c r="AJ32" s="1333" t="s">
        <v>1003</v>
      </c>
      <c r="AK32" s="1333" t="s">
        <v>1003</v>
      </c>
      <c r="AL32" s="1322"/>
      <c r="AM32" s="1322"/>
      <c r="AN32" s="1322"/>
    </row>
    <row r="33" spans="1:40" s="1324" customFormat="1" ht="56.25" x14ac:dyDescent="0.25">
      <c r="A33" s="903" t="s">
        <v>815</v>
      </c>
      <c r="B33" s="903" t="s">
        <v>1376</v>
      </c>
      <c r="C33" s="1331" t="s">
        <v>1346</v>
      </c>
      <c r="D33" s="1331" t="s">
        <v>1003</v>
      </c>
      <c r="E33" s="1332" t="s">
        <v>1003</v>
      </c>
      <c r="F33" s="1332" t="s">
        <v>1003</v>
      </c>
      <c r="G33" s="1333" t="s">
        <v>1003</v>
      </c>
      <c r="H33" s="1331" t="s">
        <v>1003</v>
      </c>
      <c r="I33" s="1333" t="s">
        <v>1003</v>
      </c>
      <c r="J33" s="1333" t="s">
        <v>1003</v>
      </c>
      <c r="K33" s="1333" t="s">
        <v>1003</v>
      </c>
      <c r="L33" s="1333" t="s">
        <v>1003</v>
      </c>
      <c r="M33" s="1333" t="s">
        <v>1003</v>
      </c>
      <c r="N33" s="1333" t="s">
        <v>1003</v>
      </c>
      <c r="O33" s="1333" t="s">
        <v>1003</v>
      </c>
      <c r="P33" s="1333" t="s">
        <v>1003</v>
      </c>
      <c r="Q33" s="1333" t="s">
        <v>1003</v>
      </c>
      <c r="R33" s="1333" t="s">
        <v>1003</v>
      </c>
      <c r="S33" s="1333" t="s">
        <v>1003</v>
      </c>
      <c r="T33" s="1333" t="s">
        <v>1003</v>
      </c>
      <c r="U33" s="1333" t="s">
        <v>1003</v>
      </c>
      <c r="V33" s="1333" t="s">
        <v>1003</v>
      </c>
      <c r="W33" s="1333" t="s">
        <v>1003</v>
      </c>
      <c r="X33" s="1333" t="s">
        <v>1003</v>
      </c>
      <c r="Y33" s="1333" t="s">
        <v>1003</v>
      </c>
      <c r="Z33" s="1333" t="s">
        <v>1003</v>
      </c>
      <c r="AA33" s="1333" t="s">
        <v>1003</v>
      </c>
      <c r="AB33" s="1333" t="s">
        <v>1003</v>
      </c>
      <c r="AC33" s="1333" t="s">
        <v>1003</v>
      </c>
      <c r="AD33" s="1333" t="s">
        <v>1003</v>
      </c>
      <c r="AE33" s="1333" t="s">
        <v>1003</v>
      </c>
      <c r="AF33" s="1649" t="s">
        <v>1003</v>
      </c>
      <c r="AG33" s="1333" t="s">
        <v>1003</v>
      </c>
      <c r="AH33" s="1333" t="s">
        <v>1003</v>
      </c>
      <c r="AI33" s="1333" t="s">
        <v>1003</v>
      </c>
      <c r="AJ33" s="1333" t="s">
        <v>1003</v>
      </c>
      <c r="AK33" s="1333" t="s">
        <v>1003</v>
      </c>
      <c r="AL33" s="1322"/>
      <c r="AM33" s="1322"/>
      <c r="AN33" s="1322"/>
    </row>
    <row r="34" spans="1:40" s="1324" customFormat="1" ht="56.25" x14ac:dyDescent="0.25">
      <c r="A34" s="903" t="s">
        <v>186</v>
      </c>
      <c r="B34" s="903" t="s">
        <v>1377</v>
      </c>
      <c r="C34" s="1331" t="s">
        <v>1346</v>
      </c>
      <c r="D34" s="1331" t="s">
        <v>1003</v>
      </c>
      <c r="E34" s="1332" t="s">
        <v>1003</v>
      </c>
      <c r="F34" s="1332" t="s">
        <v>1003</v>
      </c>
      <c r="G34" s="1333" t="s">
        <v>1003</v>
      </c>
      <c r="H34" s="1331" t="s">
        <v>1003</v>
      </c>
      <c r="I34" s="1333" t="s">
        <v>1003</v>
      </c>
      <c r="J34" s="1333" t="s">
        <v>1003</v>
      </c>
      <c r="K34" s="1333" t="s">
        <v>1003</v>
      </c>
      <c r="L34" s="1333" t="s">
        <v>1003</v>
      </c>
      <c r="M34" s="1333" t="s">
        <v>1003</v>
      </c>
      <c r="N34" s="1333" t="s">
        <v>1003</v>
      </c>
      <c r="O34" s="1333" t="s">
        <v>1003</v>
      </c>
      <c r="P34" s="1333" t="s">
        <v>1003</v>
      </c>
      <c r="Q34" s="1333" t="s">
        <v>1003</v>
      </c>
      <c r="R34" s="1333" t="s">
        <v>1003</v>
      </c>
      <c r="S34" s="1333" t="s">
        <v>1003</v>
      </c>
      <c r="T34" s="1333" t="s">
        <v>1003</v>
      </c>
      <c r="U34" s="1333" t="s">
        <v>1003</v>
      </c>
      <c r="V34" s="1333" t="s">
        <v>1003</v>
      </c>
      <c r="W34" s="1333" t="s">
        <v>1003</v>
      </c>
      <c r="X34" s="1333" t="s">
        <v>1003</v>
      </c>
      <c r="Y34" s="1333" t="s">
        <v>1003</v>
      </c>
      <c r="Z34" s="1333" t="s">
        <v>1003</v>
      </c>
      <c r="AA34" s="1333" t="s">
        <v>1003</v>
      </c>
      <c r="AB34" s="1333" t="s">
        <v>1003</v>
      </c>
      <c r="AC34" s="1333" t="s">
        <v>1003</v>
      </c>
      <c r="AD34" s="1333" t="s">
        <v>1003</v>
      </c>
      <c r="AE34" s="1333" t="s">
        <v>1003</v>
      </c>
      <c r="AF34" s="1649" t="s">
        <v>1003</v>
      </c>
      <c r="AG34" s="1333" t="s">
        <v>1003</v>
      </c>
      <c r="AH34" s="1333" t="s">
        <v>1003</v>
      </c>
      <c r="AI34" s="1333" t="s">
        <v>1003</v>
      </c>
      <c r="AJ34" s="1333" t="s">
        <v>1003</v>
      </c>
      <c r="AK34" s="1333" t="s">
        <v>1003</v>
      </c>
      <c r="AL34" s="1322"/>
      <c r="AM34" s="1322"/>
      <c r="AN34" s="1322"/>
    </row>
    <row r="35" spans="1:40" s="1324" customFormat="1" ht="37.5" x14ac:dyDescent="0.25">
      <c r="A35" s="903" t="s">
        <v>1378</v>
      </c>
      <c r="B35" s="903" t="s">
        <v>1379</v>
      </c>
      <c r="C35" s="1331" t="s">
        <v>1346</v>
      </c>
      <c r="D35" s="1331" t="s">
        <v>1003</v>
      </c>
      <c r="E35" s="1332" t="s">
        <v>1003</v>
      </c>
      <c r="F35" s="1332" t="s">
        <v>1003</v>
      </c>
      <c r="G35" s="1333" t="s">
        <v>1003</v>
      </c>
      <c r="H35" s="1331" t="s">
        <v>1003</v>
      </c>
      <c r="I35" s="1333" t="s">
        <v>1003</v>
      </c>
      <c r="J35" s="1333" t="s">
        <v>1003</v>
      </c>
      <c r="K35" s="1333" t="s">
        <v>1003</v>
      </c>
      <c r="L35" s="1333" t="s">
        <v>1003</v>
      </c>
      <c r="M35" s="1333" t="s">
        <v>1003</v>
      </c>
      <c r="N35" s="1333" t="s">
        <v>1003</v>
      </c>
      <c r="O35" s="1333" t="s">
        <v>1003</v>
      </c>
      <c r="P35" s="1333" t="s">
        <v>1003</v>
      </c>
      <c r="Q35" s="1333" t="s">
        <v>1003</v>
      </c>
      <c r="R35" s="1333" t="s">
        <v>1003</v>
      </c>
      <c r="S35" s="1333" t="s">
        <v>1003</v>
      </c>
      <c r="T35" s="1333" t="s">
        <v>1003</v>
      </c>
      <c r="U35" s="1333" t="s">
        <v>1003</v>
      </c>
      <c r="V35" s="1333" t="s">
        <v>1003</v>
      </c>
      <c r="W35" s="1333" t="s">
        <v>1003</v>
      </c>
      <c r="X35" s="1333" t="s">
        <v>1003</v>
      </c>
      <c r="Y35" s="1333" t="s">
        <v>1003</v>
      </c>
      <c r="Z35" s="1333" t="s">
        <v>1003</v>
      </c>
      <c r="AA35" s="1333" t="s">
        <v>1003</v>
      </c>
      <c r="AB35" s="1333" t="s">
        <v>1003</v>
      </c>
      <c r="AC35" s="1333" t="s">
        <v>1003</v>
      </c>
      <c r="AD35" s="1333" t="s">
        <v>1003</v>
      </c>
      <c r="AE35" s="1333" t="s">
        <v>1003</v>
      </c>
      <c r="AF35" s="1649" t="s">
        <v>1003</v>
      </c>
      <c r="AG35" s="1333" t="s">
        <v>1003</v>
      </c>
      <c r="AH35" s="1333" t="s">
        <v>1003</v>
      </c>
      <c r="AI35" s="1333" t="s">
        <v>1003</v>
      </c>
      <c r="AJ35" s="1333" t="s">
        <v>1003</v>
      </c>
      <c r="AK35" s="1333" t="s">
        <v>1003</v>
      </c>
      <c r="AL35" s="1322"/>
      <c r="AM35" s="1322"/>
      <c r="AN35" s="1322"/>
    </row>
    <row r="36" spans="1:40" s="1324" customFormat="1" ht="112.5" x14ac:dyDescent="0.25">
      <c r="A36" s="903" t="s">
        <v>1378</v>
      </c>
      <c r="B36" s="903" t="s">
        <v>1380</v>
      </c>
      <c r="C36" s="1331" t="s">
        <v>1346</v>
      </c>
      <c r="D36" s="1331" t="s">
        <v>1003</v>
      </c>
      <c r="E36" s="1332" t="s">
        <v>1003</v>
      </c>
      <c r="F36" s="1332" t="s">
        <v>1003</v>
      </c>
      <c r="G36" s="1333" t="s">
        <v>1003</v>
      </c>
      <c r="H36" s="1331" t="s">
        <v>1003</v>
      </c>
      <c r="I36" s="1333" t="s">
        <v>1003</v>
      </c>
      <c r="J36" s="1333" t="s">
        <v>1003</v>
      </c>
      <c r="K36" s="1333" t="s">
        <v>1003</v>
      </c>
      <c r="L36" s="1333" t="s">
        <v>1003</v>
      </c>
      <c r="M36" s="1333" t="s">
        <v>1003</v>
      </c>
      <c r="N36" s="1333" t="s">
        <v>1003</v>
      </c>
      <c r="O36" s="1333" t="s">
        <v>1003</v>
      </c>
      <c r="P36" s="1333" t="s">
        <v>1003</v>
      </c>
      <c r="Q36" s="1333" t="s">
        <v>1003</v>
      </c>
      <c r="R36" s="1333" t="s">
        <v>1003</v>
      </c>
      <c r="S36" s="1333" t="s">
        <v>1003</v>
      </c>
      <c r="T36" s="1333" t="s">
        <v>1003</v>
      </c>
      <c r="U36" s="1333" t="s">
        <v>1003</v>
      </c>
      <c r="V36" s="1333" t="s">
        <v>1003</v>
      </c>
      <c r="W36" s="1333" t="s">
        <v>1003</v>
      </c>
      <c r="X36" s="1333" t="s">
        <v>1003</v>
      </c>
      <c r="Y36" s="1333" t="s">
        <v>1003</v>
      </c>
      <c r="Z36" s="1333" t="s">
        <v>1003</v>
      </c>
      <c r="AA36" s="1333" t="s">
        <v>1003</v>
      </c>
      <c r="AB36" s="1333" t="s">
        <v>1003</v>
      </c>
      <c r="AC36" s="1333" t="s">
        <v>1003</v>
      </c>
      <c r="AD36" s="1333" t="s">
        <v>1003</v>
      </c>
      <c r="AE36" s="1333" t="s">
        <v>1003</v>
      </c>
      <c r="AF36" s="1649" t="s">
        <v>1003</v>
      </c>
      <c r="AG36" s="1333" t="s">
        <v>1003</v>
      </c>
      <c r="AH36" s="1333" t="s">
        <v>1003</v>
      </c>
      <c r="AI36" s="1333" t="s">
        <v>1003</v>
      </c>
      <c r="AJ36" s="1333" t="s">
        <v>1003</v>
      </c>
      <c r="AK36" s="1333" t="s">
        <v>1003</v>
      </c>
      <c r="AL36" s="1322"/>
      <c r="AM36" s="1322"/>
      <c r="AN36" s="1322"/>
    </row>
    <row r="37" spans="1:40" s="1324" customFormat="1" ht="112.5" x14ac:dyDescent="0.25">
      <c r="A37" s="903" t="s">
        <v>1378</v>
      </c>
      <c r="B37" s="903" t="s">
        <v>1381</v>
      </c>
      <c r="C37" s="1331" t="s">
        <v>1346</v>
      </c>
      <c r="D37" s="1331" t="s">
        <v>1003</v>
      </c>
      <c r="E37" s="1332" t="s">
        <v>1003</v>
      </c>
      <c r="F37" s="1332" t="s">
        <v>1003</v>
      </c>
      <c r="G37" s="1333" t="s">
        <v>1003</v>
      </c>
      <c r="H37" s="1331" t="s">
        <v>1003</v>
      </c>
      <c r="I37" s="1333" t="s">
        <v>1003</v>
      </c>
      <c r="J37" s="1333" t="s">
        <v>1003</v>
      </c>
      <c r="K37" s="1333" t="s">
        <v>1003</v>
      </c>
      <c r="L37" s="1333" t="s">
        <v>1003</v>
      </c>
      <c r="M37" s="1333" t="s">
        <v>1003</v>
      </c>
      <c r="N37" s="1333" t="s">
        <v>1003</v>
      </c>
      <c r="O37" s="1333" t="s">
        <v>1003</v>
      </c>
      <c r="P37" s="1333" t="s">
        <v>1003</v>
      </c>
      <c r="Q37" s="1333" t="s">
        <v>1003</v>
      </c>
      <c r="R37" s="1333" t="s">
        <v>1003</v>
      </c>
      <c r="S37" s="1333" t="s">
        <v>1003</v>
      </c>
      <c r="T37" s="1333" t="s">
        <v>1003</v>
      </c>
      <c r="U37" s="1333" t="s">
        <v>1003</v>
      </c>
      <c r="V37" s="1333" t="s">
        <v>1003</v>
      </c>
      <c r="W37" s="1333" t="s">
        <v>1003</v>
      </c>
      <c r="X37" s="1333" t="s">
        <v>1003</v>
      </c>
      <c r="Y37" s="1333" t="s">
        <v>1003</v>
      </c>
      <c r="Z37" s="1333" t="s">
        <v>1003</v>
      </c>
      <c r="AA37" s="1333" t="s">
        <v>1003</v>
      </c>
      <c r="AB37" s="1333" t="s">
        <v>1003</v>
      </c>
      <c r="AC37" s="1333" t="s">
        <v>1003</v>
      </c>
      <c r="AD37" s="1333" t="s">
        <v>1003</v>
      </c>
      <c r="AE37" s="1333" t="s">
        <v>1003</v>
      </c>
      <c r="AF37" s="1649" t="s">
        <v>1003</v>
      </c>
      <c r="AG37" s="1333" t="s">
        <v>1003</v>
      </c>
      <c r="AH37" s="1333" t="s">
        <v>1003</v>
      </c>
      <c r="AI37" s="1333" t="s">
        <v>1003</v>
      </c>
      <c r="AJ37" s="1333" t="s">
        <v>1003</v>
      </c>
      <c r="AK37" s="1333" t="s">
        <v>1003</v>
      </c>
      <c r="AL37" s="1322"/>
      <c r="AM37" s="1322"/>
      <c r="AN37" s="1322"/>
    </row>
    <row r="38" spans="1:40" s="1324" customFormat="1" ht="112.5" x14ac:dyDescent="0.25">
      <c r="A38" s="903" t="s">
        <v>1378</v>
      </c>
      <c r="B38" s="903" t="s">
        <v>1382</v>
      </c>
      <c r="C38" s="1331" t="s">
        <v>1346</v>
      </c>
      <c r="D38" s="1331" t="s">
        <v>1003</v>
      </c>
      <c r="E38" s="1332" t="s">
        <v>1003</v>
      </c>
      <c r="F38" s="1332" t="s">
        <v>1003</v>
      </c>
      <c r="G38" s="1333" t="s">
        <v>1003</v>
      </c>
      <c r="H38" s="1331" t="s">
        <v>1003</v>
      </c>
      <c r="I38" s="1333" t="s">
        <v>1003</v>
      </c>
      <c r="J38" s="1333" t="s">
        <v>1003</v>
      </c>
      <c r="K38" s="1333" t="s">
        <v>1003</v>
      </c>
      <c r="L38" s="1333" t="s">
        <v>1003</v>
      </c>
      <c r="M38" s="1333" t="s">
        <v>1003</v>
      </c>
      <c r="N38" s="1333" t="s">
        <v>1003</v>
      </c>
      <c r="O38" s="1333" t="s">
        <v>1003</v>
      </c>
      <c r="P38" s="1333" t="s">
        <v>1003</v>
      </c>
      <c r="Q38" s="1333" t="s">
        <v>1003</v>
      </c>
      <c r="R38" s="1333" t="s">
        <v>1003</v>
      </c>
      <c r="S38" s="1333" t="s">
        <v>1003</v>
      </c>
      <c r="T38" s="1333" t="s">
        <v>1003</v>
      </c>
      <c r="U38" s="1333" t="s">
        <v>1003</v>
      </c>
      <c r="V38" s="1333" t="s">
        <v>1003</v>
      </c>
      <c r="W38" s="1333" t="s">
        <v>1003</v>
      </c>
      <c r="X38" s="1333" t="s">
        <v>1003</v>
      </c>
      <c r="Y38" s="1333" t="s">
        <v>1003</v>
      </c>
      <c r="Z38" s="1333" t="s">
        <v>1003</v>
      </c>
      <c r="AA38" s="1333" t="s">
        <v>1003</v>
      </c>
      <c r="AB38" s="1333" t="s">
        <v>1003</v>
      </c>
      <c r="AC38" s="1333" t="s">
        <v>1003</v>
      </c>
      <c r="AD38" s="1333" t="s">
        <v>1003</v>
      </c>
      <c r="AE38" s="1333" t="s">
        <v>1003</v>
      </c>
      <c r="AF38" s="1649" t="s">
        <v>1003</v>
      </c>
      <c r="AG38" s="1333" t="s">
        <v>1003</v>
      </c>
      <c r="AH38" s="1333" t="s">
        <v>1003</v>
      </c>
      <c r="AI38" s="1333" t="s">
        <v>1003</v>
      </c>
      <c r="AJ38" s="1333" t="s">
        <v>1003</v>
      </c>
      <c r="AK38" s="1333" t="s">
        <v>1003</v>
      </c>
      <c r="AL38" s="1322"/>
      <c r="AM38" s="1322"/>
      <c r="AN38" s="1322"/>
    </row>
    <row r="39" spans="1:40" s="1324" customFormat="1" ht="37.5" x14ac:dyDescent="0.25">
      <c r="A39" s="903" t="s">
        <v>1383</v>
      </c>
      <c r="B39" s="903" t="s">
        <v>1379</v>
      </c>
      <c r="C39" s="1331" t="s">
        <v>1346</v>
      </c>
      <c r="D39" s="1331" t="s">
        <v>1003</v>
      </c>
      <c r="E39" s="1332" t="s">
        <v>1003</v>
      </c>
      <c r="F39" s="1332" t="s">
        <v>1003</v>
      </c>
      <c r="G39" s="1333" t="s">
        <v>1003</v>
      </c>
      <c r="H39" s="1331" t="s">
        <v>1003</v>
      </c>
      <c r="I39" s="1333" t="s">
        <v>1003</v>
      </c>
      <c r="J39" s="1333" t="s">
        <v>1003</v>
      </c>
      <c r="K39" s="1333" t="s">
        <v>1003</v>
      </c>
      <c r="L39" s="1333" t="s">
        <v>1003</v>
      </c>
      <c r="M39" s="1333" t="s">
        <v>1003</v>
      </c>
      <c r="N39" s="1333" t="s">
        <v>1003</v>
      </c>
      <c r="O39" s="1333" t="s">
        <v>1003</v>
      </c>
      <c r="P39" s="1333" t="s">
        <v>1003</v>
      </c>
      <c r="Q39" s="1333" t="s">
        <v>1003</v>
      </c>
      <c r="R39" s="1333" t="s">
        <v>1003</v>
      </c>
      <c r="S39" s="1333" t="s">
        <v>1003</v>
      </c>
      <c r="T39" s="1333" t="s">
        <v>1003</v>
      </c>
      <c r="U39" s="1333" t="s">
        <v>1003</v>
      </c>
      <c r="V39" s="1333" t="s">
        <v>1003</v>
      </c>
      <c r="W39" s="1333" t="s">
        <v>1003</v>
      </c>
      <c r="X39" s="1333" t="s">
        <v>1003</v>
      </c>
      <c r="Y39" s="1333" t="s">
        <v>1003</v>
      </c>
      <c r="Z39" s="1333" t="s">
        <v>1003</v>
      </c>
      <c r="AA39" s="1333" t="s">
        <v>1003</v>
      </c>
      <c r="AB39" s="1333" t="s">
        <v>1003</v>
      </c>
      <c r="AC39" s="1333" t="s">
        <v>1003</v>
      </c>
      <c r="AD39" s="1333" t="s">
        <v>1003</v>
      </c>
      <c r="AE39" s="1333" t="s">
        <v>1003</v>
      </c>
      <c r="AF39" s="1649" t="s">
        <v>1003</v>
      </c>
      <c r="AG39" s="1333" t="s">
        <v>1003</v>
      </c>
      <c r="AH39" s="1333" t="s">
        <v>1003</v>
      </c>
      <c r="AI39" s="1333" t="s">
        <v>1003</v>
      </c>
      <c r="AJ39" s="1333" t="s">
        <v>1003</v>
      </c>
      <c r="AK39" s="1333" t="s">
        <v>1003</v>
      </c>
      <c r="AL39" s="1322"/>
      <c r="AM39" s="1322"/>
      <c r="AN39" s="1322"/>
    </row>
    <row r="40" spans="1:40" s="1324" customFormat="1" ht="112.5" x14ac:dyDescent="0.25">
      <c r="A40" s="903" t="s">
        <v>1383</v>
      </c>
      <c r="B40" s="903" t="s">
        <v>1380</v>
      </c>
      <c r="C40" s="1331" t="s">
        <v>1346</v>
      </c>
      <c r="D40" s="1331" t="s">
        <v>1003</v>
      </c>
      <c r="E40" s="1332" t="s">
        <v>1003</v>
      </c>
      <c r="F40" s="1332" t="s">
        <v>1003</v>
      </c>
      <c r="G40" s="1333" t="s">
        <v>1003</v>
      </c>
      <c r="H40" s="1331" t="s">
        <v>1003</v>
      </c>
      <c r="I40" s="1333" t="s">
        <v>1003</v>
      </c>
      <c r="J40" s="1333" t="s">
        <v>1003</v>
      </c>
      <c r="K40" s="1333" t="s">
        <v>1003</v>
      </c>
      <c r="L40" s="1333" t="s">
        <v>1003</v>
      </c>
      <c r="M40" s="1333" t="s">
        <v>1003</v>
      </c>
      <c r="N40" s="1333" t="s">
        <v>1003</v>
      </c>
      <c r="O40" s="1333" t="s">
        <v>1003</v>
      </c>
      <c r="P40" s="1333" t="s">
        <v>1003</v>
      </c>
      <c r="Q40" s="1333" t="s">
        <v>1003</v>
      </c>
      <c r="R40" s="1333" t="s">
        <v>1003</v>
      </c>
      <c r="S40" s="1333" t="s">
        <v>1003</v>
      </c>
      <c r="T40" s="1333" t="s">
        <v>1003</v>
      </c>
      <c r="U40" s="1333" t="s">
        <v>1003</v>
      </c>
      <c r="V40" s="1333" t="s">
        <v>1003</v>
      </c>
      <c r="W40" s="1333" t="s">
        <v>1003</v>
      </c>
      <c r="X40" s="1333" t="s">
        <v>1003</v>
      </c>
      <c r="Y40" s="1333" t="s">
        <v>1003</v>
      </c>
      <c r="Z40" s="1333" t="s">
        <v>1003</v>
      </c>
      <c r="AA40" s="1333" t="s">
        <v>1003</v>
      </c>
      <c r="AB40" s="1333" t="s">
        <v>1003</v>
      </c>
      <c r="AC40" s="1333" t="s">
        <v>1003</v>
      </c>
      <c r="AD40" s="1333" t="s">
        <v>1003</v>
      </c>
      <c r="AE40" s="1333" t="s">
        <v>1003</v>
      </c>
      <c r="AF40" s="1649" t="s">
        <v>1003</v>
      </c>
      <c r="AG40" s="1333" t="s">
        <v>1003</v>
      </c>
      <c r="AH40" s="1333" t="s">
        <v>1003</v>
      </c>
      <c r="AI40" s="1333" t="s">
        <v>1003</v>
      </c>
      <c r="AJ40" s="1333" t="s">
        <v>1003</v>
      </c>
      <c r="AK40" s="1333" t="s">
        <v>1003</v>
      </c>
      <c r="AL40" s="1322"/>
      <c r="AM40" s="1322"/>
      <c r="AN40" s="1322"/>
    </row>
    <row r="41" spans="1:40" s="1324" customFormat="1" ht="112.5" x14ac:dyDescent="0.25">
      <c r="A41" s="903" t="s">
        <v>1383</v>
      </c>
      <c r="B41" s="903" t="s">
        <v>1381</v>
      </c>
      <c r="C41" s="1331" t="s">
        <v>1346</v>
      </c>
      <c r="D41" s="1331" t="s">
        <v>1003</v>
      </c>
      <c r="E41" s="1332" t="s">
        <v>1003</v>
      </c>
      <c r="F41" s="1332" t="s">
        <v>1003</v>
      </c>
      <c r="G41" s="1333" t="s">
        <v>1003</v>
      </c>
      <c r="H41" s="1331" t="s">
        <v>1003</v>
      </c>
      <c r="I41" s="1333" t="s">
        <v>1003</v>
      </c>
      <c r="J41" s="1333" t="s">
        <v>1003</v>
      </c>
      <c r="K41" s="1333" t="s">
        <v>1003</v>
      </c>
      <c r="L41" s="1333" t="s">
        <v>1003</v>
      </c>
      <c r="M41" s="1333" t="s">
        <v>1003</v>
      </c>
      <c r="N41" s="1333" t="s">
        <v>1003</v>
      </c>
      <c r="O41" s="1333" t="s">
        <v>1003</v>
      </c>
      <c r="P41" s="1333" t="s">
        <v>1003</v>
      </c>
      <c r="Q41" s="1333" t="s">
        <v>1003</v>
      </c>
      <c r="R41" s="1333" t="s">
        <v>1003</v>
      </c>
      <c r="S41" s="1333" t="s">
        <v>1003</v>
      </c>
      <c r="T41" s="1333" t="s">
        <v>1003</v>
      </c>
      <c r="U41" s="1333" t="s">
        <v>1003</v>
      </c>
      <c r="V41" s="1333" t="s">
        <v>1003</v>
      </c>
      <c r="W41" s="1333" t="s">
        <v>1003</v>
      </c>
      <c r="X41" s="1333" t="s">
        <v>1003</v>
      </c>
      <c r="Y41" s="1333" t="s">
        <v>1003</v>
      </c>
      <c r="Z41" s="1333" t="s">
        <v>1003</v>
      </c>
      <c r="AA41" s="1333" t="s">
        <v>1003</v>
      </c>
      <c r="AB41" s="1333" t="s">
        <v>1003</v>
      </c>
      <c r="AC41" s="1333" t="s">
        <v>1003</v>
      </c>
      <c r="AD41" s="1333" t="s">
        <v>1003</v>
      </c>
      <c r="AE41" s="1333" t="s">
        <v>1003</v>
      </c>
      <c r="AF41" s="1649" t="s">
        <v>1003</v>
      </c>
      <c r="AG41" s="1333" t="s">
        <v>1003</v>
      </c>
      <c r="AH41" s="1333" t="s">
        <v>1003</v>
      </c>
      <c r="AI41" s="1333" t="s">
        <v>1003</v>
      </c>
      <c r="AJ41" s="1333" t="s">
        <v>1003</v>
      </c>
      <c r="AK41" s="1333" t="s">
        <v>1003</v>
      </c>
      <c r="AL41" s="1322"/>
      <c r="AM41" s="1322"/>
      <c r="AN41" s="1322"/>
    </row>
    <row r="42" spans="1:40" s="1324" customFormat="1" ht="112.5" x14ac:dyDescent="0.25">
      <c r="A42" s="903" t="s">
        <v>1383</v>
      </c>
      <c r="B42" s="903" t="s">
        <v>1384</v>
      </c>
      <c r="C42" s="1331" t="s">
        <v>1346</v>
      </c>
      <c r="D42" s="1331" t="s">
        <v>1003</v>
      </c>
      <c r="E42" s="1332" t="s">
        <v>1003</v>
      </c>
      <c r="F42" s="1332" t="s">
        <v>1003</v>
      </c>
      <c r="G42" s="1333" t="s">
        <v>1003</v>
      </c>
      <c r="H42" s="1331" t="s">
        <v>1003</v>
      </c>
      <c r="I42" s="1333" t="s">
        <v>1003</v>
      </c>
      <c r="J42" s="1333" t="s">
        <v>1003</v>
      </c>
      <c r="K42" s="1333" t="s">
        <v>1003</v>
      </c>
      <c r="L42" s="1333" t="s">
        <v>1003</v>
      </c>
      <c r="M42" s="1333" t="s">
        <v>1003</v>
      </c>
      <c r="N42" s="1333" t="s">
        <v>1003</v>
      </c>
      <c r="O42" s="1333" t="s">
        <v>1003</v>
      </c>
      <c r="P42" s="1333" t="s">
        <v>1003</v>
      </c>
      <c r="Q42" s="1333" t="s">
        <v>1003</v>
      </c>
      <c r="R42" s="1333" t="s">
        <v>1003</v>
      </c>
      <c r="S42" s="1333" t="s">
        <v>1003</v>
      </c>
      <c r="T42" s="1333" t="s">
        <v>1003</v>
      </c>
      <c r="U42" s="1333" t="s">
        <v>1003</v>
      </c>
      <c r="V42" s="1333" t="s">
        <v>1003</v>
      </c>
      <c r="W42" s="1333" t="s">
        <v>1003</v>
      </c>
      <c r="X42" s="1333" t="s">
        <v>1003</v>
      </c>
      <c r="Y42" s="1333" t="s">
        <v>1003</v>
      </c>
      <c r="Z42" s="1333" t="s">
        <v>1003</v>
      </c>
      <c r="AA42" s="1333" t="s">
        <v>1003</v>
      </c>
      <c r="AB42" s="1333" t="s">
        <v>1003</v>
      </c>
      <c r="AC42" s="1333" t="s">
        <v>1003</v>
      </c>
      <c r="AD42" s="1333" t="s">
        <v>1003</v>
      </c>
      <c r="AE42" s="1333" t="s">
        <v>1003</v>
      </c>
      <c r="AF42" s="1649" t="s">
        <v>1003</v>
      </c>
      <c r="AG42" s="1333" t="s">
        <v>1003</v>
      </c>
      <c r="AH42" s="1333" t="s">
        <v>1003</v>
      </c>
      <c r="AI42" s="1333" t="s">
        <v>1003</v>
      </c>
      <c r="AJ42" s="1333" t="s">
        <v>1003</v>
      </c>
      <c r="AK42" s="1333" t="s">
        <v>1003</v>
      </c>
      <c r="AL42" s="1322"/>
      <c r="AM42" s="1322"/>
      <c r="AN42" s="1322"/>
    </row>
    <row r="43" spans="1:40" s="1324" customFormat="1" ht="93.75" x14ac:dyDescent="0.25">
      <c r="A43" s="903" t="s">
        <v>1385</v>
      </c>
      <c r="B43" s="903" t="s">
        <v>1386</v>
      </c>
      <c r="C43" s="1331" t="s">
        <v>1346</v>
      </c>
      <c r="D43" s="1331" t="s">
        <v>1003</v>
      </c>
      <c r="E43" s="1332" t="s">
        <v>1003</v>
      </c>
      <c r="F43" s="1332" t="s">
        <v>1003</v>
      </c>
      <c r="G43" s="1333" t="s">
        <v>1003</v>
      </c>
      <c r="H43" s="1331" t="s">
        <v>1003</v>
      </c>
      <c r="I43" s="1333" t="s">
        <v>1003</v>
      </c>
      <c r="J43" s="1333" t="s">
        <v>1003</v>
      </c>
      <c r="K43" s="1333" t="s">
        <v>1003</v>
      </c>
      <c r="L43" s="1333" t="s">
        <v>1003</v>
      </c>
      <c r="M43" s="1333" t="s">
        <v>1003</v>
      </c>
      <c r="N43" s="1333" t="s">
        <v>1003</v>
      </c>
      <c r="O43" s="1333" t="s">
        <v>1003</v>
      </c>
      <c r="P43" s="1333" t="s">
        <v>1003</v>
      </c>
      <c r="Q43" s="1333" t="s">
        <v>1003</v>
      </c>
      <c r="R43" s="1333" t="s">
        <v>1003</v>
      </c>
      <c r="S43" s="1333" t="s">
        <v>1003</v>
      </c>
      <c r="T43" s="1333" t="s">
        <v>1003</v>
      </c>
      <c r="U43" s="1333" t="s">
        <v>1003</v>
      </c>
      <c r="V43" s="1333" t="s">
        <v>1003</v>
      </c>
      <c r="W43" s="1333" t="s">
        <v>1003</v>
      </c>
      <c r="X43" s="1333" t="s">
        <v>1003</v>
      </c>
      <c r="Y43" s="1333" t="s">
        <v>1003</v>
      </c>
      <c r="Z43" s="1333" t="s">
        <v>1003</v>
      </c>
      <c r="AA43" s="1333" t="s">
        <v>1003</v>
      </c>
      <c r="AB43" s="1333" t="s">
        <v>1003</v>
      </c>
      <c r="AC43" s="1333" t="s">
        <v>1003</v>
      </c>
      <c r="AD43" s="1333" t="s">
        <v>1003</v>
      </c>
      <c r="AE43" s="1333" t="s">
        <v>1003</v>
      </c>
      <c r="AF43" s="1649" t="s">
        <v>1003</v>
      </c>
      <c r="AG43" s="1333" t="s">
        <v>1003</v>
      </c>
      <c r="AH43" s="1333" t="s">
        <v>1003</v>
      </c>
      <c r="AI43" s="1333" t="s">
        <v>1003</v>
      </c>
      <c r="AJ43" s="1333" t="s">
        <v>1003</v>
      </c>
      <c r="AK43" s="1333" t="s">
        <v>1003</v>
      </c>
      <c r="AL43" s="1322"/>
      <c r="AM43" s="1322"/>
      <c r="AN43" s="1322"/>
    </row>
    <row r="44" spans="1:40" s="1324" customFormat="1" ht="93.75" x14ac:dyDescent="0.25">
      <c r="A44" s="903" t="s">
        <v>1387</v>
      </c>
      <c r="B44" s="903" t="s">
        <v>1388</v>
      </c>
      <c r="C44" s="1331" t="s">
        <v>1346</v>
      </c>
      <c r="D44" s="1331" t="s">
        <v>1003</v>
      </c>
      <c r="E44" s="1332" t="s">
        <v>1003</v>
      </c>
      <c r="F44" s="1332" t="s">
        <v>1003</v>
      </c>
      <c r="G44" s="1333" t="s">
        <v>1003</v>
      </c>
      <c r="H44" s="1331" t="s">
        <v>1003</v>
      </c>
      <c r="I44" s="1333" t="s">
        <v>1003</v>
      </c>
      <c r="J44" s="1333" t="s">
        <v>1003</v>
      </c>
      <c r="K44" s="1333" t="s">
        <v>1003</v>
      </c>
      <c r="L44" s="1333" t="s">
        <v>1003</v>
      </c>
      <c r="M44" s="1333" t="s">
        <v>1003</v>
      </c>
      <c r="N44" s="1333" t="s">
        <v>1003</v>
      </c>
      <c r="O44" s="1333" t="s">
        <v>1003</v>
      </c>
      <c r="P44" s="1333" t="s">
        <v>1003</v>
      </c>
      <c r="Q44" s="1333" t="s">
        <v>1003</v>
      </c>
      <c r="R44" s="1333" t="s">
        <v>1003</v>
      </c>
      <c r="S44" s="1333" t="s">
        <v>1003</v>
      </c>
      <c r="T44" s="1333" t="s">
        <v>1003</v>
      </c>
      <c r="U44" s="1333" t="s">
        <v>1003</v>
      </c>
      <c r="V44" s="1333" t="s">
        <v>1003</v>
      </c>
      <c r="W44" s="1333" t="s">
        <v>1003</v>
      </c>
      <c r="X44" s="1333" t="s">
        <v>1003</v>
      </c>
      <c r="Y44" s="1333" t="s">
        <v>1003</v>
      </c>
      <c r="Z44" s="1333" t="s">
        <v>1003</v>
      </c>
      <c r="AA44" s="1333" t="s">
        <v>1003</v>
      </c>
      <c r="AB44" s="1333" t="s">
        <v>1003</v>
      </c>
      <c r="AC44" s="1333" t="s">
        <v>1003</v>
      </c>
      <c r="AD44" s="1333" t="s">
        <v>1003</v>
      </c>
      <c r="AE44" s="1333" t="s">
        <v>1003</v>
      </c>
      <c r="AF44" s="1649" t="s">
        <v>1003</v>
      </c>
      <c r="AG44" s="1333" t="s">
        <v>1003</v>
      </c>
      <c r="AH44" s="1333" t="s">
        <v>1003</v>
      </c>
      <c r="AI44" s="1333" t="s">
        <v>1003</v>
      </c>
      <c r="AJ44" s="1333" t="s">
        <v>1003</v>
      </c>
      <c r="AK44" s="1333" t="s">
        <v>1003</v>
      </c>
      <c r="AL44" s="1322"/>
      <c r="AM44" s="1322"/>
      <c r="AN44" s="1322"/>
    </row>
    <row r="45" spans="1:40" s="1324" customFormat="1" ht="93.75" x14ac:dyDescent="0.25">
      <c r="A45" s="903" t="s">
        <v>1389</v>
      </c>
      <c r="B45" s="903" t="s">
        <v>1390</v>
      </c>
      <c r="C45" s="1331" t="s">
        <v>1346</v>
      </c>
      <c r="D45" s="1331" t="s">
        <v>1003</v>
      </c>
      <c r="E45" s="1332" t="s">
        <v>1003</v>
      </c>
      <c r="F45" s="1332" t="s">
        <v>1003</v>
      </c>
      <c r="G45" s="1333" t="s">
        <v>1003</v>
      </c>
      <c r="H45" s="1331" t="s">
        <v>1003</v>
      </c>
      <c r="I45" s="1333" t="s">
        <v>1003</v>
      </c>
      <c r="J45" s="1333" t="s">
        <v>1003</v>
      </c>
      <c r="K45" s="1333" t="s">
        <v>1003</v>
      </c>
      <c r="L45" s="1333" t="s">
        <v>1003</v>
      </c>
      <c r="M45" s="1333" t="s">
        <v>1003</v>
      </c>
      <c r="N45" s="1333" t="s">
        <v>1003</v>
      </c>
      <c r="O45" s="1333" t="s">
        <v>1003</v>
      </c>
      <c r="P45" s="1333" t="s">
        <v>1003</v>
      </c>
      <c r="Q45" s="1333" t="s">
        <v>1003</v>
      </c>
      <c r="R45" s="1333" t="s">
        <v>1003</v>
      </c>
      <c r="S45" s="1333" t="s">
        <v>1003</v>
      </c>
      <c r="T45" s="1333" t="s">
        <v>1003</v>
      </c>
      <c r="U45" s="1333" t="s">
        <v>1003</v>
      </c>
      <c r="V45" s="1333" t="s">
        <v>1003</v>
      </c>
      <c r="W45" s="1333" t="s">
        <v>1003</v>
      </c>
      <c r="X45" s="1333" t="s">
        <v>1003</v>
      </c>
      <c r="Y45" s="1333" t="s">
        <v>1003</v>
      </c>
      <c r="Z45" s="1333" t="s">
        <v>1003</v>
      </c>
      <c r="AA45" s="1333" t="s">
        <v>1003</v>
      </c>
      <c r="AB45" s="1333" t="s">
        <v>1003</v>
      </c>
      <c r="AC45" s="1333" t="s">
        <v>1003</v>
      </c>
      <c r="AD45" s="1333" t="s">
        <v>1003</v>
      </c>
      <c r="AE45" s="1333" t="s">
        <v>1003</v>
      </c>
      <c r="AF45" s="1649" t="s">
        <v>1003</v>
      </c>
      <c r="AG45" s="1333" t="s">
        <v>1003</v>
      </c>
      <c r="AH45" s="1333" t="s">
        <v>1003</v>
      </c>
      <c r="AI45" s="1333" t="s">
        <v>1003</v>
      </c>
      <c r="AJ45" s="1333" t="s">
        <v>1003</v>
      </c>
      <c r="AK45" s="1333" t="s">
        <v>1003</v>
      </c>
      <c r="AL45" s="1322"/>
      <c r="AM45" s="1322"/>
      <c r="AN45" s="1322"/>
    </row>
    <row r="46" spans="1:40" s="1335" customFormat="1" ht="37.5" x14ac:dyDescent="0.25">
      <c r="A46" s="895" t="s">
        <v>188</v>
      </c>
      <c r="B46" s="895" t="s">
        <v>1391</v>
      </c>
      <c r="C46" s="1312" t="s">
        <v>1346</v>
      </c>
      <c r="D46" s="1312" t="s">
        <v>1003</v>
      </c>
      <c r="E46" s="1312" t="s">
        <v>1003</v>
      </c>
      <c r="F46" s="1312" t="s">
        <v>1003</v>
      </c>
      <c r="G46" s="1314" t="s">
        <v>1003</v>
      </c>
      <c r="H46" s="1315">
        <v>10.55442654237288</v>
      </c>
      <c r="I46" s="1312">
        <v>0</v>
      </c>
      <c r="J46" s="1314" t="s">
        <v>1003</v>
      </c>
      <c r="K46" s="1315">
        <v>51.314214915254233</v>
      </c>
      <c r="L46" s="1315">
        <v>1.5023150000000001</v>
      </c>
      <c r="M46" s="1315">
        <v>24.701911999999997</v>
      </c>
      <c r="N46" s="1315">
        <v>22.071212999999997</v>
      </c>
      <c r="O46" s="1315">
        <v>3.0387749152542387</v>
      </c>
      <c r="P46" s="1315">
        <v>36.519286412711864</v>
      </c>
      <c r="Q46" s="1315">
        <v>0.754</v>
      </c>
      <c r="R46" s="1315">
        <v>21.989953161075068</v>
      </c>
      <c r="S46" s="1315">
        <v>11.302</v>
      </c>
      <c r="T46" s="1315">
        <v>2.4733332516367987</v>
      </c>
      <c r="U46" s="1315">
        <v>0</v>
      </c>
      <c r="V46" s="1315">
        <v>0</v>
      </c>
      <c r="W46" s="1315">
        <v>0</v>
      </c>
      <c r="X46" s="1315">
        <v>37.65169491525424</v>
      </c>
      <c r="Y46" s="1315">
        <v>0</v>
      </c>
      <c r="Z46" s="1315">
        <v>36.519286412711864</v>
      </c>
      <c r="AA46" s="1315" t="s">
        <v>1003</v>
      </c>
      <c r="AB46" s="1315" t="s">
        <v>1003</v>
      </c>
      <c r="AC46" s="1315">
        <v>13.662520000000001</v>
      </c>
      <c r="AD46" s="1315">
        <v>6.3788402699999995</v>
      </c>
      <c r="AE46" s="1315">
        <v>18.616949152542375</v>
      </c>
      <c r="AF46" s="1648">
        <v>17.48454065</v>
      </c>
      <c r="AG46" s="1315">
        <v>19.034745762711864</v>
      </c>
      <c r="AH46" s="1315">
        <v>19.034745762711864</v>
      </c>
      <c r="AI46" s="1315">
        <v>51.314214915254233</v>
      </c>
      <c r="AJ46" s="1315">
        <v>42.898126682711869</v>
      </c>
      <c r="AK46" s="1315" t="s">
        <v>1003</v>
      </c>
    </row>
    <row r="47" spans="1:40" s="1339" customFormat="1" ht="75" x14ac:dyDescent="0.25">
      <c r="A47" s="920" t="s">
        <v>189</v>
      </c>
      <c r="B47" s="920" t="s">
        <v>1392</v>
      </c>
      <c r="C47" s="1336" t="s">
        <v>1346</v>
      </c>
      <c r="D47" s="1336" t="s">
        <v>1003</v>
      </c>
      <c r="E47" s="1336" t="s">
        <v>1003</v>
      </c>
      <c r="F47" s="1336" t="s">
        <v>1003</v>
      </c>
      <c r="G47" s="1337" t="s">
        <v>1003</v>
      </c>
      <c r="H47" s="1338">
        <v>0.26809899999999998</v>
      </c>
      <c r="I47" s="1338" t="s">
        <v>1003</v>
      </c>
      <c r="J47" s="1337" t="s">
        <v>1003</v>
      </c>
      <c r="K47" s="1338">
        <v>1.678579</v>
      </c>
      <c r="L47" s="1337">
        <v>0</v>
      </c>
      <c r="M47" s="1338">
        <v>0.48180800000000007</v>
      </c>
      <c r="N47" s="1338">
        <v>0.93615099999999996</v>
      </c>
      <c r="O47" s="1338">
        <v>0.26062000000000002</v>
      </c>
      <c r="P47" s="1338">
        <v>0</v>
      </c>
      <c r="Q47" s="1337">
        <v>0</v>
      </c>
      <c r="R47" s="1338">
        <v>0</v>
      </c>
      <c r="S47" s="1338">
        <v>0</v>
      </c>
      <c r="T47" s="1338">
        <v>0</v>
      </c>
      <c r="U47" s="1338">
        <v>0</v>
      </c>
      <c r="V47" s="1338">
        <v>0</v>
      </c>
      <c r="W47" s="1338">
        <v>0</v>
      </c>
      <c r="X47" s="1338">
        <v>0</v>
      </c>
      <c r="Y47" s="1338">
        <v>0</v>
      </c>
      <c r="Z47" s="1338">
        <v>0</v>
      </c>
      <c r="AA47" s="1337" t="s">
        <v>1003</v>
      </c>
      <c r="AB47" s="1337" t="s">
        <v>1003</v>
      </c>
      <c r="AC47" s="1338">
        <v>1.678579</v>
      </c>
      <c r="AD47" s="1338">
        <v>0</v>
      </c>
      <c r="AE47" s="1338">
        <v>0</v>
      </c>
      <c r="AF47" s="1652">
        <v>0</v>
      </c>
      <c r="AG47" s="1338">
        <v>0</v>
      </c>
      <c r="AH47" s="1338">
        <v>0</v>
      </c>
      <c r="AI47" s="1338">
        <v>1.678579</v>
      </c>
      <c r="AJ47" s="1338">
        <v>0</v>
      </c>
      <c r="AK47" s="1337" t="s">
        <v>1003</v>
      </c>
    </row>
    <row r="48" spans="1:40" s="1324" customFormat="1" ht="37.5" x14ac:dyDescent="0.25">
      <c r="A48" s="903" t="s">
        <v>190</v>
      </c>
      <c r="B48" s="903" t="s">
        <v>1393</v>
      </c>
      <c r="C48" s="1340" t="s">
        <v>1346</v>
      </c>
      <c r="D48" s="1318" t="s">
        <v>1003</v>
      </c>
      <c r="E48" s="1319" t="s">
        <v>1003</v>
      </c>
      <c r="F48" s="1319" t="s">
        <v>1003</v>
      </c>
      <c r="G48" s="1320" t="s">
        <v>1003</v>
      </c>
      <c r="H48" s="1318" t="s">
        <v>1003</v>
      </c>
      <c r="I48" s="1320" t="s">
        <v>1003</v>
      </c>
      <c r="J48" s="1320" t="s">
        <v>1003</v>
      </c>
      <c r="K48" s="1321" t="s">
        <v>1003</v>
      </c>
      <c r="L48" s="1320" t="s">
        <v>1003</v>
      </c>
      <c r="M48" s="1320" t="s">
        <v>1003</v>
      </c>
      <c r="N48" s="1320" t="s">
        <v>1003</v>
      </c>
      <c r="O48" s="1320" t="s">
        <v>1003</v>
      </c>
      <c r="P48" s="1320" t="s">
        <v>1003</v>
      </c>
      <c r="Q48" s="1320" t="s">
        <v>1003</v>
      </c>
      <c r="R48" s="1320" t="s">
        <v>1003</v>
      </c>
      <c r="S48" s="1320" t="s">
        <v>1003</v>
      </c>
      <c r="T48" s="1320" t="s">
        <v>1003</v>
      </c>
      <c r="U48" s="1320" t="s">
        <v>1003</v>
      </c>
      <c r="V48" s="1320" t="s">
        <v>1003</v>
      </c>
      <c r="W48" s="1320" t="s">
        <v>1003</v>
      </c>
      <c r="X48" s="1320" t="s">
        <v>1003</v>
      </c>
      <c r="Y48" s="1320" t="s">
        <v>1003</v>
      </c>
      <c r="Z48" s="1320" t="s">
        <v>1003</v>
      </c>
      <c r="AA48" s="1320" t="s">
        <v>1003</v>
      </c>
      <c r="AB48" s="1320" t="s">
        <v>1003</v>
      </c>
      <c r="AC48" s="1320" t="s">
        <v>1003</v>
      </c>
      <c r="AD48" s="1320" t="s">
        <v>1003</v>
      </c>
      <c r="AE48" s="1320" t="s">
        <v>1003</v>
      </c>
      <c r="AF48" s="1649" t="s">
        <v>1003</v>
      </c>
      <c r="AG48" s="1320" t="s">
        <v>1003</v>
      </c>
      <c r="AH48" s="1320" t="s">
        <v>1003</v>
      </c>
      <c r="AI48" s="1320" t="s">
        <v>1003</v>
      </c>
      <c r="AJ48" s="1320" t="s">
        <v>1003</v>
      </c>
      <c r="AK48" s="1320" t="s">
        <v>1003</v>
      </c>
      <c r="AL48" s="1322"/>
      <c r="AM48" s="1322"/>
      <c r="AN48" s="1322"/>
    </row>
    <row r="49" spans="1:42" s="1345" customFormat="1" ht="75" x14ac:dyDescent="0.25">
      <c r="A49" s="927" t="s">
        <v>191</v>
      </c>
      <c r="B49" s="927" t="s">
        <v>1394</v>
      </c>
      <c r="C49" s="1341" t="s">
        <v>1346</v>
      </c>
      <c r="D49" s="1342" t="s">
        <v>1004</v>
      </c>
      <c r="E49" s="1342">
        <v>2018</v>
      </c>
      <c r="F49" s="1342">
        <v>2018</v>
      </c>
      <c r="G49" s="1343" t="s">
        <v>1003</v>
      </c>
      <c r="H49" s="1344">
        <v>0.26809899999999998</v>
      </c>
      <c r="I49" s="1344" t="s">
        <v>1003</v>
      </c>
      <c r="J49" s="1341" t="s">
        <v>1003</v>
      </c>
      <c r="K49" s="1344">
        <v>1.678579</v>
      </c>
      <c r="L49" s="1343">
        <v>0</v>
      </c>
      <c r="M49" s="1344">
        <v>0.48180800000000007</v>
      </c>
      <c r="N49" s="1344">
        <v>0.93615099999999996</v>
      </c>
      <c r="O49" s="1344">
        <v>0.26062000000000002</v>
      </c>
      <c r="P49" s="1344">
        <v>0</v>
      </c>
      <c r="Q49" s="1343" t="s">
        <v>1003</v>
      </c>
      <c r="R49" s="1344" t="s">
        <v>1003</v>
      </c>
      <c r="S49" s="1344" t="s">
        <v>1003</v>
      </c>
      <c r="T49" s="1344" t="s">
        <v>1003</v>
      </c>
      <c r="U49" s="1344" t="s">
        <v>1003</v>
      </c>
      <c r="V49" s="1344" t="s">
        <v>1003</v>
      </c>
      <c r="W49" s="1344" t="s">
        <v>1003</v>
      </c>
      <c r="X49" s="1344" t="s">
        <v>1003</v>
      </c>
      <c r="Y49" s="1344" t="s">
        <v>1003</v>
      </c>
      <c r="Z49" s="1344" t="s">
        <v>1003</v>
      </c>
      <c r="AA49" s="1343" t="s">
        <v>1003</v>
      </c>
      <c r="AB49" s="1343" t="s">
        <v>1003</v>
      </c>
      <c r="AC49" s="1344">
        <v>1.678579</v>
      </c>
      <c r="AD49" s="1344">
        <v>0</v>
      </c>
      <c r="AE49" s="1344">
        <v>0</v>
      </c>
      <c r="AF49" s="1653">
        <v>0</v>
      </c>
      <c r="AG49" s="1344">
        <v>0</v>
      </c>
      <c r="AH49" s="1344">
        <v>0</v>
      </c>
      <c r="AI49" s="1344">
        <v>1.678579</v>
      </c>
      <c r="AJ49" s="1344">
        <v>0</v>
      </c>
      <c r="AK49" s="1343" t="s">
        <v>1003</v>
      </c>
    </row>
    <row r="50" spans="1:42" s="1324" customFormat="1" ht="177" customHeight="1" x14ac:dyDescent="0.25">
      <c r="A50" s="903" t="s">
        <v>191</v>
      </c>
      <c r="B50" s="934" t="s">
        <v>1395</v>
      </c>
      <c r="C50" s="1340" t="s">
        <v>1396</v>
      </c>
      <c r="D50" s="1318" t="s">
        <v>1004</v>
      </c>
      <c r="E50" s="1319">
        <v>2018</v>
      </c>
      <c r="F50" s="1319">
        <v>2018</v>
      </c>
      <c r="G50" s="1320">
        <v>2018</v>
      </c>
      <c r="H50" s="1346">
        <v>0.26809899999999998</v>
      </c>
      <c r="I50" s="1347" t="s">
        <v>1003</v>
      </c>
      <c r="J50" s="1320" t="s">
        <v>1003</v>
      </c>
      <c r="K50" s="1348">
        <v>1.678579</v>
      </c>
      <c r="L50" s="1321">
        <v>0</v>
      </c>
      <c r="M50" s="1321">
        <v>0.48180800000000007</v>
      </c>
      <c r="N50" s="1320">
        <v>0.93615099999999996</v>
      </c>
      <c r="O50" s="1320">
        <v>0.26062000000000002</v>
      </c>
      <c r="P50" s="1348" t="s">
        <v>1003</v>
      </c>
      <c r="Q50" s="1321" t="s">
        <v>1003</v>
      </c>
      <c r="R50" s="1321" t="s">
        <v>1003</v>
      </c>
      <c r="S50" s="1321" t="s">
        <v>1003</v>
      </c>
      <c r="T50" s="1321" t="s">
        <v>1003</v>
      </c>
      <c r="U50" s="1320" t="s">
        <v>1003</v>
      </c>
      <c r="V50" s="1320" t="s">
        <v>1003</v>
      </c>
      <c r="W50" s="1321" t="s">
        <v>1003</v>
      </c>
      <c r="X50" s="1321" t="s">
        <v>1003</v>
      </c>
      <c r="Y50" s="1321" t="s">
        <v>1003</v>
      </c>
      <c r="Z50" s="1321" t="s">
        <v>1003</v>
      </c>
      <c r="AA50" s="1320" t="s">
        <v>1003</v>
      </c>
      <c r="AB50" s="1320" t="s">
        <v>1003</v>
      </c>
      <c r="AC50" s="1321">
        <v>1.678579</v>
      </c>
      <c r="AD50" s="1321">
        <v>0</v>
      </c>
      <c r="AE50" s="1320" t="s">
        <v>1003</v>
      </c>
      <c r="AF50" s="1649" t="s">
        <v>1003</v>
      </c>
      <c r="AG50" s="1320" t="s">
        <v>1003</v>
      </c>
      <c r="AH50" s="1320" t="s">
        <v>1003</v>
      </c>
      <c r="AI50" s="1321">
        <v>1.678579</v>
      </c>
      <c r="AJ50" s="1321">
        <v>0</v>
      </c>
      <c r="AK50" s="1349" t="s">
        <v>1443</v>
      </c>
      <c r="AL50" s="1322"/>
      <c r="AM50" s="1322"/>
      <c r="AN50" s="1322"/>
    </row>
    <row r="51" spans="1:42" s="1339" customFormat="1" ht="58.5" customHeight="1" x14ac:dyDescent="0.25">
      <c r="A51" s="920" t="s">
        <v>199</v>
      </c>
      <c r="B51" s="920" t="s">
        <v>1397</v>
      </c>
      <c r="C51" s="1336" t="s">
        <v>1346</v>
      </c>
      <c r="D51" s="1336" t="s">
        <v>1003</v>
      </c>
      <c r="E51" s="1336" t="s">
        <v>1003</v>
      </c>
      <c r="F51" s="1336" t="s">
        <v>1003</v>
      </c>
      <c r="G51" s="1337" t="s">
        <v>1003</v>
      </c>
      <c r="H51" s="1338">
        <v>10.286327542372881</v>
      </c>
      <c r="I51" s="1336">
        <v>0</v>
      </c>
      <c r="J51" s="1337" t="s">
        <v>1003</v>
      </c>
      <c r="K51" s="1338">
        <v>49.635635915254234</v>
      </c>
      <c r="L51" s="1338">
        <v>1.5023150000000001</v>
      </c>
      <c r="M51" s="1338">
        <v>24.220103999999996</v>
      </c>
      <c r="N51" s="1338">
        <v>21.135061999999998</v>
      </c>
      <c r="O51" s="1338">
        <v>2.7781549152542389</v>
      </c>
      <c r="P51" s="1338">
        <v>36.519286412711864</v>
      </c>
      <c r="Q51" s="1338">
        <v>0.754</v>
      </c>
      <c r="R51" s="1338">
        <v>21.989953161075068</v>
      </c>
      <c r="S51" s="1338">
        <v>11.302</v>
      </c>
      <c r="T51" s="1338">
        <v>2.4733332516367987</v>
      </c>
      <c r="U51" s="1338">
        <v>0</v>
      </c>
      <c r="V51" s="1338">
        <v>0</v>
      </c>
      <c r="W51" s="1338">
        <v>0</v>
      </c>
      <c r="X51" s="1338">
        <v>37.65169491525424</v>
      </c>
      <c r="Y51" s="1338">
        <v>0</v>
      </c>
      <c r="Z51" s="1338">
        <v>36.519286412711864</v>
      </c>
      <c r="AA51" s="1337" t="s">
        <v>1003</v>
      </c>
      <c r="AB51" s="1337" t="s">
        <v>1003</v>
      </c>
      <c r="AC51" s="1338">
        <v>11.983941</v>
      </c>
      <c r="AD51" s="1338">
        <v>6.3788402699999995</v>
      </c>
      <c r="AE51" s="1338">
        <v>18.616949152542375</v>
      </c>
      <c r="AF51" s="1652">
        <v>17.48454065</v>
      </c>
      <c r="AG51" s="1338">
        <v>19.034745762711864</v>
      </c>
      <c r="AH51" s="1338">
        <v>19.034745762711864</v>
      </c>
      <c r="AI51" s="1338">
        <v>49.635635915254234</v>
      </c>
      <c r="AJ51" s="1338">
        <v>42.898126682711869</v>
      </c>
      <c r="AK51" s="1337" t="s">
        <v>1003</v>
      </c>
      <c r="AN51" s="1322"/>
      <c r="AP51" s="1324"/>
    </row>
    <row r="52" spans="1:42" s="1324" customFormat="1" ht="37.5" x14ac:dyDescent="0.25">
      <c r="A52" s="903" t="s">
        <v>1398</v>
      </c>
      <c r="B52" s="903" t="s">
        <v>1399</v>
      </c>
      <c r="C52" s="1340" t="s">
        <v>1346</v>
      </c>
      <c r="D52" s="1318" t="s">
        <v>1003</v>
      </c>
      <c r="E52" s="1319" t="s">
        <v>1003</v>
      </c>
      <c r="F52" s="1319" t="s">
        <v>1003</v>
      </c>
      <c r="G52" s="1320" t="s">
        <v>1003</v>
      </c>
      <c r="H52" s="1318" t="s">
        <v>1003</v>
      </c>
      <c r="I52" s="1320" t="s">
        <v>1003</v>
      </c>
      <c r="J52" s="1320" t="s">
        <v>1003</v>
      </c>
      <c r="K52" s="1320" t="s">
        <v>1003</v>
      </c>
      <c r="L52" s="1320" t="s">
        <v>1003</v>
      </c>
      <c r="M52" s="1320" t="s">
        <v>1003</v>
      </c>
      <c r="N52" s="1320" t="s">
        <v>1003</v>
      </c>
      <c r="O52" s="1320" t="s">
        <v>1003</v>
      </c>
      <c r="P52" s="1320" t="s">
        <v>1003</v>
      </c>
      <c r="Q52" s="1320" t="s">
        <v>1003</v>
      </c>
      <c r="R52" s="1320" t="s">
        <v>1003</v>
      </c>
      <c r="S52" s="1320" t="s">
        <v>1003</v>
      </c>
      <c r="T52" s="1320" t="s">
        <v>1003</v>
      </c>
      <c r="U52" s="1321" t="s">
        <v>1003</v>
      </c>
      <c r="V52" s="1321" t="s">
        <v>1003</v>
      </c>
      <c r="W52" s="1321" t="s">
        <v>1003</v>
      </c>
      <c r="X52" s="1321" t="s">
        <v>1003</v>
      </c>
      <c r="Y52" s="1321" t="s">
        <v>1003</v>
      </c>
      <c r="Z52" s="1321" t="s">
        <v>1003</v>
      </c>
      <c r="AA52" s="1320" t="s">
        <v>1003</v>
      </c>
      <c r="AB52" s="1320" t="s">
        <v>1003</v>
      </c>
      <c r="AC52" s="1321" t="s">
        <v>1003</v>
      </c>
      <c r="AD52" s="1321" t="s">
        <v>1003</v>
      </c>
      <c r="AE52" s="1321" t="s">
        <v>1003</v>
      </c>
      <c r="AF52" s="1651" t="s">
        <v>1003</v>
      </c>
      <c r="AG52" s="1321" t="s">
        <v>1003</v>
      </c>
      <c r="AH52" s="1321" t="s">
        <v>1003</v>
      </c>
      <c r="AI52" s="1321" t="s">
        <v>1003</v>
      </c>
      <c r="AJ52" s="1321" t="s">
        <v>1003</v>
      </c>
      <c r="AK52" s="1320" t="s">
        <v>1003</v>
      </c>
      <c r="AL52" s="1322"/>
      <c r="AM52" s="1322"/>
      <c r="AN52" s="1322"/>
    </row>
    <row r="53" spans="1:42" s="1345" customFormat="1" ht="51" customHeight="1" x14ac:dyDescent="0.25">
      <c r="A53" s="927" t="s">
        <v>1175</v>
      </c>
      <c r="B53" s="927" t="s">
        <v>1400</v>
      </c>
      <c r="C53" s="1341" t="s">
        <v>1346</v>
      </c>
      <c r="D53" s="1341" t="s">
        <v>1003</v>
      </c>
      <c r="E53" s="1341" t="s">
        <v>1003</v>
      </c>
      <c r="F53" s="1341" t="s">
        <v>1003</v>
      </c>
      <c r="G53" s="1343" t="s">
        <v>1003</v>
      </c>
      <c r="H53" s="1344">
        <v>10.286327542372881</v>
      </c>
      <c r="I53" s="1344">
        <v>0</v>
      </c>
      <c r="J53" s="1343" t="s">
        <v>1003</v>
      </c>
      <c r="K53" s="1344">
        <v>49.635635915254234</v>
      </c>
      <c r="L53" s="1344">
        <v>1.5023150000000001</v>
      </c>
      <c r="M53" s="1344">
        <v>24.220103999999996</v>
      </c>
      <c r="N53" s="1344">
        <v>21.135061999999998</v>
      </c>
      <c r="O53" s="1344">
        <v>2.7781549152542389</v>
      </c>
      <c r="P53" s="1344">
        <v>36.519286412711864</v>
      </c>
      <c r="Q53" s="1344">
        <v>0.754</v>
      </c>
      <c r="R53" s="1344">
        <v>21.989953161075068</v>
      </c>
      <c r="S53" s="1344">
        <v>11.302</v>
      </c>
      <c r="T53" s="1344">
        <v>2.4733332516367987</v>
      </c>
      <c r="U53" s="1344">
        <v>0</v>
      </c>
      <c r="V53" s="1344">
        <v>0</v>
      </c>
      <c r="W53" s="1344">
        <v>0</v>
      </c>
      <c r="X53" s="1344">
        <v>37.65169491525424</v>
      </c>
      <c r="Y53" s="1344">
        <v>0</v>
      </c>
      <c r="Z53" s="1344">
        <v>36.519286412711864</v>
      </c>
      <c r="AA53" s="1343" t="s">
        <v>1003</v>
      </c>
      <c r="AB53" s="1343" t="s">
        <v>1003</v>
      </c>
      <c r="AC53" s="1344">
        <v>11.983941</v>
      </c>
      <c r="AD53" s="1344">
        <v>6.3788402699999995</v>
      </c>
      <c r="AE53" s="1344">
        <v>18.616949152542375</v>
      </c>
      <c r="AF53" s="1653">
        <v>17.48454065</v>
      </c>
      <c r="AG53" s="1344">
        <v>19.034745762711864</v>
      </c>
      <c r="AH53" s="1344">
        <v>19.034745762711864</v>
      </c>
      <c r="AI53" s="1344">
        <v>49.635635915254234</v>
      </c>
      <c r="AJ53" s="1344">
        <v>42.898126682711869</v>
      </c>
      <c r="AK53" s="1343" t="s">
        <v>1003</v>
      </c>
      <c r="AN53" s="1323"/>
      <c r="AO53" s="1323"/>
      <c r="AP53" s="1324"/>
    </row>
    <row r="54" spans="1:42" s="1356" customFormat="1" ht="192.75" customHeight="1" x14ac:dyDescent="0.25">
      <c r="A54" s="938" t="s">
        <v>1175</v>
      </c>
      <c r="B54" s="939" t="s">
        <v>1401</v>
      </c>
      <c r="C54" s="1350" t="s">
        <v>1402</v>
      </c>
      <c r="D54" s="1351" t="s">
        <v>1004</v>
      </c>
      <c r="E54" s="1352">
        <v>2018</v>
      </c>
      <c r="F54" s="1352">
        <v>2018</v>
      </c>
      <c r="G54" s="1353">
        <v>2018</v>
      </c>
      <c r="H54" s="1346">
        <v>0.180677</v>
      </c>
      <c r="I54" s="1347" t="s">
        <v>1003</v>
      </c>
      <c r="J54" s="1347" t="s">
        <v>1003</v>
      </c>
      <c r="K54" s="1348">
        <v>1.2494320000000001</v>
      </c>
      <c r="L54" s="1321">
        <v>0</v>
      </c>
      <c r="M54" s="1321">
        <v>1.240996</v>
      </c>
      <c r="N54" s="1320">
        <v>0</v>
      </c>
      <c r="O54" s="1321">
        <v>8.4360000000000008E-3</v>
      </c>
      <c r="P54" s="1348" t="s">
        <v>1003</v>
      </c>
      <c r="Q54" s="1321" t="s">
        <v>1003</v>
      </c>
      <c r="R54" s="1321" t="s">
        <v>1003</v>
      </c>
      <c r="S54" s="1321" t="s">
        <v>1003</v>
      </c>
      <c r="T54" s="1321" t="s">
        <v>1003</v>
      </c>
      <c r="U54" s="1320" t="s">
        <v>1003</v>
      </c>
      <c r="V54" s="1320" t="s">
        <v>1003</v>
      </c>
      <c r="W54" s="1347" t="s">
        <v>1003</v>
      </c>
      <c r="X54" s="1347" t="s">
        <v>1003</v>
      </c>
      <c r="Y54" s="1347" t="s">
        <v>1003</v>
      </c>
      <c r="Z54" s="1321" t="s">
        <v>1003</v>
      </c>
      <c r="AA54" s="1353" t="s">
        <v>1003</v>
      </c>
      <c r="AB54" s="1353" t="s">
        <v>1003</v>
      </c>
      <c r="AC54" s="1347">
        <v>1.2494320000000001</v>
      </c>
      <c r="AD54" s="1354">
        <v>0</v>
      </c>
      <c r="AE54" s="1347" t="s">
        <v>1003</v>
      </c>
      <c r="AF54" s="1654" t="s">
        <v>1003</v>
      </c>
      <c r="AG54" s="1347" t="s">
        <v>1003</v>
      </c>
      <c r="AH54" s="1347" t="s">
        <v>1003</v>
      </c>
      <c r="AI54" s="1347">
        <v>1.2494320000000001</v>
      </c>
      <c r="AJ54" s="1347">
        <v>0</v>
      </c>
      <c r="AK54" s="1349" t="s">
        <v>1443</v>
      </c>
      <c r="AL54" s="1355"/>
      <c r="AM54" s="1355"/>
      <c r="AN54" s="1322"/>
      <c r="AP54" s="1324"/>
    </row>
    <row r="55" spans="1:42" s="1365" customFormat="1" ht="174" customHeight="1" x14ac:dyDescent="0.25">
      <c r="A55" s="1357" t="s">
        <v>1175</v>
      </c>
      <c r="B55" s="1358" t="s">
        <v>1566</v>
      </c>
      <c r="C55" s="1359" t="s">
        <v>1570</v>
      </c>
      <c r="D55" s="1359" t="s">
        <v>1571</v>
      </c>
      <c r="E55" s="1360">
        <v>2018</v>
      </c>
      <c r="F55" s="1360">
        <v>2018</v>
      </c>
      <c r="G55" s="1361" t="s">
        <v>1014</v>
      </c>
      <c r="H55" s="1362">
        <v>0.23896100000000001</v>
      </c>
      <c r="I55" s="1362" t="s">
        <v>1003</v>
      </c>
      <c r="J55" s="1362" t="s">
        <v>1003</v>
      </c>
      <c r="K55" s="1363">
        <v>1.6542889999999999</v>
      </c>
      <c r="L55" s="1362">
        <v>0</v>
      </c>
      <c r="M55" s="1362">
        <v>1.6458529999999998</v>
      </c>
      <c r="N55" s="1362">
        <v>0</v>
      </c>
      <c r="O55" s="1362">
        <v>8.4360000000000008E-3</v>
      </c>
      <c r="P55" s="1363">
        <v>2.6928859999999997</v>
      </c>
      <c r="Q55" s="1362">
        <v>0</v>
      </c>
      <c r="R55" s="1362">
        <v>2.6838101594083996</v>
      </c>
      <c r="S55" s="1362">
        <v>0</v>
      </c>
      <c r="T55" s="1362">
        <v>9.0758405916000016E-3</v>
      </c>
      <c r="U55" s="1362" t="s">
        <v>1003</v>
      </c>
      <c r="V55" s="1362" t="s">
        <v>1003</v>
      </c>
      <c r="W55" s="1362" t="s">
        <v>1003</v>
      </c>
      <c r="X55" s="1362" t="s">
        <v>1003</v>
      </c>
      <c r="Y55" s="1362" t="s">
        <v>1003</v>
      </c>
      <c r="Z55" s="1362">
        <v>2.6928859999999997</v>
      </c>
      <c r="AA55" s="1362">
        <v>0</v>
      </c>
      <c r="AB55" s="1362">
        <v>0</v>
      </c>
      <c r="AC55" s="1362">
        <v>1.6542889999999999</v>
      </c>
      <c r="AD55" s="1362">
        <v>0</v>
      </c>
      <c r="AE55" s="1362" t="s">
        <v>1003</v>
      </c>
      <c r="AF55" s="1655">
        <v>2.6928859999999997</v>
      </c>
      <c r="AG55" s="1362" t="s">
        <v>1003</v>
      </c>
      <c r="AH55" s="1362" t="s">
        <v>1003</v>
      </c>
      <c r="AI55" s="1362">
        <v>1.6542889999999999</v>
      </c>
      <c r="AJ55" s="1362">
        <v>2.6928859999999997</v>
      </c>
      <c r="AK55" s="1364" t="s">
        <v>1580</v>
      </c>
      <c r="AN55" s="1366"/>
      <c r="AP55" s="1366"/>
    </row>
    <row r="56" spans="1:42" s="1356" customFormat="1" ht="206.25" customHeight="1" x14ac:dyDescent="0.25">
      <c r="A56" s="938" t="s">
        <v>1175</v>
      </c>
      <c r="B56" s="939" t="s">
        <v>1403</v>
      </c>
      <c r="C56" s="1350" t="s">
        <v>1573</v>
      </c>
      <c r="D56" s="1351" t="s">
        <v>1004</v>
      </c>
      <c r="E56" s="1352">
        <v>2018</v>
      </c>
      <c r="F56" s="1352">
        <v>2018</v>
      </c>
      <c r="G56" s="1353">
        <v>2019</v>
      </c>
      <c r="H56" s="1346">
        <v>0.23896100000000001</v>
      </c>
      <c r="I56" s="1347" t="s">
        <v>1003</v>
      </c>
      <c r="J56" s="1347" t="s">
        <v>1003</v>
      </c>
      <c r="K56" s="1348">
        <v>1.6542889999999999</v>
      </c>
      <c r="L56" s="1353">
        <v>0</v>
      </c>
      <c r="M56" s="1347">
        <v>1.6458529999999998</v>
      </c>
      <c r="N56" s="1353">
        <v>0</v>
      </c>
      <c r="O56" s="1321">
        <v>8.4360000000000008E-3</v>
      </c>
      <c r="P56" s="1367">
        <v>1.5234951699999999</v>
      </c>
      <c r="Q56" s="1353" t="s">
        <v>1003</v>
      </c>
      <c r="R56" s="1347">
        <v>1.5144193294083999</v>
      </c>
      <c r="S56" s="1353">
        <v>0</v>
      </c>
      <c r="T56" s="1347">
        <v>9.0758405916000016E-3</v>
      </c>
      <c r="U56" s="1320" t="s">
        <v>1003</v>
      </c>
      <c r="V56" s="1320" t="s">
        <v>1003</v>
      </c>
      <c r="W56" s="1347" t="s">
        <v>1003</v>
      </c>
      <c r="X56" s="1347" t="s">
        <v>1003</v>
      </c>
      <c r="Y56" s="1347" t="s">
        <v>1003</v>
      </c>
      <c r="Z56" s="1321">
        <v>1.5234951699999999</v>
      </c>
      <c r="AA56" s="1353" t="s">
        <v>1003</v>
      </c>
      <c r="AB56" s="1353" t="s">
        <v>1003</v>
      </c>
      <c r="AC56" s="1347">
        <v>1.6542889999999999</v>
      </c>
      <c r="AD56" s="1354">
        <v>0</v>
      </c>
      <c r="AE56" s="1347" t="s">
        <v>1003</v>
      </c>
      <c r="AF56" s="1654">
        <v>1.5234951699999999</v>
      </c>
      <c r="AG56" s="1347" t="s">
        <v>1003</v>
      </c>
      <c r="AH56" s="1347" t="s">
        <v>1003</v>
      </c>
      <c r="AI56" s="1347">
        <v>1.6542889999999999</v>
      </c>
      <c r="AJ56" s="1347">
        <v>1.5234951699999999</v>
      </c>
      <c r="AK56" s="1349" t="s">
        <v>1581</v>
      </c>
      <c r="AL56" s="1355"/>
      <c r="AM56" s="1355"/>
      <c r="AN56" s="1322"/>
      <c r="AP56" s="1324"/>
    </row>
    <row r="57" spans="1:42" s="1375" customFormat="1" ht="363.75" customHeight="1" x14ac:dyDescent="0.25">
      <c r="A57" s="1368" t="s">
        <v>1175</v>
      </c>
      <c r="B57" s="952" t="s">
        <v>1567</v>
      </c>
      <c r="C57" s="1369" t="s">
        <v>1575</v>
      </c>
      <c r="D57" s="1370" t="s">
        <v>1004</v>
      </c>
      <c r="E57" s="1371">
        <v>2019</v>
      </c>
      <c r="F57" s="1371" t="s">
        <v>1003</v>
      </c>
      <c r="G57" s="1372">
        <v>2019</v>
      </c>
      <c r="H57" s="1373" t="s">
        <v>1003</v>
      </c>
      <c r="I57" s="1373" t="s">
        <v>1003</v>
      </c>
      <c r="J57" s="1372" t="s">
        <v>1003</v>
      </c>
      <c r="K57" s="1373" t="s">
        <v>1003</v>
      </c>
      <c r="L57" s="1373" t="s">
        <v>1003</v>
      </c>
      <c r="M57" s="1373" t="s">
        <v>1003</v>
      </c>
      <c r="N57" s="1373" t="s">
        <v>1003</v>
      </c>
      <c r="O57" s="1373" t="s">
        <v>1003</v>
      </c>
      <c r="P57" s="1373">
        <v>1.16939083</v>
      </c>
      <c r="Q57" s="1372" t="s">
        <v>1003</v>
      </c>
      <c r="R57" s="1373">
        <v>1.16939083</v>
      </c>
      <c r="S57" s="1372">
        <v>0</v>
      </c>
      <c r="T57" s="1373">
        <v>0</v>
      </c>
      <c r="U57" s="1372" t="s">
        <v>1003</v>
      </c>
      <c r="V57" s="1372" t="s">
        <v>1003</v>
      </c>
      <c r="W57" s="1373" t="s">
        <v>1003</v>
      </c>
      <c r="X57" s="1373" t="s">
        <v>1003</v>
      </c>
      <c r="Y57" s="1373" t="s">
        <v>1003</v>
      </c>
      <c r="Z57" s="1373">
        <v>1.16939083</v>
      </c>
      <c r="AA57" s="1372" t="s">
        <v>1003</v>
      </c>
      <c r="AB57" s="1372" t="s">
        <v>1003</v>
      </c>
      <c r="AC57" s="1373" t="s">
        <v>1003</v>
      </c>
      <c r="AD57" s="1373" t="s">
        <v>1003</v>
      </c>
      <c r="AE57" s="1373" t="s">
        <v>1003</v>
      </c>
      <c r="AF57" s="1656">
        <v>1.16939083</v>
      </c>
      <c r="AG57" s="1373" t="s">
        <v>1003</v>
      </c>
      <c r="AH57" s="1373" t="s">
        <v>1003</v>
      </c>
      <c r="AI57" s="1373">
        <v>0</v>
      </c>
      <c r="AJ57" s="1373">
        <v>1.16939083</v>
      </c>
      <c r="AK57" s="1374" t="s">
        <v>1574</v>
      </c>
      <c r="AP57" s="1376"/>
    </row>
    <row r="58" spans="1:42" s="1375" customFormat="1" ht="113.25" customHeight="1" x14ac:dyDescent="0.25">
      <c r="A58" s="1377" t="s">
        <v>1175</v>
      </c>
      <c r="B58" s="1378" t="s">
        <v>1518</v>
      </c>
      <c r="C58" s="1379" t="s">
        <v>1576</v>
      </c>
      <c r="D58" s="1380" t="s">
        <v>1571</v>
      </c>
      <c r="E58" s="1381">
        <v>2018</v>
      </c>
      <c r="F58" s="1381">
        <v>2018</v>
      </c>
      <c r="G58" s="1382" t="s">
        <v>1014</v>
      </c>
      <c r="H58" s="1383">
        <v>0.20438899999999999</v>
      </c>
      <c r="I58" s="1383" t="s">
        <v>1003</v>
      </c>
      <c r="J58" s="1383" t="s">
        <v>1003</v>
      </c>
      <c r="K58" s="1383">
        <v>1.3796409999999999</v>
      </c>
      <c r="L58" s="1383">
        <v>0</v>
      </c>
      <c r="M58" s="1383">
        <v>1.3707769999999999</v>
      </c>
      <c r="N58" s="1383">
        <v>0</v>
      </c>
      <c r="O58" s="1383">
        <v>8.8640000000000004E-3</v>
      </c>
      <c r="P58" s="1383">
        <v>1.1033075416666669</v>
      </c>
      <c r="Q58" s="1383">
        <v>0</v>
      </c>
      <c r="R58" s="1383">
        <v>1.0899761916666668</v>
      </c>
      <c r="S58" s="1383">
        <v>0</v>
      </c>
      <c r="T58" s="1383">
        <v>1.333135E-2</v>
      </c>
      <c r="U58" s="1383">
        <v>0</v>
      </c>
      <c r="V58" s="1383">
        <v>0</v>
      </c>
      <c r="W58" s="1383">
        <v>0</v>
      </c>
      <c r="X58" s="1383">
        <v>0</v>
      </c>
      <c r="Y58" s="1383">
        <v>0</v>
      </c>
      <c r="Z58" s="1383">
        <v>1.1033075416666669</v>
      </c>
      <c r="AA58" s="1383" t="s">
        <v>1003</v>
      </c>
      <c r="AB58" s="1383" t="s">
        <v>1003</v>
      </c>
      <c r="AC58" s="1383">
        <v>1.3796409999999999</v>
      </c>
      <c r="AD58" s="1383">
        <v>0.22910800000000001</v>
      </c>
      <c r="AE58" s="1383" t="s">
        <v>1003</v>
      </c>
      <c r="AF58" s="1657">
        <v>1.1033075416666669</v>
      </c>
      <c r="AG58" s="1383" t="s">
        <v>1003</v>
      </c>
      <c r="AH58" s="1383" t="s">
        <v>1003</v>
      </c>
      <c r="AI58" s="1383">
        <v>1.3796409999999999</v>
      </c>
      <c r="AJ58" s="1383">
        <v>1.332415541666667</v>
      </c>
      <c r="AK58" s="1384"/>
      <c r="AP58" s="1376"/>
    </row>
    <row r="59" spans="1:42" s="1356" customFormat="1" ht="177.75" customHeight="1" x14ac:dyDescent="0.25">
      <c r="A59" s="938" t="s">
        <v>1175</v>
      </c>
      <c r="B59" s="939" t="s">
        <v>1405</v>
      </c>
      <c r="C59" s="1350" t="s">
        <v>1578</v>
      </c>
      <c r="D59" s="1351" t="s">
        <v>1004</v>
      </c>
      <c r="E59" s="1352">
        <v>2018</v>
      </c>
      <c r="F59" s="1352">
        <v>2018</v>
      </c>
      <c r="G59" s="1353">
        <v>2019</v>
      </c>
      <c r="H59" s="1346">
        <v>0.20438899999999999</v>
      </c>
      <c r="I59" s="1347" t="s">
        <v>1003</v>
      </c>
      <c r="J59" s="1353" t="s">
        <v>1003</v>
      </c>
      <c r="K59" s="1348">
        <v>1.3796409999999999</v>
      </c>
      <c r="L59" s="1353">
        <v>0</v>
      </c>
      <c r="M59" s="1347">
        <v>1.3707769999999999</v>
      </c>
      <c r="N59" s="1353">
        <v>0</v>
      </c>
      <c r="O59" s="1321">
        <v>8.8640000000000004E-3</v>
      </c>
      <c r="P59" s="1348" t="s">
        <v>1003</v>
      </c>
      <c r="Q59" s="1321" t="s">
        <v>1003</v>
      </c>
      <c r="R59" s="1321" t="s">
        <v>1003</v>
      </c>
      <c r="S59" s="1321" t="s">
        <v>1003</v>
      </c>
      <c r="T59" s="1321" t="s">
        <v>1003</v>
      </c>
      <c r="U59" s="1320" t="s">
        <v>1003</v>
      </c>
      <c r="V59" s="1320" t="s">
        <v>1003</v>
      </c>
      <c r="W59" s="1347" t="s">
        <v>1003</v>
      </c>
      <c r="X59" s="1347" t="s">
        <v>1003</v>
      </c>
      <c r="Y59" s="1347" t="s">
        <v>1003</v>
      </c>
      <c r="Z59" s="1321" t="s">
        <v>1003</v>
      </c>
      <c r="AA59" s="1353" t="s">
        <v>1003</v>
      </c>
      <c r="AB59" s="1353" t="s">
        <v>1003</v>
      </c>
      <c r="AC59" s="1347">
        <v>1.3796409999999999</v>
      </c>
      <c r="AD59" s="1354">
        <v>0.22910800000000001</v>
      </c>
      <c r="AE59" s="1347" t="s">
        <v>1003</v>
      </c>
      <c r="AF59" s="1654" t="s">
        <v>1003</v>
      </c>
      <c r="AG59" s="1347" t="s">
        <v>1003</v>
      </c>
      <c r="AH59" s="1347" t="s">
        <v>1003</v>
      </c>
      <c r="AI59" s="1347">
        <v>1.3796409999999999</v>
      </c>
      <c r="AJ59" s="1347">
        <v>0.22910800000000001</v>
      </c>
      <c r="AK59" s="1349" t="s">
        <v>1551</v>
      </c>
      <c r="AL59" s="1355"/>
      <c r="AM59" s="1355"/>
      <c r="AN59" s="1322"/>
      <c r="AP59" s="1324"/>
    </row>
    <row r="60" spans="1:42" s="1375" customFormat="1" ht="254.25" customHeight="1" x14ac:dyDescent="0.25">
      <c r="A60" s="1385" t="s">
        <v>1012</v>
      </c>
      <c r="B60" s="952" t="s">
        <v>1568</v>
      </c>
      <c r="C60" s="1368" t="s">
        <v>1579</v>
      </c>
      <c r="D60" s="1370" t="s">
        <v>1004</v>
      </c>
      <c r="E60" s="1371">
        <v>2019</v>
      </c>
      <c r="F60" s="1371" t="s">
        <v>1003</v>
      </c>
      <c r="G60" s="1372">
        <v>2019</v>
      </c>
      <c r="H60" s="1373" t="s">
        <v>1003</v>
      </c>
      <c r="I60" s="1373" t="s">
        <v>1003</v>
      </c>
      <c r="J60" s="1372" t="s">
        <v>1003</v>
      </c>
      <c r="K60" s="1373" t="s">
        <v>1003</v>
      </c>
      <c r="L60" s="1373" t="s">
        <v>1003</v>
      </c>
      <c r="M60" s="1373" t="s">
        <v>1003</v>
      </c>
      <c r="N60" s="1373" t="s">
        <v>1003</v>
      </c>
      <c r="O60" s="1373" t="s">
        <v>1003</v>
      </c>
      <c r="P60" s="1386">
        <v>1.1033075416666669</v>
      </c>
      <c r="Q60" s="1372">
        <v>0</v>
      </c>
      <c r="R60" s="1373">
        <v>1.0899761916666668</v>
      </c>
      <c r="S60" s="1372">
        <v>0</v>
      </c>
      <c r="T60" s="1373">
        <v>1.333135E-2</v>
      </c>
      <c r="U60" s="1372" t="s">
        <v>1003</v>
      </c>
      <c r="V60" s="1372" t="s">
        <v>1003</v>
      </c>
      <c r="W60" s="1373" t="s">
        <v>1003</v>
      </c>
      <c r="X60" s="1373" t="s">
        <v>1003</v>
      </c>
      <c r="Y60" s="1373" t="s">
        <v>1003</v>
      </c>
      <c r="Z60" s="1373">
        <v>1.1033075416666669</v>
      </c>
      <c r="AA60" s="1372" t="s">
        <v>1003</v>
      </c>
      <c r="AB60" s="1372" t="s">
        <v>1003</v>
      </c>
      <c r="AC60" s="1373" t="s">
        <v>1003</v>
      </c>
      <c r="AD60" s="1373" t="s">
        <v>1003</v>
      </c>
      <c r="AE60" s="1373" t="s">
        <v>1003</v>
      </c>
      <c r="AF60" s="1656">
        <v>1.1033075416666669</v>
      </c>
      <c r="AG60" s="1373" t="s">
        <v>1003</v>
      </c>
      <c r="AH60" s="1373" t="s">
        <v>1003</v>
      </c>
      <c r="AI60" s="1373">
        <v>0</v>
      </c>
      <c r="AJ60" s="1373">
        <v>1.1033075416666669</v>
      </c>
      <c r="AK60" s="1374" t="s">
        <v>1577</v>
      </c>
    </row>
    <row r="61" spans="1:42" s="1324" customFormat="1" ht="112.5" x14ac:dyDescent="0.25">
      <c r="A61" s="903" t="s">
        <v>1175</v>
      </c>
      <c r="B61" s="934" t="s">
        <v>1407</v>
      </c>
      <c r="C61" s="1350" t="s">
        <v>1408</v>
      </c>
      <c r="D61" s="1318" t="s">
        <v>1004</v>
      </c>
      <c r="E61" s="1319">
        <v>2018</v>
      </c>
      <c r="F61" s="1319">
        <v>2018</v>
      </c>
      <c r="G61" s="1353">
        <v>2018</v>
      </c>
      <c r="H61" s="1346">
        <v>0.62550499999999998</v>
      </c>
      <c r="I61" s="1347" t="s">
        <v>1003</v>
      </c>
      <c r="J61" s="1353">
        <v>0</v>
      </c>
      <c r="K61" s="1348">
        <v>3.4773710000000002</v>
      </c>
      <c r="L61" s="1353">
        <v>0</v>
      </c>
      <c r="M61" s="1347">
        <v>3.4685070000000002</v>
      </c>
      <c r="N61" s="1353">
        <v>0</v>
      </c>
      <c r="O61" s="1321">
        <v>8.8640000000000004E-3</v>
      </c>
      <c r="P61" s="1348" t="s">
        <v>1003</v>
      </c>
      <c r="Q61" s="1321" t="s">
        <v>1003</v>
      </c>
      <c r="R61" s="1321" t="s">
        <v>1003</v>
      </c>
      <c r="S61" s="1321" t="s">
        <v>1003</v>
      </c>
      <c r="T61" s="1321" t="s">
        <v>1003</v>
      </c>
      <c r="U61" s="1320" t="s">
        <v>1003</v>
      </c>
      <c r="V61" s="1320" t="s">
        <v>1003</v>
      </c>
      <c r="W61" s="1347" t="s">
        <v>1003</v>
      </c>
      <c r="X61" s="1347" t="s">
        <v>1003</v>
      </c>
      <c r="Y61" s="1347" t="s">
        <v>1003</v>
      </c>
      <c r="Z61" s="1321" t="s">
        <v>1003</v>
      </c>
      <c r="AA61" s="1353" t="s">
        <v>1003</v>
      </c>
      <c r="AB61" s="1320" t="s">
        <v>1003</v>
      </c>
      <c r="AC61" s="1347">
        <v>3.4773710000000002</v>
      </c>
      <c r="AD61" s="1387">
        <v>3.17766751</v>
      </c>
      <c r="AE61" s="1321" t="s">
        <v>1003</v>
      </c>
      <c r="AF61" s="1651" t="s">
        <v>1003</v>
      </c>
      <c r="AG61" s="1321" t="s">
        <v>1003</v>
      </c>
      <c r="AH61" s="1321" t="s">
        <v>1003</v>
      </c>
      <c r="AI61" s="1347">
        <v>3.4773710000000002</v>
      </c>
      <c r="AJ61" s="1347">
        <v>3.17766751</v>
      </c>
      <c r="AK61" s="1349" t="s">
        <v>1444</v>
      </c>
      <c r="AL61" s="1322"/>
      <c r="AM61" s="1322"/>
      <c r="AN61" s="1322"/>
    </row>
    <row r="62" spans="1:42" s="1399" customFormat="1" ht="120" customHeight="1" x14ac:dyDescent="0.25">
      <c r="A62" s="971" t="s">
        <v>1175</v>
      </c>
      <c r="B62" s="1388" t="s">
        <v>1409</v>
      </c>
      <c r="C62" s="1389" t="s">
        <v>1410</v>
      </c>
      <c r="D62" s="1390" t="s">
        <v>1004</v>
      </c>
      <c r="E62" s="1391">
        <v>2018</v>
      </c>
      <c r="F62" s="1391">
        <v>2018</v>
      </c>
      <c r="G62" s="1392">
        <v>2018</v>
      </c>
      <c r="H62" s="1393" t="s">
        <v>1003</v>
      </c>
      <c r="I62" s="1394" t="s">
        <v>1003</v>
      </c>
      <c r="J62" s="1392">
        <v>0</v>
      </c>
      <c r="K62" s="1395">
        <v>0</v>
      </c>
      <c r="L62" s="1392">
        <v>0</v>
      </c>
      <c r="M62" s="1396">
        <v>0</v>
      </c>
      <c r="N62" s="1392">
        <v>0</v>
      </c>
      <c r="O62" s="1397">
        <v>0</v>
      </c>
      <c r="P62" s="1395" t="s">
        <v>1003</v>
      </c>
      <c r="Q62" s="1398" t="s">
        <v>1003</v>
      </c>
      <c r="R62" s="1398" t="s">
        <v>1003</v>
      </c>
      <c r="S62" s="1398" t="s">
        <v>1003</v>
      </c>
      <c r="T62" s="1398" t="s">
        <v>1003</v>
      </c>
      <c r="U62" s="1397" t="s">
        <v>1003</v>
      </c>
      <c r="V62" s="1397" t="s">
        <v>1003</v>
      </c>
      <c r="W62" s="1394" t="s">
        <v>1003</v>
      </c>
      <c r="X62" s="1394" t="s">
        <v>1003</v>
      </c>
      <c r="Y62" s="1394" t="s">
        <v>1003</v>
      </c>
      <c r="Z62" s="1398" t="s">
        <v>1003</v>
      </c>
      <c r="AA62" s="1392" t="s">
        <v>1003</v>
      </c>
      <c r="AB62" s="1397" t="s">
        <v>1003</v>
      </c>
      <c r="AC62" s="1397" t="s">
        <v>1003</v>
      </c>
      <c r="AD62" s="1397" t="s">
        <v>1003</v>
      </c>
      <c r="AE62" s="1397" t="s">
        <v>1003</v>
      </c>
      <c r="AF62" s="1658" t="s">
        <v>1003</v>
      </c>
      <c r="AG62" s="1397" t="s">
        <v>1003</v>
      </c>
      <c r="AH62" s="1397" t="s">
        <v>1003</v>
      </c>
      <c r="AI62" s="1397" t="s">
        <v>1003</v>
      </c>
      <c r="AJ62" s="1397" t="s">
        <v>1003</v>
      </c>
      <c r="AK62" s="1397" t="s">
        <v>1003</v>
      </c>
    </row>
    <row r="63" spans="1:42" s="1356" customFormat="1" ht="274.5" customHeight="1" x14ac:dyDescent="0.25">
      <c r="A63" s="938" t="s">
        <v>1175</v>
      </c>
      <c r="B63" s="939" t="s">
        <v>1411</v>
      </c>
      <c r="C63" s="1350" t="s">
        <v>1412</v>
      </c>
      <c r="D63" s="1351" t="s">
        <v>1004</v>
      </c>
      <c r="E63" s="1352">
        <v>2018</v>
      </c>
      <c r="F63" s="1352">
        <v>2018</v>
      </c>
      <c r="G63" s="1353">
        <v>2018</v>
      </c>
      <c r="H63" s="1346">
        <v>0.18636900000000001</v>
      </c>
      <c r="I63" s="1347" t="s">
        <v>1003</v>
      </c>
      <c r="J63" s="1353">
        <v>0</v>
      </c>
      <c r="K63" s="1348">
        <v>1.0631079999999999</v>
      </c>
      <c r="L63" s="1353">
        <v>0</v>
      </c>
      <c r="M63" s="1347">
        <v>1.0523449999999999</v>
      </c>
      <c r="N63" s="1353">
        <v>0</v>
      </c>
      <c r="O63" s="1321">
        <v>1.0763E-2</v>
      </c>
      <c r="P63" s="1348" t="s">
        <v>1003</v>
      </c>
      <c r="Q63" s="1321" t="s">
        <v>1003</v>
      </c>
      <c r="R63" s="1321" t="s">
        <v>1003</v>
      </c>
      <c r="S63" s="1321" t="s">
        <v>1003</v>
      </c>
      <c r="T63" s="1321" t="s">
        <v>1003</v>
      </c>
      <c r="U63" s="1320" t="s">
        <v>1003</v>
      </c>
      <c r="V63" s="1320" t="s">
        <v>1003</v>
      </c>
      <c r="W63" s="1347" t="s">
        <v>1003</v>
      </c>
      <c r="X63" s="1347" t="s">
        <v>1003</v>
      </c>
      <c r="Y63" s="1347" t="s">
        <v>1003</v>
      </c>
      <c r="Z63" s="1321" t="s">
        <v>1003</v>
      </c>
      <c r="AA63" s="1353" t="s">
        <v>1003</v>
      </c>
      <c r="AB63" s="1320" t="s">
        <v>1003</v>
      </c>
      <c r="AC63" s="1347">
        <v>1.0631079999999999</v>
      </c>
      <c r="AD63" s="1354">
        <v>0</v>
      </c>
      <c r="AE63" s="1347" t="s">
        <v>1003</v>
      </c>
      <c r="AF63" s="1654" t="s">
        <v>1003</v>
      </c>
      <c r="AG63" s="1347" t="s">
        <v>1003</v>
      </c>
      <c r="AH63" s="1347" t="s">
        <v>1003</v>
      </c>
      <c r="AI63" s="1347">
        <v>1.0631079999999999</v>
      </c>
      <c r="AJ63" s="1347">
        <v>0</v>
      </c>
      <c r="AK63" s="1349" t="s">
        <v>1443</v>
      </c>
      <c r="AL63" s="1355"/>
      <c r="AM63" s="1355"/>
      <c r="AN63" s="1322"/>
      <c r="AP63" s="1324"/>
    </row>
    <row r="64" spans="1:42" s="1324" customFormat="1" ht="66.75" customHeight="1" x14ac:dyDescent="0.25">
      <c r="A64" s="903" t="s">
        <v>1175</v>
      </c>
      <c r="B64" s="934" t="s">
        <v>1413</v>
      </c>
      <c r="C64" s="1350" t="s">
        <v>1414</v>
      </c>
      <c r="D64" s="1318"/>
      <c r="E64" s="1319">
        <v>2018</v>
      </c>
      <c r="F64" s="1319">
        <v>2018</v>
      </c>
      <c r="G64" s="1353">
        <v>2018</v>
      </c>
      <c r="H64" s="1321" t="s">
        <v>1003</v>
      </c>
      <c r="I64" s="1347" t="s">
        <v>1003</v>
      </c>
      <c r="J64" s="1353">
        <v>0</v>
      </c>
      <c r="K64" s="1348">
        <v>0</v>
      </c>
      <c r="L64" s="1353">
        <v>0</v>
      </c>
      <c r="M64" s="1353">
        <v>0</v>
      </c>
      <c r="N64" s="1353">
        <v>0</v>
      </c>
      <c r="O64" s="1353">
        <v>0</v>
      </c>
      <c r="P64" s="1348" t="s">
        <v>1003</v>
      </c>
      <c r="Q64" s="1321" t="s">
        <v>1003</v>
      </c>
      <c r="R64" s="1321" t="s">
        <v>1003</v>
      </c>
      <c r="S64" s="1321" t="s">
        <v>1003</v>
      </c>
      <c r="T64" s="1321" t="s">
        <v>1003</v>
      </c>
      <c r="U64" s="1320" t="s">
        <v>1003</v>
      </c>
      <c r="V64" s="1320" t="s">
        <v>1003</v>
      </c>
      <c r="W64" s="1347" t="s">
        <v>1003</v>
      </c>
      <c r="X64" s="1347" t="s">
        <v>1003</v>
      </c>
      <c r="Y64" s="1347" t="s">
        <v>1003</v>
      </c>
      <c r="Z64" s="1321" t="s">
        <v>1003</v>
      </c>
      <c r="AA64" s="1353" t="s">
        <v>1003</v>
      </c>
      <c r="AB64" s="1320" t="s">
        <v>1003</v>
      </c>
      <c r="AC64" s="1320" t="s">
        <v>1003</v>
      </c>
      <c r="AD64" s="1320" t="s">
        <v>1003</v>
      </c>
      <c r="AE64" s="1320" t="s">
        <v>1003</v>
      </c>
      <c r="AF64" s="1649" t="s">
        <v>1003</v>
      </c>
      <c r="AG64" s="1320" t="s">
        <v>1003</v>
      </c>
      <c r="AH64" s="1320" t="s">
        <v>1003</v>
      </c>
      <c r="AI64" s="1320" t="s">
        <v>1003</v>
      </c>
      <c r="AJ64" s="1320" t="s">
        <v>1003</v>
      </c>
      <c r="AK64" s="1320" t="s">
        <v>1003</v>
      </c>
      <c r="AL64" s="1322"/>
      <c r="AM64" s="1322"/>
      <c r="AN64" s="1322"/>
    </row>
    <row r="65" spans="1:42" s="1324" customFormat="1" ht="250.5" customHeight="1" x14ac:dyDescent="0.25">
      <c r="A65" s="938" t="s">
        <v>1175</v>
      </c>
      <c r="B65" s="939" t="s">
        <v>1415</v>
      </c>
      <c r="C65" s="1350" t="s">
        <v>1529</v>
      </c>
      <c r="D65" s="1351" t="s">
        <v>1004</v>
      </c>
      <c r="E65" s="1352">
        <v>2018</v>
      </c>
      <c r="F65" s="1352" t="s">
        <v>1003</v>
      </c>
      <c r="G65" s="1353">
        <v>2018</v>
      </c>
      <c r="H65" s="1346">
        <v>0.50774900000000001</v>
      </c>
      <c r="I65" s="1347" t="s">
        <v>1003</v>
      </c>
      <c r="J65" s="1353">
        <v>0</v>
      </c>
      <c r="K65" s="1348">
        <v>3.1600999999999999</v>
      </c>
      <c r="L65" s="1321">
        <v>0.12531500000000001</v>
      </c>
      <c r="M65" s="1347">
        <v>2.9836259999999997</v>
      </c>
      <c r="N65" s="1321">
        <v>6.0619999999999997E-3</v>
      </c>
      <c r="O65" s="1321">
        <v>4.5096999999999998E-2</v>
      </c>
      <c r="P65" s="1348" t="s">
        <v>1003</v>
      </c>
      <c r="Q65" s="1321" t="s">
        <v>1003</v>
      </c>
      <c r="R65" s="1321" t="s">
        <v>1003</v>
      </c>
      <c r="S65" s="1321" t="s">
        <v>1003</v>
      </c>
      <c r="T65" s="1321" t="s">
        <v>1003</v>
      </c>
      <c r="U65" s="1320" t="s">
        <v>1003</v>
      </c>
      <c r="V65" s="1320" t="s">
        <v>1003</v>
      </c>
      <c r="W65" s="1347" t="s">
        <v>1003</v>
      </c>
      <c r="X65" s="1347" t="s">
        <v>1003</v>
      </c>
      <c r="Y65" s="1347" t="s">
        <v>1003</v>
      </c>
      <c r="Z65" s="1321" t="s">
        <v>1003</v>
      </c>
      <c r="AA65" s="1353" t="s">
        <v>1003</v>
      </c>
      <c r="AB65" s="1320" t="s">
        <v>1003</v>
      </c>
      <c r="AC65" s="1347">
        <v>3.1600999999999999</v>
      </c>
      <c r="AD65" s="1354">
        <v>2.9720647599999999</v>
      </c>
      <c r="AE65" s="1321" t="s">
        <v>1003</v>
      </c>
      <c r="AF65" s="1651" t="s">
        <v>1003</v>
      </c>
      <c r="AG65" s="1321" t="s">
        <v>1003</v>
      </c>
      <c r="AH65" s="1321" t="s">
        <v>1003</v>
      </c>
      <c r="AI65" s="1347">
        <v>3.1600999999999999</v>
      </c>
      <c r="AJ65" s="1347">
        <v>2.9720647599999999</v>
      </c>
      <c r="AK65" s="1349" t="s">
        <v>1444</v>
      </c>
      <c r="AL65" s="1322"/>
      <c r="AM65" s="1322"/>
      <c r="AN65" s="1322"/>
    </row>
    <row r="66" spans="1:42" s="1375" customFormat="1" ht="168" customHeight="1" x14ac:dyDescent="0.25">
      <c r="A66" s="951" t="s">
        <v>1012</v>
      </c>
      <c r="B66" s="952" t="s">
        <v>1494</v>
      </c>
      <c r="C66" s="1370" t="s">
        <v>1495</v>
      </c>
      <c r="D66" s="1370" t="s">
        <v>1004</v>
      </c>
      <c r="E66" s="1371">
        <v>2019</v>
      </c>
      <c r="F66" s="1371">
        <v>2019</v>
      </c>
      <c r="G66" s="1372">
        <v>2019</v>
      </c>
      <c r="H66" s="1400">
        <v>7.7587000000000003E-2</v>
      </c>
      <c r="I66" s="1373" t="s">
        <v>1003</v>
      </c>
      <c r="J66" s="1372" t="s">
        <v>1003</v>
      </c>
      <c r="K66" s="1386">
        <v>0.5991525423728814</v>
      </c>
      <c r="L66" s="1373">
        <v>0</v>
      </c>
      <c r="M66" s="1373">
        <v>0.161</v>
      </c>
      <c r="N66" s="1373">
        <v>0.39700000000000002</v>
      </c>
      <c r="O66" s="1373">
        <v>4.1152542372881351E-2</v>
      </c>
      <c r="P66" s="1386">
        <v>0.81678799999999996</v>
      </c>
      <c r="Q66" s="1372">
        <v>0</v>
      </c>
      <c r="R66" s="1373">
        <v>0.75826800000000005</v>
      </c>
      <c r="S66" s="1372">
        <v>0</v>
      </c>
      <c r="T66" s="1373">
        <v>5.8519999999999905E-2</v>
      </c>
      <c r="U66" s="1401" t="s">
        <v>1003</v>
      </c>
      <c r="V66" s="1401" t="s">
        <v>1003</v>
      </c>
      <c r="W66" s="1373" t="s">
        <v>1003</v>
      </c>
      <c r="X66" s="1373">
        <v>0.5991525423728814</v>
      </c>
      <c r="Y66" s="1402" t="s">
        <v>1003</v>
      </c>
      <c r="Z66" s="1402">
        <v>0.81678799999999996</v>
      </c>
      <c r="AA66" s="1372" t="s">
        <v>1003</v>
      </c>
      <c r="AB66" s="1401" t="s">
        <v>1003</v>
      </c>
      <c r="AC66" s="1373" t="s">
        <v>1003</v>
      </c>
      <c r="AD66" s="1373" t="s">
        <v>1003</v>
      </c>
      <c r="AE66" s="1373">
        <v>0.5991525423728814</v>
      </c>
      <c r="AF66" s="1656">
        <v>0.81678799999999996</v>
      </c>
      <c r="AG66" s="1373" t="s">
        <v>1003</v>
      </c>
      <c r="AH66" s="1373" t="s">
        <v>1003</v>
      </c>
      <c r="AI66" s="1373">
        <v>0.5991525423728814</v>
      </c>
      <c r="AJ66" s="1373">
        <v>0.81678799999999996</v>
      </c>
      <c r="AK66" s="1374" t="s">
        <v>1552</v>
      </c>
      <c r="AN66" s="1403"/>
      <c r="AP66" s="1324"/>
    </row>
    <row r="67" spans="1:42" s="1375" customFormat="1" ht="173.25" customHeight="1" x14ac:dyDescent="0.25">
      <c r="A67" s="951" t="s">
        <v>1012</v>
      </c>
      <c r="B67" s="952" t="s">
        <v>1496</v>
      </c>
      <c r="C67" s="1370" t="s">
        <v>1497</v>
      </c>
      <c r="D67" s="1370" t="s">
        <v>1004</v>
      </c>
      <c r="E67" s="1371">
        <v>2019</v>
      </c>
      <c r="F67" s="1371">
        <v>2019</v>
      </c>
      <c r="G67" s="1372">
        <v>2019</v>
      </c>
      <c r="H67" s="1400">
        <v>0.43513600000000002</v>
      </c>
      <c r="I67" s="1373" t="s">
        <v>1003</v>
      </c>
      <c r="J67" s="1372" t="s">
        <v>1003</v>
      </c>
      <c r="K67" s="1386">
        <v>3.1847457627118647</v>
      </c>
      <c r="L67" s="1373">
        <v>0</v>
      </c>
      <c r="M67" s="1373">
        <v>0.71899999999999997</v>
      </c>
      <c r="N67" s="1373">
        <v>2.238</v>
      </c>
      <c r="O67" s="1373">
        <v>0.22774576271186486</v>
      </c>
      <c r="P67" s="1386">
        <v>3.6775230000000003</v>
      </c>
      <c r="Q67" s="1372">
        <v>0</v>
      </c>
      <c r="R67" s="1372">
        <v>3.4011930000000001</v>
      </c>
      <c r="S67" s="1372">
        <v>0</v>
      </c>
      <c r="T67" s="1373">
        <v>0.27633000000000019</v>
      </c>
      <c r="U67" s="1401" t="s">
        <v>1003</v>
      </c>
      <c r="V67" s="1401" t="s">
        <v>1003</v>
      </c>
      <c r="W67" s="1373" t="s">
        <v>1003</v>
      </c>
      <c r="X67" s="1373">
        <v>3.1847457627118647</v>
      </c>
      <c r="Y67" s="1402" t="s">
        <v>1003</v>
      </c>
      <c r="Z67" s="1402">
        <v>3.6775230000000003</v>
      </c>
      <c r="AA67" s="1372" t="s">
        <v>1003</v>
      </c>
      <c r="AB67" s="1401" t="s">
        <v>1003</v>
      </c>
      <c r="AC67" s="1373" t="s">
        <v>1003</v>
      </c>
      <c r="AD67" s="1373" t="s">
        <v>1003</v>
      </c>
      <c r="AE67" s="1373">
        <v>3.1847457627118647</v>
      </c>
      <c r="AF67" s="1656">
        <v>3.6775230000000003</v>
      </c>
      <c r="AG67" s="1373" t="s">
        <v>1003</v>
      </c>
      <c r="AH67" s="1373" t="s">
        <v>1003</v>
      </c>
      <c r="AI67" s="1373">
        <v>3.1847457627118647</v>
      </c>
      <c r="AJ67" s="1373">
        <v>3.6775230000000003</v>
      </c>
      <c r="AK67" s="1374" t="s">
        <v>1552</v>
      </c>
      <c r="AN67" s="1403"/>
      <c r="AP67" s="1324"/>
    </row>
    <row r="68" spans="1:42" s="1404" customFormat="1" ht="168.75" customHeight="1" x14ac:dyDescent="0.25">
      <c r="A68" s="964" t="s">
        <v>1012</v>
      </c>
      <c r="B68" s="952" t="s">
        <v>1498</v>
      </c>
      <c r="C68" s="1370" t="s">
        <v>1499</v>
      </c>
      <c r="D68" s="1370" t="s">
        <v>1004</v>
      </c>
      <c r="E68" s="1371">
        <v>2019</v>
      </c>
      <c r="F68" s="1371">
        <v>2019</v>
      </c>
      <c r="G68" s="1372">
        <v>2019</v>
      </c>
      <c r="H68" s="1400">
        <v>0.181506</v>
      </c>
      <c r="I68" s="1373" t="s">
        <v>1003</v>
      </c>
      <c r="J68" s="1372" t="s">
        <v>1003</v>
      </c>
      <c r="K68" s="1386">
        <v>1.3322033898305086</v>
      </c>
      <c r="L68" s="1373">
        <v>0</v>
      </c>
      <c r="M68" s="1373">
        <v>0.308</v>
      </c>
      <c r="N68" s="1373">
        <v>0.93</v>
      </c>
      <c r="O68" s="1373">
        <v>9.4203389830508466E-2</v>
      </c>
      <c r="P68" s="1386">
        <v>1.961158</v>
      </c>
      <c r="Q68" s="1372">
        <v>0</v>
      </c>
      <c r="R68" s="1372">
        <v>1.8162929999999999</v>
      </c>
      <c r="S68" s="1372">
        <v>0</v>
      </c>
      <c r="T68" s="1373">
        <v>0.14486500000000002</v>
      </c>
      <c r="U68" s="1401" t="s">
        <v>1003</v>
      </c>
      <c r="V68" s="1401" t="s">
        <v>1003</v>
      </c>
      <c r="W68" s="1373" t="s">
        <v>1003</v>
      </c>
      <c r="X68" s="1373">
        <v>1.3322033898305086</v>
      </c>
      <c r="Y68" s="1402" t="s">
        <v>1003</v>
      </c>
      <c r="Z68" s="1402">
        <v>1.961158</v>
      </c>
      <c r="AA68" s="1372" t="s">
        <v>1003</v>
      </c>
      <c r="AB68" s="1372" t="s">
        <v>1003</v>
      </c>
      <c r="AC68" s="1373" t="s">
        <v>1003</v>
      </c>
      <c r="AD68" s="1373" t="s">
        <v>1003</v>
      </c>
      <c r="AE68" s="1373">
        <v>1.3322033898305086</v>
      </c>
      <c r="AF68" s="1656">
        <v>1.961158</v>
      </c>
      <c r="AG68" s="1373" t="s">
        <v>1003</v>
      </c>
      <c r="AH68" s="1373" t="s">
        <v>1003</v>
      </c>
      <c r="AI68" s="1373">
        <v>1.3322033898305086</v>
      </c>
      <c r="AJ68" s="1373">
        <v>1.961158</v>
      </c>
      <c r="AK68" s="1374" t="s">
        <v>1552</v>
      </c>
      <c r="AN68" s="1403"/>
      <c r="AP68" s="1324"/>
    </row>
    <row r="69" spans="1:42" s="1375" customFormat="1" ht="176.25" customHeight="1" x14ac:dyDescent="0.25">
      <c r="A69" s="951" t="s">
        <v>1012</v>
      </c>
      <c r="B69" s="952" t="s">
        <v>1500</v>
      </c>
      <c r="C69" s="1370" t="s">
        <v>1501</v>
      </c>
      <c r="D69" s="1370" t="s">
        <v>1004</v>
      </c>
      <c r="E69" s="1371">
        <v>2019</v>
      </c>
      <c r="F69" s="1371">
        <v>2019</v>
      </c>
      <c r="G69" s="1372">
        <v>2019</v>
      </c>
      <c r="H69" s="1400">
        <v>7.1379000000000012E-2</v>
      </c>
      <c r="I69" s="1373" t="s">
        <v>1003</v>
      </c>
      <c r="J69" s="1372" t="s">
        <v>1003</v>
      </c>
      <c r="K69" s="1386">
        <v>0.53898305084745768</v>
      </c>
      <c r="L69" s="1373">
        <v>0</v>
      </c>
      <c r="M69" s="1373">
        <v>0.13600000000000001</v>
      </c>
      <c r="N69" s="1373">
        <v>0.36399999999999999</v>
      </c>
      <c r="O69" s="1373">
        <v>3.8983050847457679E-2</v>
      </c>
      <c r="P69" s="1386">
        <v>0.68296600000000007</v>
      </c>
      <c r="Q69" s="1372">
        <v>0</v>
      </c>
      <c r="R69" s="1372">
        <v>0.63138099999999997</v>
      </c>
      <c r="S69" s="1372">
        <v>0</v>
      </c>
      <c r="T69" s="1373">
        <v>5.1585000000000103E-2</v>
      </c>
      <c r="U69" s="1401" t="s">
        <v>1003</v>
      </c>
      <c r="V69" s="1401" t="s">
        <v>1003</v>
      </c>
      <c r="W69" s="1373" t="s">
        <v>1003</v>
      </c>
      <c r="X69" s="1373">
        <v>0.53898305084745768</v>
      </c>
      <c r="Y69" s="1402" t="s">
        <v>1003</v>
      </c>
      <c r="Z69" s="1402">
        <v>0.68296600000000007</v>
      </c>
      <c r="AA69" s="1372" t="s">
        <v>1003</v>
      </c>
      <c r="AB69" s="1372" t="s">
        <v>1003</v>
      </c>
      <c r="AC69" s="1373" t="s">
        <v>1003</v>
      </c>
      <c r="AD69" s="1373" t="s">
        <v>1003</v>
      </c>
      <c r="AE69" s="1373">
        <v>0.53898305084745768</v>
      </c>
      <c r="AF69" s="1656">
        <v>0.68296600000000007</v>
      </c>
      <c r="AG69" s="1373" t="s">
        <v>1003</v>
      </c>
      <c r="AH69" s="1373" t="s">
        <v>1003</v>
      </c>
      <c r="AI69" s="1373">
        <v>0.53898305084745768</v>
      </c>
      <c r="AJ69" s="1373">
        <v>0.68296600000000007</v>
      </c>
      <c r="AK69" s="1374" t="s">
        <v>1552</v>
      </c>
      <c r="AN69" s="1403"/>
      <c r="AP69" s="1324"/>
    </row>
    <row r="70" spans="1:42" s="1375" customFormat="1" ht="163.5" customHeight="1" x14ac:dyDescent="0.25">
      <c r="A70" s="951" t="s">
        <v>1012</v>
      </c>
      <c r="B70" s="952" t="s">
        <v>1502</v>
      </c>
      <c r="C70" s="1370" t="s">
        <v>1503</v>
      </c>
      <c r="D70" s="1370" t="s">
        <v>1004</v>
      </c>
      <c r="E70" s="1371">
        <v>2019</v>
      </c>
      <c r="F70" s="1371">
        <v>2019</v>
      </c>
      <c r="G70" s="1372">
        <v>2019</v>
      </c>
      <c r="H70" s="1400">
        <v>0.12670000000000001</v>
      </c>
      <c r="I70" s="1373" t="s">
        <v>1003</v>
      </c>
      <c r="J70" s="1372" t="s">
        <v>1003</v>
      </c>
      <c r="K70" s="1386">
        <v>0.97542372881355943</v>
      </c>
      <c r="L70" s="1373">
        <v>0</v>
      </c>
      <c r="M70" s="1373">
        <v>0.26200000000000001</v>
      </c>
      <c r="N70" s="1373">
        <v>0.64400000000000002</v>
      </c>
      <c r="O70" s="1373">
        <v>6.9423728813559404E-2</v>
      </c>
      <c r="P70" s="1386">
        <v>1.9584760000000001</v>
      </c>
      <c r="Q70" s="1372">
        <v>0</v>
      </c>
      <c r="R70" s="1372">
        <v>1.8156380000000001</v>
      </c>
      <c r="S70" s="1372">
        <v>0</v>
      </c>
      <c r="T70" s="1373">
        <v>0.14283800000000002</v>
      </c>
      <c r="U70" s="1401" t="s">
        <v>1003</v>
      </c>
      <c r="V70" s="1401" t="s">
        <v>1003</v>
      </c>
      <c r="W70" s="1373" t="s">
        <v>1003</v>
      </c>
      <c r="X70" s="1373">
        <v>0.97542372881355943</v>
      </c>
      <c r="Y70" s="1402" t="s">
        <v>1003</v>
      </c>
      <c r="Z70" s="1402">
        <v>1.9584760000000001</v>
      </c>
      <c r="AA70" s="1372" t="s">
        <v>1003</v>
      </c>
      <c r="AB70" s="1372" t="s">
        <v>1003</v>
      </c>
      <c r="AC70" s="1373" t="s">
        <v>1003</v>
      </c>
      <c r="AD70" s="1373" t="s">
        <v>1003</v>
      </c>
      <c r="AE70" s="1373">
        <v>0.97542372881355943</v>
      </c>
      <c r="AF70" s="1656">
        <v>1.9584760000000001</v>
      </c>
      <c r="AG70" s="1373" t="s">
        <v>1003</v>
      </c>
      <c r="AH70" s="1373" t="s">
        <v>1003</v>
      </c>
      <c r="AI70" s="1373">
        <v>0.97542372881355943</v>
      </c>
      <c r="AJ70" s="1373">
        <v>1.9584760000000001</v>
      </c>
      <c r="AK70" s="1374" t="s">
        <v>1552</v>
      </c>
      <c r="AN70" s="1403"/>
      <c r="AP70" s="1324"/>
    </row>
    <row r="71" spans="1:42" s="1376" customFormat="1" ht="95.25" customHeight="1" x14ac:dyDescent="0.25">
      <c r="A71" s="966" t="s">
        <v>1012</v>
      </c>
      <c r="B71" s="967" t="s">
        <v>1504</v>
      </c>
      <c r="C71" s="1370" t="s">
        <v>1505</v>
      </c>
      <c r="D71" s="1405" t="s">
        <v>1004</v>
      </c>
      <c r="E71" s="1406">
        <v>2019</v>
      </c>
      <c r="F71" s="1406">
        <v>2019</v>
      </c>
      <c r="G71" s="1372">
        <v>2019</v>
      </c>
      <c r="H71" s="1400">
        <v>1.6272950423728814</v>
      </c>
      <c r="I71" s="1373" t="s">
        <v>1003</v>
      </c>
      <c r="J71" s="1401" t="s">
        <v>1003</v>
      </c>
      <c r="K71" s="1386">
        <v>3.4135593220338984</v>
      </c>
      <c r="L71" s="1373">
        <v>0</v>
      </c>
      <c r="M71" s="1373">
        <v>1.6719999999999999</v>
      </c>
      <c r="N71" s="1373">
        <v>1.5089999999999999</v>
      </c>
      <c r="O71" s="1373">
        <v>0.23255932203389817</v>
      </c>
      <c r="P71" s="1386">
        <v>3.2270017916666669</v>
      </c>
      <c r="Q71" s="1372">
        <v>0</v>
      </c>
      <c r="R71" s="1372">
        <v>2.9932458300000002</v>
      </c>
      <c r="S71" s="1372">
        <v>0</v>
      </c>
      <c r="T71" s="1373">
        <v>0.23375596166666668</v>
      </c>
      <c r="U71" s="1401" t="s">
        <v>1003</v>
      </c>
      <c r="V71" s="1401" t="s">
        <v>1003</v>
      </c>
      <c r="W71" s="1373" t="s">
        <v>1003</v>
      </c>
      <c r="X71" s="1373">
        <v>3.4135593220338984</v>
      </c>
      <c r="Y71" s="1402" t="s">
        <v>1003</v>
      </c>
      <c r="Z71" s="1402">
        <v>3.2270017916666669</v>
      </c>
      <c r="AA71" s="1372" t="s">
        <v>1003</v>
      </c>
      <c r="AB71" s="1401" t="s">
        <v>1003</v>
      </c>
      <c r="AC71" s="1373" t="s">
        <v>1003</v>
      </c>
      <c r="AD71" s="1402" t="s">
        <v>1003</v>
      </c>
      <c r="AE71" s="1373">
        <v>3.4135593220338984</v>
      </c>
      <c r="AF71" s="1656">
        <v>3.2270017916666669</v>
      </c>
      <c r="AG71" s="1402" t="s">
        <v>1003</v>
      </c>
      <c r="AH71" s="1402" t="s">
        <v>1003</v>
      </c>
      <c r="AI71" s="1373">
        <v>3.4135593220338984</v>
      </c>
      <c r="AJ71" s="1373">
        <v>3.2270017916666669</v>
      </c>
      <c r="AK71" s="1374" t="s">
        <v>1552</v>
      </c>
      <c r="AN71" s="1403"/>
      <c r="AP71" s="1324"/>
    </row>
    <row r="72" spans="1:42" s="1399" customFormat="1" ht="104.25" customHeight="1" x14ac:dyDescent="0.25">
      <c r="A72" s="971" t="s">
        <v>1012</v>
      </c>
      <c r="B72" s="972" t="s">
        <v>1532</v>
      </c>
      <c r="C72" s="1389" t="s">
        <v>1507</v>
      </c>
      <c r="D72" s="1390" t="s">
        <v>1004</v>
      </c>
      <c r="E72" s="1391">
        <v>2019</v>
      </c>
      <c r="F72" s="1391">
        <v>2019</v>
      </c>
      <c r="G72" s="1392" t="s">
        <v>1003</v>
      </c>
      <c r="H72" s="1393">
        <v>1.0444371694915255</v>
      </c>
      <c r="I72" s="1394" t="s">
        <v>1003</v>
      </c>
      <c r="J72" s="1397" t="s">
        <v>1003</v>
      </c>
      <c r="K72" s="1407">
        <v>5.4864406779661019</v>
      </c>
      <c r="L72" s="1394">
        <v>0</v>
      </c>
      <c r="M72" s="1394">
        <v>2.5859999999999999</v>
      </c>
      <c r="N72" s="1394">
        <v>2.5310000000000001</v>
      </c>
      <c r="O72" s="1394">
        <v>0.36944067796610192</v>
      </c>
      <c r="P72" s="1407">
        <v>0</v>
      </c>
      <c r="Q72" s="1392">
        <v>0</v>
      </c>
      <c r="R72" s="1392">
        <v>0</v>
      </c>
      <c r="S72" s="1392">
        <v>0</v>
      </c>
      <c r="T72" s="1394">
        <v>0</v>
      </c>
      <c r="U72" s="1397" t="s">
        <v>1003</v>
      </c>
      <c r="V72" s="1397" t="s">
        <v>1003</v>
      </c>
      <c r="W72" s="1394" t="s">
        <v>1003</v>
      </c>
      <c r="X72" s="1394">
        <v>5.4864406779661019</v>
      </c>
      <c r="Y72" s="1398" t="s">
        <v>1003</v>
      </c>
      <c r="Z72" s="1398">
        <v>0</v>
      </c>
      <c r="AA72" s="1392" t="s">
        <v>1003</v>
      </c>
      <c r="AB72" s="1397" t="s">
        <v>1003</v>
      </c>
      <c r="AC72" s="1394" t="s">
        <v>1003</v>
      </c>
      <c r="AD72" s="1398" t="s">
        <v>1003</v>
      </c>
      <c r="AE72" s="1394">
        <v>5.4864406779661019</v>
      </c>
      <c r="AF72" s="1659">
        <v>0</v>
      </c>
      <c r="AG72" s="1398" t="s">
        <v>1003</v>
      </c>
      <c r="AH72" s="1398" t="s">
        <v>1003</v>
      </c>
      <c r="AI72" s="1394">
        <v>5.4864406779661019</v>
      </c>
      <c r="AJ72" s="1394">
        <v>0</v>
      </c>
      <c r="AK72" s="1408" t="s">
        <v>1533</v>
      </c>
      <c r="AN72" s="1403"/>
      <c r="AP72" s="1324"/>
    </row>
    <row r="73" spans="1:42" s="1399" customFormat="1" ht="106.5" customHeight="1" x14ac:dyDescent="0.25">
      <c r="A73" s="971" t="s">
        <v>1012</v>
      </c>
      <c r="B73" s="972" t="s">
        <v>1508</v>
      </c>
      <c r="C73" s="1389" t="s">
        <v>1509</v>
      </c>
      <c r="D73" s="1390" t="s">
        <v>1004</v>
      </c>
      <c r="E73" s="1391">
        <v>2019</v>
      </c>
      <c r="F73" s="1391">
        <v>2019</v>
      </c>
      <c r="G73" s="1392" t="s">
        <v>1003</v>
      </c>
      <c r="H73" s="1393">
        <v>0.21044611016949152</v>
      </c>
      <c r="I73" s="1394" t="s">
        <v>1003</v>
      </c>
      <c r="J73" s="1397" t="s">
        <v>1003</v>
      </c>
      <c r="K73" s="1407">
        <v>1.0949152542372884</v>
      </c>
      <c r="L73" s="1394">
        <v>0</v>
      </c>
      <c r="M73" s="1394">
        <v>0.48699999999999999</v>
      </c>
      <c r="N73" s="1394">
        <v>0.53200000000000003</v>
      </c>
      <c r="O73" s="1394">
        <v>7.5915254237288177E-2</v>
      </c>
      <c r="P73" s="1407">
        <v>0</v>
      </c>
      <c r="Q73" s="1392">
        <v>0</v>
      </c>
      <c r="R73" s="1392">
        <v>0</v>
      </c>
      <c r="S73" s="1392">
        <v>0</v>
      </c>
      <c r="T73" s="1394">
        <v>0</v>
      </c>
      <c r="U73" s="1397" t="s">
        <v>1003</v>
      </c>
      <c r="V73" s="1397" t="s">
        <v>1003</v>
      </c>
      <c r="W73" s="1394" t="s">
        <v>1003</v>
      </c>
      <c r="X73" s="1394">
        <v>1.0949152542372884</v>
      </c>
      <c r="Y73" s="1398" t="s">
        <v>1003</v>
      </c>
      <c r="Z73" s="1398">
        <v>0</v>
      </c>
      <c r="AA73" s="1392" t="s">
        <v>1003</v>
      </c>
      <c r="AB73" s="1397" t="s">
        <v>1003</v>
      </c>
      <c r="AC73" s="1394" t="s">
        <v>1003</v>
      </c>
      <c r="AD73" s="1398" t="s">
        <v>1003</v>
      </c>
      <c r="AE73" s="1394">
        <v>1.0949152542372884</v>
      </c>
      <c r="AF73" s="1659" t="s">
        <v>1003</v>
      </c>
      <c r="AG73" s="1398" t="s">
        <v>1003</v>
      </c>
      <c r="AH73" s="1398" t="s">
        <v>1003</v>
      </c>
      <c r="AI73" s="1394">
        <v>1.0949152542372884</v>
      </c>
      <c r="AJ73" s="1394">
        <v>0</v>
      </c>
      <c r="AK73" s="1408" t="s">
        <v>1534</v>
      </c>
      <c r="AN73" s="1403"/>
      <c r="AP73" s="1324"/>
    </row>
    <row r="74" spans="1:42" s="1376" customFormat="1" ht="108" customHeight="1" x14ac:dyDescent="0.25">
      <c r="A74" s="966" t="s">
        <v>1012</v>
      </c>
      <c r="B74" s="967" t="s">
        <v>1535</v>
      </c>
      <c r="C74" s="1370" t="s">
        <v>1511</v>
      </c>
      <c r="D74" s="1405" t="s">
        <v>1004</v>
      </c>
      <c r="E74" s="1406">
        <v>2019</v>
      </c>
      <c r="F74" s="1406">
        <v>2019</v>
      </c>
      <c r="G74" s="1372">
        <v>2019</v>
      </c>
      <c r="H74" s="1400">
        <v>0.26917033898305087</v>
      </c>
      <c r="I74" s="1373" t="s">
        <v>1003</v>
      </c>
      <c r="J74" s="1401" t="s">
        <v>1003</v>
      </c>
      <c r="K74" s="1386">
        <v>1.3686440677966103</v>
      </c>
      <c r="L74" s="1373">
        <v>0</v>
      </c>
      <c r="M74" s="1373">
        <v>0.58899999999999997</v>
      </c>
      <c r="N74" s="1373">
        <v>0.68200000000000005</v>
      </c>
      <c r="O74" s="1373">
        <v>9.7644067796610279E-2</v>
      </c>
      <c r="P74" s="1386">
        <v>1.3644343166666668</v>
      </c>
      <c r="Q74" s="1372">
        <v>0</v>
      </c>
      <c r="R74" s="1372">
        <v>1.2621479799999999</v>
      </c>
      <c r="S74" s="1372">
        <v>0</v>
      </c>
      <c r="T74" s="1373">
        <v>0.10228633666666687</v>
      </c>
      <c r="U74" s="1401" t="s">
        <v>1003</v>
      </c>
      <c r="V74" s="1401" t="s">
        <v>1003</v>
      </c>
      <c r="W74" s="1373" t="s">
        <v>1003</v>
      </c>
      <c r="X74" s="1373">
        <v>1.3686440677966103</v>
      </c>
      <c r="Y74" s="1402" t="s">
        <v>1003</v>
      </c>
      <c r="Z74" s="1402">
        <v>1.3644343166666668</v>
      </c>
      <c r="AA74" s="1372" t="s">
        <v>1003</v>
      </c>
      <c r="AB74" s="1401" t="s">
        <v>1003</v>
      </c>
      <c r="AC74" s="1373" t="s">
        <v>1003</v>
      </c>
      <c r="AD74" s="1402" t="s">
        <v>1003</v>
      </c>
      <c r="AE74" s="1373">
        <v>1.3686440677966103</v>
      </c>
      <c r="AF74" s="1656">
        <v>1.3644343166666668</v>
      </c>
      <c r="AG74" s="1402" t="s">
        <v>1003</v>
      </c>
      <c r="AH74" s="1402" t="s">
        <v>1003</v>
      </c>
      <c r="AI74" s="1373">
        <v>1.3686440677966103</v>
      </c>
      <c r="AJ74" s="1373">
        <v>1.3644343166666668</v>
      </c>
      <c r="AK74" s="1401" t="s">
        <v>1003</v>
      </c>
      <c r="AN74" s="1403"/>
      <c r="AP74" s="1324"/>
    </row>
    <row r="75" spans="1:42" s="1399" customFormat="1" ht="73.5" customHeight="1" x14ac:dyDescent="0.25">
      <c r="A75" s="971" t="s">
        <v>1012</v>
      </c>
      <c r="B75" s="972" t="s">
        <v>1413</v>
      </c>
      <c r="C75" s="1389" t="s">
        <v>1512</v>
      </c>
      <c r="D75" s="1390"/>
      <c r="E75" s="1391">
        <v>2019</v>
      </c>
      <c r="F75" s="1391">
        <v>2019</v>
      </c>
      <c r="G75" s="1392" t="s">
        <v>1003</v>
      </c>
      <c r="H75" s="1393">
        <v>0.13952857627118645</v>
      </c>
      <c r="I75" s="1394" t="s">
        <v>1003</v>
      </c>
      <c r="J75" s="1397" t="s">
        <v>1003</v>
      </c>
      <c r="K75" s="1407">
        <v>0.6228813559322034</v>
      </c>
      <c r="L75" s="1394">
        <v>0.623</v>
      </c>
      <c r="M75" s="1394">
        <v>0</v>
      </c>
      <c r="N75" s="1394">
        <v>0</v>
      </c>
      <c r="O75" s="1394">
        <v>-1.1864406779660275E-4</v>
      </c>
      <c r="P75" s="1407" t="s">
        <v>1003</v>
      </c>
      <c r="Q75" s="1392" t="s">
        <v>1003</v>
      </c>
      <c r="R75" s="1392" t="s">
        <v>1003</v>
      </c>
      <c r="S75" s="1392" t="s">
        <v>1003</v>
      </c>
      <c r="T75" s="1392" t="s">
        <v>1003</v>
      </c>
      <c r="U75" s="1397" t="s">
        <v>1003</v>
      </c>
      <c r="V75" s="1397" t="s">
        <v>1003</v>
      </c>
      <c r="W75" s="1394" t="s">
        <v>1003</v>
      </c>
      <c r="X75" s="1394">
        <v>0.6228813559322034</v>
      </c>
      <c r="Y75" s="1398" t="s">
        <v>1003</v>
      </c>
      <c r="Z75" s="1398" t="s">
        <v>1003</v>
      </c>
      <c r="AA75" s="1392" t="s">
        <v>1003</v>
      </c>
      <c r="AB75" s="1397" t="s">
        <v>1003</v>
      </c>
      <c r="AC75" s="1394" t="s">
        <v>1003</v>
      </c>
      <c r="AD75" s="1398" t="s">
        <v>1003</v>
      </c>
      <c r="AE75" s="1394">
        <v>0.6228813559322034</v>
      </c>
      <c r="AF75" s="1659" t="s">
        <v>1003</v>
      </c>
      <c r="AG75" s="1398" t="s">
        <v>1003</v>
      </c>
      <c r="AH75" s="1398" t="s">
        <v>1003</v>
      </c>
      <c r="AI75" s="1394">
        <v>0.6228813559322034</v>
      </c>
      <c r="AJ75" s="1394">
        <v>0</v>
      </c>
      <c r="AK75" s="1397" t="s">
        <v>1003</v>
      </c>
      <c r="AN75" s="1403"/>
      <c r="AP75" s="1324"/>
    </row>
    <row r="76" spans="1:42" s="1418" customFormat="1" ht="264.75" customHeight="1" x14ac:dyDescent="0.25">
      <c r="A76" s="1006" t="s">
        <v>1012</v>
      </c>
      <c r="B76" s="1007" t="s">
        <v>1538</v>
      </c>
      <c r="C76" s="1409" t="s">
        <v>1539</v>
      </c>
      <c r="D76" s="1409" t="s">
        <v>1004</v>
      </c>
      <c r="E76" s="1410">
        <v>2020</v>
      </c>
      <c r="F76" s="1410">
        <v>2020</v>
      </c>
      <c r="G76" s="1411">
        <v>2020</v>
      </c>
      <c r="H76" s="1412">
        <v>0.65084600000000004</v>
      </c>
      <c r="I76" s="1413" t="s">
        <v>1003</v>
      </c>
      <c r="J76" s="1411" t="s">
        <v>1003</v>
      </c>
      <c r="K76" s="1414">
        <v>5.0144067796610159</v>
      </c>
      <c r="L76" s="1413">
        <v>0</v>
      </c>
      <c r="M76" s="1413">
        <v>1.1279999999999999</v>
      </c>
      <c r="N76" s="1409">
        <v>3.53</v>
      </c>
      <c r="O76" s="1413">
        <v>0.35640677966101686</v>
      </c>
      <c r="P76" s="1414">
        <v>5.0144067796610159</v>
      </c>
      <c r="Q76" s="1411">
        <v>0</v>
      </c>
      <c r="R76" s="1411">
        <v>1.1279999999999999</v>
      </c>
      <c r="S76" s="1409">
        <v>3.53</v>
      </c>
      <c r="T76" s="1413">
        <v>0.35640677966101686</v>
      </c>
      <c r="U76" s="1415" t="s">
        <v>1003</v>
      </c>
      <c r="V76" s="1415" t="s">
        <v>1003</v>
      </c>
      <c r="W76" s="1413" t="s">
        <v>1003</v>
      </c>
      <c r="X76" s="1413">
        <v>5.0144067796610159</v>
      </c>
      <c r="Y76" s="1416" t="s">
        <v>1003</v>
      </c>
      <c r="Z76" s="1416">
        <v>5.0144067796610159</v>
      </c>
      <c r="AA76" s="1411" t="s">
        <v>1003</v>
      </c>
      <c r="AB76" s="1411" t="s">
        <v>1003</v>
      </c>
      <c r="AC76" s="1413" t="s">
        <v>1003</v>
      </c>
      <c r="AD76" s="1413" t="s">
        <v>1003</v>
      </c>
      <c r="AE76" s="1413" t="s">
        <v>1003</v>
      </c>
      <c r="AF76" s="1660" t="s">
        <v>1003</v>
      </c>
      <c r="AG76" s="1413">
        <v>5.0144067796610159</v>
      </c>
      <c r="AH76" s="1413">
        <v>5.0144067796610159</v>
      </c>
      <c r="AI76" s="1413">
        <v>5.0144067796610159</v>
      </c>
      <c r="AJ76" s="1413">
        <v>5.0144067796610159</v>
      </c>
      <c r="AK76" s="1417" t="s">
        <v>1540</v>
      </c>
      <c r="AN76" s="1322"/>
      <c r="AP76" s="1324"/>
    </row>
    <row r="77" spans="1:42" s="1421" customFormat="1" ht="132" customHeight="1" x14ac:dyDescent="0.25">
      <c r="A77" s="1018" t="s">
        <v>1012</v>
      </c>
      <c r="B77" s="1019" t="s">
        <v>1541</v>
      </c>
      <c r="C77" s="1409" t="s">
        <v>1542</v>
      </c>
      <c r="D77" s="1419" t="s">
        <v>1004</v>
      </c>
      <c r="E77" s="1420">
        <v>2020</v>
      </c>
      <c r="F77" s="1420">
        <v>2020</v>
      </c>
      <c r="G77" s="1411">
        <v>2020</v>
      </c>
      <c r="H77" s="1412">
        <v>2.9031462118644069</v>
      </c>
      <c r="I77" s="1413" t="s">
        <v>1003</v>
      </c>
      <c r="J77" s="1415" t="s">
        <v>1003</v>
      </c>
      <c r="K77" s="1414">
        <v>13.266101694915255</v>
      </c>
      <c r="L77" s="1413">
        <v>0</v>
      </c>
      <c r="M77" s="1413">
        <v>4.41</v>
      </c>
      <c r="N77" s="1413">
        <v>7.7720000000000002</v>
      </c>
      <c r="O77" s="1413">
        <v>1.0841016949152547</v>
      </c>
      <c r="P77" s="1414">
        <v>13.266101694915255</v>
      </c>
      <c r="Q77" s="1411">
        <v>0</v>
      </c>
      <c r="R77" s="1411">
        <v>4.41</v>
      </c>
      <c r="S77" s="1411">
        <v>7.7720000000000002</v>
      </c>
      <c r="T77" s="1413">
        <v>1.0841016949152547</v>
      </c>
      <c r="U77" s="1415" t="s">
        <v>1003</v>
      </c>
      <c r="V77" s="1415" t="s">
        <v>1003</v>
      </c>
      <c r="W77" s="1413" t="s">
        <v>1003</v>
      </c>
      <c r="X77" s="1413">
        <v>13.266101694915255</v>
      </c>
      <c r="Y77" s="1416" t="s">
        <v>1003</v>
      </c>
      <c r="Z77" s="1416">
        <v>13.266101694915255</v>
      </c>
      <c r="AA77" s="1411" t="s">
        <v>1003</v>
      </c>
      <c r="AB77" s="1415" t="s">
        <v>1003</v>
      </c>
      <c r="AC77" s="1413" t="s">
        <v>1003</v>
      </c>
      <c r="AD77" s="1416" t="s">
        <v>1003</v>
      </c>
      <c r="AE77" s="1413" t="s">
        <v>1003</v>
      </c>
      <c r="AF77" s="1661" t="s">
        <v>1003</v>
      </c>
      <c r="AG77" s="1413">
        <v>13.266101694915255</v>
      </c>
      <c r="AH77" s="1413">
        <v>13.266101694915255</v>
      </c>
      <c r="AI77" s="1413">
        <v>13.266101694915255</v>
      </c>
      <c r="AJ77" s="1413">
        <v>13.266101694915255</v>
      </c>
      <c r="AK77" s="1417" t="s">
        <v>1540</v>
      </c>
      <c r="AN77" s="1322"/>
      <c r="AP77" s="1324"/>
    </row>
    <row r="78" spans="1:42" s="1421" customFormat="1" ht="72.75" customHeight="1" x14ac:dyDescent="0.25">
      <c r="A78" s="1018" t="s">
        <v>1012</v>
      </c>
      <c r="B78" s="1019" t="s">
        <v>1413</v>
      </c>
      <c r="C78" s="1409" t="s">
        <v>1543</v>
      </c>
      <c r="D78" s="1419" t="s">
        <v>1004</v>
      </c>
      <c r="E78" s="1420">
        <v>2020</v>
      </c>
      <c r="F78" s="1420">
        <v>2020</v>
      </c>
      <c r="G78" s="1411">
        <v>2020</v>
      </c>
      <c r="H78" s="1412">
        <v>0.16215009322033899</v>
      </c>
      <c r="I78" s="1413" t="s">
        <v>1003</v>
      </c>
      <c r="J78" s="1415" t="s">
        <v>1003</v>
      </c>
      <c r="K78" s="1414">
        <v>0.75423728813559332</v>
      </c>
      <c r="L78" s="1413">
        <v>0.754</v>
      </c>
      <c r="M78" s="1413">
        <v>0</v>
      </c>
      <c r="N78" s="1413">
        <v>0</v>
      </c>
      <c r="O78" s="1413">
        <v>2.3728813559331652E-4</v>
      </c>
      <c r="P78" s="1414">
        <v>0.75423728813559332</v>
      </c>
      <c r="Q78" s="1411">
        <v>0.754</v>
      </c>
      <c r="R78" s="1411">
        <v>0</v>
      </c>
      <c r="S78" s="1411">
        <v>0</v>
      </c>
      <c r="T78" s="1413">
        <v>2.3728813559331652E-4</v>
      </c>
      <c r="U78" s="1415" t="s">
        <v>1003</v>
      </c>
      <c r="V78" s="1415" t="s">
        <v>1003</v>
      </c>
      <c r="W78" s="1413" t="s">
        <v>1003</v>
      </c>
      <c r="X78" s="1413">
        <v>0.75423728813559332</v>
      </c>
      <c r="Y78" s="1416" t="s">
        <v>1003</v>
      </c>
      <c r="Z78" s="1416">
        <v>0.75423728813559332</v>
      </c>
      <c r="AA78" s="1411" t="s">
        <v>1003</v>
      </c>
      <c r="AB78" s="1415" t="s">
        <v>1003</v>
      </c>
      <c r="AC78" s="1413" t="s">
        <v>1003</v>
      </c>
      <c r="AD78" s="1416" t="s">
        <v>1003</v>
      </c>
      <c r="AE78" s="1413" t="s">
        <v>1003</v>
      </c>
      <c r="AF78" s="1661" t="s">
        <v>1003</v>
      </c>
      <c r="AG78" s="1413">
        <v>0.75423728813559332</v>
      </c>
      <c r="AH78" s="1413">
        <v>0.75423728813559332</v>
      </c>
      <c r="AI78" s="1413">
        <v>0.75423728813559332</v>
      </c>
      <c r="AJ78" s="1413">
        <v>0.75423728813559332</v>
      </c>
      <c r="AK78" s="1417" t="s">
        <v>1540</v>
      </c>
      <c r="AN78" s="1322"/>
      <c r="AP78" s="1324"/>
    </row>
    <row r="79" spans="1:42" s="1324" customFormat="1" ht="37.5" x14ac:dyDescent="0.25">
      <c r="A79" s="903" t="s">
        <v>200</v>
      </c>
      <c r="B79" s="903" t="s">
        <v>1416</v>
      </c>
      <c r="C79" s="1422" t="s">
        <v>1346</v>
      </c>
      <c r="D79" s="1331" t="s">
        <v>1003</v>
      </c>
      <c r="E79" s="1332" t="s">
        <v>1003</v>
      </c>
      <c r="F79" s="1332" t="s">
        <v>1003</v>
      </c>
      <c r="G79" s="1333" t="s">
        <v>1003</v>
      </c>
      <c r="H79" s="1331" t="s">
        <v>1003</v>
      </c>
      <c r="I79" s="1333" t="s">
        <v>1003</v>
      </c>
      <c r="J79" s="1333" t="s">
        <v>1003</v>
      </c>
      <c r="K79" s="1333" t="s">
        <v>1003</v>
      </c>
      <c r="L79" s="1333" t="s">
        <v>1003</v>
      </c>
      <c r="M79" s="1333" t="s">
        <v>1003</v>
      </c>
      <c r="N79" s="1333" t="s">
        <v>1003</v>
      </c>
      <c r="O79" s="1333" t="s">
        <v>1003</v>
      </c>
      <c r="P79" s="1333" t="s">
        <v>1003</v>
      </c>
      <c r="Q79" s="1333" t="s">
        <v>1003</v>
      </c>
      <c r="R79" s="1333" t="s">
        <v>1003</v>
      </c>
      <c r="S79" s="1333" t="s">
        <v>1003</v>
      </c>
      <c r="T79" s="1333" t="s">
        <v>1003</v>
      </c>
      <c r="U79" s="1333" t="s">
        <v>1003</v>
      </c>
      <c r="V79" s="1333" t="s">
        <v>1003</v>
      </c>
      <c r="W79" s="1423" t="s">
        <v>1003</v>
      </c>
      <c r="X79" s="1333" t="s">
        <v>1003</v>
      </c>
      <c r="Y79" s="1333" t="s">
        <v>1003</v>
      </c>
      <c r="Z79" s="1333" t="s">
        <v>1003</v>
      </c>
      <c r="AA79" s="1333" t="s">
        <v>1003</v>
      </c>
      <c r="AB79" s="1333" t="s">
        <v>1003</v>
      </c>
      <c r="AC79" s="1333" t="s">
        <v>1003</v>
      </c>
      <c r="AD79" s="1333" t="s">
        <v>1003</v>
      </c>
      <c r="AE79" s="1333" t="s">
        <v>1003</v>
      </c>
      <c r="AF79" s="1649" t="s">
        <v>1003</v>
      </c>
      <c r="AG79" s="1333" t="s">
        <v>1003</v>
      </c>
      <c r="AH79" s="1333" t="s">
        <v>1003</v>
      </c>
      <c r="AI79" s="1333" t="s">
        <v>1003</v>
      </c>
      <c r="AJ79" s="1333" t="s">
        <v>1003</v>
      </c>
      <c r="AK79" s="1333" t="s">
        <v>1003</v>
      </c>
      <c r="AL79" s="1322"/>
      <c r="AM79" s="1322"/>
      <c r="AN79" s="1322"/>
    </row>
    <row r="80" spans="1:42" s="1324" customFormat="1" ht="37.5" x14ac:dyDescent="0.25">
      <c r="A80" s="903" t="s">
        <v>202</v>
      </c>
      <c r="B80" s="903" t="s">
        <v>1417</v>
      </c>
      <c r="C80" s="1422" t="s">
        <v>1346</v>
      </c>
      <c r="D80" s="1331" t="s">
        <v>1003</v>
      </c>
      <c r="E80" s="1332" t="s">
        <v>1003</v>
      </c>
      <c r="F80" s="1332" t="s">
        <v>1003</v>
      </c>
      <c r="G80" s="1333" t="s">
        <v>1003</v>
      </c>
      <c r="H80" s="1331" t="s">
        <v>1003</v>
      </c>
      <c r="I80" s="1333" t="s">
        <v>1003</v>
      </c>
      <c r="J80" s="1333" t="s">
        <v>1003</v>
      </c>
      <c r="K80" s="1333" t="s">
        <v>1003</v>
      </c>
      <c r="L80" s="1333" t="s">
        <v>1003</v>
      </c>
      <c r="M80" s="1333" t="s">
        <v>1003</v>
      </c>
      <c r="N80" s="1333" t="s">
        <v>1003</v>
      </c>
      <c r="O80" s="1333" t="s">
        <v>1003</v>
      </c>
      <c r="P80" s="1333" t="s">
        <v>1003</v>
      </c>
      <c r="Q80" s="1333" t="s">
        <v>1003</v>
      </c>
      <c r="R80" s="1333" t="s">
        <v>1003</v>
      </c>
      <c r="S80" s="1333" t="s">
        <v>1003</v>
      </c>
      <c r="T80" s="1333" t="s">
        <v>1003</v>
      </c>
      <c r="U80" s="1333" t="s">
        <v>1003</v>
      </c>
      <c r="V80" s="1333" t="s">
        <v>1003</v>
      </c>
      <c r="W80" s="1423" t="s">
        <v>1003</v>
      </c>
      <c r="X80" s="1333" t="s">
        <v>1003</v>
      </c>
      <c r="Y80" s="1333" t="s">
        <v>1003</v>
      </c>
      <c r="Z80" s="1333" t="s">
        <v>1003</v>
      </c>
      <c r="AA80" s="1333" t="s">
        <v>1003</v>
      </c>
      <c r="AB80" s="1333" t="s">
        <v>1003</v>
      </c>
      <c r="AC80" s="1333" t="s">
        <v>1003</v>
      </c>
      <c r="AD80" s="1333" t="s">
        <v>1003</v>
      </c>
      <c r="AE80" s="1333" t="s">
        <v>1003</v>
      </c>
      <c r="AF80" s="1649" t="s">
        <v>1003</v>
      </c>
      <c r="AG80" s="1333" t="s">
        <v>1003</v>
      </c>
      <c r="AH80" s="1333" t="s">
        <v>1003</v>
      </c>
      <c r="AI80" s="1333" t="s">
        <v>1003</v>
      </c>
      <c r="AJ80" s="1333" t="s">
        <v>1003</v>
      </c>
      <c r="AK80" s="1333" t="s">
        <v>1003</v>
      </c>
      <c r="AL80" s="1322"/>
      <c r="AM80" s="1322"/>
      <c r="AN80" s="1322"/>
    </row>
    <row r="81" spans="1:40" s="1324" customFormat="1" ht="37.5" x14ac:dyDescent="0.25">
      <c r="A81" s="903" t="s">
        <v>203</v>
      </c>
      <c r="B81" s="903" t="s">
        <v>1418</v>
      </c>
      <c r="C81" s="1422" t="s">
        <v>1346</v>
      </c>
      <c r="D81" s="1331" t="s">
        <v>1003</v>
      </c>
      <c r="E81" s="1332" t="s">
        <v>1003</v>
      </c>
      <c r="F81" s="1332" t="s">
        <v>1003</v>
      </c>
      <c r="G81" s="1333" t="s">
        <v>1003</v>
      </c>
      <c r="H81" s="1331" t="s">
        <v>1003</v>
      </c>
      <c r="I81" s="1333" t="s">
        <v>1003</v>
      </c>
      <c r="J81" s="1333" t="s">
        <v>1003</v>
      </c>
      <c r="K81" s="1333" t="s">
        <v>1003</v>
      </c>
      <c r="L81" s="1333" t="s">
        <v>1003</v>
      </c>
      <c r="M81" s="1333" t="s">
        <v>1003</v>
      </c>
      <c r="N81" s="1333" t="s">
        <v>1003</v>
      </c>
      <c r="O81" s="1333" t="s">
        <v>1003</v>
      </c>
      <c r="P81" s="1333" t="s">
        <v>1003</v>
      </c>
      <c r="Q81" s="1333" t="s">
        <v>1003</v>
      </c>
      <c r="R81" s="1333" t="s">
        <v>1003</v>
      </c>
      <c r="S81" s="1333" t="s">
        <v>1003</v>
      </c>
      <c r="T81" s="1333" t="s">
        <v>1003</v>
      </c>
      <c r="U81" s="1333" t="s">
        <v>1003</v>
      </c>
      <c r="V81" s="1333" t="s">
        <v>1003</v>
      </c>
      <c r="W81" s="1423" t="s">
        <v>1003</v>
      </c>
      <c r="X81" s="1333" t="s">
        <v>1003</v>
      </c>
      <c r="Y81" s="1333" t="s">
        <v>1003</v>
      </c>
      <c r="Z81" s="1333" t="s">
        <v>1003</v>
      </c>
      <c r="AA81" s="1333" t="s">
        <v>1003</v>
      </c>
      <c r="AB81" s="1333" t="s">
        <v>1003</v>
      </c>
      <c r="AC81" s="1333" t="s">
        <v>1003</v>
      </c>
      <c r="AD81" s="1333" t="s">
        <v>1003</v>
      </c>
      <c r="AE81" s="1333" t="s">
        <v>1003</v>
      </c>
      <c r="AF81" s="1649" t="s">
        <v>1003</v>
      </c>
      <c r="AG81" s="1333" t="s">
        <v>1003</v>
      </c>
      <c r="AH81" s="1333" t="s">
        <v>1003</v>
      </c>
      <c r="AI81" s="1333" t="s">
        <v>1003</v>
      </c>
      <c r="AJ81" s="1333" t="s">
        <v>1003</v>
      </c>
      <c r="AK81" s="1333" t="s">
        <v>1003</v>
      </c>
      <c r="AL81" s="1322"/>
      <c r="AM81" s="1322"/>
      <c r="AN81" s="1322"/>
    </row>
    <row r="82" spans="1:40" s="1324" customFormat="1" ht="37.5" x14ac:dyDescent="0.25">
      <c r="A82" s="903" t="s">
        <v>204</v>
      </c>
      <c r="B82" s="903" t="s">
        <v>1419</v>
      </c>
      <c r="C82" s="1422" t="s">
        <v>1346</v>
      </c>
      <c r="D82" s="1331" t="s">
        <v>1003</v>
      </c>
      <c r="E82" s="1332" t="s">
        <v>1003</v>
      </c>
      <c r="F82" s="1332" t="s">
        <v>1003</v>
      </c>
      <c r="G82" s="1333" t="s">
        <v>1003</v>
      </c>
      <c r="H82" s="1331" t="s">
        <v>1003</v>
      </c>
      <c r="I82" s="1333" t="s">
        <v>1003</v>
      </c>
      <c r="J82" s="1333" t="s">
        <v>1003</v>
      </c>
      <c r="K82" s="1333" t="s">
        <v>1003</v>
      </c>
      <c r="L82" s="1333" t="s">
        <v>1003</v>
      </c>
      <c r="M82" s="1333" t="s">
        <v>1003</v>
      </c>
      <c r="N82" s="1333" t="s">
        <v>1003</v>
      </c>
      <c r="O82" s="1333" t="s">
        <v>1003</v>
      </c>
      <c r="P82" s="1333" t="s">
        <v>1003</v>
      </c>
      <c r="Q82" s="1333" t="s">
        <v>1003</v>
      </c>
      <c r="R82" s="1333" t="s">
        <v>1003</v>
      </c>
      <c r="S82" s="1333" t="s">
        <v>1003</v>
      </c>
      <c r="T82" s="1333" t="s">
        <v>1003</v>
      </c>
      <c r="U82" s="1333" t="s">
        <v>1003</v>
      </c>
      <c r="V82" s="1333" t="s">
        <v>1003</v>
      </c>
      <c r="W82" s="1423" t="s">
        <v>1003</v>
      </c>
      <c r="X82" s="1333" t="s">
        <v>1003</v>
      </c>
      <c r="Y82" s="1333" t="s">
        <v>1003</v>
      </c>
      <c r="Z82" s="1333" t="s">
        <v>1003</v>
      </c>
      <c r="AA82" s="1333" t="s">
        <v>1003</v>
      </c>
      <c r="AB82" s="1333" t="s">
        <v>1003</v>
      </c>
      <c r="AC82" s="1333" t="s">
        <v>1003</v>
      </c>
      <c r="AD82" s="1333" t="s">
        <v>1003</v>
      </c>
      <c r="AE82" s="1333" t="s">
        <v>1003</v>
      </c>
      <c r="AF82" s="1649" t="s">
        <v>1003</v>
      </c>
      <c r="AG82" s="1333" t="s">
        <v>1003</v>
      </c>
      <c r="AH82" s="1333" t="s">
        <v>1003</v>
      </c>
      <c r="AI82" s="1333" t="s">
        <v>1003</v>
      </c>
      <c r="AJ82" s="1333" t="s">
        <v>1003</v>
      </c>
      <c r="AK82" s="1333" t="s">
        <v>1003</v>
      </c>
      <c r="AL82" s="1322"/>
      <c r="AM82" s="1322"/>
      <c r="AN82" s="1322"/>
    </row>
    <row r="83" spans="1:40" s="1324" customFormat="1" ht="37.5" x14ac:dyDescent="0.25">
      <c r="A83" s="903" t="s">
        <v>205</v>
      </c>
      <c r="B83" s="903" t="s">
        <v>1420</v>
      </c>
      <c r="C83" s="1422" t="s">
        <v>1346</v>
      </c>
      <c r="D83" s="1331" t="s">
        <v>1003</v>
      </c>
      <c r="E83" s="1332" t="s">
        <v>1003</v>
      </c>
      <c r="F83" s="1332" t="s">
        <v>1003</v>
      </c>
      <c r="G83" s="1333" t="s">
        <v>1003</v>
      </c>
      <c r="H83" s="1331" t="s">
        <v>1003</v>
      </c>
      <c r="I83" s="1333" t="s">
        <v>1003</v>
      </c>
      <c r="J83" s="1333" t="s">
        <v>1003</v>
      </c>
      <c r="K83" s="1333" t="s">
        <v>1003</v>
      </c>
      <c r="L83" s="1333" t="s">
        <v>1003</v>
      </c>
      <c r="M83" s="1333" t="s">
        <v>1003</v>
      </c>
      <c r="N83" s="1333" t="s">
        <v>1003</v>
      </c>
      <c r="O83" s="1333" t="s">
        <v>1003</v>
      </c>
      <c r="P83" s="1333" t="s">
        <v>1003</v>
      </c>
      <c r="Q83" s="1333" t="s">
        <v>1003</v>
      </c>
      <c r="R83" s="1333" t="s">
        <v>1003</v>
      </c>
      <c r="S83" s="1333" t="s">
        <v>1003</v>
      </c>
      <c r="T83" s="1333" t="s">
        <v>1003</v>
      </c>
      <c r="U83" s="1333" t="s">
        <v>1003</v>
      </c>
      <c r="V83" s="1333" t="s">
        <v>1003</v>
      </c>
      <c r="W83" s="1423" t="s">
        <v>1003</v>
      </c>
      <c r="X83" s="1333" t="s">
        <v>1003</v>
      </c>
      <c r="Y83" s="1333" t="s">
        <v>1003</v>
      </c>
      <c r="Z83" s="1333" t="s">
        <v>1003</v>
      </c>
      <c r="AA83" s="1333" t="s">
        <v>1003</v>
      </c>
      <c r="AB83" s="1333" t="s">
        <v>1003</v>
      </c>
      <c r="AC83" s="1333" t="s">
        <v>1003</v>
      </c>
      <c r="AD83" s="1333" t="s">
        <v>1003</v>
      </c>
      <c r="AE83" s="1333" t="s">
        <v>1003</v>
      </c>
      <c r="AF83" s="1649" t="s">
        <v>1003</v>
      </c>
      <c r="AG83" s="1333" t="s">
        <v>1003</v>
      </c>
      <c r="AH83" s="1333" t="s">
        <v>1003</v>
      </c>
      <c r="AI83" s="1333" t="s">
        <v>1003</v>
      </c>
      <c r="AJ83" s="1333" t="s">
        <v>1003</v>
      </c>
      <c r="AK83" s="1333" t="s">
        <v>1003</v>
      </c>
      <c r="AL83" s="1322"/>
      <c r="AM83" s="1322"/>
      <c r="AN83" s="1322"/>
    </row>
    <row r="84" spans="1:40" s="1324" customFormat="1" ht="56.25" x14ac:dyDescent="0.25">
      <c r="A84" s="903" t="s">
        <v>206</v>
      </c>
      <c r="B84" s="903" t="s">
        <v>1421</v>
      </c>
      <c r="C84" s="1422" t="s">
        <v>1346</v>
      </c>
      <c r="D84" s="1331" t="s">
        <v>1003</v>
      </c>
      <c r="E84" s="1332" t="s">
        <v>1003</v>
      </c>
      <c r="F84" s="1332" t="s">
        <v>1003</v>
      </c>
      <c r="G84" s="1333" t="s">
        <v>1003</v>
      </c>
      <c r="H84" s="1331" t="s">
        <v>1003</v>
      </c>
      <c r="I84" s="1333" t="s">
        <v>1003</v>
      </c>
      <c r="J84" s="1333" t="s">
        <v>1003</v>
      </c>
      <c r="K84" s="1333" t="s">
        <v>1003</v>
      </c>
      <c r="L84" s="1333" t="s">
        <v>1003</v>
      </c>
      <c r="M84" s="1333" t="s">
        <v>1003</v>
      </c>
      <c r="N84" s="1333" t="s">
        <v>1003</v>
      </c>
      <c r="O84" s="1333" t="s">
        <v>1003</v>
      </c>
      <c r="P84" s="1333" t="s">
        <v>1003</v>
      </c>
      <c r="Q84" s="1333" t="s">
        <v>1003</v>
      </c>
      <c r="R84" s="1333" t="s">
        <v>1003</v>
      </c>
      <c r="S84" s="1333" t="s">
        <v>1003</v>
      </c>
      <c r="T84" s="1333" t="s">
        <v>1003</v>
      </c>
      <c r="U84" s="1333" t="s">
        <v>1003</v>
      </c>
      <c r="V84" s="1333" t="s">
        <v>1003</v>
      </c>
      <c r="W84" s="1423" t="s">
        <v>1003</v>
      </c>
      <c r="X84" s="1333" t="s">
        <v>1003</v>
      </c>
      <c r="Y84" s="1333" t="s">
        <v>1003</v>
      </c>
      <c r="Z84" s="1333" t="s">
        <v>1003</v>
      </c>
      <c r="AA84" s="1333" t="s">
        <v>1003</v>
      </c>
      <c r="AB84" s="1333" t="s">
        <v>1003</v>
      </c>
      <c r="AC84" s="1333" t="s">
        <v>1003</v>
      </c>
      <c r="AD84" s="1333" t="s">
        <v>1003</v>
      </c>
      <c r="AE84" s="1333" t="s">
        <v>1003</v>
      </c>
      <c r="AF84" s="1649" t="s">
        <v>1003</v>
      </c>
      <c r="AG84" s="1333" t="s">
        <v>1003</v>
      </c>
      <c r="AH84" s="1333" t="s">
        <v>1003</v>
      </c>
      <c r="AI84" s="1333" t="s">
        <v>1003</v>
      </c>
      <c r="AJ84" s="1333" t="s">
        <v>1003</v>
      </c>
      <c r="AK84" s="1333" t="s">
        <v>1003</v>
      </c>
      <c r="AL84" s="1322"/>
      <c r="AM84" s="1322"/>
      <c r="AN84" s="1322"/>
    </row>
    <row r="85" spans="1:40" s="1324" customFormat="1" ht="56.25" x14ac:dyDescent="0.25">
      <c r="A85" s="903" t="s">
        <v>207</v>
      </c>
      <c r="B85" s="903" t="s">
        <v>1422</v>
      </c>
      <c r="C85" s="1422" t="s">
        <v>1346</v>
      </c>
      <c r="D85" s="1331" t="s">
        <v>1003</v>
      </c>
      <c r="E85" s="1332" t="s">
        <v>1003</v>
      </c>
      <c r="F85" s="1332" t="s">
        <v>1003</v>
      </c>
      <c r="G85" s="1333" t="s">
        <v>1003</v>
      </c>
      <c r="H85" s="1331" t="s">
        <v>1003</v>
      </c>
      <c r="I85" s="1333" t="s">
        <v>1003</v>
      </c>
      <c r="J85" s="1333" t="s">
        <v>1003</v>
      </c>
      <c r="K85" s="1333" t="s">
        <v>1003</v>
      </c>
      <c r="L85" s="1333" t="s">
        <v>1003</v>
      </c>
      <c r="M85" s="1333" t="s">
        <v>1003</v>
      </c>
      <c r="N85" s="1333" t="s">
        <v>1003</v>
      </c>
      <c r="O85" s="1333" t="s">
        <v>1003</v>
      </c>
      <c r="P85" s="1333" t="s">
        <v>1003</v>
      </c>
      <c r="Q85" s="1333" t="s">
        <v>1003</v>
      </c>
      <c r="R85" s="1333" t="s">
        <v>1003</v>
      </c>
      <c r="S85" s="1333" t="s">
        <v>1003</v>
      </c>
      <c r="T85" s="1333" t="s">
        <v>1003</v>
      </c>
      <c r="U85" s="1333" t="s">
        <v>1003</v>
      </c>
      <c r="V85" s="1333" t="s">
        <v>1003</v>
      </c>
      <c r="W85" s="1423" t="s">
        <v>1003</v>
      </c>
      <c r="X85" s="1333" t="s">
        <v>1003</v>
      </c>
      <c r="Y85" s="1333" t="s">
        <v>1003</v>
      </c>
      <c r="Z85" s="1333" t="s">
        <v>1003</v>
      </c>
      <c r="AA85" s="1333" t="s">
        <v>1003</v>
      </c>
      <c r="AB85" s="1333" t="s">
        <v>1003</v>
      </c>
      <c r="AC85" s="1333" t="s">
        <v>1003</v>
      </c>
      <c r="AD85" s="1333" t="s">
        <v>1003</v>
      </c>
      <c r="AE85" s="1333" t="s">
        <v>1003</v>
      </c>
      <c r="AF85" s="1649" t="s">
        <v>1003</v>
      </c>
      <c r="AG85" s="1333" t="s">
        <v>1003</v>
      </c>
      <c r="AH85" s="1333" t="s">
        <v>1003</v>
      </c>
      <c r="AI85" s="1333" t="s">
        <v>1003</v>
      </c>
      <c r="AJ85" s="1333" t="s">
        <v>1003</v>
      </c>
      <c r="AK85" s="1333" t="s">
        <v>1003</v>
      </c>
      <c r="AL85" s="1322"/>
      <c r="AM85" s="1322"/>
      <c r="AN85" s="1322"/>
    </row>
    <row r="86" spans="1:40" s="1324" customFormat="1" ht="56.25" x14ac:dyDescent="0.25">
      <c r="A86" s="903" t="s">
        <v>208</v>
      </c>
      <c r="B86" s="903" t="s">
        <v>1423</v>
      </c>
      <c r="C86" s="1422" t="s">
        <v>1346</v>
      </c>
      <c r="D86" s="1331" t="s">
        <v>1003</v>
      </c>
      <c r="E86" s="1332" t="s">
        <v>1003</v>
      </c>
      <c r="F86" s="1332" t="s">
        <v>1003</v>
      </c>
      <c r="G86" s="1333" t="s">
        <v>1003</v>
      </c>
      <c r="H86" s="1331" t="s">
        <v>1003</v>
      </c>
      <c r="I86" s="1333" t="s">
        <v>1003</v>
      </c>
      <c r="J86" s="1333" t="s">
        <v>1003</v>
      </c>
      <c r="K86" s="1333" t="s">
        <v>1003</v>
      </c>
      <c r="L86" s="1333" t="s">
        <v>1003</v>
      </c>
      <c r="M86" s="1333" t="s">
        <v>1003</v>
      </c>
      <c r="N86" s="1333" t="s">
        <v>1003</v>
      </c>
      <c r="O86" s="1333" t="s">
        <v>1003</v>
      </c>
      <c r="P86" s="1333" t="s">
        <v>1003</v>
      </c>
      <c r="Q86" s="1333" t="s">
        <v>1003</v>
      </c>
      <c r="R86" s="1333" t="s">
        <v>1003</v>
      </c>
      <c r="S86" s="1333" t="s">
        <v>1003</v>
      </c>
      <c r="T86" s="1333" t="s">
        <v>1003</v>
      </c>
      <c r="U86" s="1333" t="s">
        <v>1003</v>
      </c>
      <c r="V86" s="1333" t="s">
        <v>1003</v>
      </c>
      <c r="W86" s="1423" t="s">
        <v>1003</v>
      </c>
      <c r="X86" s="1333" t="s">
        <v>1003</v>
      </c>
      <c r="Y86" s="1333" t="s">
        <v>1003</v>
      </c>
      <c r="Z86" s="1333" t="s">
        <v>1003</v>
      </c>
      <c r="AA86" s="1333" t="s">
        <v>1003</v>
      </c>
      <c r="AB86" s="1333" t="s">
        <v>1003</v>
      </c>
      <c r="AC86" s="1333" t="s">
        <v>1003</v>
      </c>
      <c r="AD86" s="1333" t="s">
        <v>1003</v>
      </c>
      <c r="AE86" s="1333" t="s">
        <v>1003</v>
      </c>
      <c r="AF86" s="1649" t="s">
        <v>1003</v>
      </c>
      <c r="AG86" s="1333" t="s">
        <v>1003</v>
      </c>
      <c r="AH86" s="1333" t="s">
        <v>1003</v>
      </c>
      <c r="AI86" s="1333" t="s">
        <v>1003</v>
      </c>
      <c r="AJ86" s="1333" t="s">
        <v>1003</v>
      </c>
      <c r="AK86" s="1333" t="s">
        <v>1003</v>
      </c>
      <c r="AL86" s="1322"/>
      <c r="AM86" s="1322"/>
      <c r="AN86" s="1322"/>
    </row>
    <row r="87" spans="1:40" s="1324" customFormat="1" ht="56.25" x14ac:dyDescent="0.25">
      <c r="A87" s="903" t="s">
        <v>1424</v>
      </c>
      <c r="B87" s="903" t="s">
        <v>1425</v>
      </c>
      <c r="C87" s="1422" t="s">
        <v>1346</v>
      </c>
      <c r="D87" s="1331" t="s">
        <v>1003</v>
      </c>
      <c r="E87" s="1332" t="s">
        <v>1003</v>
      </c>
      <c r="F87" s="1332" t="s">
        <v>1003</v>
      </c>
      <c r="G87" s="1333" t="s">
        <v>1003</v>
      </c>
      <c r="H87" s="1331" t="s">
        <v>1003</v>
      </c>
      <c r="I87" s="1333" t="s">
        <v>1003</v>
      </c>
      <c r="J87" s="1333" t="s">
        <v>1003</v>
      </c>
      <c r="K87" s="1333" t="s">
        <v>1003</v>
      </c>
      <c r="L87" s="1333" t="s">
        <v>1003</v>
      </c>
      <c r="M87" s="1333" t="s">
        <v>1003</v>
      </c>
      <c r="N87" s="1333" t="s">
        <v>1003</v>
      </c>
      <c r="O87" s="1333" t="s">
        <v>1003</v>
      </c>
      <c r="P87" s="1333" t="s">
        <v>1003</v>
      </c>
      <c r="Q87" s="1333" t="s">
        <v>1003</v>
      </c>
      <c r="R87" s="1333" t="s">
        <v>1003</v>
      </c>
      <c r="S87" s="1333" t="s">
        <v>1003</v>
      </c>
      <c r="T87" s="1333" t="s">
        <v>1003</v>
      </c>
      <c r="U87" s="1333" t="s">
        <v>1003</v>
      </c>
      <c r="V87" s="1333" t="s">
        <v>1003</v>
      </c>
      <c r="W87" s="1423" t="s">
        <v>1003</v>
      </c>
      <c r="X87" s="1333" t="s">
        <v>1003</v>
      </c>
      <c r="Y87" s="1333" t="s">
        <v>1003</v>
      </c>
      <c r="Z87" s="1333" t="s">
        <v>1003</v>
      </c>
      <c r="AA87" s="1333" t="s">
        <v>1003</v>
      </c>
      <c r="AB87" s="1333" t="s">
        <v>1003</v>
      </c>
      <c r="AC87" s="1333" t="s">
        <v>1003</v>
      </c>
      <c r="AD87" s="1333" t="s">
        <v>1003</v>
      </c>
      <c r="AE87" s="1333" t="s">
        <v>1003</v>
      </c>
      <c r="AF87" s="1649" t="s">
        <v>1003</v>
      </c>
      <c r="AG87" s="1333" t="s">
        <v>1003</v>
      </c>
      <c r="AH87" s="1333" t="s">
        <v>1003</v>
      </c>
      <c r="AI87" s="1333" t="s">
        <v>1003</v>
      </c>
      <c r="AJ87" s="1333" t="s">
        <v>1003</v>
      </c>
      <c r="AK87" s="1333" t="s">
        <v>1003</v>
      </c>
      <c r="AL87" s="1322"/>
      <c r="AM87" s="1322"/>
      <c r="AN87" s="1322"/>
    </row>
    <row r="88" spans="1:40" s="1324" customFormat="1" ht="56.25" x14ac:dyDescent="0.25">
      <c r="A88" s="903" t="s">
        <v>1426</v>
      </c>
      <c r="B88" s="903" t="s">
        <v>1427</v>
      </c>
      <c r="C88" s="1422" t="s">
        <v>1346</v>
      </c>
      <c r="D88" s="1331" t="s">
        <v>1003</v>
      </c>
      <c r="E88" s="1332" t="s">
        <v>1003</v>
      </c>
      <c r="F88" s="1332" t="s">
        <v>1003</v>
      </c>
      <c r="G88" s="1333" t="s">
        <v>1003</v>
      </c>
      <c r="H88" s="1331" t="s">
        <v>1003</v>
      </c>
      <c r="I88" s="1333" t="s">
        <v>1003</v>
      </c>
      <c r="J88" s="1333" t="s">
        <v>1003</v>
      </c>
      <c r="K88" s="1333" t="s">
        <v>1003</v>
      </c>
      <c r="L88" s="1333" t="s">
        <v>1003</v>
      </c>
      <c r="M88" s="1333" t="s">
        <v>1003</v>
      </c>
      <c r="N88" s="1333" t="s">
        <v>1003</v>
      </c>
      <c r="O88" s="1333" t="s">
        <v>1003</v>
      </c>
      <c r="P88" s="1333" t="s">
        <v>1003</v>
      </c>
      <c r="Q88" s="1333" t="s">
        <v>1003</v>
      </c>
      <c r="R88" s="1333" t="s">
        <v>1003</v>
      </c>
      <c r="S88" s="1333" t="s">
        <v>1003</v>
      </c>
      <c r="T88" s="1333" t="s">
        <v>1003</v>
      </c>
      <c r="U88" s="1333" t="s">
        <v>1003</v>
      </c>
      <c r="V88" s="1333" t="s">
        <v>1003</v>
      </c>
      <c r="W88" s="1423" t="s">
        <v>1003</v>
      </c>
      <c r="X88" s="1333" t="s">
        <v>1003</v>
      </c>
      <c r="Y88" s="1333" t="s">
        <v>1003</v>
      </c>
      <c r="Z88" s="1333" t="s">
        <v>1003</v>
      </c>
      <c r="AA88" s="1333" t="s">
        <v>1003</v>
      </c>
      <c r="AB88" s="1333" t="s">
        <v>1003</v>
      </c>
      <c r="AC88" s="1333" t="s">
        <v>1003</v>
      </c>
      <c r="AD88" s="1333" t="s">
        <v>1003</v>
      </c>
      <c r="AE88" s="1333" t="s">
        <v>1003</v>
      </c>
      <c r="AF88" s="1649" t="s">
        <v>1003</v>
      </c>
      <c r="AG88" s="1333" t="s">
        <v>1003</v>
      </c>
      <c r="AH88" s="1333" t="s">
        <v>1003</v>
      </c>
      <c r="AI88" s="1333" t="s">
        <v>1003</v>
      </c>
      <c r="AJ88" s="1333" t="s">
        <v>1003</v>
      </c>
      <c r="AK88" s="1333" t="s">
        <v>1003</v>
      </c>
      <c r="AL88" s="1322"/>
      <c r="AM88" s="1322"/>
      <c r="AN88" s="1322"/>
    </row>
    <row r="89" spans="1:40" s="1324" customFormat="1" ht="37.5" x14ac:dyDescent="0.25">
      <c r="A89" s="903" t="s">
        <v>1428</v>
      </c>
      <c r="B89" s="903" t="s">
        <v>1429</v>
      </c>
      <c r="C89" s="1422" t="s">
        <v>1346</v>
      </c>
      <c r="D89" s="1331" t="s">
        <v>1003</v>
      </c>
      <c r="E89" s="1332" t="s">
        <v>1003</v>
      </c>
      <c r="F89" s="1332" t="s">
        <v>1003</v>
      </c>
      <c r="G89" s="1333" t="s">
        <v>1003</v>
      </c>
      <c r="H89" s="1331" t="s">
        <v>1003</v>
      </c>
      <c r="I89" s="1333" t="s">
        <v>1003</v>
      </c>
      <c r="J89" s="1333" t="s">
        <v>1003</v>
      </c>
      <c r="K89" s="1333" t="s">
        <v>1003</v>
      </c>
      <c r="L89" s="1333" t="s">
        <v>1003</v>
      </c>
      <c r="M89" s="1333" t="s">
        <v>1003</v>
      </c>
      <c r="N89" s="1333" t="s">
        <v>1003</v>
      </c>
      <c r="O89" s="1333" t="s">
        <v>1003</v>
      </c>
      <c r="P89" s="1333" t="s">
        <v>1003</v>
      </c>
      <c r="Q89" s="1333" t="s">
        <v>1003</v>
      </c>
      <c r="R89" s="1333" t="s">
        <v>1003</v>
      </c>
      <c r="S89" s="1333" t="s">
        <v>1003</v>
      </c>
      <c r="T89" s="1333" t="s">
        <v>1003</v>
      </c>
      <c r="U89" s="1333" t="s">
        <v>1003</v>
      </c>
      <c r="V89" s="1333" t="s">
        <v>1003</v>
      </c>
      <c r="W89" s="1333" t="s">
        <v>1003</v>
      </c>
      <c r="X89" s="1333" t="s">
        <v>1003</v>
      </c>
      <c r="Y89" s="1333" t="s">
        <v>1003</v>
      </c>
      <c r="Z89" s="1333" t="s">
        <v>1003</v>
      </c>
      <c r="AA89" s="1333" t="s">
        <v>1003</v>
      </c>
      <c r="AB89" s="1333" t="s">
        <v>1003</v>
      </c>
      <c r="AC89" s="1333" t="s">
        <v>1003</v>
      </c>
      <c r="AD89" s="1333" t="s">
        <v>1003</v>
      </c>
      <c r="AE89" s="1333" t="s">
        <v>1003</v>
      </c>
      <c r="AF89" s="1649" t="s">
        <v>1003</v>
      </c>
      <c r="AG89" s="1333" t="s">
        <v>1003</v>
      </c>
      <c r="AH89" s="1333" t="s">
        <v>1003</v>
      </c>
      <c r="AI89" s="1333" t="s">
        <v>1003</v>
      </c>
      <c r="AJ89" s="1333" t="s">
        <v>1003</v>
      </c>
      <c r="AK89" s="1333" t="s">
        <v>1003</v>
      </c>
      <c r="AL89" s="1322"/>
      <c r="AM89" s="1322"/>
      <c r="AN89" s="1322"/>
    </row>
    <row r="90" spans="1:40" s="1324" customFormat="1" ht="56.25" x14ac:dyDescent="0.25">
      <c r="A90" s="903" t="s">
        <v>1430</v>
      </c>
      <c r="B90" s="903" t="s">
        <v>1431</v>
      </c>
      <c r="C90" s="1422" t="s">
        <v>1346</v>
      </c>
      <c r="D90" s="1331" t="s">
        <v>1003</v>
      </c>
      <c r="E90" s="1332" t="s">
        <v>1003</v>
      </c>
      <c r="F90" s="1332" t="s">
        <v>1003</v>
      </c>
      <c r="G90" s="1333" t="s">
        <v>1003</v>
      </c>
      <c r="H90" s="1331" t="s">
        <v>1003</v>
      </c>
      <c r="I90" s="1333" t="s">
        <v>1003</v>
      </c>
      <c r="J90" s="1333" t="s">
        <v>1003</v>
      </c>
      <c r="K90" s="1333" t="s">
        <v>1003</v>
      </c>
      <c r="L90" s="1333" t="s">
        <v>1003</v>
      </c>
      <c r="M90" s="1333" t="s">
        <v>1003</v>
      </c>
      <c r="N90" s="1333" t="s">
        <v>1003</v>
      </c>
      <c r="O90" s="1333" t="s">
        <v>1003</v>
      </c>
      <c r="P90" s="1333" t="s">
        <v>1003</v>
      </c>
      <c r="Q90" s="1333" t="s">
        <v>1003</v>
      </c>
      <c r="R90" s="1333" t="s">
        <v>1003</v>
      </c>
      <c r="S90" s="1333" t="s">
        <v>1003</v>
      </c>
      <c r="T90" s="1333" t="s">
        <v>1003</v>
      </c>
      <c r="U90" s="1333" t="s">
        <v>1003</v>
      </c>
      <c r="V90" s="1333" t="s">
        <v>1003</v>
      </c>
      <c r="W90" s="1333" t="s">
        <v>1003</v>
      </c>
      <c r="X90" s="1333" t="s">
        <v>1003</v>
      </c>
      <c r="Y90" s="1333" t="s">
        <v>1003</v>
      </c>
      <c r="Z90" s="1333" t="s">
        <v>1003</v>
      </c>
      <c r="AA90" s="1333" t="s">
        <v>1003</v>
      </c>
      <c r="AB90" s="1333" t="s">
        <v>1003</v>
      </c>
      <c r="AC90" s="1333" t="s">
        <v>1003</v>
      </c>
      <c r="AD90" s="1333" t="s">
        <v>1003</v>
      </c>
      <c r="AE90" s="1333" t="s">
        <v>1003</v>
      </c>
      <c r="AF90" s="1649" t="s">
        <v>1003</v>
      </c>
      <c r="AG90" s="1333" t="s">
        <v>1003</v>
      </c>
      <c r="AH90" s="1333" t="s">
        <v>1003</v>
      </c>
      <c r="AI90" s="1333" t="s">
        <v>1003</v>
      </c>
      <c r="AJ90" s="1333" t="s">
        <v>1003</v>
      </c>
      <c r="AK90" s="1333" t="s">
        <v>1003</v>
      </c>
      <c r="AL90" s="1322"/>
      <c r="AM90" s="1322"/>
      <c r="AN90" s="1322"/>
    </row>
    <row r="91" spans="1:40" s="1324" customFormat="1" ht="75" x14ac:dyDescent="0.25">
      <c r="A91" s="903" t="s">
        <v>211</v>
      </c>
      <c r="B91" s="903" t="s">
        <v>1432</v>
      </c>
      <c r="C91" s="1422" t="s">
        <v>1346</v>
      </c>
      <c r="D91" s="1331" t="s">
        <v>1003</v>
      </c>
      <c r="E91" s="1332" t="s">
        <v>1003</v>
      </c>
      <c r="F91" s="1332" t="s">
        <v>1003</v>
      </c>
      <c r="G91" s="1333" t="s">
        <v>1003</v>
      </c>
      <c r="H91" s="1331" t="s">
        <v>1003</v>
      </c>
      <c r="I91" s="1333" t="s">
        <v>1003</v>
      </c>
      <c r="J91" s="1333" t="s">
        <v>1003</v>
      </c>
      <c r="K91" s="1333" t="s">
        <v>1003</v>
      </c>
      <c r="L91" s="1333" t="s">
        <v>1003</v>
      </c>
      <c r="M91" s="1333" t="s">
        <v>1003</v>
      </c>
      <c r="N91" s="1333" t="s">
        <v>1003</v>
      </c>
      <c r="O91" s="1333" t="s">
        <v>1003</v>
      </c>
      <c r="P91" s="1333" t="s">
        <v>1003</v>
      </c>
      <c r="Q91" s="1333" t="s">
        <v>1003</v>
      </c>
      <c r="R91" s="1333" t="s">
        <v>1003</v>
      </c>
      <c r="S91" s="1333" t="s">
        <v>1003</v>
      </c>
      <c r="T91" s="1333" t="s">
        <v>1003</v>
      </c>
      <c r="U91" s="1333" t="s">
        <v>1003</v>
      </c>
      <c r="V91" s="1333" t="s">
        <v>1003</v>
      </c>
      <c r="W91" s="1333" t="s">
        <v>1003</v>
      </c>
      <c r="X91" s="1333" t="s">
        <v>1003</v>
      </c>
      <c r="Y91" s="1333" t="s">
        <v>1003</v>
      </c>
      <c r="Z91" s="1333" t="s">
        <v>1003</v>
      </c>
      <c r="AA91" s="1333" t="s">
        <v>1003</v>
      </c>
      <c r="AB91" s="1333" t="s">
        <v>1003</v>
      </c>
      <c r="AC91" s="1333" t="s">
        <v>1003</v>
      </c>
      <c r="AD91" s="1333" t="s">
        <v>1003</v>
      </c>
      <c r="AE91" s="1333" t="s">
        <v>1003</v>
      </c>
      <c r="AF91" s="1649" t="s">
        <v>1003</v>
      </c>
      <c r="AG91" s="1333" t="s">
        <v>1003</v>
      </c>
      <c r="AH91" s="1333" t="s">
        <v>1003</v>
      </c>
      <c r="AI91" s="1333" t="s">
        <v>1003</v>
      </c>
      <c r="AJ91" s="1333" t="s">
        <v>1003</v>
      </c>
      <c r="AK91" s="1333" t="s">
        <v>1003</v>
      </c>
      <c r="AL91" s="1322"/>
      <c r="AM91" s="1322"/>
      <c r="AN91" s="1322"/>
    </row>
    <row r="92" spans="1:40" s="1324" customFormat="1" ht="75" x14ac:dyDescent="0.25">
      <c r="A92" s="903" t="s">
        <v>1433</v>
      </c>
      <c r="B92" s="903" t="s">
        <v>1434</v>
      </c>
      <c r="C92" s="1422" t="s">
        <v>1346</v>
      </c>
      <c r="D92" s="1331" t="s">
        <v>1003</v>
      </c>
      <c r="E92" s="1332" t="s">
        <v>1003</v>
      </c>
      <c r="F92" s="1332" t="s">
        <v>1003</v>
      </c>
      <c r="G92" s="1333" t="s">
        <v>1003</v>
      </c>
      <c r="H92" s="1331" t="s">
        <v>1003</v>
      </c>
      <c r="I92" s="1333" t="s">
        <v>1003</v>
      </c>
      <c r="J92" s="1333" t="s">
        <v>1003</v>
      </c>
      <c r="K92" s="1333" t="s">
        <v>1003</v>
      </c>
      <c r="L92" s="1333" t="s">
        <v>1003</v>
      </c>
      <c r="M92" s="1333" t="s">
        <v>1003</v>
      </c>
      <c r="N92" s="1333" t="s">
        <v>1003</v>
      </c>
      <c r="O92" s="1333" t="s">
        <v>1003</v>
      </c>
      <c r="P92" s="1333" t="s">
        <v>1003</v>
      </c>
      <c r="Q92" s="1333" t="s">
        <v>1003</v>
      </c>
      <c r="R92" s="1333" t="s">
        <v>1003</v>
      </c>
      <c r="S92" s="1333" t="s">
        <v>1003</v>
      </c>
      <c r="T92" s="1333" t="s">
        <v>1003</v>
      </c>
      <c r="U92" s="1333" t="s">
        <v>1003</v>
      </c>
      <c r="V92" s="1333" t="s">
        <v>1003</v>
      </c>
      <c r="W92" s="1333" t="s">
        <v>1003</v>
      </c>
      <c r="X92" s="1333" t="s">
        <v>1003</v>
      </c>
      <c r="Y92" s="1333" t="s">
        <v>1003</v>
      </c>
      <c r="Z92" s="1333" t="s">
        <v>1003</v>
      </c>
      <c r="AA92" s="1333" t="s">
        <v>1003</v>
      </c>
      <c r="AB92" s="1333" t="s">
        <v>1003</v>
      </c>
      <c r="AC92" s="1333" t="s">
        <v>1003</v>
      </c>
      <c r="AD92" s="1333" t="s">
        <v>1003</v>
      </c>
      <c r="AE92" s="1333" t="s">
        <v>1003</v>
      </c>
      <c r="AF92" s="1649" t="s">
        <v>1003</v>
      </c>
      <c r="AG92" s="1333" t="s">
        <v>1003</v>
      </c>
      <c r="AH92" s="1333" t="s">
        <v>1003</v>
      </c>
      <c r="AI92" s="1333" t="s">
        <v>1003</v>
      </c>
      <c r="AJ92" s="1333" t="s">
        <v>1003</v>
      </c>
      <c r="AK92" s="1333" t="s">
        <v>1003</v>
      </c>
      <c r="AL92" s="1322"/>
      <c r="AM92" s="1322"/>
      <c r="AN92" s="1322"/>
    </row>
    <row r="93" spans="1:40" s="1324" customFormat="1" ht="56.25" x14ac:dyDescent="0.25">
      <c r="A93" s="903" t="s">
        <v>1435</v>
      </c>
      <c r="B93" s="903" t="s">
        <v>1436</v>
      </c>
      <c r="C93" s="1422" t="s">
        <v>1346</v>
      </c>
      <c r="D93" s="1331" t="s">
        <v>1003</v>
      </c>
      <c r="E93" s="1332" t="s">
        <v>1003</v>
      </c>
      <c r="F93" s="1332" t="s">
        <v>1003</v>
      </c>
      <c r="G93" s="1333" t="s">
        <v>1003</v>
      </c>
      <c r="H93" s="1331" t="s">
        <v>1003</v>
      </c>
      <c r="I93" s="1333" t="s">
        <v>1003</v>
      </c>
      <c r="J93" s="1333" t="s">
        <v>1003</v>
      </c>
      <c r="K93" s="1333" t="s">
        <v>1003</v>
      </c>
      <c r="L93" s="1333" t="s">
        <v>1003</v>
      </c>
      <c r="M93" s="1333" t="s">
        <v>1003</v>
      </c>
      <c r="N93" s="1333" t="s">
        <v>1003</v>
      </c>
      <c r="O93" s="1333" t="s">
        <v>1003</v>
      </c>
      <c r="P93" s="1333" t="s">
        <v>1003</v>
      </c>
      <c r="Q93" s="1333" t="s">
        <v>1003</v>
      </c>
      <c r="R93" s="1333" t="s">
        <v>1003</v>
      </c>
      <c r="S93" s="1333" t="s">
        <v>1003</v>
      </c>
      <c r="T93" s="1333" t="s">
        <v>1003</v>
      </c>
      <c r="U93" s="1333" t="s">
        <v>1003</v>
      </c>
      <c r="V93" s="1333" t="s">
        <v>1003</v>
      </c>
      <c r="W93" s="1333" t="s">
        <v>1003</v>
      </c>
      <c r="X93" s="1333" t="s">
        <v>1003</v>
      </c>
      <c r="Y93" s="1333" t="s">
        <v>1003</v>
      </c>
      <c r="Z93" s="1333" t="s">
        <v>1003</v>
      </c>
      <c r="AA93" s="1333" t="s">
        <v>1003</v>
      </c>
      <c r="AB93" s="1333" t="s">
        <v>1003</v>
      </c>
      <c r="AC93" s="1333" t="s">
        <v>1003</v>
      </c>
      <c r="AD93" s="1333" t="s">
        <v>1003</v>
      </c>
      <c r="AE93" s="1333" t="s">
        <v>1003</v>
      </c>
      <c r="AF93" s="1649" t="s">
        <v>1003</v>
      </c>
      <c r="AG93" s="1333" t="s">
        <v>1003</v>
      </c>
      <c r="AH93" s="1333" t="s">
        <v>1003</v>
      </c>
      <c r="AI93" s="1333" t="s">
        <v>1003</v>
      </c>
      <c r="AJ93" s="1333" t="s">
        <v>1003</v>
      </c>
      <c r="AK93" s="1333" t="s">
        <v>1003</v>
      </c>
      <c r="AL93" s="1322"/>
      <c r="AM93" s="1322"/>
      <c r="AN93" s="1322"/>
    </row>
    <row r="94" spans="1:40" s="1324" customFormat="1" ht="37.5" x14ac:dyDescent="0.25">
      <c r="A94" s="903" t="s">
        <v>212</v>
      </c>
      <c r="B94" s="903" t="s">
        <v>1437</v>
      </c>
      <c r="C94" s="1422" t="s">
        <v>1346</v>
      </c>
      <c r="D94" s="1331" t="s">
        <v>1003</v>
      </c>
      <c r="E94" s="1332" t="s">
        <v>1003</v>
      </c>
      <c r="F94" s="1332" t="s">
        <v>1003</v>
      </c>
      <c r="G94" s="1333" t="s">
        <v>1003</v>
      </c>
      <c r="H94" s="1331" t="s">
        <v>1003</v>
      </c>
      <c r="I94" s="1333" t="s">
        <v>1003</v>
      </c>
      <c r="J94" s="1333" t="s">
        <v>1003</v>
      </c>
      <c r="K94" s="1333" t="s">
        <v>1003</v>
      </c>
      <c r="L94" s="1333" t="s">
        <v>1003</v>
      </c>
      <c r="M94" s="1333" t="s">
        <v>1003</v>
      </c>
      <c r="N94" s="1333" t="s">
        <v>1003</v>
      </c>
      <c r="O94" s="1333" t="s">
        <v>1003</v>
      </c>
      <c r="P94" s="1333" t="s">
        <v>1003</v>
      </c>
      <c r="Q94" s="1333" t="s">
        <v>1003</v>
      </c>
      <c r="R94" s="1333" t="s">
        <v>1003</v>
      </c>
      <c r="S94" s="1333" t="s">
        <v>1003</v>
      </c>
      <c r="T94" s="1333" t="s">
        <v>1003</v>
      </c>
      <c r="U94" s="1333" t="s">
        <v>1003</v>
      </c>
      <c r="V94" s="1333" t="s">
        <v>1003</v>
      </c>
      <c r="W94" s="1333" t="s">
        <v>1003</v>
      </c>
      <c r="X94" s="1333" t="s">
        <v>1003</v>
      </c>
      <c r="Y94" s="1333" t="s">
        <v>1003</v>
      </c>
      <c r="Z94" s="1333" t="s">
        <v>1003</v>
      </c>
      <c r="AA94" s="1333" t="s">
        <v>1003</v>
      </c>
      <c r="AB94" s="1333" t="s">
        <v>1003</v>
      </c>
      <c r="AC94" s="1333" t="s">
        <v>1003</v>
      </c>
      <c r="AD94" s="1333" t="s">
        <v>1003</v>
      </c>
      <c r="AE94" s="1333" t="s">
        <v>1003</v>
      </c>
      <c r="AF94" s="1649" t="s">
        <v>1003</v>
      </c>
      <c r="AG94" s="1333" t="s">
        <v>1003</v>
      </c>
      <c r="AH94" s="1333" t="s">
        <v>1003</v>
      </c>
      <c r="AI94" s="1333" t="s">
        <v>1003</v>
      </c>
      <c r="AJ94" s="1333" t="s">
        <v>1003</v>
      </c>
      <c r="AK94" s="1333" t="s">
        <v>1003</v>
      </c>
      <c r="AL94" s="1322"/>
      <c r="AM94" s="1322"/>
      <c r="AN94" s="1322"/>
    </row>
    <row r="95" spans="1:40" s="1324" customFormat="1" ht="56.25" x14ac:dyDescent="0.25">
      <c r="A95" s="903" t="s">
        <v>282</v>
      </c>
      <c r="B95" s="903" t="s">
        <v>1438</v>
      </c>
      <c r="C95" s="1422" t="s">
        <v>1346</v>
      </c>
      <c r="D95" s="1331" t="s">
        <v>1003</v>
      </c>
      <c r="E95" s="1332" t="s">
        <v>1003</v>
      </c>
      <c r="F95" s="1332" t="s">
        <v>1003</v>
      </c>
      <c r="G95" s="1333" t="s">
        <v>1003</v>
      </c>
      <c r="H95" s="1331" t="s">
        <v>1003</v>
      </c>
      <c r="I95" s="1333" t="s">
        <v>1003</v>
      </c>
      <c r="J95" s="1333" t="s">
        <v>1003</v>
      </c>
      <c r="K95" s="1333" t="s">
        <v>1003</v>
      </c>
      <c r="L95" s="1333" t="s">
        <v>1003</v>
      </c>
      <c r="M95" s="1333" t="s">
        <v>1003</v>
      </c>
      <c r="N95" s="1333" t="s">
        <v>1003</v>
      </c>
      <c r="O95" s="1333" t="s">
        <v>1003</v>
      </c>
      <c r="P95" s="1333" t="s">
        <v>1003</v>
      </c>
      <c r="Q95" s="1333" t="s">
        <v>1003</v>
      </c>
      <c r="R95" s="1333" t="s">
        <v>1003</v>
      </c>
      <c r="S95" s="1333" t="s">
        <v>1003</v>
      </c>
      <c r="T95" s="1333" t="s">
        <v>1003</v>
      </c>
      <c r="U95" s="1333" t="s">
        <v>1003</v>
      </c>
      <c r="V95" s="1333" t="s">
        <v>1003</v>
      </c>
      <c r="W95" s="1333" t="s">
        <v>1003</v>
      </c>
      <c r="X95" s="1333" t="s">
        <v>1003</v>
      </c>
      <c r="Y95" s="1333" t="s">
        <v>1003</v>
      </c>
      <c r="Z95" s="1333" t="s">
        <v>1003</v>
      </c>
      <c r="AA95" s="1333" t="s">
        <v>1003</v>
      </c>
      <c r="AB95" s="1333" t="s">
        <v>1003</v>
      </c>
      <c r="AC95" s="1333" t="s">
        <v>1003</v>
      </c>
      <c r="AD95" s="1333" t="s">
        <v>1003</v>
      </c>
      <c r="AE95" s="1333" t="s">
        <v>1003</v>
      </c>
      <c r="AF95" s="1649" t="s">
        <v>1003</v>
      </c>
      <c r="AG95" s="1333" t="s">
        <v>1003</v>
      </c>
      <c r="AH95" s="1333" t="s">
        <v>1003</v>
      </c>
      <c r="AI95" s="1333" t="s">
        <v>1003</v>
      </c>
      <c r="AJ95" s="1333" t="s">
        <v>1003</v>
      </c>
      <c r="AK95" s="1333" t="s">
        <v>1003</v>
      </c>
      <c r="AL95" s="1322"/>
      <c r="AM95" s="1322"/>
      <c r="AN95" s="1322"/>
    </row>
    <row r="96" spans="1:40" s="1324" customFormat="1" ht="37.5" x14ac:dyDescent="0.25">
      <c r="A96" s="903" t="s">
        <v>284</v>
      </c>
      <c r="B96" s="903" t="s">
        <v>1439</v>
      </c>
      <c r="C96" s="1422" t="s">
        <v>1346</v>
      </c>
      <c r="D96" s="1331" t="s">
        <v>1003</v>
      </c>
      <c r="E96" s="1332" t="s">
        <v>1003</v>
      </c>
      <c r="F96" s="1332" t="s">
        <v>1003</v>
      </c>
      <c r="G96" s="1333" t="s">
        <v>1003</v>
      </c>
      <c r="H96" s="1331" t="s">
        <v>1003</v>
      </c>
      <c r="I96" s="1333" t="s">
        <v>1003</v>
      </c>
      <c r="J96" s="1333" t="s">
        <v>1003</v>
      </c>
      <c r="K96" s="1333" t="s">
        <v>1003</v>
      </c>
      <c r="L96" s="1333" t="s">
        <v>1003</v>
      </c>
      <c r="M96" s="1333" t="s">
        <v>1003</v>
      </c>
      <c r="N96" s="1333" t="s">
        <v>1003</v>
      </c>
      <c r="O96" s="1333" t="s">
        <v>1003</v>
      </c>
      <c r="P96" s="1333" t="s">
        <v>1003</v>
      </c>
      <c r="Q96" s="1333" t="s">
        <v>1003</v>
      </c>
      <c r="R96" s="1333" t="s">
        <v>1003</v>
      </c>
      <c r="S96" s="1333" t="s">
        <v>1003</v>
      </c>
      <c r="T96" s="1333" t="s">
        <v>1003</v>
      </c>
      <c r="U96" s="1333" t="s">
        <v>1003</v>
      </c>
      <c r="V96" s="1333" t="s">
        <v>1003</v>
      </c>
      <c r="W96" s="1333" t="s">
        <v>1003</v>
      </c>
      <c r="X96" s="1333" t="s">
        <v>1003</v>
      </c>
      <c r="Y96" s="1333" t="s">
        <v>1003</v>
      </c>
      <c r="Z96" s="1333" t="s">
        <v>1003</v>
      </c>
      <c r="AA96" s="1333" t="s">
        <v>1003</v>
      </c>
      <c r="AB96" s="1333" t="s">
        <v>1003</v>
      </c>
      <c r="AC96" s="1333" t="s">
        <v>1003</v>
      </c>
      <c r="AD96" s="1333" t="s">
        <v>1003</v>
      </c>
      <c r="AE96" s="1333" t="s">
        <v>1003</v>
      </c>
      <c r="AF96" s="1649" t="s">
        <v>1003</v>
      </c>
      <c r="AG96" s="1333" t="s">
        <v>1003</v>
      </c>
      <c r="AH96" s="1333" t="s">
        <v>1003</v>
      </c>
      <c r="AI96" s="1333" t="s">
        <v>1003</v>
      </c>
      <c r="AJ96" s="1333" t="s">
        <v>1003</v>
      </c>
      <c r="AK96" s="1333" t="s">
        <v>1003</v>
      </c>
      <c r="AL96" s="1322"/>
      <c r="AM96" s="1322"/>
      <c r="AN96" s="1322"/>
    </row>
  </sheetData>
  <mergeCells count="36">
    <mergeCell ref="AK14:AK16"/>
    <mergeCell ref="K15:O15"/>
    <mergeCell ref="P15:T15"/>
    <mergeCell ref="U15:V15"/>
    <mergeCell ref="W15:X15"/>
    <mergeCell ref="Y15:Z15"/>
    <mergeCell ref="AC15:AD15"/>
    <mergeCell ref="AE15:AF15"/>
    <mergeCell ref="AG15:AH15"/>
    <mergeCell ref="AI15:AI16"/>
    <mergeCell ref="AJ15:AJ16"/>
    <mergeCell ref="U14:Z14"/>
    <mergeCell ref="AA14:AB15"/>
    <mergeCell ref="AC14:AJ14"/>
    <mergeCell ref="A13:AJ13"/>
    <mergeCell ref="A14:A16"/>
    <mergeCell ref="B14:B16"/>
    <mergeCell ref="C14:C16"/>
    <mergeCell ref="D14:D16"/>
    <mergeCell ref="E14:E16"/>
    <mergeCell ref="F14:G15"/>
    <mergeCell ref="H14:I15"/>
    <mergeCell ref="J14:J16"/>
    <mergeCell ref="K14:T14"/>
    <mergeCell ref="M12:Z12"/>
    <mergeCell ref="AH1:AK1"/>
    <mergeCell ref="AH2:AK2"/>
    <mergeCell ref="A4:AK4"/>
    <mergeCell ref="I6:L6"/>
    <mergeCell ref="M6:Z6"/>
    <mergeCell ref="M7:Z7"/>
    <mergeCell ref="A8:AH8"/>
    <mergeCell ref="A9:AK9"/>
    <mergeCell ref="A10:AH10"/>
    <mergeCell ref="C11:L11"/>
    <mergeCell ref="M11:Z11"/>
  </mergeCells>
  <pageMargins left="0.70866141732283472" right="0.70866141732283472" top="0.74803149606299213" bottom="0.74803149606299213" header="0.31496062992125984" footer="0.31496062992125984"/>
  <pageSetup paperSize="8" scale="10" firstPageNumber="2" orientation="landscape" r:id="rId1"/>
  <drawing r:id="rId2"/>
  <legacy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DM111"/>
  <sheetViews>
    <sheetView view="pageBreakPreview" topLeftCell="V14" zoomScale="70" zoomScaleNormal="100" zoomScaleSheetLayoutView="70" workbookViewId="0">
      <selection activeCell="F72" sqref="F72"/>
    </sheetView>
  </sheetViews>
  <sheetFormatPr defaultColWidth="9" defaultRowHeight="15.75" x14ac:dyDescent="0.25"/>
  <cols>
    <col min="1" max="1" width="11.625" style="1434" customWidth="1"/>
    <col min="2" max="2" width="53" style="1434" customWidth="1"/>
    <col min="3" max="3" width="19.25" style="1434" customWidth="1"/>
    <col min="4" max="4" width="14.5" style="1434" customWidth="1"/>
    <col min="5" max="6" width="14.625" style="1434" customWidth="1"/>
    <col min="7" max="7" width="17.5" style="1435" customWidth="1"/>
    <col min="8" max="13" width="9.125" style="1435" customWidth="1"/>
    <col min="14" max="14" width="17.25" style="1435" customWidth="1"/>
    <col min="15" max="15" width="9.25" style="1435" bestFit="1" customWidth="1"/>
    <col min="16" max="19" width="5.75" style="1435" bestFit="1" customWidth="1"/>
    <col min="20" max="20" width="8.375" style="1435" customWidth="1"/>
    <col min="21" max="21" width="17.875" style="1434" customWidth="1"/>
    <col min="22" max="22" width="10.625" style="1434" customWidth="1"/>
    <col min="23" max="24" width="8.125" style="1434" customWidth="1"/>
    <col min="25" max="25" width="8.75" style="1434" customWidth="1"/>
    <col min="26" max="26" width="6" style="1434" customWidth="1"/>
    <col min="27" max="27" width="10.375" style="1434" customWidth="1"/>
    <col min="28" max="28" width="6" style="1434" customWidth="1"/>
    <col min="29" max="30" width="7.875" style="1434" customWidth="1"/>
    <col min="31" max="31" width="16" style="1434" customWidth="1"/>
    <col min="32" max="32" width="7.875" style="1434" customWidth="1"/>
    <col min="33" max="33" width="7.25" style="1434" customWidth="1"/>
    <col min="34" max="34" width="6" style="1434" customWidth="1"/>
    <col min="35" max="35" width="7.625" style="1434" customWidth="1"/>
    <col min="36" max="38" width="6" style="1434" customWidth="1"/>
    <col min="39" max="39" width="10.5" style="1434" customWidth="1"/>
    <col min="40" max="40" width="11.125" style="1434" customWidth="1"/>
    <col min="41" max="41" width="16.75" style="1434" customWidth="1"/>
    <col min="42" max="42" width="10.375" style="1434" customWidth="1"/>
    <col min="43" max="44" width="6" style="1434" customWidth="1"/>
    <col min="45" max="45" width="7.375" style="1434" customWidth="1"/>
    <col min="46" max="48" width="6" style="1434" customWidth="1"/>
    <col min="49" max="49" width="6.75" style="1434" customWidth="1"/>
    <col min="50" max="50" width="13.125" style="1434" customWidth="1"/>
    <col min="51" max="51" width="16.125" style="1524" customWidth="1"/>
    <col min="52" max="52" width="8.5" style="1524" customWidth="1"/>
    <col min="53" max="54" width="6" style="1524" customWidth="1"/>
    <col min="55" max="55" width="7.875" style="1524" customWidth="1"/>
    <col min="56" max="58" width="6" style="1524" customWidth="1"/>
    <col min="59" max="59" width="8.875" style="1524" customWidth="1"/>
    <col min="60" max="60" width="11" style="1524" customWidth="1"/>
    <col min="61" max="61" width="16.25" style="1434" customWidth="1"/>
    <col min="62" max="62" width="8.5" style="1434" customWidth="1"/>
    <col min="63" max="64" width="6" style="1434" customWidth="1"/>
    <col min="65" max="65" width="8.125" style="1434" customWidth="1"/>
    <col min="66" max="69" width="6" style="1434" customWidth="1"/>
    <col min="70" max="70" width="11" style="1434" customWidth="1"/>
    <col min="71" max="71" width="17.125" style="1434" customWidth="1"/>
    <col min="72" max="72" width="7.625" style="1434" customWidth="1"/>
    <col min="73" max="78" width="6" style="1434" customWidth="1"/>
    <col min="79" max="79" width="6.25" style="1434" customWidth="1"/>
    <col min="80" max="80" width="10.375" style="1434" customWidth="1"/>
    <col min="81" max="81" width="17.125" style="1434" customWidth="1"/>
    <col min="82" max="90" width="8.875" style="1434" customWidth="1"/>
    <col min="91" max="91" width="16.625" style="1434" customWidth="1"/>
    <col min="92" max="92" width="9.375" style="1434" customWidth="1"/>
    <col min="93" max="94" width="6" style="1434" customWidth="1"/>
    <col min="95" max="95" width="8.75" style="1434" customWidth="1"/>
    <col min="96" max="98" width="6.875" style="1434" customWidth="1"/>
    <col min="99" max="99" width="7.875" style="1436" customWidth="1"/>
    <col min="100" max="100" width="9.75" style="1434" customWidth="1"/>
    <col min="101" max="101" width="28.625" style="1434" customWidth="1"/>
    <col min="102" max="102" width="4.125" style="1434" customWidth="1"/>
    <col min="103" max="103" width="3.75" style="1434" customWidth="1"/>
    <col min="104" max="104" width="3.875" style="1434" customWidth="1"/>
    <col min="105" max="105" width="4.5" style="1434" customWidth="1"/>
    <col min="106" max="106" width="31.25" style="1434" customWidth="1"/>
    <col min="107" max="116" width="11.5" style="1434" customWidth="1"/>
    <col min="117" max="122" width="5" style="1434" customWidth="1"/>
    <col min="123" max="16384" width="9" style="1434"/>
  </cols>
  <sheetData>
    <row r="1" spans="1:115" ht="18.75" x14ac:dyDescent="0.25">
      <c r="Z1" s="211"/>
      <c r="AA1" s="211"/>
      <c r="AB1" s="211"/>
      <c r="AC1" s="211"/>
      <c r="AD1" s="211"/>
      <c r="AE1" s="303" t="s">
        <v>1027</v>
      </c>
      <c r="AF1" s="303"/>
      <c r="AG1" s="211"/>
      <c r="AH1" s="211"/>
      <c r="AI1" s="211"/>
      <c r="AJ1" s="211"/>
      <c r="AK1" s="211"/>
      <c r="AL1" s="211"/>
      <c r="AM1" s="211"/>
      <c r="AN1" s="211"/>
      <c r="AO1" s="1435"/>
      <c r="AP1" s="1435"/>
      <c r="AQ1" s="1435"/>
      <c r="AR1" s="1435"/>
      <c r="AS1" s="1435"/>
      <c r="AT1" s="1435"/>
      <c r="AU1" s="1435"/>
      <c r="AV1" s="1435"/>
      <c r="AW1" s="1435"/>
      <c r="AX1" s="1435"/>
      <c r="AY1" s="1523"/>
      <c r="AZ1" s="1523"/>
    </row>
    <row r="2" spans="1:115" ht="18.75" x14ac:dyDescent="0.3">
      <c r="Z2" s="213"/>
      <c r="AA2" s="213"/>
      <c r="AB2" s="213"/>
      <c r="AC2" s="213"/>
      <c r="AD2" s="213"/>
      <c r="AE2" s="2584" t="s">
        <v>934</v>
      </c>
      <c r="AF2" s="2584"/>
      <c r="AG2" s="2584"/>
      <c r="AH2" s="2584"/>
      <c r="AI2" s="2584"/>
      <c r="AJ2" s="213"/>
      <c r="AK2" s="213"/>
      <c r="AL2" s="213"/>
      <c r="AM2" s="213"/>
      <c r="AN2" s="213"/>
      <c r="AO2" s="1435"/>
      <c r="AP2" s="1435"/>
      <c r="AQ2" s="1435"/>
      <c r="AR2" s="1435"/>
      <c r="AS2" s="1435"/>
      <c r="AT2" s="1435"/>
      <c r="AU2" s="1435"/>
      <c r="AV2" s="1435"/>
      <c r="AW2" s="1435"/>
      <c r="AX2" s="1435"/>
      <c r="AY2" s="1523"/>
      <c r="AZ2" s="1523"/>
    </row>
    <row r="3" spans="1:115" ht="18.75" x14ac:dyDescent="0.3">
      <c r="Z3" s="213"/>
      <c r="AA3" s="213"/>
      <c r="AB3" s="213"/>
      <c r="AC3" s="213"/>
      <c r="AD3" s="213"/>
      <c r="AE3" s="109" t="s">
        <v>1491</v>
      </c>
      <c r="AF3" s="109"/>
      <c r="AG3" s="213"/>
      <c r="AH3" s="213"/>
      <c r="AI3" s="213"/>
      <c r="AJ3" s="213"/>
      <c r="AK3" s="213"/>
      <c r="AL3" s="213"/>
      <c r="AM3" s="213"/>
      <c r="AN3" s="213"/>
      <c r="AO3" s="1435"/>
      <c r="AP3" s="1435"/>
      <c r="AQ3" s="1435"/>
      <c r="AR3" s="1435"/>
      <c r="AS3" s="1435"/>
      <c r="AT3" s="1435"/>
      <c r="AU3" s="1435"/>
      <c r="AV3" s="1435"/>
      <c r="AW3" s="1435"/>
      <c r="AX3" s="1435"/>
      <c r="AY3" s="1523"/>
      <c r="AZ3" s="1523"/>
    </row>
    <row r="4" spans="1:115" x14ac:dyDescent="0.25">
      <c r="A4" s="2600" t="s">
        <v>1028</v>
      </c>
      <c r="B4" s="2600"/>
      <c r="C4" s="2600"/>
      <c r="D4" s="2600"/>
      <c r="E4" s="2600"/>
      <c r="F4" s="2600"/>
      <c r="G4" s="2600"/>
      <c r="H4" s="2600"/>
      <c r="I4" s="2600"/>
      <c r="J4" s="2600"/>
      <c r="K4" s="2600"/>
      <c r="L4" s="2600"/>
      <c r="M4" s="2600"/>
      <c r="N4" s="2600"/>
      <c r="O4" s="2600"/>
      <c r="P4" s="2600"/>
      <c r="Q4" s="2600"/>
      <c r="R4" s="2600"/>
      <c r="S4" s="2600"/>
      <c r="T4" s="2600"/>
      <c r="U4" s="2600"/>
      <c r="V4" s="2600"/>
      <c r="W4" s="2600"/>
      <c r="X4" s="2600"/>
      <c r="Y4" s="2600"/>
      <c r="Z4" s="2600"/>
      <c r="AA4" s="2600"/>
      <c r="AB4" s="2600"/>
      <c r="AC4" s="2600"/>
      <c r="AD4" s="2600"/>
      <c r="AE4" s="2600"/>
      <c r="AF4" s="2600"/>
      <c r="AG4" s="2600"/>
      <c r="AH4" s="2600"/>
      <c r="AI4" s="2600"/>
      <c r="AJ4" s="2600"/>
      <c r="AK4" s="2600"/>
      <c r="AL4" s="2600"/>
      <c r="AM4" s="2600"/>
      <c r="AN4" s="1259"/>
      <c r="AO4" s="1435"/>
      <c r="AP4" s="1435"/>
      <c r="AQ4" s="1435"/>
      <c r="AR4" s="1435"/>
      <c r="AS4" s="1435"/>
      <c r="AT4" s="1435"/>
      <c r="AU4" s="1435"/>
      <c r="AV4" s="1435"/>
      <c r="AW4" s="1435"/>
      <c r="AX4" s="1435"/>
      <c r="AY4" s="1523"/>
      <c r="AZ4" s="1523"/>
    </row>
    <row r="5" spans="1:115" x14ac:dyDescent="0.25">
      <c r="A5" s="2935"/>
      <c r="B5" s="2935"/>
      <c r="C5" s="2935"/>
      <c r="D5" s="2935"/>
      <c r="E5" s="2935"/>
      <c r="F5" s="2935"/>
      <c r="G5" s="2935"/>
      <c r="H5" s="2935"/>
      <c r="I5" s="2935"/>
      <c r="J5" s="2935"/>
      <c r="K5" s="2935"/>
      <c r="L5" s="2935"/>
      <c r="M5" s="2935"/>
      <c r="N5" s="2935"/>
      <c r="O5" s="2935"/>
      <c r="P5" s="2935"/>
      <c r="Q5" s="2935"/>
      <c r="R5" s="2935"/>
      <c r="S5" s="2935"/>
      <c r="T5" s="2935"/>
      <c r="U5" s="2935"/>
      <c r="V5" s="2935"/>
      <c r="W5" s="2935"/>
      <c r="X5" s="2935"/>
      <c r="Y5" s="2935"/>
      <c r="Z5" s="2935"/>
      <c r="AA5" s="2935"/>
      <c r="AB5" s="2935"/>
      <c r="AC5" s="2935"/>
      <c r="AD5" s="2935"/>
      <c r="AE5" s="2935"/>
      <c r="AF5" s="2935"/>
      <c r="AG5" s="2935"/>
      <c r="AH5" s="2935"/>
      <c r="AI5" s="2935"/>
      <c r="AJ5" s="2935"/>
      <c r="AK5" s="2935"/>
      <c r="AL5" s="2935"/>
      <c r="AM5" s="2935"/>
      <c r="AN5" s="1437"/>
      <c r="AO5" s="1437"/>
      <c r="AP5" s="1437"/>
      <c r="AQ5" s="1437"/>
      <c r="AR5" s="1437"/>
      <c r="AS5" s="1437"/>
      <c r="AT5" s="1437"/>
      <c r="AU5" s="1437"/>
      <c r="AV5" s="1437"/>
      <c r="AW5" s="1437"/>
      <c r="AX5" s="1437"/>
      <c r="AY5" s="1525"/>
      <c r="AZ5" s="1525"/>
      <c r="BA5" s="1525"/>
      <c r="BB5" s="1525"/>
      <c r="BC5" s="1525"/>
      <c r="BD5" s="1525"/>
      <c r="BE5" s="1525"/>
      <c r="BF5" s="1525"/>
      <c r="BG5" s="1525"/>
      <c r="BH5" s="1525"/>
      <c r="BI5" s="1437"/>
      <c r="BJ5" s="1437"/>
      <c r="BK5" s="1437"/>
      <c r="BL5" s="1437"/>
      <c r="BM5" s="1437"/>
      <c r="BN5" s="1437"/>
      <c r="BO5" s="1437"/>
      <c r="BP5" s="1437"/>
      <c r="BQ5" s="1437"/>
      <c r="BR5" s="1437"/>
      <c r="BS5" s="1437"/>
      <c r="BT5" s="1437"/>
      <c r="BU5" s="1437"/>
      <c r="BV5" s="1437"/>
      <c r="BW5" s="1437"/>
      <c r="BX5" s="1437"/>
      <c r="BY5" s="1437"/>
      <c r="BZ5" s="1437"/>
      <c r="CA5" s="1437"/>
      <c r="CB5" s="1437"/>
      <c r="CC5" s="1437"/>
      <c r="CD5" s="1437"/>
      <c r="CE5" s="1437"/>
      <c r="CF5" s="1437"/>
      <c r="CG5" s="1437"/>
      <c r="CH5" s="1437"/>
      <c r="CI5" s="1437"/>
      <c r="CJ5" s="1437"/>
      <c r="CK5" s="1437"/>
      <c r="CL5" s="1437"/>
      <c r="CM5" s="1437"/>
      <c r="CN5" s="1437"/>
      <c r="CO5" s="1437"/>
      <c r="CP5" s="1437"/>
      <c r="CQ5" s="1437"/>
      <c r="CR5" s="1437"/>
      <c r="CS5" s="1437"/>
      <c r="CT5" s="1437"/>
      <c r="CU5" s="1438"/>
      <c r="CV5" s="1437"/>
      <c r="CW5" s="1437"/>
      <c r="CX5" s="1435"/>
      <c r="CY5" s="1435"/>
    </row>
    <row r="6" spans="1:115" ht="18.75" x14ac:dyDescent="0.25">
      <c r="A6" s="1026"/>
      <c r="B6" s="1026"/>
      <c r="C6" s="2598" t="s">
        <v>936</v>
      </c>
      <c r="D6" s="2598"/>
      <c r="E6" s="2598"/>
      <c r="F6" s="2598"/>
      <c r="G6" s="2598"/>
      <c r="H6" s="2602" t="s">
        <v>937</v>
      </c>
      <c r="I6" s="2602"/>
      <c r="J6" s="2602"/>
      <c r="K6" s="2602"/>
      <c r="L6" s="2602"/>
      <c r="M6" s="2602"/>
      <c r="N6" s="2602"/>
      <c r="O6" s="2602"/>
      <c r="P6" s="2602"/>
      <c r="Q6" s="2602"/>
      <c r="R6" s="2602"/>
      <c r="S6" s="2602"/>
      <c r="T6" s="2602"/>
      <c r="U6" s="2602"/>
      <c r="V6" s="2602"/>
      <c r="W6" s="2602"/>
      <c r="X6" s="2602"/>
      <c r="Y6" s="2602"/>
      <c r="Z6" s="2602"/>
      <c r="AA6" s="2602"/>
      <c r="AB6" s="2602"/>
      <c r="AC6" s="2602"/>
      <c r="AD6" s="1026"/>
      <c r="AE6" s="1026"/>
      <c r="AF6" s="1026"/>
      <c r="AG6" s="1026"/>
      <c r="AH6" s="1026"/>
      <c r="AI6" s="1026"/>
      <c r="AJ6" s="1026"/>
      <c r="AK6" s="1026"/>
      <c r="AL6" s="1026"/>
      <c r="AM6" s="1026"/>
      <c r="AN6" s="1026"/>
      <c r="AO6" s="1027"/>
      <c r="AP6" s="1027"/>
      <c r="AQ6" s="1027"/>
      <c r="AR6" s="1027"/>
      <c r="AS6" s="1027"/>
      <c r="AT6" s="1027"/>
      <c r="AU6" s="1027"/>
      <c r="AV6" s="1027"/>
      <c r="AW6" s="1027"/>
      <c r="AX6" s="1027"/>
      <c r="AY6" s="1526"/>
      <c r="AZ6" s="1526"/>
      <c r="BA6" s="1526"/>
      <c r="BB6" s="1526"/>
      <c r="BC6" s="1526"/>
      <c r="BD6" s="1526"/>
      <c r="BE6" s="1526"/>
      <c r="BF6" s="1526"/>
      <c r="BG6" s="1526"/>
      <c r="BH6" s="1526"/>
      <c r="BI6" s="1027"/>
      <c r="BJ6" s="1027"/>
      <c r="BK6" s="1027"/>
      <c r="BL6" s="1027"/>
      <c r="BM6" s="1027"/>
      <c r="BN6" s="1027"/>
      <c r="BO6" s="1027"/>
      <c r="BP6" s="1027"/>
      <c r="BQ6" s="1027"/>
      <c r="BR6" s="1027"/>
      <c r="BS6" s="1027"/>
      <c r="BT6" s="1027"/>
      <c r="BU6" s="1027"/>
      <c r="BV6" s="1027"/>
      <c r="BW6" s="1027"/>
      <c r="BX6" s="1027"/>
      <c r="BY6" s="1027"/>
      <c r="BZ6" s="1027"/>
      <c r="CA6" s="1027"/>
      <c r="CB6" s="1027"/>
      <c r="CC6" s="1027"/>
      <c r="CD6" s="1027"/>
      <c r="CE6" s="1027"/>
      <c r="CF6" s="1027"/>
      <c r="CG6" s="1027"/>
      <c r="CH6" s="1027"/>
      <c r="CI6" s="1027"/>
      <c r="CJ6" s="1027"/>
      <c r="CK6" s="1027"/>
      <c r="CL6" s="1027"/>
      <c r="CM6" s="1027"/>
      <c r="CN6" s="1027"/>
      <c r="CO6" s="1027"/>
      <c r="CP6" s="1027"/>
      <c r="CQ6" s="1027"/>
      <c r="CR6" s="1027"/>
      <c r="CS6" s="1027"/>
      <c r="CT6" s="1027"/>
      <c r="CU6" s="1439"/>
      <c r="CV6" s="1027"/>
      <c r="CW6" s="1027"/>
      <c r="CX6" s="1027"/>
      <c r="CY6" s="1027"/>
      <c r="CZ6" s="1027"/>
      <c r="DA6" s="1027"/>
      <c r="DB6" s="1027"/>
      <c r="DC6" s="1027"/>
      <c r="DD6" s="1027"/>
      <c r="DE6" s="1027"/>
      <c r="DF6" s="1027"/>
      <c r="DG6" s="1027"/>
      <c r="DH6" s="1027"/>
      <c r="DI6" s="1027"/>
      <c r="DJ6" s="1027"/>
      <c r="DK6" s="1027"/>
    </row>
    <row r="7" spans="1:115" x14ac:dyDescent="0.25">
      <c r="B7" s="1028"/>
      <c r="C7" s="1028"/>
      <c r="D7" s="1028"/>
      <c r="E7" s="1028"/>
      <c r="F7" s="1028"/>
      <c r="G7" s="1028"/>
      <c r="H7" s="2603" t="s">
        <v>1026</v>
      </c>
      <c r="I7" s="2603"/>
      <c r="J7" s="2603"/>
      <c r="K7" s="2603"/>
      <c r="L7" s="2603"/>
      <c r="M7" s="2603"/>
      <c r="N7" s="2603"/>
      <c r="O7" s="2603"/>
      <c r="P7" s="2603"/>
      <c r="Q7" s="2603"/>
      <c r="R7" s="2603"/>
      <c r="S7" s="2603"/>
      <c r="T7" s="2603"/>
      <c r="U7" s="2603"/>
      <c r="V7" s="2603"/>
      <c r="W7" s="2603"/>
      <c r="X7" s="2603"/>
      <c r="Y7" s="2603"/>
      <c r="Z7" s="2603"/>
      <c r="AA7" s="2603"/>
      <c r="AB7" s="2603"/>
      <c r="AC7" s="2603"/>
      <c r="AD7" s="2603"/>
      <c r="AE7" s="1028"/>
      <c r="AF7" s="1028"/>
      <c r="AG7" s="1028"/>
      <c r="AH7" s="1028"/>
      <c r="AI7" s="1028"/>
      <c r="AJ7" s="1028"/>
      <c r="AK7" s="1028"/>
      <c r="AL7" s="1028"/>
      <c r="AM7" s="1028"/>
      <c r="AN7" s="1028"/>
      <c r="AO7" s="1028"/>
      <c r="AP7" s="1028"/>
      <c r="AQ7" s="1028"/>
      <c r="AR7" s="1028"/>
      <c r="AS7" s="1028"/>
      <c r="AT7" s="1028"/>
      <c r="AU7" s="1028"/>
      <c r="AV7" s="1028"/>
      <c r="AW7" s="1028"/>
      <c r="AX7" s="1028"/>
      <c r="AY7" s="1527"/>
      <c r="AZ7" s="1527"/>
      <c r="BA7" s="1527"/>
      <c r="BB7" s="1527"/>
      <c r="BC7" s="1527"/>
      <c r="BD7" s="1527"/>
      <c r="BE7" s="1527"/>
      <c r="BF7" s="1527"/>
      <c r="BG7" s="1527"/>
      <c r="BH7" s="1527"/>
      <c r="BI7" s="1028"/>
      <c r="BJ7" s="1028"/>
      <c r="BK7" s="1028"/>
      <c r="BL7" s="1028"/>
      <c r="BM7" s="1028"/>
      <c r="BN7" s="1028"/>
      <c r="BO7" s="1028"/>
      <c r="BP7" s="1028"/>
      <c r="BQ7" s="1028"/>
      <c r="BR7" s="1028"/>
      <c r="BS7" s="1028"/>
      <c r="BT7" s="1028"/>
      <c r="BU7" s="1028"/>
      <c r="BV7" s="1028"/>
      <c r="BW7" s="1028"/>
      <c r="BX7" s="1028"/>
      <c r="BY7" s="1028"/>
      <c r="BZ7" s="1028"/>
      <c r="CA7" s="1028"/>
      <c r="CB7" s="1028"/>
      <c r="CC7" s="1028"/>
      <c r="CD7" s="1028"/>
      <c r="CE7" s="1028"/>
      <c r="CF7" s="1028"/>
      <c r="CG7" s="1028"/>
      <c r="CH7" s="1028"/>
      <c r="CI7" s="1028"/>
      <c r="CJ7" s="1028"/>
      <c r="CK7" s="1028"/>
      <c r="CL7" s="1028"/>
      <c r="CM7" s="1028"/>
      <c r="CN7" s="1028"/>
      <c r="CO7" s="1028"/>
      <c r="CP7" s="1028"/>
      <c r="CQ7" s="1028"/>
      <c r="CR7" s="1028"/>
      <c r="CS7" s="1028"/>
      <c r="CT7" s="1028"/>
      <c r="CU7" s="1440"/>
      <c r="CV7" s="1028"/>
      <c r="CW7" s="1028"/>
      <c r="CX7" s="1028"/>
      <c r="CY7" s="1028"/>
      <c r="CZ7" s="1028"/>
      <c r="DA7" s="1028"/>
      <c r="DB7" s="1028"/>
      <c r="DC7" s="1028"/>
      <c r="DD7" s="1028"/>
      <c r="DE7" s="1028"/>
      <c r="DF7" s="1028"/>
      <c r="DG7" s="1028"/>
      <c r="DH7" s="1028"/>
      <c r="DI7" s="1028"/>
      <c r="DJ7" s="1028"/>
    </row>
    <row r="8" spans="1:115" x14ac:dyDescent="0.25">
      <c r="A8" s="2604"/>
      <c r="B8" s="2604"/>
      <c r="C8" s="2604"/>
      <c r="D8" s="2604"/>
      <c r="E8" s="2604"/>
      <c r="F8" s="2604"/>
      <c r="G8" s="2604"/>
      <c r="H8" s="2604"/>
      <c r="I8" s="2604"/>
      <c r="J8" s="2604"/>
      <c r="K8" s="2604"/>
      <c r="L8" s="2604"/>
      <c r="M8" s="2604"/>
      <c r="N8" s="2604"/>
      <c r="O8" s="2604"/>
      <c r="P8" s="2604"/>
      <c r="Q8" s="2604"/>
      <c r="R8" s="2604"/>
      <c r="S8" s="2604"/>
      <c r="T8" s="2604"/>
      <c r="U8" s="2604"/>
      <c r="V8" s="2604"/>
      <c r="W8" s="2604"/>
      <c r="X8" s="2604"/>
      <c r="Y8" s="2604"/>
      <c r="Z8" s="2604"/>
      <c r="AA8" s="2604"/>
      <c r="AB8" s="2604"/>
      <c r="AC8" s="2604"/>
      <c r="AD8" s="2604"/>
      <c r="AE8" s="2604"/>
      <c r="AF8" s="2604"/>
      <c r="AG8" s="2604"/>
      <c r="AH8" s="2604"/>
      <c r="AI8" s="2604"/>
      <c r="AJ8" s="2604"/>
      <c r="AK8" s="2604"/>
      <c r="AL8" s="2604"/>
      <c r="AM8" s="2604"/>
      <c r="AN8" s="1260"/>
      <c r="AO8" s="1260"/>
      <c r="AP8" s="1260"/>
      <c r="AQ8" s="1260"/>
      <c r="AR8" s="1260"/>
      <c r="AS8" s="1260"/>
      <c r="AT8" s="1260"/>
      <c r="AU8" s="1260"/>
      <c r="AV8" s="1260"/>
      <c r="AW8" s="1260"/>
      <c r="AX8" s="1260"/>
      <c r="AY8" s="1528"/>
      <c r="AZ8" s="1528"/>
      <c r="BA8" s="1528"/>
      <c r="BB8" s="1528"/>
      <c r="BC8" s="1528"/>
      <c r="BD8" s="1528"/>
      <c r="BE8" s="1528"/>
      <c r="BF8" s="1528"/>
      <c r="BG8" s="1528"/>
      <c r="BH8" s="1528"/>
      <c r="BI8" s="1260"/>
      <c r="BJ8" s="1260"/>
      <c r="BK8" s="1260"/>
      <c r="BL8" s="1260"/>
      <c r="BM8" s="1260"/>
      <c r="BN8" s="1260"/>
      <c r="BO8" s="1260"/>
      <c r="BP8" s="1260"/>
      <c r="BQ8" s="1260"/>
      <c r="BR8" s="1260"/>
      <c r="BS8" s="1260"/>
      <c r="BT8" s="1260"/>
      <c r="BU8" s="1260"/>
      <c r="BV8" s="1260"/>
      <c r="BW8" s="1260"/>
      <c r="BX8" s="1260"/>
      <c r="BY8" s="1260"/>
      <c r="BZ8" s="1260"/>
      <c r="CA8" s="1260"/>
      <c r="CB8" s="1260"/>
      <c r="CC8" s="1260"/>
      <c r="CD8" s="1260"/>
      <c r="CE8" s="1260"/>
      <c r="CF8" s="1260"/>
      <c r="CG8" s="1260"/>
      <c r="CH8" s="1260"/>
      <c r="CI8" s="1260"/>
      <c r="CJ8" s="1260"/>
      <c r="CK8" s="1260"/>
      <c r="CL8" s="1260"/>
      <c r="CM8" s="1260"/>
      <c r="CN8" s="1260"/>
      <c r="CO8" s="1260"/>
      <c r="CP8" s="1260"/>
      <c r="CQ8" s="1260"/>
      <c r="CR8" s="1260"/>
      <c r="CS8" s="1260"/>
      <c r="CT8" s="1260"/>
      <c r="CU8" s="1441"/>
      <c r="CV8" s="1260"/>
      <c r="CW8" s="1260"/>
      <c r="CX8" s="1028"/>
      <c r="CY8" s="1028"/>
      <c r="CZ8" s="1028"/>
      <c r="DA8" s="1028"/>
      <c r="DB8" s="1028"/>
      <c r="DC8" s="1028"/>
      <c r="DD8" s="1028"/>
      <c r="DE8" s="1028"/>
      <c r="DF8" s="1028"/>
      <c r="DG8" s="1028"/>
      <c r="DH8" s="1028"/>
      <c r="DI8" s="1028"/>
      <c r="DJ8" s="1028"/>
    </row>
    <row r="9" spans="1:115" x14ac:dyDescent="0.25">
      <c r="A9" s="2936" t="s">
        <v>1553</v>
      </c>
      <c r="B9" s="2936"/>
      <c r="C9" s="2936"/>
      <c r="D9" s="2936"/>
      <c r="E9" s="2936"/>
      <c r="F9" s="2936"/>
      <c r="G9" s="2936"/>
      <c r="H9" s="2936"/>
      <c r="I9" s="2936"/>
      <c r="J9" s="2936"/>
      <c r="K9" s="2936"/>
      <c r="L9" s="2936"/>
      <c r="M9" s="2936"/>
      <c r="N9" s="2936"/>
      <c r="O9" s="2936"/>
      <c r="P9" s="2936"/>
      <c r="Q9" s="2936"/>
      <c r="R9" s="2936"/>
      <c r="S9" s="2936"/>
      <c r="T9" s="2936"/>
      <c r="U9" s="2936"/>
      <c r="V9" s="2936"/>
      <c r="W9" s="2936"/>
      <c r="X9" s="2936"/>
      <c r="Y9" s="2936"/>
      <c r="Z9" s="2936"/>
      <c r="AA9" s="2936"/>
      <c r="AB9" s="2936"/>
      <c r="AC9" s="2936"/>
      <c r="AD9" s="2936"/>
      <c r="AE9" s="2936"/>
      <c r="AF9" s="2936"/>
      <c r="AG9" s="2936"/>
      <c r="AH9" s="2936"/>
      <c r="AI9" s="2936"/>
      <c r="AJ9" s="2936"/>
      <c r="AK9" s="2936"/>
      <c r="AL9" s="2936"/>
      <c r="AM9" s="2936"/>
      <c r="AN9" s="1442"/>
      <c r="AO9" s="1443"/>
      <c r="AP9" s="1030"/>
      <c r="AQ9" s="1030"/>
      <c r="AR9" s="1030"/>
      <c r="AS9" s="1030"/>
      <c r="AT9" s="1030"/>
      <c r="AU9" s="1030"/>
      <c r="AV9" s="1030"/>
      <c r="AW9" s="1030"/>
      <c r="AX9" s="1030"/>
      <c r="AY9" s="1529"/>
      <c r="AZ9" s="1529"/>
      <c r="BA9" s="1529"/>
      <c r="BB9" s="1529"/>
      <c r="BC9" s="1529"/>
      <c r="BD9" s="1529"/>
      <c r="BE9" s="1529"/>
      <c r="BF9" s="1529"/>
      <c r="BG9" s="1529"/>
      <c r="BH9" s="1529"/>
      <c r="BI9" s="1030"/>
      <c r="BJ9" s="1030"/>
      <c r="BK9" s="1030"/>
      <c r="BL9" s="1030"/>
      <c r="BM9" s="1030"/>
      <c r="BN9" s="1030"/>
      <c r="BO9" s="1030"/>
      <c r="BP9" s="1030"/>
      <c r="BQ9" s="1030"/>
      <c r="BR9" s="1030"/>
      <c r="BS9" s="1030"/>
      <c r="BT9" s="1030"/>
      <c r="BU9" s="1030"/>
      <c r="BV9" s="1030"/>
      <c r="BW9" s="1030"/>
      <c r="BX9" s="1030"/>
      <c r="BY9" s="1030"/>
      <c r="BZ9" s="1030"/>
      <c r="CA9" s="1030"/>
      <c r="CB9" s="1030"/>
      <c r="CC9" s="1030"/>
      <c r="CD9" s="1030"/>
      <c r="CE9" s="1030"/>
      <c r="CF9" s="1030"/>
      <c r="CG9" s="1030"/>
      <c r="CH9" s="1030"/>
      <c r="CI9" s="1030"/>
      <c r="CJ9" s="1030"/>
      <c r="CK9" s="1030"/>
      <c r="CL9" s="1030"/>
      <c r="CM9" s="1030"/>
      <c r="CN9" s="1030"/>
      <c r="CO9" s="1030"/>
      <c r="CP9" s="1030"/>
      <c r="CQ9" s="1030"/>
      <c r="CR9" s="1030"/>
      <c r="CS9" s="1030"/>
      <c r="CT9" s="1030"/>
      <c r="CU9" s="1444"/>
      <c r="CV9" s="1030"/>
      <c r="CW9" s="1030"/>
      <c r="CX9" s="1435"/>
      <c r="CY9" s="1435"/>
    </row>
    <row r="10" spans="1:115" x14ac:dyDescent="0.25">
      <c r="A10" s="2935"/>
      <c r="B10" s="2935"/>
      <c r="C10" s="2935"/>
      <c r="D10" s="2935"/>
      <c r="E10" s="2935"/>
      <c r="F10" s="2935"/>
      <c r="G10" s="2935"/>
      <c r="H10" s="2935"/>
      <c r="I10" s="2935"/>
      <c r="J10" s="2935"/>
      <c r="K10" s="2935"/>
      <c r="L10" s="2935"/>
      <c r="M10" s="2935"/>
      <c r="N10" s="2935"/>
      <c r="O10" s="2935"/>
      <c r="P10" s="2935"/>
      <c r="Q10" s="2935"/>
      <c r="R10" s="2935"/>
      <c r="S10" s="2935"/>
      <c r="T10" s="2935"/>
      <c r="U10" s="2935"/>
      <c r="V10" s="2935"/>
      <c r="W10" s="2935"/>
      <c r="X10" s="2935"/>
      <c r="Y10" s="2935"/>
      <c r="Z10" s="2935"/>
      <c r="AA10" s="2935"/>
      <c r="AB10" s="2935"/>
      <c r="AC10" s="2935"/>
      <c r="AD10" s="2935"/>
      <c r="AE10" s="2935"/>
      <c r="AF10" s="2935"/>
      <c r="AG10" s="2935"/>
      <c r="AH10" s="2935"/>
      <c r="AI10" s="2935"/>
      <c r="AJ10" s="2935"/>
      <c r="AK10" s="2935"/>
      <c r="AL10" s="2935"/>
      <c r="AM10" s="2935"/>
      <c r="AN10" s="1437"/>
      <c r="AO10" s="1445"/>
      <c r="AP10" s="1445"/>
      <c r="AQ10" s="1445"/>
      <c r="AR10" s="1445"/>
      <c r="AS10" s="1445"/>
      <c r="AT10" s="1445"/>
      <c r="AU10" s="1445"/>
      <c r="AV10" s="1445"/>
      <c r="AW10" s="1445"/>
      <c r="AX10" s="1445"/>
      <c r="AY10" s="1530"/>
      <c r="AZ10" s="1530"/>
      <c r="BA10" s="1530"/>
      <c r="BB10" s="1530"/>
      <c r="BC10" s="1530"/>
      <c r="BD10" s="1530"/>
      <c r="BE10" s="1530"/>
      <c r="BF10" s="1530"/>
      <c r="BG10" s="1530"/>
      <c r="BH10" s="1530"/>
      <c r="BI10" s="1445"/>
      <c r="BJ10" s="1445"/>
      <c r="BK10" s="1445"/>
      <c r="BL10" s="1445"/>
      <c r="BM10" s="1445"/>
      <c r="BN10" s="1445"/>
      <c r="BO10" s="1445"/>
      <c r="BP10" s="1445"/>
      <c r="BQ10" s="1445"/>
      <c r="BR10" s="1445"/>
      <c r="BS10" s="1445"/>
      <c r="BT10" s="1445"/>
      <c r="BU10" s="1445"/>
      <c r="BV10" s="1445"/>
      <c r="BW10" s="1445"/>
      <c r="BX10" s="1445"/>
      <c r="BY10" s="1445"/>
      <c r="BZ10" s="1445"/>
      <c r="CA10" s="1445"/>
      <c r="CB10" s="1445"/>
      <c r="CC10" s="1445"/>
      <c r="CD10" s="1435"/>
      <c r="CE10" s="1445"/>
      <c r="CF10" s="1435"/>
      <c r="CG10" s="1435"/>
      <c r="CH10" s="1435"/>
      <c r="CI10" s="1435"/>
      <c r="CJ10" s="1435"/>
      <c r="CK10" s="1435"/>
      <c r="CL10" s="1435"/>
      <c r="CM10" s="1435"/>
      <c r="CN10" s="1435"/>
      <c r="CO10" s="1435"/>
      <c r="CP10" s="1435"/>
      <c r="CQ10" s="1435"/>
      <c r="CR10" s="1435"/>
      <c r="CS10" s="1435"/>
      <c r="CT10" s="1435"/>
      <c r="CU10" s="1446"/>
      <c r="CV10" s="1435"/>
      <c r="CW10" s="1435"/>
      <c r="CX10" s="1435"/>
      <c r="CY10" s="1435"/>
    </row>
    <row r="11" spans="1:115" ht="18.75" customHeight="1" x14ac:dyDescent="0.3">
      <c r="A11" s="1447" t="s">
        <v>1029</v>
      </c>
      <c r="B11" s="2937" t="s">
        <v>1030</v>
      </c>
      <c r="C11" s="2937"/>
      <c r="D11" s="2937"/>
      <c r="E11" s="2937"/>
      <c r="F11" s="2937"/>
      <c r="G11" s="2937"/>
      <c r="H11" s="2938" t="s">
        <v>1569</v>
      </c>
      <c r="I11" s="2938"/>
      <c r="J11" s="2938"/>
      <c r="K11" s="2938"/>
      <c r="L11" s="2938"/>
      <c r="M11" s="2938"/>
      <c r="N11" s="2938"/>
      <c r="O11" s="2938"/>
      <c r="P11" s="2938"/>
      <c r="Q11" s="2938"/>
      <c r="R11" s="2938"/>
      <c r="S11" s="2938"/>
      <c r="T11" s="2938"/>
      <c r="U11" s="2938"/>
      <c r="V11" s="2938"/>
      <c r="W11" s="2938"/>
      <c r="X11" s="2938"/>
      <c r="Y11" s="2938"/>
      <c r="Z11" s="2938"/>
      <c r="AA11" s="2938"/>
      <c r="AB11" s="2938"/>
      <c r="AC11" s="2938"/>
      <c r="AD11" s="2938"/>
      <c r="AE11" s="2938"/>
      <c r="AF11" s="2938"/>
      <c r="AG11" s="2938"/>
      <c r="AH11" s="2938"/>
      <c r="AI11" s="2938"/>
      <c r="AJ11" s="2938"/>
      <c r="AK11" s="2938"/>
      <c r="AL11" s="2938"/>
      <c r="AM11" s="2938"/>
      <c r="AN11" s="1447"/>
      <c r="AO11" s="1447"/>
      <c r="AP11" s="1447"/>
      <c r="AQ11" s="1447"/>
      <c r="AR11" s="1447"/>
      <c r="AS11" s="1447"/>
      <c r="AT11" s="1447"/>
      <c r="AU11" s="1447"/>
      <c r="AV11" s="1447"/>
      <c r="AW11" s="1447"/>
      <c r="AX11" s="1447"/>
      <c r="AY11" s="1531"/>
      <c r="AZ11" s="1531"/>
      <c r="BA11" s="1531"/>
      <c r="BB11" s="1531"/>
      <c r="BC11" s="1531"/>
      <c r="BD11" s="1531"/>
      <c r="BE11" s="1531"/>
      <c r="BF11" s="1531"/>
      <c r="BG11" s="1531"/>
      <c r="BH11" s="1531"/>
      <c r="BI11" s="1447"/>
      <c r="BJ11" s="1447"/>
      <c r="BK11" s="1447"/>
      <c r="BL11" s="1447"/>
      <c r="BM11" s="1447"/>
      <c r="BN11" s="1447"/>
      <c r="BO11" s="1447"/>
      <c r="BP11" s="1447"/>
      <c r="BQ11" s="1447"/>
      <c r="BR11" s="1447"/>
      <c r="BS11" s="1447"/>
      <c r="BT11" s="1447"/>
      <c r="BU11" s="1447"/>
      <c r="BV11" s="1447"/>
      <c r="BW11" s="1447"/>
      <c r="BX11" s="1447"/>
      <c r="BY11" s="1447"/>
      <c r="BZ11" s="1447"/>
      <c r="CA11" s="1447"/>
      <c r="CB11" s="1447"/>
      <c r="CC11" s="1447"/>
      <c r="CD11" s="1447"/>
      <c r="CE11" s="1447"/>
      <c r="CF11" s="1447"/>
      <c r="CG11" s="1447"/>
      <c r="CH11" s="1447"/>
      <c r="CI11" s="1447"/>
      <c r="CJ11" s="1447"/>
      <c r="CK11" s="1447"/>
      <c r="CL11" s="1447"/>
      <c r="CM11" s="1447"/>
      <c r="CN11" s="1447"/>
      <c r="CO11" s="1447"/>
      <c r="CP11" s="1447"/>
      <c r="CQ11" s="1447"/>
      <c r="CR11" s="1447"/>
      <c r="CS11" s="1447"/>
      <c r="CT11" s="1447"/>
      <c r="CU11" s="1448"/>
      <c r="CV11" s="1447"/>
      <c r="CW11" s="1447"/>
      <c r="CX11" s="1449"/>
      <c r="CY11" s="1449"/>
      <c r="CZ11" s="1449"/>
      <c r="DA11" s="1449"/>
      <c r="DB11" s="1449"/>
      <c r="DC11" s="1449"/>
      <c r="DD11" s="1449"/>
      <c r="DE11" s="1449"/>
      <c r="DF11" s="1449"/>
      <c r="DG11" s="1449"/>
      <c r="DH11" s="1449"/>
      <c r="DI11" s="1449"/>
      <c r="DJ11" s="1449"/>
    </row>
    <row r="12" spans="1:115" x14ac:dyDescent="0.25">
      <c r="A12" s="20"/>
      <c r="B12" s="20"/>
      <c r="C12" s="20"/>
      <c r="D12" s="20"/>
      <c r="E12" s="20"/>
      <c r="F12" s="20"/>
      <c r="G12" s="20"/>
      <c r="H12" s="2934" t="s">
        <v>941</v>
      </c>
      <c r="I12" s="2934"/>
      <c r="J12" s="2934"/>
      <c r="K12" s="2934"/>
      <c r="L12" s="2934"/>
      <c r="M12" s="2934"/>
      <c r="N12" s="2934"/>
      <c r="O12" s="2934"/>
      <c r="P12" s="2934"/>
      <c r="Q12" s="2934"/>
      <c r="R12" s="2934"/>
      <c r="S12" s="2934"/>
      <c r="T12" s="2934"/>
      <c r="U12" s="2934"/>
      <c r="V12" s="2934"/>
      <c r="W12" s="2934"/>
      <c r="X12" s="2934"/>
      <c r="Y12" s="2934"/>
      <c r="Z12" s="2934"/>
      <c r="AA12" s="2934"/>
      <c r="AB12" s="2934"/>
      <c r="AC12" s="2934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  <c r="AQ12" s="20"/>
      <c r="AR12" s="20"/>
      <c r="AS12" s="20"/>
      <c r="AT12" s="20"/>
      <c r="AU12" s="20"/>
      <c r="AV12" s="20"/>
      <c r="AW12" s="20"/>
      <c r="AX12" s="20"/>
      <c r="AY12" s="1532"/>
      <c r="AZ12" s="1532"/>
      <c r="BA12" s="1532"/>
      <c r="BB12" s="1532"/>
      <c r="BC12" s="1532"/>
      <c r="BD12" s="1532"/>
      <c r="BE12" s="1532"/>
      <c r="BF12" s="1532"/>
      <c r="BG12" s="1532"/>
      <c r="BH12" s="1532"/>
      <c r="BI12" s="20"/>
      <c r="BJ12" s="20"/>
      <c r="BK12" s="20"/>
      <c r="BL12" s="20"/>
      <c r="BM12" s="20"/>
      <c r="BN12" s="20"/>
      <c r="BO12" s="20"/>
      <c r="BP12" s="20"/>
      <c r="BQ12" s="20"/>
      <c r="BR12" s="20"/>
      <c r="BS12" s="20"/>
      <c r="BT12" s="20"/>
      <c r="BU12" s="20"/>
      <c r="BV12" s="20"/>
      <c r="BW12" s="20"/>
      <c r="BX12" s="20"/>
      <c r="BY12" s="20"/>
      <c r="BZ12" s="20"/>
      <c r="CA12" s="20"/>
      <c r="CB12" s="20"/>
      <c r="CC12" s="20"/>
      <c r="CD12" s="20"/>
      <c r="CE12" s="20"/>
      <c r="CF12" s="20"/>
      <c r="CG12" s="20"/>
      <c r="CH12" s="20"/>
      <c r="CI12" s="20"/>
      <c r="CJ12" s="20"/>
      <c r="CK12" s="20"/>
      <c r="CL12" s="20"/>
      <c r="CM12" s="20"/>
      <c r="CN12" s="20"/>
      <c r="CO12" s="20"/>
      <c r="CP12" s="20"/>
      <c r="CQ12" s="20"/>
      <c r="CR12" s="20"/>
      <c r="CS12" s="20"/>
      <c r="CT12" s="20"/>
      <c r="CU12" s="1450"/>
      <c r="CV12" s="20"/>
      <c r="CW12" s="20"/>
      <c r="CX12" s="1435"/>
      <c r="CY12" s="1435"/>
      <c r="CZ12" s="1435"/>
      <c r="DA12" s="1435"/>
      <c r="DB12" s="1435"/>
      <c r="DC12" s="1435"/>
      <c r="DD12" s="1435"/>
      <c r="DE12" s="1435"/>
      <c r="DF12" s="1435"/>
      <c r="DG12" s="1435"/>
      <c r="DH12" s="1435"/>
      <c r="DI12" s="1435"/>
      <c r="DJ12" s="1435"/>
    </row>
    <row r="13" spans="1:115" x14ac:dyDescent="0.25">
      <c r="A13" s="2608"/>
      <c r="B13" s="2608"/>
      <c r="C13" s="2608"/>
      <c r="D13" s="2608"/>
      <c r="E13" s="2608"/>
      <c r="F13" s="2608"/>
      <c r="G13" s="2608"/>
      <c r="H13" s="2608"/>
      <c r="I13" s="2608"/>
      <c r="J13" s="2608"/>
      <c r="K13" s="2608"/>
      <c r="L13" s="2608"/>
      <c r="M13" s="2608"/>
      <c r="N13" s="2608"/>
      <c r="O13" s="2608"/>
      <c r="P13" s="2608"/>
      <c r="Q13" s="2608"/>
      <c r="R13" s="2608"/>
      <c r="S13" s="2608"/>
      <c r="T13" s="2608"/>
      <c r="U13" s="2608"/>
      <c r="V13" s="2608"/>
      <c r="W13" s="2608"/>
      <c r="X13" s="2608"/>
      <c r="Y13" s="2608"/>
      <c r="Z13" s="2608"/>
      <c r="AA13" s="2608"/>
      <c r="AB13" s="2608"/>
      <c r="AC13" s="2608"/>
      <c r="AD13" s="2608"/>
      <c r="AE13" s="2608"/>
      <c r="AF13" s="2608"/>
      <c r="AG13" s="2608"/>
      <c r="AH13" s="2608"/>
      <c r="AI13" s="2608"/>
      <c r="AJ13" s="2608"/>
      <c r="AK13" s="2608"/>
      <c r="AL13" s="2608"/>
      <c r="AM13" s="2608"/>
      <c r="AN13" s="2608"/>
      <c r="AO13" s="2608"/>
      <c r="AP13" s="2608"/>
      <c r="AQ13" s="2608"/>
      <c r="AR13" s="2608"/>
      <c r="AS13" s="2608"/>
      <c r="AT13" s="2608"/>
      <c r="AU13" s="2608"/>
      <c r="AV13" s="2608"/>
      <c r="AW13" s="2608"/>
      <c r="AX13" s="2608"/>
      <c r="AY13" s="2608"/>
      <c r="AZ13" s="2608"/>
      <c r="BA13" s="2608"/>
      <c r="BB13" s="2608"/>
      <c r="BC13" s="2608"/>
      <c r="BD13" s="2608"/>
      <c r="BE13" s="2608"/>
      <c r="BF13" s="2608"/>
      <c r="BG13" s="2608"/>
      <c r="BH13" s="2608"/>
      <c r="BI13" s="2608"/>
      <c r="BJ13" s="2608"/>
      <c r="BK13" s="2608"/>
      <c r="BL13" s="2608"/>
      <c r="BM13" s="2608"/>
      <c r="BN13" s="2608"/>
      <c r="BO13" s="2608"/>
      <c r="BP13" s="2608"/>
      <c r="BQ13" s="2608"/>
      <c r="BR13" s="2608"/>
      <c r="BS13" s="2608"/>
      <c r="BT13" s="2608"/>
      <c r="BU13" s="2608"/>
      <c r="BV13" s="2608"/>
      <c r="BW13" s="2608"/>
      <c r="BX13" s="2608"/>
      <c r="BY13" s="2608"/>
      <c r="BZ13" s="2608"/>
      <c r="CA13" s="2608"/>
      <c r="CB13" s="2608"/>
      <c r="CC13" s="2608"/>
      <c r="CD13" s="2608"/>
      <c r="CE13" s="2608"/>
      <c r="CF13" s="2608"/>
      <c r="CG13" s="2608"/>
      <c r="CH13" s="2608"/>
      <c r="CI13" s="2608"/>
      <c r="CJ13" s="2608"/>
      <c r="CK13" s="2608"/>
      <c r="CL13" s="2608"/>
      <c r="CM13" s="2608"/>
      <c r="CN13" s="2608"/>
      <c r="CO13" s="2608"/>
      <c r="CP13" s="2608"/>
      <c r="CQ13" s="2608"/>
      <c r="CR13" s="2608"/>
      <c r="CS13" s="219"/>
      <c r="CT13" s="219"/>
      <c r="CU13" s="1451"/>
      <c r="CV13" s="219"/>
      <c r="CW13" s="220"/>
      <c r="CX13" s="220"/>
      <c r="CY13" s="220"/>
      <c r="CZ13" s="220"/>
      <c r="DA13" s="220"/>
      <c r="DB13" s="220"/>
      <c r="DC13" s="220"/>
      <c r="DD13" s="220"/>
      <c r="DE13" s="220"/>
      <c r="DF13" s="220"/>
      <c r="DG13" s="220"/>
      <c r="DH13" s="220"/>
    </row>
    <row r="14" spans="1:115" x14ac:dyDescent="0.25">
      <c r="A14" s="2585" t="s">
        <v>942</v>
      </c>
      <c r="B14" s="2585" t="s">
        <v>19</v>
      </c>
      <c r="C14" s="2585" t="s">
        <v>1031</v>
      </c>
      <c r="D14" s="2588" t="s">
        <v>1032</v>
      </c>
      <c r="E14" s="2588"/>
      <c r="F14" s="1257"/>
      <c r="G14" s="2589" t="s">
        <v>1033</v>
      </c>
      <c r="H14" s="2590"/>
      <c r="I14" s="2590"/>
      <c r="J14" s="2590"/>
      <c r="K14" s="2590"/>
      <c r="L14" s="2590"/>
      <c r="M14" s="2590"/>
      <c r="N14" s="2590"/>
      <c r="O14" s="2590"/>
      <c r="P14" s="2590"/>
      <c r="Q14" s="2590"/>
      <c r="R14" s="2590"/>
      <c r="S14" s="2590"/>
      <c r="T14" s="2591"/>
      <c r="U14" s="2595" t="s">
        <v>1034</v>
      </c>
      <c r="V14" s="2596"/>
      <c r="W14" s="2596"/>
      <c r="X14" s="2596"/>
      <c r="Y14" s="2596"/>
      <c r="Z14" s="2596"/>
      <c r="AA14" s="2596"/>
      <c r="AB14" s="2596"/>
      <c r="AC14" s="2596"/>
      <c r="AD14" s="2596"/>
      <c r="AE14" s="2596"/>
      <c r="AF14" s="2596"/>
      <c r="AG14" s="2596"/>
      <c r="AH14" s="2596"/>
      <c r="AI14" s="2596"/>
      <c r="AJ14" s="2596"/>
      <c r="AK14" s="2596"/>
      <c r="AL14" s="2596"/>
      <c r="AM14" s="2596"/>
      <c r="AN14" s="2597"/>
      <c r="AO14" s="2589" t="s">
        <v>1034</v>
      </c>
      <c r="AP14" s="2590"/>
      <c r="AQ14" s="2590"/>
      <c r="AR14" s="2590"/>
      <c r="AS14" s="2590"/>
      <c r="AT14" s="2590"/>
      <c r="AU14" s="2590"/>
      <c r="AV14" s="2590"/>
      <c r="AW14" s="2590"/>
      <c r="AX14" s="2590"/>
      <c r="AY14" s="2590"/>
      <c r="AZ14" s="2590"/>
      <c r="BA14" s="2590"/>
      <c r="BB14" s="2590"/>
      <c r="BC14" s="2590"/>
      <c r="BD14" s="2590"/>
      <c r="BE14" s="2590"/>
      <c r="BF14" s="2590"/>
      <c r="BG14" s="2590"/>
      <c r="BH14" s="2590"/>
      <c r="BI14" s="2590"/>
      <c r="BJ14" s="2590"/>
      <c r="BK14" s="2590"/>
      <c r="BL14" s="2590"/>
      <c r="BM14" s="2590"/>
      <c r="BN14" s="2590"/>
      <c r="BO14" s="2590"/>
      <c r="BP14" s="2590"/>
      <c r="BQ14" s="2590"/>
      <c r="BR14" s="2590"/>
      <c r="BS14" s="2590"/>
      <c r="BT14" s="2590"/>
      <c r="BU14" s="2590"/>
      <c r="BV14" s="2590"/>
      <c r="BW14" s="2590"/>
      <c r="BX14" s="2590"/>
      <c r="BY14" s="2590"/>
      <c r="BZ14" s="2590"/>
      <c r="CA14" s="2590"/>
      <c r="CB14" s="2590"/>
      <c r="CC14" s="2590"/>
      <c r="CD14" s="2590"/>
      <c r="CE14" s="2590"/>
      <c r="CF14" s="2590"/>
      <c r="CG14" s="2590"/>
      <c r="CH14" s="2590"/>
      <c r="CI14" s="2590"/>
      <c r="CJ14" s="2590"/>
      <c r="CK14" s="2590"/>
      <c r="CL14" s="2590"/>
      <c r="CM14" s="2590"/>
      <c r="CN14" s="2590"/>
      <c r="CO14" s="2590"/>
      <c r="CP14" s="2590"/>
      <c r="CQ14" s="2590"/>
      <c r="CR14" s="2590"/>
      <c r="CS14" s="2590"/>
      <c r="CT14" s="2590"/>
      <c r="CU14" s="2590"/>
      <c r="CV14" s="2591"/>
      <c r="CW14" s="2585" t="s">
        <v>955</v>
      </c>
      <c r="CX14" s="1033"/>
      <c r="CY14" s="1033"/>
      <c r="CZ14" s="1033"/>
      <c r="DA14" s="1033"/>
      <c r="DB14" s="1033"/>
      <c r="DC14" s="1033"/>
      <c r="DD14" s="1033"/>
      <c r="DE14" s="1033"/>
      <c r="DF14" s="1033"/>
      <c r="DG14" s="1033"/>
      <c r="DH14" s="1033"/>
    </row>
    <row r="15" spans="1:115" x14ac:dyDescent="0.25">
      <c r="A15" s="2586"/>
      <c r="B15" s="2586"/>
      <c r="C15" s="2586"/>
      <c r="D15" s="2588"/>
      <c r="E15" s="2588"/>
      <c r="F15" s="1263"/>
      <c r="G15" s="2592"/>
      <c r="H15" s="2593"/>
      <c r="I15" s="2593"/>
      <c r="J15" s="2593"/>
      <c r="K15" s="2593"/>
      <c r="L15" s="2593"/>
      <c r="M15" s="2593"/>
      <c r="N15" s="2593"/>
      <c r="O15" s="2593"/>
      <c r="P15" s="2593"/>
      <c r="Q15" s="2593"/>
      <c r="R15" s="2593"/>
      <c r="S15" s="2593"/>
      <c r="T15" s="2594"/>
      <c r="U15" s="2595" t="s">
        <v>1035</v>
      </c>
      <c r="V15" s="2596"/>
      <c r="W15" s="2596"/>
      <c r="X15" s="2596"/>
      <c r="Y15" s="2596"/>
      <c r="Z15" s="2596"/>
      <c r="AA15" s="2596"/>
      <c r="AB15" s="2596"/>
      <c r="AC15" s="2596"/>
      <c r="AD15" s="2596"/>
      <c r="AE15" s="2596"/>
      <c r="AF15" s="2596"/>
      <c r="AG15" s="2596"/>
      <c r="AH15" s="2596"/>
      <c r="AI15" s="2596"/>
      <c r="AJ15" s="2596"/>
      <c r="AK15" s="2596"/>
      <c r="AL15" s="2596"/>
      <c r="AM15" s="2596"/>
      <c r="AN15" s="2597"/>
      <c r="AO15" s="2595" t="s">
        <v>1036</v>
      </c>
      <c r="AP15" s="2596"/>
      <c r="AQ15" s="2596"/>
      <c r="AR15" s="2596"/>
      <c r="AS15" s="2596"/>
      <c r="AT15" s="2596"/>
      <c r="AU15" s="2596"/>
      <c r="AV15" s="2596"/>
      <c r="AW15" s="2596"/>
      <c r="AX15" s="2596"/>
      <c r="AY15" s="2596"/>
      <c r="AZ15" s="2596"/>
      <c r="BA15" s="2596"/>
      <c r="BB15" s="2596"/>
      <c r="BC15" s="2596"/>
      <c r="BD15" s="2596"/>
      <c r="BE15" s="2596"/>
      <c r="BF15" s="2596"/>
      <c r="BG15" s="2596"/>
      <c r="BH15" s="2597"/>
      <c r="BI15" s="2595" t="s">
        <v>1037</v>
      </c>
      <c r="BJ15" s="2596"/>
      <c r="BK15" s="2596"/>
      <c r="BL15" s="2596"/>
      <c r="BM15" s="2596"/>
      <c r="BN15" s="2596"/>
      <c r="BO15" s="2596"/>
      <c r="BP15" s="2596"/>
      <c r="BQ15" s="2596"/>
      <c r="BR15" s="2596"/>
      <c r="BS15" s="2596"/>
      <c r="BT15" s="2596"/>
      <c r="BU15" s="2596"/>
      <c r="BV15" s="2596"/>
      <c r="BW15" s="2596"/>
      <c r="BX15" s="2596"/>
      <c r="BY15" s="2596"/>
      <c r="BZ15" s="2596"/>
      <c r="CA15" s="2596"/>
      <c r="CB15" s="2597"/>
      <c r="CC15" s="2595" t="s">
        <v>1038</v>
      </c>
      <c r="CD15" s="2596"/>
      <c r="CE15" s="2596"/>
      <c r="CF15" s="2596"/>
      <c r="CG15" s="2596"/>
      <c r="CH15" s="2596"/>
      <c r="CI15" s="2596"/>
      <c r="CJ15" s="2596"/>
      <c r="CK15" s="2596"/>
      <c r="CL15" s="2596"/>
      <c r="CM15" s="2596"/>
      <c r="CN15" s="2596"/>
      <c r="CO15" s="2596"/>
      <c r="CP15" s="2596"/>
      <c r="CQ15" s="2596"/>
      <c r="CR15" s="2596"/>
      <c r="CS15" s="2596"/>
      <c r="CT15" s="2596"/>
      <c r="CU15" s="2596"/>
      <c r="CV15" s="2597"/>
      <c r="CW15" s="2586"/>
    </row>
    <row r="16" spans="1:115" ht="30" customHeight="1" x14ac:dyDescent="0.25">
      <c r="A16" s="2586"/>
      <c r="B16" s="2586"/>
      <c r="C16" s="2586"/>
      <c r="D16" s="2588"/>
      <c r="E16" s="2588"/>
      <c r="F16" s="1255"/>
      <c r="G16" s="2595" t="s">
        <v>9</v>
      </c>
      <c r="H16" s="2596"/>
      <c r="I16" s="2596"/>
      <c r="J16" s="2596"/>
      <c r="K16" s="2596"/>
      <c r="L16" s="2596"/>
      <c r="M16" s="2596"/>
      <c r="N16" s="2595" t="s">
        <v>956</v>
      </c>
      <c r="O16" s="2596"/>
      <c r="P16" s="2596"/>
      <c r="Q16" s="2596"/>
      <c r="R16" s="2596"/>
      <c r="S16" s="2596"/>
      <c r="T16" s="2597"/>
      <c r="U16" s="2595" t="s">
        <v>967</v>
      </c>
      <c r="V16" s="2596"/>
      <c r="W16" s="2596"/>
      <c r="X16" s="2596"/>
      <c r="Y16" s="2596"/>
      <c r="Z16" s="2596"/>
      <c r="AA16" s="2596"/>
      <c r="AB16" s="2596"/>
      <c r="AC16" s="2596"/>
      <c r="AD16" s="1256"/>
      <c r="AE16" s="2595" t="s">
        <v>1554</v>
      </c>
      <c r="AF16" s="2596"/>
      <c r="AG16" s="2596"/>
      <c r="AH16" s="2596"/>
      <c r="AI16" s="2596"/>
      <c r="AJ16" s="2596"/>
      <c r="AK16" s="2596"/>
      <c r="AL16" s="2596"/>
      <c r="AM16" s="2596"/>
      <c r="AN16" s="2597"/>
      <c r="AO16" s="2595" t="s">
        <v>967</v>
      </c>
      <c r="AP16" s="2596"/>
      <c r="AQ16" s="2596"/>
      <c r="AR16" s="2596"/>
      <c r="AS16" s="2596"/>
      <c r="AT16" s="2596"/>
      <c r="AU16" s="2596"/>
      <c r="AV16" s="2596"/>
      <c r="AW16" s="2596"/>
      <c r="AX16" s="2597"/>
      <c r="AY16" s="2939" t="s">
        <v>956</v>
      </c>
      <c r="AZ16" s="2940"/>
      <c r="BA16" s="2940"/>
      <c r="BB16" s="2940"/>
      <c r="BC16" s="2940"/>
      <c r="BD16" s="2940"/>
      <c r="BE16" s="2940"/>
      <c r="BF16" s="2940"/>
      <c r="BG16" s="2940"/>
      <c r="BH16" s="2941"/>
      <c r="BI16" s="2595" t="s">
        <v>967</v>
      </c>
      <c r="BJ16" s="2596"/>
      <c r="BK16" s="2596"/>
      <c r="BL16" s="2596"/>
      <c r="BM16" s="2596"/>
      <c r="BN16" s="2596"/>
      <c r="BO16" s="2596"/>
      <c r="BP16" s="2596"/>
      <c r="BQ16" s="2596"/>
      <c r="BR16" s="2597"/>
      <c r="BS16" s="2595" t="s">
        <v>956</v>
      </c>
      <c r="BT16" s="2596"/>
      <c r="BU16" s="2596"/>
      <c r="BV16" s="2596"/>
      <c r="BW16" s="2596"/>
      <c r="BX16" s="2596"/>
      <c r="BY16" s="2596"/>
      <c r="BZ16" s="2596"/>
      <c r="CA16" s="2596"/>
      <c r="CB16" s="2597"/>
      <c r="CC16" s="2595" t="s">
        <v>967</v>
      </c>
      <c r="CD16" s="2596"/>
      <c r="CE16" s="2596"/>
      <c r="CF16" s="2596"/>
      <c r="CG16" s="2596"/>
      <c r="CH16" s="2596"/>
      <c r="CI16" s="2596"/>
      <c r="CJ16" s="2596"/>
      <c r="CK16" s="2596"/>
      <c r="CL16" s="2597"/>
      <c r="CM16" s="2595" t="s">
        <v>956</v>
      </c>
      <c r="CN16" s="2596"/>
      <c r="CO16" s="2596"/>
      <c r="CP16" s="2596"/>
      <c r="CQ16" s="2596"/>
      <c r="CR16" s="2596"/>
      <c r="CS16" s="2596"/>
      <c r="CT16" s="2596"/>
      <c r="CU16" s="2596"/>
      <c r="CV16" s="2597"/>
      <c r="CW16" s="2586"/>
    </row>
    <row r="17" spans="1:117" ht="31.5" x14ac:dyDescent="0.25">
      <c r="A17" s="2586"/>
      <c r="B17" s="2586"/>
      <c r="C17" s="2586"/>
      <c r="D17" s="2588" t="s">
        <v>961</v>
      </c>
      <c r="E17" s="2588" t="s">
        <v>956</v>
      </c>
      <c r="F17" s="1262"/>
      <c r="G17" s="1262" t="s">
        <v>22</v>
      </c>
      <c r="H17" s="2588" t="s">
        <v>21</v>
      </c>
      <c r="I17" s="2588"/>
      <c r="J17" s="2588"/>
      <c r="K17" s="2588"/>
      <c r="L17" s="2588"/>
      <c r="M17" s="2588"/>
      <c r="N17" s="1262" t="s">
        <v>22</v>
      </c>
      <c r="O17" s="2588" t="s">
        <v>21</v>
      </c>
      <c r="P17" s="2588"/>
      <c r="Q17" s="2588"/>
      <c r="R17" s="2588"/>
      <c r="S17" s="2588"/>
      <c r="T17" s="2588"/>
      <c r="U17" s="1262" t="s">
        <v>22</v>
      </c>
      <c r="V17" s="2588" t="s">
        <v>21</v>
      </c>
      <c r="W17" s="2588"/>
      <c r="X17" s="2588"/>
      <c r="Y17" s="2588"/>
      <c r="Z17" s="2588"/>
      <c r="AA17" s="2588"/>
      <c r="AB17" s="2588"/>
      <c r="AC17" s="2588"/>
      <c r="AD17" s="1262"/>
      <c r="AE17" s="1262" t="s">
        <v>22</v>
      </c>
      <c r="AF17" s="2595" t="s">
        <v>21</v>
      </c>
      <c r="AG17" s="2596"/>
      <c r="AH17" s="2596"/>
      <c r="AI17" s="2596"/>
      <c r="AJ17" s="2596"/>
      <c r="AK17" s="2596"/>
      <c r="AL17" s="2596"/>
      <c r="AM17" s="2596"/>
      <c r="AN17" s="2597"/>
      <c r="AO17" s="1262" t="s">
        <v>22</v>
      </c>
      <c r="AP17" s="2595" t="s">
        <v>21</v>
      </c>
      <c r="AQ17" s="2596"/>
      <c r="AR17" s="2596"/>
      <c r="AS17" s="2596"/>
      <c r="AT17" s="2596"/>
      <c r="AU17" s="2596"/>
      <c r="AV17" s="2596"/>
      <c r="AW17" s="2596"/>
      <c r="AX17" s="2597"/>
      <c r="AY17" s="1533" t="s">
        <v>22</v>
      </c>
      <c r="AZ17" s="2939" t="s">
        <v>21</v>
      </c>
      <c r="BA17" s="2940"/>
      <c r="BB17" s="2940"/>
      <c r="BC17" s="2940"/>
      <c r="BD17" s="2940"/>
      <c r="BE17" s="2940"/>
      <c r="BF17" s="2940"/>
      <c r="BG17" s="2940"/>
      <c r="BH17" s="2941"/>
      <c r="BI17" s="1262" t="s">
        <v>22</v>
      </c>
      <c r="BJ17" s="2595" t="s">
        <v>21</v>
      </c>
      <c r="BK17" s="2596"/>
      <c r="BL17" s="2596"/>
      <c r="BM17" s="2596"/>
      <c r="BN17" s="2596"/>
      <c r="BO17" s="2596"/>
      <c r="BP17" s="2596"/>
      <c r="BQ17" s="2596"/>
      <c r="BR17" s="2597"/>
      <c r="BS17" s="1262" t="s">
        <v>22</v>
      </c>
      <c r="BT17" s="2595" t="s">
        <v>21</v>
      </c>
      <c r="BU17" s="2596"/>
      <c r="BV17" s="2596"/>
      <c r="BW17" s="2596"/>
      <c r="BX17" s="2596"/>
      <c r="BY17" s="2596"/>
      <c r="BZ17" s="2596"/>
      <c r="CA17" s="2596"/>
      <c r="CB17" s="2597"/>
      <c r="CC17" s="1262" t="s">
        <v>22</v>
      </c>
      <c r="CD17" s="2595" t="s">
        <v>21</v>
      </c>
      <c r="CE17" s="2596"/>
      <c r="CF17" s="2596"/>
      <c r="CG17" s="2596"/>
      <c r="CH17" s="2596"/>
      <c r="CI17" s="2596"/>
      <c r="CJ17" s="2596"/>
      <c r="CK17" s="2596"/>
      <c r="CL17" s="2597"/>
      <c r="CM17" s="1258" t="s">
        <v>22</v>
      </c>
      <c r="CN17" s="2589" t="s">
        <v>21</v>
      </c>
      <c r="CO17" s="2590"/>
      <c r="CP17" s="2590"/>
      <c r="CQ17" s="2590"/>
      <c r="CR17" s="2590"/>
      <c r="CS17" s="2590"/>
      <c r="CT17" s="2590"/>
      <c r="CU17" s="2590"/>
      <c r="CV17" s="2591"/>
      <c r="CW17" s="2586"/>
    </row>
    <row r="18" spans="1:117" ht="100.5" x14ac:dyDescent="0.25">
      <c r="A18" s="2587"/>
      <c r="B18" s="2587"/>
      <c r="C18" s="2587"/>
      <c r="D18" s="2588"/>
      <c r="E18" s="2588"/>
      <c r="F18" s="1262"/>
      <c r="G18" s="1271" t="s">
        <v>1039</v>
      </c>
      <c r="H18" s="1271" t="s">
        <v>1039</v>
      </c>
      <c r="I18" s="1037" t="s">
        <v>2</v>
      </c>
      <c r="J18" s="1037" t="s">
        <v>3</v>
      </c>
      <c r="K18" s="1037" t="s">
        <v>55</v>
      </c>
      <c r="L18" s="1037" t="s">
        <v>1</v>
      </c>
      <c r="M18" s="1037" t="s">
        <v>1040</v>
      </c>
      <c r="N18" s="1271" t="s">
        <v>1039</v>
      </c>
      <c r="O18" s="1271" t="s">
        <v>1039</v>
      </c>
      <c r="P18" s="1037" t="s">
        <v>2</v>
      </c>
      <c r="Q18" s="1037" t="s">
        <v>3</v>
      </c>
      <c r="R18" s="1037" t="s">
        <v>55</v>
      </c>
      <c r="S18" s="1037" t="s">
        <v>1</v>
      </c>
      <c r="T18" s="1037" t="s">
        <v>1040</v>
      </c>
      <c r="U18" s="1271" t="s">
        <v>1039</v>
      </c>
      <c r="V18" s="1271" t="s">
        <v>1039</v>
      </c>
      <c r="W18" s="1037" t="s">
        <v>2</v>
      </c>
      <c r="X18" s="1037" t="s">
        <v>3</v>
      </c>
      <c r="Y18" s="1037" t="s">
        <v>55</v>
      </c>
      <c r="Z18" s="1037" t="s">
        <v>1</v>
      </c>
      <c r="AA18" s="1037" t="s">
        <v>1041</v>
      </c>
      <c r="AB18" s="1037" t="s">
        <v>1042</v>
      </c>
      <c r="AC18" s="1037" t="s">
        <v>1040</v>
      </c>
      <c r="AD18" s="1037" t="s">
        <v>1043</v>
      </c>
      <c r="AE18" s="1271" t="s">
        <v>1039</v>
      </c>
      <c r="AF18" s="1271" t="s">
        <v>1039</v>
      </c>
      <c r="AG18" s="1037" t="s">
        <v>2</v>
      </c>
      <c r="AH18" s="1037" t="s">
        <v>3</v>
      </c>
      <c r="AI18" s="1037" t="s">
        <v>55</v>
      </c>
      <c r="AJ18" s="1037" t="s">
        <v>1</v>
      </c>
      <c r="AK18" s="1037" t="s">
        <v>1041</v>
      </c>
      <c r="AL18" s="1037" t="s">
        <v>1042</v>
      </c>
      <c r="AM18" s="1037" t="s">
        <v>1040</v>
      </c>
      <c r="AN18" s="1037" t="s">
        <v>1043</v>
      </c>
      <c r="AO18" s="1271" t="s">
        <v>1039</v>
      </c>
      <c r="AP18" s="1271" t="s">
        <v>1039</v>
      </c>
      <c r="AQ18" s="1037" t="s">
        <v>2</v>
      </c>
      <c r="AR18" s="1037" t="s">
        <v>3</v>
      </c>
      <c r="AS18" s="1037" t="s">
        <v>55</v>
      </c>
      <c r="AT18" s="1037" t="s">
        <v>1</v>
      </c>
      <c r="AU18" s="1037" t="s">
        <v>1041</v>
      </c>
      <c r="AV18" s="1037" t="s">
        <v>1042</v>
      </c>
      <c r="AW18" s="1037" t="s">
        <v>1040</v>
      </c>
      <c r="AX18" s="1037" t="s">
        <v>1043</v>
      </c>
      <c r="AY18" s="1534" t="s">
        <v>1039</v>
      </c>
      <c r="AZ18" s="1534" t="s">
        <v>1039</v>
      </c>
      <c r="BA18" s="1162" t="s">
        <v>2</v>
      </c>
      <c r="BB18" s="1162" t="s">
        <v>3</v>
      </c>
      <c r="BC18" s="1162" t="s">
        <v>55</v>
      </c>
      <c r="BD18" s="1162" t="s">
        <v>1</v>
      </c>
      <c r="BE18" s="1162" t="s">
        <v>1041</v>
      </c>
      <c r="BF18" s="1162" t="s">
        <v>1042</v>
      </c>
      <c r="BG18" s="1162" t="s">
        <v>1040</v>
      </c>
      <c r="BH18" s="1162" t="s">
        <v>1043</v>
      </c>
      <c r="BI18" s="1271" t="s">
        <v>1039</v>
      </c>
      <c r="BJ18" s="1271" t="s">
        <v>1039</v>
      </c>
      <c r="BK18" s="1037" t="s">
        <v>2</v>
      </c>
      <c r="BL18" s="1037" t="s">
        <v>3</v>
      </c>
      <c r="BM18" s="1037" t="s">
        <v>55</v>
      </c>
      <c r="BN18" s="1037" t="s">
        <v>1</v>
      </c>
      <c r="BO18" s="1037" t="s">
        <v>1041</v>
      </c>
      <c r="BP18" s="1037" t="s">
        <v>1042</v>
      </c>
      <c r="BQ18" s="1037" t="s">
        <v>1040</v>
      </c>
      <c r="BR18" s="1037" t="s">
        <v>1043</v>
      </c>
      <c r="BS18" s="1271" t="s">
        <v>1039</v>
      </c>
      <c r="BT18" s="1271" t="s">
        <v>1039</v>
      </c>
      <c r="BU18" s="1037" t="s">
        <v>2</v>
      </c>
      <c r="BV18" s="1037" t="s">
        <v>3</v>
      </c>
      <c r="BW18" s="1037" t="s">
        <v>55</v>
      </c>
      <c r="BX18" s="1037" t="s">
        <v>1</v>
      </c>
      <c r="BY18" s="1037" t="s">
        <v>1041</v>
      </c>
      <c r="BZ18" s="1037" t="s">
        <v>1042</v>
      </c>
      <c r="CA18" s="1037" t="s">
        <v>1040</v>
      </c>
      <c r="CB18" s="1037" t="s">
        <v>1043</v>
      </c>
      <c r="CC18" s="1271" t="s">
        <v>1039</v>
      </c>
      <c r="CD18" s="1271" t="s">
        <v>1039</v>
      </c>
      <c r="CE18" s="1037" t="s">
        <v>2</v>
      </c>
      <c r="CF18" s="1037" t="s">
        <v>3</v>
      </c>
      <c r="CG18" s="1037" t="s">
        <v>55</v>
      </c>
      <c r="CH18" s="1037" t="s">
        <v>1</v>
      </c>
      <c r="CI18" s="1037" t="s">
        <v>1041</v>
      </c>
      <c r="CJ18" s="1037" t="s">
        <v>1042</v>
      </c>
      <c r="CK18" s="1037" t="s">
        <v>1040</v>
      </c>
      <c r="CL18" s="1037" t="s">
        <v>1043</v>
      </c>
      <c r="CM18" s="1271" t="s">
        <v>1039</v>
      </c>
      <c r="CN18" s="1271" t="s">
        <v>1039</v>
      </c>
      <c r="CO18" s="1037" t="s">
        <v>2</v>
      </c>
      <c r="CP18" s="1037" t="s">
        <v>3</v>
      </c>
      <c r="CQ18" s="1037" t="s">
        <v>55</v>
      </c>
      <c r="CR18" s="1037" t="s">
        <v>1</v>
      </c>
      <c r="CS18" s="1037" t="s">
        <v>1041</v>
      </c>
      <c r="CT18" s="1037" t="s">
        <v>1042</v>
      </c>
      <c r="CU18" s="1452" t="s">
        <v>1040</v>
      </c>
      <c r="CV18" s="1037" t="s">
        <v>1043</v>
      </c>
      <c r="CW18" s="2587"/>
    </row>
    <row r="19" spans="1:117" x14ac:dyDescent="0.25">
      <c r="A19" s="1262">
        <v>1</v>
      </c>
      <c r="B19" s="1262">
        <v>2</v>
      </c>
      <c r="C19" s="1262">
        <v>3</v>
      </c>
      <c r="D19" s="1262">
        <v>4</v>
      </c>
      <c r="E19" s="1262">
        <v>5</v>
      </c>
      <c r="F19" s="1262"/>
      <c r="G19" s="1038" t="s">
        <v>407</v>
      </c>
      <c r="H19" s="1038" t="s">
        <v>408</v>
      </c>
      <c r="I19" s="1038" t="s">
        <v>409</v>
      </c>
      <c r="J19" s="1038" t="s">
        <v>1044</v>
      </c>
      <c r="K19" s="1038" t="s">
        <v>1045</v>
      </c>
      <c r="L19" s="1038" t="s">
        <v>1046</v>
      </c>
      <c r="M19" s="1038" t="s">
        <v>1047</v>
      </c>
      <c r="N19" s="1038" t="s">
        <v>1048</v>
      </c>
      <c r="O19" s="1038" t="s">
        <v>1049</v>
      </c>
      <c r="P19" s="1038" t="s">
        <v>1050</v>
      </c>
      <c r="Q19" s="1038" t="s">
        <v>1051</v>
      </c>
      <c r="R19" s="1038" t="s">
        <v>1052</v>
      </c>
      <c r="S19" s="1038" t="s">
        <v>1053</v>
      </c>
      <c r="T19" s="1038" t="s">
        <v>1054</v>
      </c>
      <c r="U19" s="1038" t="s">
        <v>427</v>
      </c>
      <c r="V19" s="1038" t="s">
        <v>428</v>
      </c>
      <c r="W19" s="1038" t="s">
        <v>429</v>
      </c>
      <c r="X19" s="1038" t="s">
        <v>1055</v>
      </c>
      <c r="Y19" s="1038" t="s">
        <v>1056</v>
      </c>
      <c r="Z19" s="1038" t="s">
        <v>1057</v>
      </c>
      <c r="AA19" s="1038" t="s">
        <v>1058</v>
      </c>
      <c r="AB19" s="1038" t="s">
        <v>1059</v>
      </c>
      <c r="AC19" s="1038" t="s">
        <v>1060</v>
      </c>
      <c r="AD19" s="1038" t="s">
        <v>1555</v>
      </c>
      <c r="AE19" s="1038" t="s">
        <v>1061</v>
      </c>
      <c r="AF19" s="1038" t="s">
        <v>1062</v>
      </c>
      <c r="AG19" s="1038" t="s">
        <v>1063</v>
      </c>
      <c r="AH19" s="1038" t="s">
        <v>1064</v>
      </c>
      <c r="AI19" s="1038" t="s">
        <v>1065</v>
      </c>
      <c r="AJ19" s="1038" t="s">
        <v>1066</v>
      </c>
      <c r="AK19" s="1038" t="s">
        <v>1067</v>
      </c>
      <c r="AL19" s="1038" t="s">
        <v>1068</v>
      </c>
      <c r="AM19" s="1038" t="s">
        <v>1069</v>
      </c>
      <c r="AN19" s="1038" t="s">
        <v>1070</v>
      </c>
      <c r="AO19" s="1038" t="s">
        <v>1071</v>
      </c>
      <c r="AP19" s="1038" t="s">
        <v>1072</v>
      </c>
      <c r="AQ19" s="1038" t="s">
        <v>1073</v>
      </c>
      <c r="AR19" s="1038" t="s">
        <v>1074</v>
      </c>
      <c r="AS19" s="1038" t="s">
        <v>1075</v>
      </c>
      <c r="AT19" s="1038" t="s">
        <v>1076</v>
      </c>
      <c r="AU19" s="1038" t="s">
        <v>1077</v>
      </c>
      <c r="AV19" s="1038" t="s">
        <v>1078</v>
      </c>
      <c r="AW19" s="1038" t="s">
        <v>1556</v>
      </c>
      <c r="AX19" s="1038" t="s">
        <v>1557</v>
      </c>
      <c r="AY19" s="1535" t="s">
        <v>1079</v>
      </c>
      <c r="AZ19" s="1535" t="s">
        <v>1080</v>
      </c>
      <c r="BA19" s="1535" t="s">
        <v>1081</v>
      </c>
      <c r="BB19" s="1535" t="s">
        <v>1082</v>
      </c>
      <c r="BC19" s="1535" t="s">
        <v>1083</v>
      </c>
      <c r="BD19" s="1535" t="s">
        <v>1084</v>
      </c>
      <c r="BE19" s="1535" t="s">
        <v>1085</v>
      </c>
      <c r="BF19" s="1535" t="s">
        <v>1086</v>
      </c>
      <c r="BG19" s="1535" t="s">
        <v>1558</v>
      </c>
      <c r="BH19" s="1535" t="s">
        <v>1559</v>
      </c>
      <c r="BI19" s="1038" t="s">
        <v>1087</v>
      </c>
      <c r="BJ19" s="1038" t="s">
        <v>1088</v>
      </c>
      <c r="BK19" s="1038" t="s">
        <v>1089</v>
      </c>
      <c r="BL19" s="1038" t="s">
        <v>1090</v>
      </c>
      <c r="BM19" s="1038" t="s">
        <v>1091</v>
      </c>
      <c r="BN19" s="1038" t="s">
        <v>1092</v>
      </c>
      <c r="BO19" s="1038" t="s">
        <v>1093</v>
      </c>
      <c r="BP19" s="1038" t="s">
        <v>1094</v>
      </c>
      <c r="BQ19" s="1038" t="s">
        <v>1095</v>
      </c>
      <c r="BR19" s="1038" t="s">
        <v>1560</v>
      </c>
      <c r="BS19" s="1038" t="s">
        <v>1096</v>
      </c>
      <c r="BT19" s="1038" t="s">
        <v>1097</v>
      </c>
      <c r="BU19" s="1038" t="s">
        <v>1098</v>
      </c>
      <c r="BV19" s="1038" t="s">
        <v>1099</v>
      </c>
      <c r="BW19" s="1038" t="s">
        <v>1100</v>
      </c>
      <c r="BX19" s="1038" t="s">
        <v>1101</v>
      </c>
      <c r="BY19" s="1038" t="s">
        <v>1102</v>
      </c>
      <c r="BZ19" s="1038" t="s">
        <v>1103</v>
      </c>
      <c r="CA19" s="1038" t="s">
        <v>1104</v>
      </c>
      <c r="CB19" s="1038" t="s">
        <v>1105</v>
      </c>
      <c r="CC19" s="1038" t="s">
        <v>1106</v>
      </c>
      <c r="CD19" s="1038" t="s">
        <v>1107</v>
      </c>
      <c r="CE19" s="1038" t="s">
        <v>1108</v>
      </c>
      <c r="CF19" s="1038" t="s">
        <v>1109</v>
      </c>
      <c r="CG19" s="1038" t="s">
        <v>1110</v>
      </c>
      <c r="CH19" s="1038" t="s">
        <v>1111</v>
      </c>
      <c r="CI19" s="1038" t="s">
        <v>1112</v>
      </c>
      <c r="CJ19" s="1038" t="s">
        <v>1113</v>
      </c>
      <c r="CK19" s="1038" t="s">
        <v>1114</v>
      </c>
      <c r="CL19" s="1038" t="s">
        <v>1561</v>
      </c>
      <c r="CM19" s="1038" t="s">
        <v>1115</v>
      </c>
      <c r="CN19" s="1038" t="s">
        <v>1116</v>
      </c>
      <c r="CO19" s="1038" t="s">
        <v>1117</v>
      </c>
      <c r="CP19" s="1038" t="s">
        <v>1118</v>
      </c>
      <c r="CQ19" s="1038" t="s">
        <v>1119</v>
      </c>
      <c r="CR19" s="1038" t="s">
        <v>1120</v>
      </c>
      <c r="CS19" s="1038" t="s">
        <v>1121</v>
      </c>
      <c r="CT19" s="1038" t="s">
        <v>1122</v>
      </c>
      <c r="CU19" s="1453" t="s">
        <v>1123</v>
      </c>
      <c r="CV19" s="1038" t="s">
        <v>1124</v>
      </c>
      <c r="CW19" s="1038" t="s">
        <v>1125</v>
      </c>
    </row>
    <row r="20" spans="1:117" s="1457" customFormat="1" x14ac:dyDescent="0.25">
      <c r="A20" s="306" t="s">
        <v>1354</v>
      </c>
      <c r="B20" s="306" t="s">
        <v>164</v>
      </c>
      <c r="C20" s="1454" t="s">
        <v>1003</v>
      </c>
      <c r="D20" s="1229">
        <v>51.314214915254233</v>
      </c>
      <c r="E20" s="1229">
        <v>42.898008038644072</v>
      </c>
      <c r="F20" s="1229"/>
      <c r="G20" s="1455" t="s">
        <v>1003</v>
      </c>
      <c r="H20" s="1455" t="s">
        <v>1003</v>
      </c>
      <c r="I20" s="1455" t="s">
        <v>1003</v>
      </c>
      <c r="J20" s="1455" t="s">
        <v>1003</v>
      </c>
      <c r="K20" s="1455" t="s">
        <v>1003</v>
      </c>
      <c r="L20" s="1455" t="s">
        <v>1003</v>
      </c>
      <c r="M20" s="1455" t="s">
        <v>1003</v>
      </c>
      <c r="N20" s="1455" t="s">
        <v>1003</v>
      </c>
      <c r="O20" s="1455" t="s">
        <v>1003</v>
      </c>
      <c r="P20" s="1455" t="s">
        <v>1003</v>
      </c>
      <c r="Q20" s="1455" t="s">
        <v>1003</v>
      </c>
      <c r="R20" s="1455" t="s">
        <v>1003</v>
      </c>
      <c r="S20" s="1455" t="s">
        <v>1003</v>
      </c>
      <c r="T20" s="1455" t="s">
        <v>1003</v>
      </c>
      <c r="U20" s="1455">
        <v>0</v>
      </c>
      <c r="V20" s="1229">
        <v>13.662520000000001</v>
      </c>
      <c r="W20" s="1229">
        <v>0.63</v>
      </c>
      <c r="X20" s="1455">
        <v>0</v>
      </c>
      <c r="Y20" s="1455">
        <v>10.108000000000001</v>
      </c>
      <c r="Z20" s="1455">
        <v>0</v>
      </c>
      <c r="AA20" s="1455">
        <v>4</v>
      </c>
      <c r="AB20" s="1455">
        <v>3</v>
      </c>
      <c r="AC20" s="1455">
        <v>110</v>
      </c>
      <c r="AD20" s="1455">
        <v>14</v>
      </c>
      <c r="AE20" s="1455">
        <v>0</v>
      </c>
      <c r="AF20" s="1455">
        <v>6.3788402699999995</v>
      </c>
      <c r="AG20" s="1455">
        <v>0</v>
      </c>
      <c r="AH20" s="1455">
        <v>0</v>
      </c>
      <c r="AI20" s="1454">
        <v>4.43</v>
      </c>
      <c r="AJ20" s="1455">
        <v>0</v>
      </c>
      <c r="AK20" s="1455">
        <v>0</v>
      </c>
      <c r="AL20" s="1455">
        <v>0</v>
      </c>
      <c r="AM20" s="1455">
        <v>92</v>
      </c>
      <c r="AN20" s="1455">
        <v>0</v>
      </c>
      <c r="AO20" s="1455">
        <v>0</v>
      </c>
      <c r="AP20" s="1229">
        <v>18.616949152542375</v>
      </c>
      <c r="AQ20" s="1455">
        <v>0</v>
      </c>
      <c r="AR20" s="1455">
        <v>0</v>
      </c>
      <c r="AS20" s="1455">
        <v>7.8060000000000009</v>
      </c>
      <c r="AT20" s="1455">
        <v>0</v>
      </c>
      <c r="AU20" s="1455">
        <v>0</v>
      </c>
      <c r="AV20" s="1455">
        <v>0</v>
      </c>
      <c r="AW20" s="1455">
        <v>98</v>
      </c>
      <c r="AX20" s="1455">
        <v>0</v>
      </c>
      <c r="AY20" s="1536">
        <v>0</v>
      </c>
      <c r="AZ20" s="1537">
        <v>17.48454065</v>
      </c>
      <c r="BA20" s="1536">
        <v>0</v>
      </c>
      <c r="BB20" s="1536">
        <v>0</v>
      </c>
      <c r="BC20" s="1536">
        <v>11.98</v>
      </c>
      <c r="BD20" s="1536">
        <v>0</v>
      </c>
      <c r="BE20" s="1536">
        <v>0</v>
      </c>
      <c r="BF20" s="1536">
        <v>0</v>
      </c>
      <c r="BG20" s="1536">
        <v>207</v>
      </c>
      <c r="BH20" s="1536">
        <v>0</v>
      </c>
      <c r="BI20" s="1455">
        <v>0</v>
      </c>
      <c r="BJ20" s="1229">
        <v>19.034745762711864</v>
      </c>
      <c r="BK20" s="1455">
        <v>0</v>
      </c>
      <c r="BL20" s="1455">
        <v>0</v>
      </c>
      <c r="BM20" s="1455">
        <v>8.0559999999999992</v>
      </c>
      <c r="BN20" s="1455">
        <v>0</v>
      </c>
      <c r="BO20" s="1455">
        <v>0</v>
      </c>
      <c r="BP20" s="1455">
        <v>0</v>
      </c>
      <c r="BQ20" s="1455">
        <v>65</v>
      </c>
      <c r="BR20" s="1455">
        <v>0</v>
      </c>
      <c r="BS20" s="1455">
        <v>0</v>
      </c>
      <c r="BT20" s="1455">
        <v>19.034745762711864</v>
      </c>
      <c r="BU20" s="1455">
        <v>0</v>
      </c>
      <c r="BV20" s="1455">
        <v>0</v>
      </c>
      <c r="BW20" s="1455">
        <v>8.0559999999999992</v>
      </c>
      <c r="BX20" s="1455">
        <v>0</v>
      </c>
      <c r="BY20" s="1455">
        <v>0</v>
      </c>
      <c r="BZ20" s="1455">
        <v>0</v>
      </c>
      <c r="CA20" s="1455">
        <v>65</v>
      </c>
      <c r="CB20" s="1455">
        <v>0</v>
      </c>
      <c r="CC20" s="1455">
        <v>0</v>
      </c>
      <c r="CD20" s="1229">
        <v>51.31421491525424</v>
      </c>
      <c r="CE20" s="1229">
        <v>0.63</v>
      </c>
      <c r="CF20" s="1229">
        <v>0</v>
      </c>
      <c r="CG20" s="1229">
        <v>25.97</v>
      </c>
      <c r="CH20" s="1229">
        <v>0</v>
      </c>
      <c r="CI20" s="1456">
        <v>4</v>
      </c>
      <c r="CJ20" s="1456">
        <v>3</v>
      </c>
      <c r="CK20" s="1456">
        <v>273</v>
      </c>
      <c r="CL20" s="1456">
        <v>14</v>
      </c>
      <c r="CM20" s="1229">
        <v>0</v>
      </c>
      <c r="CN20" s="1229">
        <v>42.898126682711862</v>
      </c>
      <c r="CO20" s="1229">
        <v>0</v>
      </c>
      <c r="CP20" s="1229">
        <v>0</v>
      </c>
      <c r="CQ20" s="1229">
        <v>24.466000000000001</v>
      </c>
      <c r="CR20" s="1456">
        <v>0</v>
      </c>
      <c r="CS20" s="1456">
        <v>0</v>
      </c>
      <c r="CT20" s="1456">
        <v>0</v>
      </c>
      <c r="CU20" s="1456">
        <v>364</v>
      </c>
      <c r="CV20" s="1456">
        <v>0</v>
      </c>
      <c r="CW20" s="1455" t="s">
        <v>1003</v>
      </c>
      <c r="DC20" s="1458"/>
      <c r="DD20" s="1458"/>
      <c r="DE20" s="1458"/>
      <c r="DF20" s="1458"/>
      <c r="DG20" s="1458"/>
      <c r="DH20" s="1458"/>
      <c r="DI20" s="1458"/>
      <c r="DJ20" s="1458"/>
      <c r="DK20" s="1458"/>
      <c r="DL20" s="1458"/>
      <c r="DM20" s="1458"/>
    </row>
    <row r="21" spans="1:117" s="1463" customFormat="1" x14ac:dyDescent="0.25">
      <c r="A21" s="307" t="s">
        <v>1355</v>
      </c>
      <c r="B21" s="307" t="s">
        <v>1356</v>
      </c>
      <c r="C21" s="1459" t="s">
        <v>1003</v>
      </c>
      <c r="D21" s="1460" t="s">
        <v>1003</v>
      </c>
      <c r="E21" s="1460" t="s">
        <v>1003</v>
      </c>
      <c r="F21" s="1460"/>
      <c r="G21" s="1460" t="s">
        <v>1003</v>
      </c>
      <c r="H21" s="1460" t="s">
        <v>1003</v>
      </c>
      <c r="I21" s="1460" t="s">
        <v>1003</v>
      </c>
      <c r="J21" s="1460" t="s">
        <v>1003</v>
      </c>
      <c r="K21" s="1460" t="s">
        <v>1003</v>
      </c>
      <c r="L21" s="1460" t="s">
        <v>1003</v>
      </c>
      <c r="M21" s="1460" t="s">
        <v>1003</v>
      </c>
      <c r="N21" s="1460" t="s">
        <v>1003</v>
      </c>
      <c r="O21" s="1460" t="s">
        <v>1003</v>
      </c>
      <c r="P21" s="1460" t="s">
        <v>1003</v>
      </c>
      <c r="Q21" s="1460" t="s">
        <v>1003</v>
      </c>
      <c r="R21" s="1460" t="s">
        <v>1003</v>
      </c>
      <c r="S21" s="1460" t="s">
        <v>1003</v>
      </c>
      <c r="T21" s="1460" t="s">
        <v>1003</v>
      </c>
      <c r="U21" s="1460" t="s">
        <v>1003</v>
      </c>
      <c r="V21" s="1460" t="s">
        <v>1003</v>
      </c>
      <c r="W21" s="1460" t="s">
        <v>1003</v>
      </c>
      <c r="X21" s="1460" t="s">
        <v>1003</v>
      </c>
      <c r="Y21" s="1460" t="s">
        <v>1003</v>
      </c>
      <c r="Z21" s="1460" t="s">
        <v>1003</v>
      </c>
      <c r="AA21" s="1460" t="s">
        <v>1003</v>
      </c>
      <c r="AB21" s="1460" t="s">
        <v>1003</v>
      </c>
      <c r="AC21" s="1460" t="s">
        <v>1003</v>
      </c>
      <c r="AD21" s="1460" t="s">
        <v>1003</v>
      </c>
      <c r="AE21" s="1460" t="s">
        <v>1003</v>
      </c>
      <c r="AF21" s="1460" t="s">
        <v>1003</v>
      </c>
      <c r="AG21" s="1460" t="s">
        <v>1003</v>
      </c>
      <c r="AH21" s="1460" t="s">
        <v>1003</v>
      </c>
      <c r="AI21" s="1460" t="s">
        <v>1003</v>
      </c>
      <c r="AJ21" s="1460" t="s">
        <v>1003</v>
      </c>
      <c r="AK21" s="1460" t="s">
        <v>1003</v>
      </c>
      <c r="AL21" s="1460" t="s">
        <v>1003</v>
      </c>
      <c r="AM21" s="1460" t="s">
        <v>1003</v>
      </c>
      <c r="AN21" s="1460"/>
      <c r="AO21" s="1460" t="s">
        <v>1003</v>
      </c>
      <c r="AP21" s="1461" t="s">
        <v>1003</v>
      </c>
      <c r="AQ21" s="1460" t="s">
        <v>1003</v>
      </c>
      <c r="AR21" s="1460" t="s">
        <v>1003</v>
      </c>
      <c r="AS21" s="1460" t="s">
        <v>1003</v>
      </c>
      <c r="AT21" s="1460" t="s">
        <v>1003</v>
      </c>
      <c r="AU21" s="1460" t="s">
        <v>1003</v>
      </c>
      <c r="AV21" s="1460" t="s">
        <v>1003</v>
      </c>
      <c r="AW21" s="1460" t="s">
        <v>1003</v>
      </c>
      <c r="AX21" s="1460" t="s">
        <v>1003</v>
      </c>
      <c r="AY21" s="1538" t="s">
        <v>1003</v>
      </c>
      <c r="AZ21" s="1538" t="s">
        <v>1003</v>
      </c>
      <c r="BA21" s="1538" t="s">
        <v>1003</v>
      </c>
      <c r="BB21" s="1538" t="s">
        <v>1003</v>
      </c>
      <c r="BC21" s="1538" t="s">
        <v>1003</v>
      </c>
      <c r="BD21" s="1538" t="s">
        <v>1003</v>
      </c>
      <c r="BE21" s="1538" t="s">
        <v>1003</v>
      </c>
      <c r="BF21" s="1538" t="s">
        <v>1003</v>
      </c>
      <c r="BG21" s="1538" t="s">
        <v>1003</v>
      </c>
      <c r="BH21" s="1538"/>
      <c r="BI21" s="1460" t="s">
        <v>1003</v>
      </c>
      <c r="BJ21" s="1461" t="s">
        <v>1003</v>
      </c>
      <c r="BK21" s="1460" t="s">
        <v>1003</v>
      </c>
      <c r="BL21" s="1460" t="s">
        <v>1003</v>
      </c>
      <c r="BM21" s="1460" t="s">
        <v>1003</v>
      </c>
      <c r="BN21" s="1460" t="s">
        <v>1003</v>
      </c>
      <c r="BO21" s="1460" t="s">
        <v>1003</v>
      </c>
      <c r="BP21" s="1460" t="s">
        <v>1003</v>
      </c>
      <c r="BQ21" s="1460" t="s">
        <v>1003</v>
      </c>
      <c r="BR21" s="1460" t="s">
        <v>1003</v>
      </c>
      <c r="BS21" s="1460" t="s">
        <v>1003</v>
      </c>
      <c r="BT21" s="1460" t="s">
        <v>1003</v>
      </c>
      <c r="BU21" s="1460" t="s">
        <v>1003</v>
      </c>
      <c r="BV21" s="1460" t="s">
        <v>1003</v>
      </c>
      <c r="BW21" s="1460" t="s">
        <v>1003</v>
      </c>
      <c r="BX21" s="1460" t="s">
        <v>1003</v>
      </c>
      <c r="BY21" s="1460" t="s">
        <v>1003</v>
      </c>
      <c r="BZ21" s="1460" t="s">
        <v>1003</v>
      </c>
      <c r="CA21" s="1460" t="s">
        <v>1003</v>
      </c>
      <c r="CB21" s="1460" t="s">
        <v>1003</v>
      </c>
      <c r="CC21" s="1460" t="s">
        <v>1003</v>
      </c>
      <c r="CD21" s="1460" t="s">
        <v>1003</v>
      </c>
      <c r="CE21" s="1460" t="s">
        <v>1003</v>
      </c>
      <c r="CF21" s="1460" t="s">
        <v>1003</v>
      </c>
      <c r="CG21" s="1460" t="s">
        <v>1003</v>
      </c>
      <c r="CH21" s="1460" t="s">
        <v>1003</v>
      </c>
      <c r="CI21" s="1460" t="s">
        <v>1003</v>
      </c>
      <c r="CJ21" s="1460" t="s">
        <v>1003</v>
      </c>
      <c r="CK21" s="1460" t="s">
        <v>1003</v>
      </c>
      <c r="CL21" s="1460"/>
      <c r="CM21" s="1460" t="s">
        <v>1003</v>
      </c>
      <c r="CN21" s="1461" t="s">
        <v>1003</v>
      </c>
      <c r="CO21" s="1460" t="s">
        <v>1003</v>
      </c>
      <c r="CP21" s="1460" t="s">
        <v>1003</v>
      </c>
      <c r="CQ21" s="1460" t="s">
        <v>1003</v>
      </c>
      <c r="CR21" s="1460" t="s">
        <v>1003</v>
      </c>
      <c r="CS21" s="1460" t="s">
        <v>1003</v>
      </c>
      <c r="CT21" s="1460" t="s">
        <v>1003</v>
      </c>
      <c r="CU21" s="1462" t="s">
        <v>1003</v>
      </c>
      <c r="CV21" s="1460" t="s">
        <v>1003</v>
      </c>
      <c r="CW21" s="1460" t="s">
        <v>1003</v>
      </c>
    </row>
    <row r="22" spans="1:117" s="1468" customFormat="1" ht="31.5" x14ac:dyDescent="0.25">
      <c r="A22" s="1044" t="s">
        <v>1357</v>
      </c>
      <c r="B22" s="1044" t="s">
        <v>1358</v>
      </c>
      <c r="C22" s="1464" t="s">
        <v>1003</v>
      </c>
      <c r="D22" s="1465">
        <v>51.314214915254233</v>
      </c>
      <c r="E22" s="1465">
        <v>42.898008038644072</v>
      </c>
      <c r="F22" s="1465"/>
      <c r="G22" s="1466" t="s">
        <v>1003</v>
      </c>
      <c r="H22" s="1466" t="s">
        <v>1003</v>
      </c>
      <c r="I22" s="1466" t="s">
        <v>1003</v>
      </c>
      <c r="J22" s="1466" t="s">
        <v>1003</v>
      </c>
      <c r="K22" s="1466" t="s">
        <v>1003</v>
      </c>
      <c r="L22" s="1466" t="s">
        <v>1003</v>
      </c>
      <c r="M22" s="1466" t="s">
        <v>1003</v>
      </c>
      <c r="N22" s="1466" t="s">
        <v>1003</v>
      </c>
      <c r="O22" s="1466" t="s">
        <v>1003</v>
      </c>
      <c r="P22" s="1466" t="s">
        <v>1003</v>
      </c>
      <c r="Q22" s="1466" t="s">
        <v>1003</v>
      </c>
      <c r="R22" s="1466" t="s">
        <v>1003</v>
      </c>
      <c r="S22" s="1466" t="s">
        <v>1003</v>
      </c>
      <c r="T22" s="1466" t="s">
        <v>1003</v>
      </c>
      <c r="U22" s="1466">
        <v>0</v>
      </c>
      <c r="V22" s="1465">
        <v>13.662520000000001</v>
      </c>
      <c r="W22" s="1465">
        <v>0.63</v>
      </c>
      <c r="X22" s="1466">
        <v>0</v>
      </c>
      <c r="Y22" s="1466">
        <v>10.108000000000001</v>
      </c>
      <c r="Z22" s="1466">
        <v>0</v>
      </c>
      <c r="AA22" s="1466">
        <v>4</v>
      </c>
      <c r="AB22" s="1466">
        <v>3</v>
      </c>
      <c r="AC22" s="1466">
        <v>110</v>
      </c>
      <c r="AD22" s="1466">
        <v>14</v>
      </c>
      <c r="AE22" s="1466">
        <v>0</v>
      </c>
      <c r="AF22" s="1466">
        <v>6.3788402699999995</v>
      </c>
      <c r="AG22" s="1466">
        <v>0</v>
      </c>
      <c r="AH22" s="1466">
        <v>0</v>
      </c>
      <c r="AI22" s="1466">
        <v>4.43</v>
      </c>
      <c r="AJ22" s="1466">
        <v>0</v>
      </c>
      <c r="AK22" s="1466">
        <v>0</v>
      </c>
      <c r="AL22" s="1466">
        <v>0</v>
      </c>
      <c r="AM22" s="1466">
        <v>92</v>
      </c>
      <c r="AN22" s="1466">
        <v>0</v>
      </c>
      <c r="AO22" s="1466">
        <v>0</v>
      </c>
      <c r="AP22" s="1465">
        <v>18.616949152542375</v>
      </c>
      <c r="AQ22" s="1466">
        <v>0</v>
      </c>
      <c r="AR22" s="1466">
        <v>0</v>
      </c>
      <c r="AS22" s="1466">
        <v>7.8060000000000009</v>
      </c>
      <c r="AT22" s="1466">
        <v>0</v>
      </c>
      <c r="AU22" s="1466">
        <v>0</v>
      </c>
      <c r="AV22" s="1466">
        <v>0</v>
      </c>
      <c r="AW22" s="1466">
        <v>98</v>
      </c>
      <c r="AX22" s="1466">
        <v>0</v>
      </c>
      <c r="AY22" s="1539">
        <v>0</v>
      </c>
      <c r="AZ22" s="1540">
        <v>17.48454065</v>
      </c>
      <c r="BA22" s="1539">
        <v>0</v>
      </c>
      <c r="BB22" s="1539">
        <v>0</v>
      </c>
      <c r="BC22" s="1539">
        <v>11.98</v>
      </c>
      <c r="BD22" s="1539">
        <v>0</v>
      </c>
      <c r="BE22" s="1539">
        <v>0</v>
      </c>
      <c r="BF22" s="1539">
        <v>0</v>
      </c>
      <c r="BG22" s="1539">
        <v>207</v>
      </c>
      <c r="BH22" s="1539">
        <v>0</v>
      </c>
      <c r="BI22" s="1466">
        <v>0</v>
      </c>
      <c r="BJ22" s="1465">
        <v>19.034745762711864</v>
      </c>
      <c r="BK22" s="1466">
        <v>0</v>
      </c>
      <c r="BL22" s="1466">
        <v>0</v>
      </c>
      <c r="BM22" s="1466">
        <v>8.0559999999999992</v>
      </c>
      <c r="BN22" s="1466">
        <v>0</v>
      </c>
      <c r="BO22" s="1466">
        <v>0</v>
      </c>
      <c r="BP22" s="1466">
        <v>0</v>
      </c>
      <c r="BQ22" s="1466">
        <v>65</v>
      </c>
      <c r="BR22" s="1466">
        <v>0</v>
      </c>
      <c r="BS22" s="1466">
        <v>0</v>
      </c>
      <c r="BT22" s="1466">
        <v>19.034745762711864</v>
      </c>
      <c r="BU22" s="1466">
        <v>0</v>
      </c>
      <c r="BV22" s="1466">
        <v>0</v>
      </c>
      <c r="BW22" s="1466">
        <v>8.0559999999999992</v>
      </c>
      <c r="BX22" s="1466">
        <v>0</v>
      </c>
      <c r="BY22" s="1466">
        <v>0</v>
      </c>
      <c r="BZ22" s="1466">
        <v>0</v>
      </c>
      <c r="CA22" s="1466">
        <v>65</v>
      </c>
      <c r="CB22" s="1466">
        <v>0</v>
      </c>
      <c r="CC22" s="1466">
        <v>0</v>
      </c>
      <c r="CD22" s="1465">
        <v>51.314214915254233</v>
      </c>
      <c r="CE22" s="1466">
        <v>0.63</v>
      </c>
      <c r="CF22" s="1466">
        <v>0</v>
      </c>
      <c r="CG22" s="1466">
        <v>25.97</v>
      </c>
      <c r="CH22" s="1466">
        <v>0</v>
      </c>
      <c r="CI22" s="1466">
        <v>4</v>
      </c>
      <c r="CJ22" s="1466">
        <v>3</v>
      </c>
      <c r="CK22" s="1466">
        <v>273</v>
      </c>
      <c r="CL22" s="1466">
        <v>14</v>
      </c>
      <c r="CM22" s="1466">
        <v>0</v>
      </c>
      <c r="CN22" s="1465">
        <v>42.898126682711869</v>
      </c>
      <c r="CO22" s="1466">
        <v>0</v>
      </c>
      <c r="CP22" s="1466">
        <v>0</v>
      </c>
      <c r="CQ22" s="1466">
        <v>24.466000000000001</v>
      </c>
      <c r="CR22" s="1466">
        <v>0</v>
      </c>
      <c r="CS22" s="1466">
        <v>0</v>
      </c>
      <c r="CT22" s="1466">
        <v>0</v>
      </c>
      <c r="CU22" s="1467">
        <v>364</v>
      </c>
      <c r="CV22" s="1466">
        <v>0</v>
      </c>
      <c r="CW22" s="1466" t="s">
        <v>1003</v>
      </c>
    </row>
    <row r="23" spans="1:117" s="1463" customFormat="1" ht="47.25" x14ac:dyDescent="0.25">
      <c r="A23" s="307" t="s">
        <v>1359</v>
      </c>
      <c r="B23" s="307" t="s">
        <v>1360</v>
      </c>
      <c r="C23" s="1469" t="s">
        <v>1003</v>
      </c>
      <c r="D23" s="1470" t="s">
        <v>1003</v>
      </c>
      <c r="E23" s="1470" t="s">
        <v>1003</v>
      </c>
      <c r="F23" s="1470"/>
      <c r="G23" s="1470" t="s">
        <v>1003</v>
      </c>
      <c r="H23" s="1470" t="s">
        <v>1003</v>
      </c>
      <c r="I23" s="1470" t="s">
        <v>1003</v>
      </c>
      <c r="J23" s="1470" t="s">
        <v>1003</v>
      </c>
      <c r="K23" s="1470" t="s">
        <v>1003</v>
      </c>
      <c r="L23" s="1470" t="s">
        <v>1003</v>
      </c>
      <c r="M23" s="1470" t="s">
        <v>1003</v>
      </c>
      <c r="N23" s="1470" t="s">
        <v>1003</v>
      </c>
      <c r="O23" s="1470" t="s">
        <v>1003</v>
      </c>
      <c r="P23" s="1470" t="s">
        <v>1003</v>
      </c>
      <c r="Q23" s="1470" t="s">
        <v>1003</v>
      </c>
      <c r="R23" s="1470" t="s">
        <v>1003</v>
      </c>
      <c r="S23" s="1470" t="s">
        <v>1003</v>
      </c>
      <c r="T23" s="1470" t="s">
        <v>1003</v>
      </c>
      <c r="U23" s="1470" t="s">
        <v>1003</v>
      </c>
      <c r="V23" s="1470" t="s">
        <v>1003</v>
      </c>
      <c r="W23" s="1470" t="s">
        <v>1003</v>
      </c>
      <c r="X23" s="1470" t="s">
        <v>1003</v>
      </c>
      <c r="Y23" s="1470" t="s">
        <v>1003</v>
      </c>
      <c r="Z23" s="1470" t="s">
        <v>1003</v>
      </c>
      <c r="AA23" s="1470" t="s">
        <v>1003</v>
      </c>
      <c r="AB23" s="1470" t="s">
        <v>1003</v>
      </c>
      <c r="AC23" s="1470" t="s">
        <v>1003</v>
      </c>
      <c r="AD23" s="1470" t="s">
        <v>1003</v>
      </c>
      <c r="AE23" s="1470" t="s">
        <v>1003</v>
      </c>
      <c r="AF23" s="1470" t="s">
        <v>1003</v>
      </c>
      <c r="AG23" s="1470" t="s">
        <v>1003</v>
      </c>
      <c r="AH23" s="1470" t="s">
        <v>1003</v>
      </c>
      <c r="AI23" s="1470" t="s">
        <v>1003</v>
      </c>
      <c r="AJ23" s="1470" t="s">
        <v>1003</v>
      </c>
      <c r="AK23" s="1470" t="s">
        <v>1003</v>
      </c>
      <c r="AL23" s="1470" t="s">
        <v>1003</v>
      </c>
      <c r="AM23" s="1470" t="s">
        <v>1003</v>
      </c>
      <c r="AN23" s="1470" t="s">
        <v>1003</v>
      </c>
      <c r="AO23" s="1470" t="s">
        <v>1003</v>
      </c>
      <c r="AP23" s="1470" t="s">
        <v>1003</v>
      </c>
      <c r="AQ23" s="1470" t="s">
        <v>1003</v>
      </c>
      <c r="AR23" s="1470" t="s">
        <v>1003</v>
      </c>
      <c r="AS23" s="1470" t="s">
        <v>1003</v>
      </c>
      <c r="AT23" s="1470" t="s">
        <v>1003</v>
      </c>
      <c r="AU23" s="1470" t="s">
        <v>1003</v>
      </c>
      <c r="AV23" s="1470" t="s">
        <v>1003</v>
      </c>
      <c r="AW23" s="1470" t="s">
        <v>1003</v>
      </c>
      <c r="AX23" s="1470" t="s">
        <v>1003</v>
      </c>
      <c r="AY23" s="1538" t="s">
        <v>1003</v>
      </c>
      <c r="AZ23" s="1538" t="s">
        <v>1003</v>
      </c>
      <c r="BA23" s="1538" t="s">
        <v>1003</v>
      </c>
      <c r="BB23" s="1538" t="s">
        <v>1003</v>
      </c>
      <c r="BC23" s="1538" t="s">
        <v>1003</v>
      </c>
      <c r="BD23" s="1538" t="s">
        <v>1003</v>
      </c>
      <c r="BE23" s="1538" t="s">
        <v>1003</v>
      </c>
      <c r="BF23" s="1538" t="s">
        <v>1003</v>
      </c>
      <c r="BG23" s="1538" t="s">
        <v>1003</v>
      </c>
      <c r="BH23" s="1538" t="s">
        <v>1003</v>
      </c>
      <c r="BI23" s="1470" t="s">
        <v>1003</v>
      </c>
      <c r="BJ23" s="1470" t="s">
        <v>1003</v>
      </c>
      <c r="BK23" s="1470" t="s">
        <v>1003</v>
      </c>
      <c r="BL23" s="1470" t="s">
        <v>1003</v>
      </c>
      <c r="BM23" s="1470" t="s">
        <v>1003</v>
      </c>
      <c r="BN23" s="1470" t="s">
        <v>1003</v>
      </c>
      <c r="BO23" s="1470" t="s">
        <v>1003</v>
      </c>
      <c r="BP23" s="1470" t="s">
        <v>1003</v>
      </c>
      <c r="BQ23" s="1470" t="s">
        <v>1003</v>
      </c>
      <c r="BR23" s="1470" t="s">
        <v>1003</v>
      </c>
      <c r="BS23" s="1470" t="s">
        <v>1003</v>
      </c>
      <c r="BT23" s="1470" t="s">
        <v>1003</v>
      </c>
      <c r="BU23" s="1470" t="s">
        <v>1003</v>
      </c>
      <c r="BV23" s="1470" t="s">
        <v>1003</v>
      </c>
      <c r="BW23" s="1470" t="s">
        <v>1003</v>
      </c>
      <c r="BX23" s="1470" t="s">
        <v>1003</v>
      </c>
      <c r="BY23" s="1470" t="s">
        <v>1003</v>
      </c>
      <c r="BZ23" s="1470" t="s">
        <v>1003</v>
      </c>
      <c r="CA23" s="1470" t="s">
        <v>1003</v>
      </c>
      <c r="CB23" s="1470" t="s">
        <v>1003</v>
      </c>
      <c r="CC23" s="1470" t="s">
        <v>1003</v>
      </c>
      <c r="CD23" s="1470" t="s">
        <v>1003</v>
      </c>
      <c r="CE23" s="1470" t="s">
        <v>1003</v>
      </c>
      <c r="CF23" s="1470" t="s">
        <v>1003</v>
      </c>
      <c r="CG23" s="1470" t="s">
        <v>1003</v>
      </c>
      <c r="CH23" s="1470" t="s">
        <v>1003</v>
      </c>
      <c r="CI23" s="1470" t="s">
        <v>1003</v>
      </c>
      <c r="CJ23" s="1470" t="s">
        <v>1003</v>
      </c>
      <c r="CK23" s="1470" t="s">
        <v>1003</v>
      </c>
      <c r="CL23" s="1470" t="s">
        <v>1003</v>
      </c>
      <c r="CM23" s="1470" t="s">
        <v>1003</v>
      </c>
      <c r="CN23" s="1470" t="s">
        <v>1003</v>
      </c>
      <c r="CO23" s="1470" t="s">
        <v>1003</v>
      </c>
      <c r="CP23" s="1470" t="s">
        <v>1003</v>
      </c>
      <c r="CQ23" s="1470" t="s">
        <v>1003</v>
      </c>
      <c r="CR23" s="1470" t="s">
        <v>1003</v>
      </c>
      <c r="CS23" s="1470" t="s">
        <v>1003</v>
      </c>
      <c r="CT23" s="1470" t="s">
        <v>1003</v>
      </c>
      <c r="CU23" s="1471" t="s">
        <v>1003</v>
      </c>
      <c r="CV23" s="1470" t="s">
        <v>1003</v>
      </c>
      <c r="CW23" s="1470" t="s">
        <v>1003</v>
      </c>
    </row>
    <row r="24" spans="1:117" s="1463" customFormat="1" ht="31.5" x14ac:dyDescent="0.25">
      <c r="A24" s="307" t="s">
        <v>1361</v>
      </c>
      <c r="B24" s="307" t="s">
        <v>1362</v>
      </c>
      <c r="C24" s="1469" t="s">
        <v>1003</v>
      </c>
      <c r="D24" s="1470" t="s">
        <v>1003</v>
      </c>
      <c r="E24" s="1470" t="s">
        <v>1003</v>
      </c>
      <c r="F24" s="1470"/>
      <c r="G24" s="1470" t="s">
        <v>1003</v>
      </c>
      <c r="H24" s="1470" t="s">
        <v>1003</v>
      </c>
      <c r="I24" s="1470" t="s">
        <v>1003</v>
      </c>
      <c r="J24" s="1470" t="s">
        <v>1003</v>
      </c>
      <c r="K24" s="1470" t="s">
        <v>1003</v>
      </c>
      <c r="L24" s="1470" t="s">
        <v>1003</v>
      </c>
      <c r="M24" s="1470" t="s">
        <v>1003</v>
      </c>
      <c r="N24" s="1470" t="s">
        <v>1003</v>
      </c>
      <c r="O24" s="1470" t="s">
        <v>1003</v>
      </c>
      <c r="P24" s="1470" t="s">
        <v>1003</v>
      </c>
      <c r="Q24" s="1470" t="s">
        <v>1003</v>
      </c>
      <c r="R24" s="1470" t="s">
        <v>1003</v>
      </c>
      <c r="S24" s="1470" t="s">
        <v>1003</v>
      </c>
      <c r="T24" s="1470" t="s">
        <v>1003</v>
      </c>
      <c r="U24" s="1470" t="s">
        <v>1003</v>
      </c>
      <c r="V24" s="1470" t="s">
        <v>1003</v>
      </c>
      <c r="W24" s="1470" t="s">
        <v>1003</v>
      </c>
      <c r="X24" s="1470" t="s">
        <v>1003</v>
      </c>
      <c r="Y24" s="1470" t="s">
        <v>1003</v>
      </c>
      <c r="Z24" s="1470" t="s">
        <v>1003</v>
      </c>
      <c r="AA24" s="1470" t="s">
        <v>1003</v>
      </c>
      <c r="AB24" s="1470" t="s">
        <v>1003</v>
      </c>
      <c r="AC24" s="1470" t="s">
        <v>1003</v>
      </c>
      <c r="AD24" s="1470" t="s">
        <v>1003</v>
      </c>
      <c r="AE24" s="1470" t="s">
        <v>1003</v>
      </c>
      <c r="AF24" s="1470" t="s">
        <v>1003</v>
      </c>
      <c r="AG24" s="1470" t="s">
        <v>1003</v>
      </c>
      <c r="AH24" s="1470" t="s">
        <v>1003</v>
      </c>
      <c r="AI24" s="1470" t="s">
        <v>1003</v>
      </c>
      <c r="AJ24" s="1470" t="s">
        <v>1003</v>
      </c>
      <c r="AK24" s="1470" t="s">
        <v>1003</v>
      </c>
      <c r="AL24" s="1470" t="s">
        <v>1003</v>
      </c>
      <c r="AM24" s="1470" t="s">
        <v>1003</v>
      </c>
      <c r="AN24" s="1470" t="s">
        <v>1003</v>
      </c>
      <c r="AO24" s="1470" t="s">
        <v>1003</v>
      </c>
      <c r="AP24" s="1470" t="s">
        <v>1003</v>
      </c>
      <c r="AQ24" s="1470" t="s">
        <v>1003</v>
      </c>
      <c r="AR24" s="1470" t="s">
        <v>1003</v>
      </c>
      <c r="AS24" s="1470" t="s">
        <v>1003</v>
      </c>
      <c r="AT24" s="1470" t="s">
        <v>1003</v>
      </c>
      <c r="AU24" s="1470" t="s">
        <v>1003</v>
      </c>
      <c r="AV24" s="1470" t="s">
        <v>1003</v>
      </c>
      <c r="AW24" s="1470" t="s">
        <v>1003</v>
      </c>
      <c r="AX24" s="1470" t="s">
        <v>1003</v>
      </c>
      <c r="AY24" s="1538" t="s">
        <v>1003</v>
      </c>
      <c r="AZ24" s="1538" t="s">
        <v>1003</v>
      </c>
      <c r="BA24" s="1538" t="s">
        <v>1003</v>
      </c>
      <c r="BB24" s="1538" t="s">
        <v>1003</v>
      </c>
      <c r="BC24" s="1538" t="s">
        <v>1003</v>
      </c>
      <c r="BD24" s="1538" t="s">
        <v>1003</v>
      </c>
      <c r="BE24" s="1538" t="s">
        <v>1003</v>
      </c>
      <c r="BF24" s="1538" t="s">
        <v>1003</v>
      </c>
      <c r="BG24" s="1538" t="s">
        <v>1003</v>
      </c>
      <c r="BH24" s="1538" t="s">
        <v>1003</v>
      </c>
      <c r="BI24" s="1470" t="s">
        <v>1003</v>
      </c>
      <c r="BJ24" s="1470" t="s">
        <v>1003</v>
      </c>
      <c r="BK24" s="1470" t="s">
        <v>1003</v>
      </c>
      <c r="BL24" s="1470" t="s">
        <v>1003</v>
      </c>
      <c r="BM24" s="1470" t="s">
        <v>1003</v>
      </c>
      <c r="BN24" s="1470" t="s">
        <v>1003</v>
      </c>
      <c r="BO24" s="1470" t="s">
        <v>1003</v>
      </c>
      <c r="BP24" s="1470" t="s">
        <v>1003</v>
      </c>
      <c r="BQ24" s="1470" t="s">
        <v>1003</v>
      </c>
      <c r="BR24" s="1470" t="s">
        <v>1003</v>
      </c>
      <c r="BS24" s="1470" t="s">
        <v>1003</v>
      </c>
      <c r="BT24" s="1470" t="s">
        <v>1003</v>
      </c>
      <c r="BU24" s="1470" t="s">
        <v>1003</v>
      </c>
      <c r="BV24" s="1470" t="s">
        <v>1003</v>
      </c>
      <c r="BW24" s="1470" t="s">
        <v>1003</v>
      </c>
      <c r="BX24" s="1470" t="s">
        <v>1003</v>
      </c>
      <c r="BY24" s="1470" t="s">
        <v>1003</v>
      </c>
      <c r="BZ24" s="1470" t="s">
        <v>1003</v>
      </c>
      <c r="CA24" s="1470" t="s">
        <v>1003</v>
      </c>
      <c r="CB24" s="1470" t="s">
        <v>1003</v>
      </c>
      <c r="CC24" s="1470" t="s">
        <v>1003</v>
      </c>
      <c r="CD24" s="1470" t="s">
        <v>1003</v>
      </c>
      <c r="CE24" s="1470" t="s">
        <v>1003</v>
      </c>
      <c r="CF24" s="1470" t="s">
        <v>1003</v>
      </c>
      <c r="CG24" s="1470" t="s">
        <v>1003</v>
      </c>
      <c r="CH24" s="1470" t="s">
        <v>1003</v>
      </c>
      <c r="CI24" s="1470" t="s">
        <v>1003</v>
      </c>
      <c r="CJ24" s="1470" t="s">
        <v>1003</v>
      </c>
      <c r="CK24" s="1470" t="s">
        <v>1003</v>
      </c>
      <c r="CL24" s="1470" t="s">
        <v>1003</v>
      </c>
      <c r="CM24" s="1470" t="s">
        <v>1003</v>
      </c>
      <c r="CN24" s="1470" t="s">
        <v>1003</v>
      </c>
      <c r="CO24" s="1470" t="s">
        <v>1003</v>
      </c>
      <c r="CP24" s="1470" t="s">
        <v>1003</v>
      </c>
      <c r="CQ24" s="1470" t="s">
        <v>1003</v>
      </c>
      <c r="CR24" s="1470" t="s">
        <v>1003</v>
      </c>
      <c r="CS24" s="1470" t="s">
        <v>1003</v>
      </c>
      <c r="CT24" s="1470" t="s">
        <v>1003</v>
      </c>
      <c r="CU24" s="1471" t="s">
        <v>1003</v>
      </c>
      <c r="CV24" s="1470" t="s">
        <v>1003</v>
      </c>
      <c r="CW24" s="1470" t="s">
        <v>1003</v>
      </c>
    </row>
    <row r="25" spans="1:117" s="1463" customFormat="1" ht="31.5" x14ac:dyDescent="0.25">
      <c r="A25" s="307" t="s">
        <v>1363</v>
      </c>
      <c r="B25" s="307" t="s">
        <v>1364</v>
      </c>
      <c r="C25" s="1469" t="s">
        <v>1003</v>
      </c>
      <c r="D25" s="1470" t="s">
        <v>1003</v>
      </c>
      <c r="E25" s="1470" t="s">
        <v>1003</v>
      </c>
      <c r="F25" s="1470"/>
      <c r="G25" s="1470" t="s">
        <v>1003</v>
      </c>
      <c r="H25" s="1470" t="s">
        <v>1003</v>
      </c>
      <c r="I25" s="1470" t="s">
        <v>1003</v>
      </c>
      <c r="J25" s="1470" t="s">
        <v>1003</v>
      </c>
      <c r="K25" s="1470" t="s">
        <v>1003</v>
      </c>
      <c r="L25" s="1470" t="s">
        <v>1003</v>
      </c>
      <c r="M25" s="1470" t="s">
        <v>1003</v>
      </c>
      <c r="N25" s="1470" t="s">
        <v>1003</v>
      </c>
      <c r="O25" s="1470" t="s">
        <v>1003</v>
      </c>
      <c r="P25" s="1470" t="s">
        <v>1003</v>
      </c>
      <c r="Q25" s="1470" t="s">
        <v>1003</v>
      </c>
      <c r="R25" s="1470" t="s">
        <v>1003</v>
      </c>
      <c r="S25" s="1470" t="s">
        <v>1003</v>
      </c>
      <c r="T25" s="1470" t="s">
        <v>1003</v>
      </c>
      <c r="U25" s="1470" t="s">
        <v>1003</v>
      </c>
      <c r="V25" s="1470" t="s">
        <v>1003</v>
      </c>
      <c r="W25" s="1470" t="s">
        <v>1003</v>
      </c>
      <c r="X25" s="1470" t="s">
        <v>1003</v>
      </c>
      <c r="Y25" s="1470" t="s">
        <v>1003</v>
      </c>
      <c r="Z25" s="1470" t="s">
        <v>1003</v>
      </c>
      <c r="AA25" s="1470" t="s">
        <v>1003</v>
      </c>
      <c r="AB25" s="1470" t="s">
        <v>1003</v>
      </c>
      <c r="AC25" s="1470" t="s">
        <v>1003</v>
      </c>
      <c r="AD25" s="1470" t="s">
        <v>1003</v>
      </c>
      <c r="AE25" s="1470" t="s">
        <v>1003</v>
      </c>
      <c r="AF25" s="1470" t="s">
        <v>1003</v>
      </c>
      <c r="AG25" s="1470" t="s">
        <v>1003</v>
      </c>
      <c r="AH25" s="1470" t="s">
        <v>1003</v>
      </c>
      <c r="AI25" s="1470" t="s">
        <v>1003</v>
      </c>
      <c r="AJ25" s="1470" t="s">
        <v>1003</v>
      </c>
      <c r="AK25" s="1470" t="s">
        <v>1003</v>
      </c>
      <c r="AL25" s="1470" t="s">
        <v>1003</v>
      </c>
      <c r="AM25" s="1470" t="s">
        <v>1003</v>
      </c>
      <c r="AN25" s="1470" t="s">
        <v>1003</v>
      </c>
      <c r="AO25" s="1470" t="s">
        <v>1003</v>
      </c>
      <c r="AP25" s="1470" t="s">
        <v>1003</v>
      </c>
      <c r="AQ25" s="1470" t="s">
        <v>1003</v>
      </c>
      <c r="AR25" s="1470" t="s">
        <v>1003</v>
      </c>
      <c r="AS25" s="1470" t="s">
        <v>1003</v>
      </c>
      <c r="AT25" s="1470" t="s">
        <v>1003</v>
      </c>
      <c r="AU25" s="1470" t="s">
        <v>1003</v>
      </c>
      <c r="AV25" s="1470" t="s">
        <v>1003</v>
      </c>
      <c r="AW25" s="1470" t="s">
        <v>1003</v>
      </c>
      <c r="AX25" s="1470" t="s">
        <v>1003</v>
      </c>
      <c r="AY25" s="1538" t="s">
        <v>1003</v>
      </c>
      <c r="AZ25" s="1538" t="s">
        <v>1003</v>
      </c>
      <c r="BA25" s="1538" t="s">
        <v>1003</v>
      </c>
      <c r="BB25" s="1538" t="s">
        <v>1003</v>
      </c>
      <c r="BC25" s="1538" t="s">
        <v>1003</v>
      </c>
      <c r="BD25" s="1538" t="s">
        <v>1003</v>
      </c>
      <c r="BE25" s="1538" t="s">
        <v>1003</v>
      </c>
      <c r="BF25" s="1538" t="s">
        <v>1003</v>
      </c>
      <c r="BG25" s="1538" t="s">
        <v>1003</v>
      </c>
      <c r="BH25" s="1538" t="s">
        <v>1003</v>
      </c>
      <c r="BI25" s="1470" t="s">
        <v>1003</v>
      </c>
      <c r="BJ25" s="1470" t="s">
        <v>1003</v>
      </c>
      <c r="BK25" s="1470" t="s">
        <v>1003</v>
      </c>
      <c r="BL25" s="1470" t="s">
        <v>1003</v>
      </c>
      <c r="BM25" s="1470" t="s">
        <v>1003</v>
      </c>
      <c r="BN25" s="1470" t="s">
        <v>1003</v>
      </c>
      <c r="BO25" s="1470" t="s">
        <v>1003</v>
      </c>
      <c r="BP25" s="1470" t="s">
        <v>1003</v>
      </c>
      <c r="BQ25" s="1470" t="s">
        <v>1003</v>
      </c>
      <c r="BR25" s="1470" t="s">
        <v>1003</v>
      </c>
      <c r="BS25" s="1470" t="s">
        <v>1003</v>
      </c>
      <c r="BT25" s="1470" t="s">
        <v>1003</v>
      </c>
      <c r="BU25" s="1470" t="s">
        <v>1003</v>
      </c>
      <c r="BV25" s="1470" t="s">
        <v>1003</v>
      </c>
      <c r="BW25" s="1470" t="s">
        <v>1003</v>
      </c>
      <c r="BX25" s="1470" t="s">
        <v>1003</v>
      </c>
      <c r="BY25" s="1470" t="s">
        <v>1003</v>
      </c>
      <c r="BZ25" s="1470" t="s">
        <v>1003</v>
      </c>
      <c r="CA25" s="1470" t="s">
        <v>1003</v>
      </c>
      <c r="CB25" s="1470" t="s">
        <v>1003</v>
      </c>
      <c r="CC25" s="1470" t="s">
        <v>1003</v>
      </c>
      <c r="CD25" s="1470" t="s">
        <v>1003</v>
      </c>
      <c r="CE25" s="1470" t="s">
        <v>1003</v>
      </c>
      <c r="CF25" s="1470" t="s">
        <v>1003</v>
      </c>
      <c r="CG25" s="1470" t="s">
        <v>1003</v>
      </c>
      <c r="CH25" s="1470" t="s">
        <v>1003</v>
      </c>
      <c r="CI25" s="1470" t="s">
        <v>1003</v>
      </c>
      <c r="CJ25" s="1470" t="s">
        <v>1003</v>
      </c>
      <c r="CK25" s="1470" t="s">
        <v>1003</v>
      </c>
      <c r="CL25" s="1470" t="s">
        <v>1003</v>
      </c>
      <c r="CM25" s="1470" t="s">
        <v>1003</v>
      </c>
      <c r="CN25" s="1470" t="s">
        <v>1003</v>
      </c>
      <c r="CO25" s="1470" t="s">
        <v>1003</v>
      </c>
      <c r="CP25" s="1470" t="s">
        <v>1003</v>
      </c>
      <c r="CQ25" s="1470" t="s">
        <v>1003</v>
      </c>
      <c r="CR25" s="1470" t="s">
        <v>1003</v>
      </c>
      <c r="CS25" s="1470" t="s">
        <v>1003</v>
      </c>
      <c r="CT25" s="1470" t="s">
        <v>1003</v>
      </c>
      <c r="CU25" s="1471" t="s">
        <v>1003</v>
      </c>
      <c r="CV25" s="1470" t="s">
        <v>1003</v>
      </c>
      <c r="CW25" s="1470" t="s">
        <v>1003</v>
      </c>
    </row>
    <row r="26" spans="1:117" s="1463" customFormat="1" x14ac:dyDescent="0.25">
      <c r="A26" s="307" t="s">
        <v>1365</v>
      </c>
      <c r="B26" s="307" t="s">
        <v>1366</v>
      </c>
      <c r="C26" s="1469" t="s">
        <v>1003</v>
      </c>
      <c r="D26" s="1470" t="s">
        <v>1003</v>
      </c>
      <c r="E26" s="1470" t="s">
        <v>1003</v>
      </c>
      <c r="F26" s="1470"/>
      <c r="G26" s="1470" t="s">
        <v>1003</v>
      </c>
      <c r="H26" s="1470" t="s">
        <v>1003</v>
      </c>
      <c r="I26" s="1470" t="s">
        <v>1003</v>
      </c>
      <c r="J26" s="1470" t="s">
        <v>1003</v>
      </c>
      <c r="K26" s="1470" t="s">
        <v>1003</v>
      </c>
      <c r="L26" s="1470" t="s">
        <v>1003</v>
      </c>
      <c r="M26" s="1470" t="s">
        <v>1003</v>
      </c>
      <c r="N26" s="1470" t="s">
        <v>1003</v>
      </c>
      <c r="O26" s="1470" t="s">
        <v>1003</v>
      </c>
      <c r="P26" s="1470" t="s">
        <v>1003</v>
      </c>
      <c r="Q26" s="1470" t="s">
        <v>1003</v>
      </c>
      <c r="R26" s="1470" t="s">
        <v>1003</v>
      </c>
      <c r="S26" s="1470" t="s">
        <v>1003</v>
      </c>
      <c r="T26" s="1470" t="s">
        <v>1003</v>
      </c>
      <c r="U26" s="1470" t="s">
        <v>1003</v>
      </c>
      <c r="V26" s="1470" t="s">
        <v>1003</v>
      </c>
      <c r="W26" s="1470" t="s">
        <v>1003</v>
      </c>
      <c r="X26" s="1470" t="s">
        <v>1003</v>
      </c>
      <c r="Y26" s="1470" t="s">
        <v>1003</v>
      </c>
      <c r="Z26" s="1470" t="s">
        <v>1003</v>
      </c>
      <c r="AA26" s="1470" t="s">
        <v>1003</v>
      </c>
      <c r="AB26" s="1470" t="s">
        <v>1003</v>
      </c>
      <c r="AC26" s="1470" t="s">
        <v>1003</v>
      </c>
      <c r="AD26" s="1470" t="s">
        <v>1003</v>
      </c>
      <c r="AE26" s="1470" t="s">
        <v>1003</v>
      </c>
      <c r="AF26" s="1470" t="s">
        <v>1003</v>
      </c>
      <c r="AG26" s="1470" t="s">
        <v>1003</v>
      </c>
      <c r="AH26" s="1470" t="s">
        <v>1003</v>
      </c>
      <c r="AI26" s="1470" t="s">
        <v>1003</v>
      </c>
      <c r="AJ26" s="1470" t="s">
        <v>1003</v>
      </c>
      <c r="AK26" s="1470" t="s">
        <v>1003</v>
      </c>
      <c r="AL26" s="1470" t="s">
        <v>1003</v>
      </c>
      <c r="AM26" s="1470" t="s">
        <v>1003</v>
      </c>
      <c r="AN26" s="1470" t="s">
        <v>1003</v>
      </c>
      <c r="AO26" s="1470" t="s">
        <v>1003</v>
      </c>
      <c r="AP26" s="1470" t="s">
        <v>1003</v>
      </c>
      <c r="AQ26" s="1470" t="s">
        <v>1003</v>
      </c>
      <c r="AR26" s="1470" t="s">
        <v>1003</v>
      </c>
      <c r="AS26" s="1470" t="s">
        <v>1003</v>
      </c>
      <c r="AT26" s="1470" t="s">
        <v>1003</v>
      </c>
      <c r="AU26" s="1470" t="s">
        <v>1003</v>
      </c>
      <c r="AV26" s="1470" t="s">
        <v>1003</v>
      </c>
      <c r="AW26" s="1470" t="s">
        <v>1003</v>
      </c>
      <c r="AX26" s="1470" t="s">
        <v>1003</v>
      </c>
      <c r="AY26" s="1538" t="s">
        <v>1003</v>
      </c>
      <c r="AZ26" s="1538" t="s">
        <v>1003</v>
      </c>
      <c r="BA26" s="1538" t="s">
        <v>1003</v>
      </c>
      <c r="BB26" s="1538" t="s">
        <v>1003</v>
      </c>
      <c r="BC26" s="1538" t="s">
        <v>1003</v>
      </c>
      <c r="BD26" s="1538" t="s">
        <v>1003</v>
      </c>
      <c r="BE26" s="1538" t="s">
        <v>1003</v>
      </c>
      <c r="BF26" s="1538" t="s">
        <v>1003</v>
      </c>
      <c r="BG26" s="1538" t="s">
        <v>1003</v>
      </c>
      <c r="BH26" s="1538" t="s">
        <v>1003</v>
      </c>
      <c r="BI26" s="1470" t="s">
        <v>1003</v>
      </c>
      <c r="BJ26" s="1470" t="s">
        <v>1003</v>
      </c>
      <c r="BK26" s="1470" t="s">
        <v>1003</v>
      </c>
      <c r="BL26" s="1470" t="s">
        <v>1003</v>
      </c>
      <c r="BM26" s="1470" t="s">
        <v>1003</v>
      </c>
      <c r="BN26" s="1470" t="s">
        <v>1003</v>
      </c>
      <c r="BO26" s="1470" t="s">
        <v>1003</v>
      </c>
      <c r="BP26" s="1470" t="s">
        <v>1003</v>
      </c>
      <c r="BQ26" s="1470" t="s">
        <v>1003</v>
      </c>
      <c r="BR26" s="1470" t="s">
        <v>1003</v>
      </c>
      <c r="BS26" s="1470" t="s">
        <v>1003</v>
      </c>
      <c r="BT26" s="1470" t="s">
        <v>1003</v>
      </c>
      <c r="BU26" s="1470" t="s">
        <v>1003</v>
      </c>
      <c r="BV26" s="1470" t="s">
        <v>1003</v>
      </c>
      <c r="BW26" s="1470" t="s">
        <v>1003</v>
      </c>
      <c r="BX26" s="1470" t="s">
        <v>1003</v>
      </c>
      <c r="BY26" s="1470" t="s">
        <v>1003</v>
      </c>
      <c r="BZ26" s="1470" t="s">
        <v>1003</v>
      </c>
      <c r="CA26" s="1470" t="s">
        <v>1003</v>
      </c>
      <c r="CB26" s="1470" t="s">
        <v>1003</v>
      </c>
      <c r="CC26" s="1470" t="s">
        <v>1003</v>
      </c>
      <c r="CD26" s="1470" t="s">
        <v>1003</v>
      </c>
      <c r="CE26" s="1470" t="s">
        <v>1003</v>
      </c>
      <c r="CF26" s="1470" t="s">
        <v>1003</v>
      </c>
      <c r="CG26" s="1470" t="s">
        <v>1003</v>
      </c>
      <c r="CH26" s="1470" t="s">
        <v>1003</v>
      </c>
      <c r="CI26" s="1470" t="s">
        <v>1003</v>
      </c>
      <c r="CJ26" s="1470" t="s">
        <v>1003</v>
      </c>
      <c r="CK26" s="1470" t="s">
        <v>1003</v>
      </c>
      <c r="CL26" s="1470" t="s">
        <v>1003</v>
      </c>
      <c r="CM26" s="1470" t="s">
        <v>1003</v>
      </c>
      <c r="CN26" s="1470" t="s">
        <v>1003</v>
      </c>
      <c r="CO26" s="1470" t="s">
        <v>1003</v>
      </c>
      <c r="CP26" s="1470" t="s">
        <v>1003</v>
      </c>
      <c r="CQ26" s="1470" t="s">
        <v>1003</v>
      </c>
      <c r="CR26" s="1470" t="s">
        <v>1003</v>
      </c>
      <c r="CS26" s="1470" t="s">
        <v>1003</v>
      </c>
      <c r="CT26" s="1470" t="s">
        <v>1003</v>
      </c>
      <c r="CU26" s="1471" t="s">
        <v>1003</v>
      </c>
      <c r="CV26" s="1470" t="s">
        <v>1003</v>
      </c>
      <c r="CW26" s="1470" t="s">
        <v>1003</v>
      </c>
    </row>
    <row r="27" spans="1:117" s="1463" customFormat="1" x14ac:dyDescent="0.25">
      <c r="A27" s="307" t="s">
        <v>1367</v>
      </c>
      <c r="B27" s="307" t="s">
        <v>1368</v>
      </c>
      <c r="C27" s="1469" t="s">
        <v>1003</v>
      </c>
      <c r="D27" s="1470" t="s">
        <v>1003</v>
      </c>
      <c r="E27" s="1470" t="s">
        <v>1003</v>
      </c>
      <c r="F27" s="1470"/>
      <c r="G27" s="1470" t="s">
        <v>1003</v>
      </c>
      <c r="H27" s="1470" t="s">
        <v>1003</v>
      </c>
      <c r="I27" s="1470" t="s">
        <v>1003</v>
      </c>
      <c r="J27" s="1470" t="s">
        <v>1003</v>
      </c>
      <c r="K27" s="1470" t="s">
        <v>1003</v>
      </c>
      <c r="L27" s="1470" t="s">
        <v>1003</v>
      </c>
      <c r="M27" s="1470" t="s">
        <v>1003</v>
      </c>
      <c r="N27" s="1470" t="s">
        <v>1003</v>
      </c>
      <c r="O27" s="1470" t="s">
        <v>1003</v>
      </c>
      <c r="P27" s="1470" t="s">
        <v>1003</v>
      </c>
      <c r="Q27" s="1470" t="s">
        <v>1003</v>
      </c>
      <c r="R27" s="1470" t="s">
        <v>1003</v>
      </c>
      <c r="S27" s="1470" t="s">
        <v>1003</v>
      </c>
      <c r="T27" s="1470" t="s">
        <v>1003</v>
      </c>
      <c r="U27" s="1470" t="s">
        <v>1003</v>
      </c>
      <c r="V27" s="1470" t="s">
        <v>1003</v>
      </c>
      <c r="W27" s="1470" t="s">
        <v>1003</v>
      </c>
      <c r="X27" s="1470" t="s">
        <v>1003</v>
      </c>
      <c r="Y27" s="1470" t="s">
        <v>1003</v>
      </c>
      <c r="Z27" s="1470" t="s">
        <v>1003</v>
      </c>
      <c r="AA27" s="1470" t="s">
        <v>1003</v>
      </c>
      <c r="AB27" s="1470" t="s">
        <v>1003</v>
      </c>
      <c r="AC27" s="1470" t="s">
        <v>1003</v>
      </c>
      <c r="AD27" s="1470" t="s">
        <v>1003</v>
      </c>
      <c r="AE27" s="1470" t="s">
        <v>1003</v>
      </c>
      <c r="AF27" s="1470" t="s">
        <v>1003</v>
      </c>
      <c r="AG27" s="1470" t="s">
        <v>1003</v>
      </c>
      <c r="AH27" s="1470" t="s">
        <v>1003</v>
      </c>
      <c r="AI27" s="1470" t="s">
        <v>1003</v>
      </c>
      <c r="AJ27" s="1470" t="s">
        <v>1003</v>
      </c>
      <c r="AK27" s="1470" t="s">
        <v>1003</v>
      </c>
      <c r="AL27" s="1470" t="s">
        <v>1003</v>
      </c>
      <c r="AM27" s="1470" t="s">
        <v>1003</v>
      </c>
      <c r="AN27" s="1470" t="s">
        <v>1003</v>
      </c>
      <c r="AO27" s="1470" t="s">
        <v>1003</v>
      </c>
      <c r="AP27" s="1470" t="s">
        <v>1003</v>
      </c>
      <c r="AQ27" s="1470" t="s">
        <v>1003</v>
      </c>
      <c r="AR27" s="1470" t="s">
        <v>1003</v>
      </c>
      <c r="AS27" s="1470" t="s">
        <v>1003</v>
      </c>
      <c r="AT27" s="1470" t="s">
        <v>1003</v>
      </c>
      <c r="AU27" s="1470" t="s">
        <v>1003</v>
      </c>
      <c r="AV27" s="1470" t="s">
        <v>1003</v>
      </c>
      <c r="AW27" s="1470" t="s">
        <v>1003</v>
      </c>
      <c r="AX27" s="1470" t="s">
        <v>1003</v>
      </c>
      <c r="AY27" s="1538" t="s">
        <v>1003</v>
      </c>
      <c r="AZ27" s="1538" t="s">
        <v>1003</v>
      </c>
      <c r="BA27" s="1538" t="s">
        <v>1003</v>
      </c>
      <c r="BB27" s="1538" t="s">
        <v>1003</v>
      </c>
      <c r="BC27" s="1538" t="s">
        <v>1003</v>
      </c>
      <c r="BD27" s="1538" t="s">
        <v>1003</v>
      </c>
      <c r="BE27" s="1538" t="s">
        <v>1003</v>
      </c>
      <c r="BF27" s="1538" t="s">
        <v>1003</v>
      </c>
      <c r="BG27" s="1538" t="s">
        <v>1003</v>
      </c>
      <c r="BH27" s="1538" t="s">
        <v>1003</v>
      </c>
      <c r="BI27" s="1470" t="s">
        <v>1003</v>
      </c>
      <c r="BJ27" s="1470" t="s">
        <v>1003</v>
      </c>
      <c r="BK27" s="1470" t="s">
        <v>1003</v>
      </c>
      <c r="BL27" s="1470" t="s">
        <v>1003</v>
      </c>
      <c r="BM27" s="1470" t="s">
        <v>1003</v>
      </c>
      <c r="BN27" s="1470" t="s">
        <v>1003</v>
      </c>
      <c r="BO27" s="1470" t="s">
        <v>1003</v>
      </c>
      <c r="BP27" s="1470" t="s">
        <v>1003</v>
      </c>
      <c r="BQ27" s="1470" t="s">
        <v>1003</v>
      </c>
      <c r="BR27" s="1470" t="s">
        <v>1003</v>
      </c>
      <c r="BS27" s="1470" t="s">
        <v>1003</v>
      </c>
      <c r="BT27" s="1470" t="s">
        <v>1003</v>
      </c>
      <c r="BU27" s="1470" t="s">
        <v>1003</v>
      </c>
      <c r="BV27" s="1470" t="s">
        <v>1003</v>
      </c>
      <c r="BW27" s="1470" t="s">
        <v>1003</v>
      </c>
      <c r="BX27" s="1470" t="s">
        <v>1003</v>
      </c>
      <c r="BY27" s="1470" t="s">
        <v>1003</v>
      </c>
      <c r="BZ27" s="1470" t="s">
        <v>1003</v>
      </c>
      <c r="CA27" s="1470" t="s">
        <v>1003</v>
      </c>
      <c r="CB27" s="1470" t="s">
        <v>1003</v>
      </c>
      <c r="CC27" s="1470" t="s">
        <v>1003</v>
      </c>
      <c r="CD27" s="1470" t="s">
        <v>1003</v>
      </c>
      <c r="CE27" s="1470" t="s">
        <v>1003</v>
      </c>
      <c r="CF27" s="1470" t="s">
        <v>1003</v>
      </c>
      <c r="CG27" s="1470" t="s">
        <v>1003</v>
      </c>
      <c r="CH27" s="1470" t="s">
        <v>1003</v>
      </c>
      <c r="CI27" s="1470" t="s">
        <v>1003</v>
      </c>
      <c r="CJ27" s="1470" t="s">
        <v>1003</v>
      </c>
      <c r="CK27" s="1470" t="s">
        <v>1003</v>
      </c>
      <c r="CL27" s="1470" t="s">
        <v>1003</v>
      </c>
      <c r="CM27" s="1470" t="s">
        <v>1003</v>
      </c>
      <c r="CN27" s="1470" t="s">
        <v>1003</v>
      </c>
      <c r="CO27" s="1470" t="s">
        <v>1003</v>
      </c>
      <c r="CP27" s="1470" t="s">
        <v>1003</v>
      </c>
      <c r="CQ27" s="1470" t="s">
        <v>1003</v>
      </c>
      <c r="CR27" s="1470" t="s">
        <v>1003</v>
      </c>
      <c r="CS27" s="1470" t="s">
        <v>1003</v>
      </c>
      <c r="CT27" s="1470" t="s">
        <v>1003</v>
      </c>
      <c r="CU27" s="1471" t="s">
        <v>1003</v>
      </c>
      <c r="CV27" s="1470" t="s">
        <v>1003</v>
      </c>
      <c r="CW27" s="1470" t="s">
        <v>1003</v>
      </c>
    </row>
    <row r="28" spans="1:117" s="1463" customFormat="1" x14ac:dyDescent="0.25">
      <c r="A28" s="307" t="s">
        <v>170</v>
      </c>
      <c r="B28" s="307" t="s">
        <v>1369</v>
      </c>
      <c r="C28" s="1469" t="s">
        <v>1346</v>
      </c>
      <c r="D28" s="1470" t="s">
        <v>1003</v>
      </c>
      <c r="E28" s="1470" t="s">
        <v>1003</v>
      </c>
      <c r="F28" s="1470"/>
      <c r="G28" s="1470" t="s">
        <v>1003</v>
      </c>
      <c r="H28" s="1470" t="s">
        <v>1003</v>
      </c>
      <c r="I28" s="1470" t="s">
        <v>1003</v>
      </c>
      <c r="J28" s="1470" t="s">
        <v>1003</v>
      </c>
      <c r="K28" s="1470" t="s">
        <v>1003</v>
      </c>
      <c r="L28" s="1470" t="s">
        <v>1003</v>
      </c>
      <c r="M28" s="1470" t="s">
        <v>1003</v>
      </c>
      <c r="N28" s="1470" t="s">
        <v>1003</v>
      </c>
      <c r="O28" s="1470" t="s">
        <v>1003</v>
      </c>
      <c r="P28" s="1470" t="s">
        <v>1003</v>
      </c>
      <c r="Q28" s="1470" t="s">
        <v>1003</v>
      </c>
      <c r="R28" s="1470" t="s">
        <v>1003</v>
      </c>
      <c r="S28" s="1470" t="s">
        <v>1003</v>
      </c>
      <c r="T28" s="1470" t="s">
        <v>1003</v>
      </c>
      <c r="U28" s="1470" t="s">
        <v>1003</v>
      </c>
      <c r="V28" s="1470" t="s">
        <v>1003</v>
      </c>
      <c r="W28" s="1470" t="s">
        <v>1003</v>
      </c>
      <c r="X28" s="1470" t="s">
        <v>1003</v>
      </c>
      <c r="Y28" s="1470" t="s">
        <v>1003</v>
      </c>
      <c r="Z28" s="1470" t="s">
        <v>1003</v>
      </c>
      <c r="AA28" s="1470" t="s">
        <v>1003</v>
      </c>
      <c r="AB28" s="1470" t="s">
        <v>1003</v>
      </c>
      <c r="AC28" s="1470" t="s">
        <v>1003</v>
      </c>
      <c r="AD28" s="1470" t="s">
        <v>1003</v>
      </c>
      <c r="AE28" s="1470" t="s">
        <v>1003</v>
      </c>
      <c r="AF28" s="1470" t="s">
        <v>1003</v>
      </c>
      <c r="AG28" s="1470" t="s">
        <v>1003</v>
      </c>
      <c r="AH28" s="1470" t="s">
        <v>1003</v>
      </c>
      <c r="AI28" s="1470" t="s">
        <v>1003</v>
      </c>
      <c r="AJ28" s="1470" t="s">
        <v>1003</v>
      </c>
      <c r="AK28" s="1470" t="s">
        <v>1003</v>
      </c>
      <c r="AL28" s="1470" t="s">
        <v>1003</v>
      </c>
      <c r="AM28" s="1470" t="s">
        <v>1003</v>
      </c>
      <c r="AN28" s="1470" t="s">
        <v>1003</v>
      </c>
      <c r="AO28" s="1470" t="s">
        <v>1003</v>
      </c>
      <c r="AP28" s="1470" t="s">
        <v>1003</v>
      </c>
      <c r="AQ28" s="1470" t="s">
        <v>1003</v>
      </c>
      <c r="AR28" s="1470" t="s">
        <v>1003</v>
      </c>
      <c r="AS28" s="1470" t="s">
        <v>1003</v>
      </c>
      <c r="AT28" s="1470" t="s">
        <v>1003</v>
      </c>
      <c r="AU28" s="1470" t="s">
        <v>1003</v>
      </c>
      <c r="AV28" s="1470" t="s">
        <v>1003</v>
      </c>
      <c r="AW28" s="1470" t="s">
        <v>1003</v>
      </c>
      <c r="AX28" s="1470" t="s">
        <v>1003</v>
      </c>
      <c r="AY28" s="1538" t="s">
        <v>1003</v>
      </c>
      <c r="AZ28" s="1538" t="s">
        <v>1003</v>
      </c>
      <c r="BA28" s="1538" t="s">
        <v>1003</v>
      </c>
      <c r="BB28" s="1538" t="s">
        <v>1003</v>
      </c>
      <c r="BC28" s="1538" t="s">
        <v>1003</v>
      </c>
      <c r="BD28" s="1538" t="s">
        <v>1003</v>
      </c>
      <c r="BE28" s="1538" t="s">
        <v>1003</v>
      </c>
      <c r="BF28" s="1538" t="s">
        <v>1003</v>
      </c>
      <c r="BG28" s="1538" t="s">
        <v>1003</v>
      </c>
      <c r="BH28" s="1538" t="s">
        <v>1003</v>
      </c>
      <c r="BI28" s="1470" t="s">
        <v>1003</v>
      </c>
      <c r="BJ28" s="1470" t="s">
        <v>1003</v>
      </c>
      <c r="BK28" s="1470" t="s">
        <v>1003</v>
      </c>
      <c r="BL28" s="1470" t="s">
        <v>1003</v>
      </c>
      <c r="BM28" s="1470" t="s">
        <v>1003</v>
      </c>
      <c r="BN28" s="1470" t="s">
        <v>1003</v>
      </c>
      <c r="BO28" s="1470" t="s">
        <v>1003</v>
      </c>
      <c r="BP28" s="1470" t="s">
        <v>1003</v>
      </c>
      <c r="BQ28" s="1470" t="s">
        <v>1003</v>
      </c>
      <c r="BR28" s="1470" t="s">
        <v>1003</v>
      </c>
      <c r="BS28" s="1470" t="s">
        <v>1003</v>
      </c>
      <c r="BT28" s="1470" t="s">
        <v>1003</v>
      </c>
      <c r="BU28" s="1470" t="s">
        <v>1003</v>
      </c>
      <c r="BV28" s="1470" t="s">
        <v>1003</v>
      </c>
      <c r="BW28" s="1470" t="s">
        <v>1003</v>
      </c>
      <c r="BX28" s="1470" t="s">
        <v>1003</v>
      </c>
      <c r="BY28" s="1470" t="s">
        <v>1003</v>
      </c>
      <c r="BZ28" s="1470" t="s">
        <v>1003</v>
      </c>
      <c r="CA28" s="1470" t="s">
        <v>1003</v>
      </c>
      <c r="CB28" s="1470" t="s">
        <v>1003</v>
      </c>
      <c r="CC28" s="1470" t="s">
        <v>1003</v>
      </c>
      <c r="CD28" s="1470" t="s">
        <v>1003</v>
      </c>
      <c r="CE28" s="1470" t="s">
        <v>1003</v>
      </c>
      <c r="CF28" s="1470" t="s">
        <v>1003</v>
      </c>
      <c r="CG28" s="1470" t="s">
        <v>1003</v>
      </c>
      <c r="CH28" s="1470" t="s">
        <v>1003</v>
      </c>
      <c r="CI28" s="1470" t="s">
        <v>1003</v>
      </c>
      <c r="CJ28" s="1470" t="s">
        <v>1003</v>
      </c>
      <c r="CK28" s="1470" t="s">
        <v>1003</v>
      </c>
      <c r="CL28" s="1470" t="s">
        <v>1003</v>
      </c>
      <c r="CM28" s="1470" t="s">
        <v>1003</v>
      </c>
      <c r="CN28" s="1470" t="s">
        <v>1003</v>
      </c>
      <c r="CO28" s="1470" t="s">
        <v>1003</v>
      </c>
      <c r="CP28" s="1470" t="s">
        <v>1003</v>
      </c>
      <c r="CQ28" s="1470" t="s">
        <v>1003</v>
      </c>
      <c r="CR28" s="1470" t="s">
        <v>1003</v>
      </c>
      <c r="CS28" s="1470" t="s">
        <v>1003</v>
      </c>
      <c r="CT28" s="1470" t="s">
        <v>1003</v>
      </c>
      <c r="CU28" s="1471" t="s">
        <v>1003</v>
      </c>
      <c r="CV28" s="1470" t="s">
        <v>1003</v>
      </c>
      <c r="CW28" s="1470" t="s">
        <v>1003</v>
      </c>
    </row>
    <row r="29" spans="1:117" s="1463" customFormat="1" ht="31.5" x14ac:dyDescent="0.25">
      <c r="A29" s="307" t="s">
        <v>172</v>
      </c>
      <c r="B29" s="307" t="s">
        <v>1370</v>
      </c>
      <c r="C29" s="1469" t="s">
        <v>1346</v>
      </c>
      <c r="D29" s="1470" t="s">
        <v>1003</v>
      </c>
      <c r="E29" s="1470" t="s">
        <v>1003</v>
      </c>
      <c r="F29" s="1470"/>
      <c r="G29" s="1470" t="s">
        <v>1003</v>
      </c>
      <c r="H29" s="1470" t="s">
        <v>1003</v>
      </c>
      <c r="I29" s="1470" t="s">
        <v>1003</v>
      </c>
      <c r="J29" s="1470" t="s">
        <v>1003</v>
      </c>
      <c r="K29" s="1470" t="s">
        <v>1003</v>
      </c>
      <c r="L29" s="1470" t="s">
        <v>1003</v>
      </c>
      <c r="M29" s="1470" t="s">
        <v>1003</v>
      </c>
      <c r="N29" s="1470" t="s">
        <v>1003</v>
      </c>
      <c r="O29" s="1470" t="s">
        <v>1003</v>
      </c>
      <c r="P29" s="1470" t="s">
        <v>1003</v>
      </c>
      <c r="Q29" s="1470" t="s">
        <v>1003</v>
      </c>
      <c r="R29" s="1470" t="s">
        <v>1003</v>
      </c>
      <c r="S29" s="1470" t="s">
        <v>1003</v>
      </c>
      <c r="T29" s="1470" t="s">
        <v>1003</v>
      </c>
      <c r="U29" s="1470" t="s">
        <v>1003</v>
      </c>
      <c r="V29" s="1470" t="s">
        <v>1003</v>
      </c>
      <c r="W29" s="1470" t="s">
        <v>1003</v>
      </c>
      <c r="X29" s="1470" t="s">
        <v>1003</v>
      </c>
      <c r="Y29" s="1470" t="s">
        <v>1003</v>
      </c>
      <c r="Z29" s="1470" t="s">
        <v>1003</v>
      </c>
      <c r="AA29" s="1470" t="s">
        <v>1003</v>
      </c>
      <c r="AB29" s="1470" t="s">
        <v>1003</v>
      </c>
      <c r="AC29" s="1470" t="s">
        <v>1003</v>
      </c>
      <c r="AD29" s="1470" t="s">
        <v>1003</v>
      </c>
      <c r="AE29" s="1470" t="s">
        <v>1003</v>
      </c>
      <c r="AF29" s="1470" t="s">
        <v>1003</v>
      </c>
      <c r="AG29" s="1470" t="s">
        <v>1003</v>
      </c>
      <c r="AH29" s="1470" t="s">
        <v>1003</v>
      </c>
      <c r="AI29" s="1470" t="s">
        <v>1003</v>
      </c>
      <c r="AJ29" s="1470" t="s">
        <v>1003</v>
      </c>
      <c r="AK29" s="1470" t="s">
        <v>1003</v>
      </c>
      <c r="AL29" s="1470" t="s">
        <v>1003</v>
      </c>
      <c r="AM29" s="1470" t="s">
        <v>1003</v>
      </c>
      <c r="AN29" s="1470" t="s">
        <v>1003</v>
      </c>
      <c r="AO29" s="1470" t="s">
        <v>1003</v>
      </c>
      <c r="AP29" s="1470" t="s">
        <v>1003</v>
      </c>
      <c r="AQ29" s="1470" t="s">
        <v>1003</v>
      </c>
      <c r="AR29" s="1470" t="s">
        <v>1003</v>
      </c>
      <c r="AS29" s="1470" t="s">
        <v>1003</v>
      </c>
      <c r="AT29" s="1470" t="s">
        <v>1003</v>
      </c>
      <c r="AU29" s="1470" t="s">
        <v>1003</v>
      </c>
      <c r="AV29" s="1470" t="s">
        <v>1003</v>
      </c>
      <c r="AW29" s="1470" t="s">
        <v>1003</v>
      </c>
      <c r="AX29" s="1470" t="s">
        <v>1003</v>
      </c>
      <c r="AY29" s="1538" t="s">
        <v>1003</v>
      </c>
      <c r="AZ29" s="1538" t="s">
        <v>1003</v>
      </c>
      <c r="BA29" s="1538" t="s">
        <v>1003</v>
      </c>
      <c r="BB29" s="1538" t="s">
        <v>1003</v>
      </c>
      <c r="BC29" s="1538" t="s">
        <v>1003</v>
      </c>
      <c r="BD29" s="1538" t="s">
        <v>1003</v>
      </c>
      <c r="BE29" s="1538" t="s">
        <v>1003</v>
      </c>
      <c r="BF29" s="1538" t="s">
        <v>1003</v>
      </c>
      <c r="BG29" s="1538" t="s">
        <v>1003</v>
      </c>
      <c r="BH29" s="1538" t="s">
        <v>1003</v>
      </c>
      <c r="BI29" s="1470" t="s">
        <v>1003</v>
      </c>
      <c r="BJ29" s="1470" t="s">
        <v>1003</v>
      </c>
      <c r="BK29" s="1470" t="s">
        <v>1003</v>
      </c>
      <c r="BL29" s="1470" t="s">
        <v>1003</v>
      </c>
      <c r="BM29" s="1470" t="s">
        <v>1003</v>
      </c>
      <c r="BN29" s="1470" t="s">
        <v>1003</v>
      </c>
      <c r="BO29" s="1470" t="s">
        <v>1003</v>
      </c>
      <c r="BP29" s="1470" t="s">
        <v>1003</v>
      </c>
      <c r="BQ29" s="1470" t="s">
        <v>1003</v>
      </c>
      <c r="BR29" s="1470" t="s">
        <v>1003</v>
      </c>
      <c r="BS29" s="1470" t="s">
        <v>1003</v>
      </c>
      <c r="BT29" s="1470" t="s">
        <v>1003</v>
      </c>
      <c r="BU29" s="1470" t="s">
        <v>1003</v>
      </c>
      <c r="BV29" s="1470" t="s">
        <v>1003</v>
      </c>
      <c r="BW29" s="1470" t="s">
        <v>1003</v>
      </c>
      <c r="BX29" s="1470" t="s">
        <v>1003</v>
      </c>
      <c r="BY29" s="1470" t="s">
        <v>1003</v>
      </c>
      <c r="BZ29" s="1470" t="s">
        <v>1003</v>
      </c>
      <c r="CA29" s="1470" t="s">
        <v>1003</v>
      </c>
      <c r="CB29" s="1470" t="s">
        <v>1003</v>
      </c>
      <c r="CC29" s="1470" t="s">
        <v>1003</v>
      </c>
      <c r="CD29" s="1470" t="s">
        <v>1003</v>
      </c>
      <c r="CE29" s="1470" t="s">
        <v>1003</v>
      </c>
      <c r="CF29" s="1470" t="s">
        <v>1003</v>
      </c>
      <c r="CG29" s="1470" t="s">
        <v>1003</v>
      </c>
      <c r="CH29" s="1470" t="s">
        <v>1003</v>
      </c>
      <c r="CI29" s="1470" t="s">
        <v>1003</v>
      </c>
      <c r="CJ29" s="1470" t="s">
        <v>1003</v>
      </c>
      <c r="CK29" s="1470" t="s">
        <v>1003</v>
      </c>
      <c r="CL29" s="1470" t="s">
        <v>1003</v>
      </c>
      <c r="CM29" s="1470" t="s">
        <v>1003</v>
      </c>
      <c r="CN29" s="1470" t="s">
        <v>1003</v>
      </c>
      <c r="CO29" s="1470" t="s">
        <v>1003</v>
      </c>
      <c r="CP29" s="1470" t="s">
        <v>1003</v>
      </c>
      <c r="CQ29" s="1470" t="s">
        <v>1003</v>
      </c>
      <c r="CR29" s="1470" t="s">
        <v>1003</v>
      </c>
      <c r="CS29" s="1470" t="s">
        <v>1003</v>
      </c>
      <c r="CT29" s="1470" t="s">
        <v>1003</v>
      </c>
      <c r="CU29" s="1471" t="s">
        <v>1003</v>
      </c>
      <c r="CV29" s="1470" t="s">
        <v>1003</v>
      </c>
      <c r="CW29" s="1470" t="s">
        <v>1003</v>
      </c>
    </row>
    <row r="30" spans="1:117" s="1463" customFormat="1" ht="47.25" x14ac:dyDescent="0.25">
      <c r="A30" s="307" t="s">
        <v>173</v>
      </c>
      <c r="B30" s="307" t="s">
        <v>1371</v>
      </c>
      <c r="C30" s="1469" t="s">
        <v>1003</v>
      </c>
      <c r="D30" s="1470" t="s">
        <v>1003</v>
      </c>
      <c r="E30" s="1470" t="s">
        <v>1003</v>
      </c>
      <c r="F30" s="1470"/>
      <c r="G30" s="1470" t="s">
        <v>1003</v>
      </c>
      <c r="H30" s="1470" t="s">
        <v>1003</v>
      </c>
      <c r="I30" s="1470" t="s">
        <v>1003</v>
      </c>
      <c r="J30" s="1470" t="s">
        <v>1003</v>
      </c>
      <c r="K30" s="1470" t="s">
        <v>1003</v>
      </c>
      <c r="L30" s="1470" t="s">
        <v>1003</v>
      </c>
      <c r="M30" s="1470" t="s">
        <v>1003</v>
      </c>
      <c r="N30" s="1470" t="s">
        <v>1003</v>
      </c>
      <c r="O30" s="1470" t="s">
        <v>1003</v>
      </c>
      <c r="P30" s="1470" t="s">
        <v>1003</v>
      </c>
      <c r="Q30" s="1470" t="s">
        <v>1003</v>
      </c>
      <c r="R30" s="1470" t="s">
        <v>1003</v>
      </c>
      <c r="S30" s="1470" t="s">
        <v>1003</v>
      </c>
      <c r="T30" s="1470" t="s">
        <v>1003</v>
      </c>
      <c r="U30" s="1470" t="s">
        <v>1003</v>
      </c>
      <c r="V30" s="1470" t="s">
        <v>1003</v>
      </c>
      <c r="W30" s="1470" t="s">
        <v>1003</v>
      </c>
      <c r="X30" s="1470" t="s">
        <v>1003</v>
      </c>
      <c r="Y30" s="1470" t="s">
        <v>1003</v>
      </c>
      <c r="Z30" s="1470" t="s">
        <v>1003</v>
      </c>
      <c r="AA30" s="1470" t="s">
        <v>1003</v>
      </c>
      <c r="AB30" s="1470" t="s">
        <v>1003</v>
      </c>
      <c r="AC30" s="1470" t="s">
        <v>1003</v>
      </c>
      <c r="AD30" s="1470" t="s">
        <v>1003</v>
      </c>
      <c r="AE30" s="1470" t="s">
        <v>1003</v>
      </c>
      <c r="AF30" s="1470" t="s">
        <v>1003</v>
      </c>
      <c r="AG30" s="1470" t="s">
        <v>1003</v>
      </c>
      <c r="AH30" s="1470" t="s">
        <v>1003</v>
      </c>
      <c r="AI30" s="1470" t="s">
        <v>1003</v>
      </c>
      <c r="AJ30" s="1470" t="s">
        <v>1003</v>
      </c>
      <c r="AK30" s="1470" t="s">
        <v>1003</v>
      </c>
      <c r="AL30" s="1470" t="s">
        <v>1003</v>
      </c>
      <c r="AM30" s="1470" t="s">
        <v>1003</v>
      </c>
      <c r="AN30" s="1470" t="s">
        <v>1003</v>
      </c>
      <c r="AO30" s="1470" t="s">
        <v>1003</v>
      </c>
      <c r="AP30" s="1470" t="s">
        <v>1003</v>
      </c>
      <c r="AQ30" s="1470" t="s">
        <v>1003</v>
      </c>
      <c r="AR30" s="1470" t="s">
        <v>1003</v>
      </c>
      <c r="AS30" s="1470" t="s">
        <v>1003</v>
      </c>
      <c r="AT30" s="1470" t="s">
        <v>1003</v>
      </c>
      <c r="AU30" s="1470" t="s">
        <v>1003</v>
      </c>
      <c r="AV30" s="1470" t="s">
        <v>1003</v>
      </c>
      <c r="AW30" s="1470" t="s">
        <v>1003</v>
      </c>
      <c r="AX30" s="1470" t="s">
        <v>1003</v>
      </c>
      <c r="AY30" s="1538" t="s">
        <v>1003</v>
      </c>
      <c r="AZ30" s="1538" t="s">
        <v>1003</v>
      </c>
      <c r="BA30" s="1538" t="s">
        <v>1003</v>
      </c>
      <c r="BB30" s="1538" t="s">
        <v>1003</v>
      </c>
      <c r="BC30" s="1538" t="s">
        <v>1003</v>
      </c>
      <c r="BD30" s="1538" t="s">
        <v>1003</v>
      </c>
      <c r="BE30" s="1538" t="s">
        <v>1003</v>
      </c>
      <c r="BF30" s="1538" t="s">
        <v>1003</v>
      </c>
      <c r="BG30" s="1538" t="s">
        <v>1003</v>
      </c>
      <c r="BH30" s="1538" t="s">
        <v>1003</v>
      </c>
      <c r="BI30" s="1470" t="s">
        <v>1003</v>
      </c>
      <c r="BJ30" s="1470" t="s">
        <v>1003</v>
      </c>
      <c r="BK30" s="1470" t="s">
        <v>1003</v>
      </c>
      <c r="BL30" s="1470" t="s">
        <v>1003</v>
      </c>
      <c r="BM30" s="1470" t="s">
        <v>1003</v>
      </c>
      <c r="BN30" s="1470" t="s">
        <v>1003</v>
      </c>
      <c r="BO30" s="1470" t="s">
        <v>1003</v>
      </c>
      <c r="BP30" s="1470" t="s">
        <v>1003</v>
      </c>
      <c r="BQ30" s="1470" t="s">
        <v>1003</v>
      </c>
      <c r="BR30" s="1470" t="s">
        <v>1003</v>
      </c>
      <c r="BS30" s="1470" t="s">
        <v>1003</v>
      </c>
      <c r="BT30" s="1470" t="s">
        <v>1003</v>
      </c>
      <c r="BU30" s="1470" t="s">
        <v>1003</v>
      </c>
      <c r="BV30" s="1470" t="s">
        <v>1003</v>
      </c>
      <c r="BW30" s="1470" t="s">
        <v>1003</v>
      </c>
      <c r="BX30" s="1470" t="s">
        <v>1003</v>
      </c>
      <c r="BY30" s="1470" t="s">
        <v>1003</v>
      </c>
      <c r="BZ30" s="1470" t="s">
        <v>1003</v>
      </c>
      <c r="CA30" s="1470" t="s">
        <v>1003</v>
      </c>
      <c r="CB30" s="1470" t="s">
        <v>1003</v>
      </c>
      <c r="CC30" s="1470" t="s">
        <v>1003</v>
      </c>
      <c r="CD30" s="1470" t="s">
        <v>1003</v>
      </c>
      <c r="CE30" s="1470" t="s">
        <v>1003</v>
      </c>
      <c r="CF30" s="1470" t="s">
        <v>1003</v>
      </c>
      <c r="CG30" s="1470" t="s">
        <v>1003</v>
      </c>
      <c r="CH30" s="1470" t="s">
        <v>1003</v>
      </c>
      <c r="CI30" s="1470" t="s">
        <v>1003</v>
      </c>
      <c r="CJ30" s="1470" t="s">
        <v>1003</v>
      </c>
      <c r="CK30" s="1470" t="s">
        <v>1003</v>
      </c>
      <c r="CL30" s="1470" t="s">
        <v>1003</v>
      </c>
      <c r="CM30" s="1470" t="s">
        <v>1003</v>
      </c>
      <c r="CN30" s="1470" t="s">
        <v>1003</v>
      </c>
      <c r="CO30" s="1470" t="s">
        <v>1003</v>
      </c>
      <c r="CP30" s="1470" t="s">
        <v>1003</v>
      </c>
      <c r="CQ30" s="1470" t="s">
        <v>1003</v>
      </c>
      <c r="CR30" s="1470" t="s">
        <v>1003</v>
      </c>
      <c r="CS30" s="1470" t="s">
        <v>1003</v>
      </c>
      <c r="CT30" s="1470" t="s">
        <v>1003</v>
      </c>
      <c r="CU30" s="1471" t="s">
        <v>1003</v>
      </c>
      <c r="CV30" s="1470" t="s">
        <v>1003</v>
      </c>
      <c r="CW30" s="1470" t="s">
        <v>1003</v>
      </c>
    </row>
    <row r="31" spans="1:117" s="1463" customFormat="1" ht="47.25" x14ac:dyDescent="0.25">
      <c r="A31" s="307" t="s">
        <v>175</v>
      </c>
      <c r="B31" s="307" t="s">
        <v>1372</v>
      </c>
      <c r="C31" s="1469" t="s">
        <v>1003</v>
      </c>
      <c r="D31" s="1470" t="s">
        <v>1003</v>
      </c>
      <c r="E31" s="1470" t="s">
        <v>1003</v>
      </c>
      <c r="F31" s="1470"/>
      <c r="G31" s="1470" t="s">
        <v>1003</v>
      </c>
      <c r="H31" s="1470" t="s">
        <v>1003</v>
      </c>
      <c r="I31" s="1470" t="s">
        <v>1003</v>
      </c>
      <c r="J31" s="1470" t="s">
        <v>1003</v>
      </c>
      <c r="K31" s="1470" t="s">
        <v>1003</v>
      </c>
      <c r="L31" s="1470" t="s">
        <v>1003</v>
      </c>
      <c r="M31" s="1470" t="s">
        <v>1003</v>
      </c>
      <c r="N31" s="1470" t="s">
        <v>1003</v>
      </c>
      <c r="O31" s="1470" t="s">
        <v>1003</v>
      </c>
      <c r="P31" s="1470" t="s">
        <v>1003</v>
      </c>
      <c r="Q31" s="1470" t="s">
        <v>1003</v>
      </c>
      <c r="R31" s="1470" t="s">
        <v>1003</v>
      </c>
      <c r="S31" s="1470" t="s">
        <v>1003</v>
      </c>
      <c r="T31" s="1470" t="s">
        <v>1003</v>
      </c>
      <c r="U31" s="1470" t="s">
        <v>1003</v>
      </c>
      <c r="V31" s="1470" t="s">
        <v>1003</v>
      </c>
      <c r="W31" s="1470" t="s">
        <v>1003</v>
      </c>
      <c r="X31" s="1470" t="s">
        <v>1003</v>
      </c>
      <c r="Y31" s="1470" t="s">
        <v>1003</v>
      </c>
      <c r="Z31" s="1470" t="s">
        <v>1003</v>
      </c>
      <c r="AA31" s="1470" t="s">
        <v>1003</v>
      </c>
      <c r="AB31" s="1470" t="s">
        <v>1003</v>
      </c>
      <c r="AC31" s="1470" t="s">
        <v>1003</v>
      </c>
      <c r="AD31" s="1470" t="s">
        <v>1003</v>
      </c>
      <c r="AE31" s="1470" t="s">
        <v>1003</v>
      </c>
      <c r="AF31" s="1470" t="s">
        <v>1003</v>
      </c>
      <c r="AG31" s="1470" t="s">
        <v>1003</v>
      </c>
      <c r="AH31" s="1470" t="s">
        <v>1003</v>
      </c>
      <c r="AI31" s="1470" t="s">
        <v>1003</v>
      </c>
      <c r="AJ31" s="1470" t="s">
        <v>1003</v>
      </c>
      <c r="AK31" s="1470" t="s">
        <v>1003</v>
      </c>
      <c r="AL31" s="1470" t="s">
        <v>1003</v>
      </c>
      <c r="AM31" s="1470" t="s">
        <v>1003</v>
      </c>
      <c r="AN31" s="1470" t="s">
        <v>1003</v>
      </c>
      <c r="AO31" s="1470" t="s">
        <v>1003</v>
      </c>
      <c r="AP31" s="1470" t="s">
        <v>1003</v>
      </c>
      <c r="AQ31" s="1470" t="s">
        <v>1003</v>
      </c>
      <c r="AR31" s="1470" t="s">
        <v>1003</v>
      </c>
      <c r="AS31" s="1470" t="s">
        <v>1003</v>
      </c>
      <c r="AT31" s="1470" t="s">
        <v>1003</v>
      </c>
      <c r="AU31" s="1470" t="s">
        <v>1003</v>
      </c>
      <c r="AV31" s="1470" t="s">
        <v>1003</v>
      </c>
      <c r="AW31" s="1470" t="s">
        <v>1003</v>
      </c>
      <c r="AX31" s="1470" t="s">
        <v>1003</v>
      </c>
      <c r="AY31" s="1538" t="s">
        <v>1003</v>
      </c>
      <c r="AZ31" s="1538" t="s">
        <v>1003</v>
      </c>
      <c r="BA31" s="1538" t="s">
        <v>1003</v>
      </c>
      <c r="BB31" s="1538" t="s">
        <v>1003</v>
      </c>
      <c r="BC31" s="1538" t="s">
        <v>1003</v>
      </c>
      <c r="BD31" s="1538" t="s">
        <v>1003</v>
      </c>
      <c r="BE31" s="1538" t="s">
        <v>1003</v>
      </c>
      <c r="BF31" s="1538" t="s">
        <v>1003</v>
      </c>
      <c r="BG31" s="1538" t="s">
        <v>1003</v>
      </c>
      <c r="BH31" s="1538" t="s">
        <v>1003</v>
      </c>
      <c r="BI31" s="1470" t="s">
        <v>1003</v>
      </c>
      <c r="BJ31" s="1470" t="s">
        <v>1003</v>
      </c>
      <c r="BK31" s="1470" t="s">
        <v>1003</v>
      </c>
      <c r="BL31" s="1470" t="s">
        <v>1003</v>
      </c>
      <c r="BM31" s="1470" t="s">
        <v>1003</v>
      </c>
      <c r="BN31" s="1470" t="s">
        <v>1003</v>
      </c>
      <c r="BO31" s="1470" t="s">
        <v>1003</v>
      </c>
      <c r="BP31" s="1470" t="s">
        <v>1003</v>
      </c>
      <c r="BQ31" s="1470" t="s">
        <v>1003</v>
      </c>
      <c r="BR31" s="1470" t="s">
        <v>1003</v>
      </c>
      <c r="BS31" s="1470" t="s">
        <v>1003</v>
      </c>
      <c r="BT31" s="1470" t="s">
        <v>1003</v>
      </c>
      <c r="BU31" s="1470" t="s">
        <v>1003</v>
      </c>
      <c r="BV31" s="1470" t="s">
        <v>1003</v>
      </c>
      <c r="BW31" s="1470" t="s">
        <v>1003</v>
      </c>
      <c r="BX31" s="1470" t="s">
        <v>1003</v>
      </c>
      <c r="BY31" s="1470" t="s">
        <v>1003</v>
      </c>
      <c r="BZ31" s="1470" t="s">
        <v>1003</v>
      </c>
      <c r="CA31" s="1470" t="s">
        <v>1003</v>
      </c>
      <c r="CB31" s="1470" t="s">
        <v>1003</v>
      </c>
      <c r="CC31" s="1470" t="s">
        <v>1003</v>
      </c>
      <c r="CD31" s="1470" t="s">
        <v>1003</v>
      </c>
      <c r="CE31" s="1470" t="s">
        <v>1003</v>
      </c>
      <c r="CF31" s="1470" t="s">
        <v>1003</v>
      </c>
      <c r="CG31" s="1470" t="s">
        <v>1003</v>
      </c>
      <c r="CH31" s="1470" t="s">
        <v>1003</v>
      </c>
      <c r="CI31" s="1470" t="s">
        <v>1003</v>
      </c>
      <c r="CJ31" s="1470" t="s">
        <v>1003</v>
      </c>
      <c r="CK31" s="1470" t="s">
        <v>1003</v>
      </c>
      <c r="CL31" s="1470" t="s">
        <v>1003</v>
      </c>
      <c r="CM31" s="1470" t="s">
        <v>1003</v>
      </c>
      <c r="CN31" s="1470" t="s">
        <v>1003</v>
      </c>
      <c r="CO31" s="1470" t="s">
        <v>1003</v>
      </c>
      <c r="CP31" s="1470" t="s">
        <v>1003</v>
      </c>
      <c r="CQ31" s="1470" t="s">
        <v>1003</v>
      </c>
      <c r="CR31" s="1470" t="s">
        <v>1003</v>
      </c>
      <c r="CS31" s="1470" t="s">
        <v>1003</v>
      </c>
      <c r="CT31" s="1470" t="s">
        <v>1003</v>
      </c>
      <c r="CU31" s="1471" t="s">
        <v>1003</v>
      </c>
      <c r="CV31" s="1470" t="s">
        <v>1003</v>
      </c>
      <c r="CW31" s="1470" t="s">
        <v>1003</v>
      </c>
    </row>
    <row r="32" spans="1:117" s="1463" customFormat="1" ht="31.5" x14ac:dyDescent="0.25">
      <c r="A32" s="307" t="s">
        <v>177</v>
      </c>
      <c r="B32" s="307" t="s">
        <v>1373</v>
      </c>
      <c r="C32" s="1469" t="s">
        <v>1003</v>
      </c>
      <c r="D32" s="1470" t="s">
        <v>1003</v>
      </c>
      <c r="E32" s="1470" t="s">
        <v>1003</v>
      </c>
      <c r="F32" s="1470"/>
      <c r="G32" s="1470" t="s">
        <v>1003</v>
      </c>
      <c r="H32" s="1470" t="s">
        <v>1003</v>
      </c>
      <c r="I32" s="1470" t="s">
        <v>1003</v>
      </c>
      <c r="J32" s="1470" t="s">
        <v>1003</v>
      </c>
      <c r="K32" s="1470" t="s">
        <v>1003</v>
      </c>
      <c r="L32" s="1470" t="s">
        <v>1003</v>
      </c>
      <c r="M32" s="1470" t="s">
        <v>1003</v>
      </c>
      <c r="N32" s="1470" t="s">
        <v>1003</v>
      </c>
      <c r="O32" s="1470" t="s">
        <v>1003</v>
      </c>
      <c r="P32" s="1470" t="s">
        <v>1003</v>
      </c>
      <c r="Q32" s="1470" t="s">
        <v>1003</v>
      </c>
      <c r="R32" s="1470" t="s">
        <v>1003</v>
      </c>
      <c r="S32" s="1470" t="s">
        <v>1003</v>
      </c>
      <c r="T32" s="1470" t="s">
        <v>1003</v>
      </c>
      <c r="U32" s="1470" t="s">
        <v>1003</v>
      </c>
      <c r="V32" s="1470" t="s">
        <v>1003</v>
      </c>
      <c r="W32" s="1470" t="s">
        <v>1003</v>
      </c>
      <c r="X32" s="1470" t="s">
        <v>1003</v>
      </c>
      <c r="Y32" s="1470" t="s">
        <v>1003</v>
      </c>
      <c r="Z32" s="1470" t="s">
        <v>1003</v>
      </c>
      <c r="AA32" s="1470" t="s">
        <v>1003</v>
      </c>
      <c r="AB32" s="1470" t="s">
        <v>1003</v>
      </c>
      <c r="AC32" s="1470" t="s">
        <v>1003</v>
      </c>
      <c r="AD32" s="1470" t="s">
        <v>1003</v>
      </c>
      <c r="AE32" s="1470" t="s">
        <v>1003</v>
      </c>
      <c r="AF32" s="1470" t="s">
        <v>1003</v>
      </c>
      <c r="AG32" s="1470" t="s">
        <v>1003</v>
      </c>
      <c r="AH32" s="1470" t="s">
        <v>1003</v>
      </c>
      <c r="AI32" s="1470" t="s">
        <v>1003</v>
      </c>
      <c r="AJ32" s="1470" t="s">
        <v>1003</v>
      </c>
      <c r="AK32" s="1470" t="s">
        <v>1003</v>
      </c>
      <c r="AL32" s="1470" t="s">
        <v>1003</v>
      </c>
      <c r="AM32" s="1470" t="s">
        <v>1003</v>
      </c>
      <c r="AN32" s="1470" t="s">
        <v>1003</v>
      </c>
      <c r="AO32" s="1470" t="s">
        <v>1003</v>
      </c>
      <c r="AP32" s="1470" t="s">
        <v>1003</v>
      </c>
      <c r="AQ32" s="1470" t="s">
        <v>1003</v>
      </c>
      <c r="AR32" s="1470" t="s">
        <v>1003</v>
      </c>
      <c r="AS32" s="1470" t="s">
        <v>1003</v>
      </c>
      <c r="AT32" s="1470" t="s">
        <v>1003</v>
      </c>
      <c r="AU32" s="1470" t="s">
        <v>1003</v>
      </c>
      <c r="AV32" s="1470" t="s">
        <v>1003</v>
      </c>
      <c r="AW32" s="1470" t="s">
        <v>1003</v>
      </c>
      <c r="AX32" s="1470" t="s">
        <v>1003</v>
      </c>
      <c r="AY32" s="1538" t="s">
        <v>1003</v>
      </c>
      <c r="AZ32" s="1538" t="s">
        <v>1003</v>
      </c>
      <c r="BA32" s="1538" t="s">
        <v>1003</v>
      </c>
      <c r="BB32" s="1538" t="s">
        <v>1003</v>
      </c>
      <c r="BC32" s="1538" t="s">
        <v>1003</v>
      </c>
      <c r="BD32" s="1538" t="s">
        <v>1003</v>
      </c>
      <c r="BE32" s="1538" t="s">
        <v>1003</v>
      </c>
      <c r="BF32" s="1538" t="s">
        <v>1003</v>
      </c>
      <c r="BG32" s="1538" t="s">
        <v>1003</v>
      </c>
      <c r="BH32" s="1538" t="s">
        <v>1003</v>
      </c>
      <c r="BI32" s="1470" t="s">
        <v>1003</v>
      </c>
      <c r="BJ32" s="1470" t="s">
        <v>1003</v>
      </c>
      <c r="BK32" s="1470" t="s">
        <v>1003</v>
      </c>
      <c r="BL32" s="1470" t="s">
        <v>1003</v>
      </c>
      <c r="BM32" s="1470" t="s">
        <v>1003</v>
      </c>
      <c r="BN32" s="1470" t="s">
        <v>1003</v>
      </c>
      <c r="BO32" s="1470" t="s">
        <v>1003</v>
      </c>
      <c r="BP32" s="1470" t="s">
        <v>1003</v>
      </c>
      <c r="BQ32" s="1470" t="s">
        <v>1003</v>
      </c>
      <c r="BR32" s="1470" t="s">
        <v>1003</v>
      </c>
      <c r="BS32" s="1470" t="s">
        <v>1003</v>
      </c>
      <c r="BT32" s="1470" t="s">
        <v>1003</v>
      </c>
      <c r="BU32" s="1470" t="s">
        <v>1003</v>
      </c>
      <c r="BV32" s="1470" t="s">
        <v>1003</v>
      </c>
      <c r="BW32" s="1470" t="s">
        <v>1003</v>
      </c>
      <c r="BX32" s="1470" t="s">
        <v>1003</v>
      </c>
      <c r="BY32" s="1470" t="s">
        <v>1003</v>
      </c>
      <c r="BZ32" s="1470" t="s">
        <v>1003</v>
      </c>
      <c r="CA32" s="1470" t="s">
        <v>1003</v>
      </c>
      <c r="CB32" s="1470" t="s">
        <v>1003</v>
      </c>
      <c r="CC32" s="1470" t="s">
        <v>1003</v>
      </c>
      <c r="CD32" s="1470" t="s">
        <v>1003</v>
      </c>
      <c r="CE32" s="1470" t="s">
        <v>1003</v>
      </c>
      <c r="CF32" s="1470" t="s">
        <v>1003</v>
      </c>
      <c r="CG32" s="1470" t="s">
        <v>1003</v>
      </c>
      <c r="CH32" s="1470" t="s">
        <v>1003</v>
      </c>
      <c r="CI32" s="1470" t="s">
        <v>1003</v>
      </c>
      <c r="CJ32" s="1470" t="s">
        <v>1003</v>
      </c>
      <c r="CK32" s="1470" t="s">
        <v>1003</v>
      </c>
      <c r="CL32" s="1470" t="s">
        <v>1003</v>
      </c>
      <c r="CM32" s="1470" t="s">
        <v>1003</v>
      </c>
      <c r="CN32" s="1470" t="s">
        <v>1003</v>
      </c>
      <c r="CO32" s="1470" t="s">
        <v>1003</v>
      </c>
      <c r="CP32" s="1470" t="s">
        <v>1003</v>
      </c>
      <c r="CQ32" s="1470" t="s">
        <v>1003</v>
      </c>
      <c r="CR32" s="1470" t="s">
        <v>1003</v>
      </c>
      <c r="CS32" s="1470" t="s">
        <v>1003</v>
      </c>
      <c r="CT32" s="1470" t="s">
        <v>1003</v>
      </c>
      <c r="CU32" s="1471" t="s">
        <v>1003</v>
      </c>
      <c r="CV32" s="1470" t="s">
        <v>1003</v>
      </c>
      <c r="CW32" s="1470" t="s">
        <v>1003</v>
      </c>
    </row>
    <row r="33" spans="1:101" s="1463" customFormat="1" ht="31.5" x14ac:dyDescent="0.25">
      <c r="A33" s="307" t="s">
        <v>185</v>
      </c>
      <c r="B33" s="307" t="s">
        <v>1374</v>
      </c>
      <c r="C33" s="1469" t="s">
        <v>1346</v>
      </c>
      <c r="D33" s="1470" t="s">
        <v>1003</v>
      </c>
      <c r="E33" s="1470" t="s">
        <v>1003</v>
      </c>
      <c r="F33" s="1470"/>
      <c r="G33" s="1470" t="s">
        <v>1003</v>
      </c>
      <c r="H33" s="1470" t="s">
        <v>1003</v>
      </c>
      <c r="I33" s="1470" t="s">
        <v>1003</v>
      </c>
      <c r="J33" s="1470" t="s">
        <v>1003</v>
      </c>
      <c r="K33" s="1470" t="s">
        <v>1003</v>
      </c>
      <c r="L33" s="1470" t="s">
        <v>1003</v>
      </c>
      <c r="M33" s="1470" t="s">
        <v>1003</v>
      </c>
      <c r="N33" s="1470" t="s">
        <v>1003</v>
      </c>
      <c r="O33" s="1470" t="s">
        <v>1003</v>
      </c>
      <c r="P33" s="1470" t="s">
        <v>1003</v>
      </c>
      <c r="Q33" s="1470" t="s">
        <v>1003</v>
      </c>
      <c r="R33" s="1470" t="s">
        <v>1003</v>
      </c>
      <c r="S33" s="1470" t="s">
        <v>1003</v>
      </c>
      <c r="T33" s="1470" t="s">
        <v>1003</v>
      </c>
      <c r="U33" s="1470" t="s">
        <v>1003</v>
      </c>
      <c r="V33" s="1470" t="s">
        <v>1003</v>
      </c>
      <c r="W33" s="1470" t="s">
        <v>1003</v>
      </c>
      <c r="X33" s="1470" t="s">
        <v>1003</v>
      </c>
      <c r="Y33" s="1470" t="s">
        <v>1003</v>
      </c>
      <c r="Z33" s="1470" t="s">
        <v>1003</v>
      </c>
      <c r="AA33" s="1470" t="s">
        <v>1003</v>
      </c>
      <c r="AB33" s="1470" t="s">
        <v>1003</v>
      </c>
      <c r="AC33" s="1470" t="s">
        <v>1003</v>
      </c>
      <c r="AD33" s="1470" t="s">
        <v>1003</v>
      </c>
      <c r="AE33" s="1470" t="s">
        <v>1003</v>
      </c>
      <c r="AF33" s="1470" t="s">
        <v>1003</v>
      </c>
      <c r="AG33" s="1470" t="s">
        <v>1003</v>
      </c>
      <c r="AH33" s="1470" t="s">
        <v>1003</v>
      </c>
      <c r="AI33" s="1470" t="s">
        <v>1003</v>
      </c>
      <c r="AJ33" s="1470" t="s">
        <v>1003</v>
      </c>
      <c r="AK33" s="1470" t="s">
        <v>1003</v>
      </c>
      <c r="AL33" s="1470" t="s">
        <v>1003</v>
      </c>
      <c r="AM33" s="1470" t="s">
        <v>1003</v>
      </c>
      <c r="AN33" s="1470" t="s">
        <v>1003</v>
      </c>
      <c r="AO33" s="1470" t="s">
        <v>1003</v>
      </c>
      <c r="AP33" s="1470" t="s">
        <v>1003</v>
      </c>
      <c r="AQ33" s="1470" t="s">
        <v>1003</v>
      </c>
      <c r="AR33" s="1470" t="s">
        <v>1003</v>
      </c>
      <c r="AS33" s="1470" t="s">
        <v>1003</v>
      </c>
      <c r="AT33" s="1470" t="s">
        <v>1003</v>
      </c>
      <c r="AU33" s="1470" t="s">
        <v>1003</v>
      </c>
      <c r="AV33" s="1470" t="s">
        <v>1003</v>
      </c>
      <c r="AW33" s="1470" t="s">
        <v>1003</v>
      </c>
      <c r="AX33" s="1470" t="s">
        <v>1003</v>
      </c>
      <c r="AY33" s="1538" t="s">
        <v>1003</v>
      </c>
      <c r="AZ33" s="1538" t="s">
        <v>1003</v>
      </c>
      <c r="BA33" s="1538" t="s">
        <v>1003</v>
      </c>
      <c r="BB33" s="1538" t="s">
        <v>1003</v>
      </c>
      <c r="BC33" s="1538" t="s">
        <v>1003</v>
      </c>
      <c r="BD33" s="1538" t="s">
        <v>1003</v>
      </c>
      <c r="BE33" s="1538" t="s">
        <v>1003</v>
      </c>
      <c r="BF33" s="1538" t="s">
        <v>1003</v>
      </c>
      <c r="BG33" s="1538" t="s">
        <v>1003</v>
      </c>
      <c r="BH33" s="1538" t="s">
        <v>1003</v>
      </c>
      <c r="BI33" s="1470" t="s">
        <v>1003</v>
      </c>
      <c r="BJ33" s="1470" t="s">
        <v>1003</v>
      </c>
      <c r="BK33" s="1470" t="s">
        <v>1003</v>
      </c>
      <c r="BL33" s="1470" t="s">
        <v>1003</v>
      </c>
      <c r="BM33" s="1470" t="s">
        <v>1003</v>
      </c>
      <c r="BN33" s="1470" t="s">
        <v>1003</v>
      </c>
      <c r="BO33" s="1470" t="s">
        <v>1003</v>
      </c>
      <c r="BP33" s="1470" t="s">
        <v>1003</v>
      </c>
      <c r="BQ33" s="1470" t="s">
        <v>1003</v>
      </c>
      <c r="BR33" s="1470" t="s">
        <v>1003</v>
      </c>
      <c r="BS33" s="1470" t="s">
        <v>1003</v>
      </c>
      <c r="BT33" s="1470" t="s">
        <v>1003</v>
      </c>
      <c r="BU33" s="1470" t="s">
        <v>1003</v>
      </c>
      <c r="BV33" s="1470" t="s">
        <v>1003</v>
      </c>
      <c r="BW33" s="1470" t="s">
        <v>1003</v>
      </c>
      <c r="BX33" s="1470" t="s">
        <v>1003</v>
      </c>
      <c r="BY33" s="1470" t="s">
        <v>1003</v>
      </c>
      <c r="BZ33" s="1470" t="s">
        <v>1003</v>
      </c>
      <c r="CA33" s="1470" t="s">
        <v>1003</v>
      </c>
      <c r="CB33" s="1470" t="s">
        <v>1003</v>
      </c>
      <c r="CC33" s="1470" t="s">
        <v>1003</v>
      </c>
      <c r="CD33" s="1470" t="s">
        <v>1003</v>
      </c>
      <c r="CE33" s="1470" t="s">
        <v>1003</v>
      </c>
      <c r="CF33" s="1470" t="s">
        <v>1003</v>
      </c>
      <c r="CG33" s="1470" t="s">
        <v>1003</v>
      </c>
      <c r="CH33" s="1470" t="s">
        <v>1003</v>
      </c>
      <c r="CI33" s="1470" t="s">
        <v>1003</v>
      </c>
      <c r="CJ33" s="1470" t="s">
        <v>1003</v>
      </c>
      <c r="CK33" s="1470" t="s">
        <v>1003</v>
      </c>
      <c r="CL33" s="1470" t="s">
        <v>1003</v>
      </c>
      <c r="CM33" s="1470" t="s">
        <v>1003</v>
      </c>
      <c r="CN33" s="1470" t="s">
        <v>1003</v>
      </c>
      <c r="CO33" s="1470" t="s">
        <v>1003</v>
      </c>
      <c r="CP33" s="1470" t="s">
        <v>1003</v>
      </c>
      <c r="CQ33" s="1470" t="s">
        <v>1003</v>
      </c>
      <c r="CR33" s="1470" t="s">
        <v>1003</v>
      </c>
      <c r="CS33" s="1470" t="s">
        <v>1003</v>
      </c>
      <c r="CT33" s="1470" t="s">
        <v>1003</v>
      </c>
      <c r="CU33" s="1471" t="s">
        <v>1003</v>
      </c>
      <c r="CV33" s="1470" t="s">
        <v>1003</v>
      </c>
      <c r="CW33" s="1470" t="s">
        <v>1003</v>
      </c>
    </row>
    <row r="34" spans="1:101" s="1463" customFormat="1" ht="47.25" x14ac:dyDescent="0.25">
      <c r="A34" s="307" t="s">
        <v>814</v>
      </c>
      <c r="B34" s="307" t="s">
        <v>1375</v>
      </c>
      <c r="C34" s="1469" t="s">
        <v>1346</v>
      </c>
      <c r="D34" s="1470" t="s">
        <v>1003</v>
      </c>
      <c r="E34" s="1470" t="s">
        <v>1003</v>
      </c>
      <c r="F34" s="1470"/>
      <c r="G34" s="1470" t="s">
        <v>1003</v>
      </c>
      <c r="H34" s="1470" t="s">
        <v>1003</v>
      </c>
      <c r="I34" s="1470" t="s">
        <v>1003</v>
      </c>
      <c r="J34" s="1470" t="s">
        <v>1003</v>
      </c>
      <c r="K34" s="1470" t="s">
        <v>1003</v>
      </c>
      <c r="L34" s="1470" t="s">
        <v>1003</v>
      </c>
      <c r="M34" s="1470" t="s">
        <v>1003</v>
      </c>
      <c r="N34" s="1470" t="s">
        <v>1003</v>
      </c>
      <c r="O34" s="1470" t="s">
        <v>1003</v>
      </c>
      <c r="P34" s="1470" t="s">
        <v>1003</v>
      </c>
      <c r="Q34" s="1470" t="s">
        <v>1003</v>
      </c>
      <c r="R34" s="1470" t="s">
        <v>1003</v>
      </c>
      <c r="S34" s="1470" t="s">
        <v>1003</v>
      </c>
      <c r="T34" s="1470" t="s">
        <v>1003</v>
      </c>
      <c r="U34" s="1470" t="s">
        <v>1003</v>
      </c>
      <c r="V34" s="1470" t="s">
        <v>1003</v>
      </c>
      <c r="W34" s="1470" t="s">
        <v>1003</v>
      </c>
      <c r="X34" s="1470" t="s">
        <v>1003</v>
      </c>
      <c r="Y34" s="1470" t="s">
        <v>1003</v>
      </c>
      <c r="Z34" s="1470" t="s">
        <v>1003</v>
      </c>
      <c r="AA34" s="1470" t="s">
        <v>1003</v>
      </c>
      <c r="AB34" s="1470" t="s">
        <v>1003</v>
      </c>
      <c r="AC34" s="1470" t="s">
        <v>1003</v>
      </c>
      <c r="AD34" s="1470" t="s">
        <v>1003</v>
      </c>
      <c r="AE34" s="1470" t="s">
        <v>1003</v>
      </c>
      <c r="AF34" s="1470" t="s">
        <v>1003</v>
      </c>
      <c r="AG34" s="1470" t="s">
        <v>1003</v>
      </c>
      <c r="AH34" s="1470" t="s">
        <v>1003</v>
      </c>
      <c r="AI34" s="1470" t="s">
        <v>1003</v>
      </c>
      <c r="AJ34" s="1470" t="s">
        <v>1003</v>
      </c>
      <c r="AK34" s="1470" t="s">
        <v>1003</v>
      </c>
      <c r="AL34" s="1470" t="s">
        <v>1003</v>
      </c>
      <c r="AM34" s="1470" t="s">
        <v>1003</v>
      </c>
      <c r="AN34" s="1470" t="s">
        <v>1003</v>
      </c>
      <c r="AO34" s="1470" t="s">
        <v>1003</v>
      </c>
      <c r="AP34" s="1470" t="s">
        <v>1003</v>
      </c>
      <c r="AQ34" s="1470" t="s">
        <v>1003</v>
      </c>
      <c r="AR34" s="1470" t="s">
        <v>1003</v>
      </c>
      <c r="AS34" s="1470" t="s">
        <v>1003</v>
      </c>
      <c r="AT34" s="1470" t="s">
        <v>1003</v>
      </c>
      <c r="AU34" s="1470" t="s">
        <v>1003</v>
      </c>
      <c r="AV34" s="1470" t="s">
        <v>1003</v>
      </c>
      <c r="AW34" s="1470" t="s">
        <v>1003</v>
      </c>
      <c r="AX34" s="1470" t="s">
        <v>1003</v>
      </c>
      <c r="AY34" s="1538" t="s">
        <v>1003</v>
      </c>
      <c r="AZ34" s="1538" t="s">
        <v>1003</v>
      </c>
      <c r="BA34" s="1538" t="s">
        <v>1003</v>
      </c>
      <c r="BB34" s="1538" t="s">
        <v>1003</v>
      </c>
      <c r="BC34" s="1538" t="s">
        <v>1003</v>
      </c>
      <c r="BD34" s="1538" t="s">
        <v>1003</v>
      </c>
      <c r="BE34" s="1538" t="s">
        <v>1003</v>
      </c>
      <c r="BF34" s="1538" t="s">
        <v>1003</v>
      </c>
      <c r="BG34" s="1538" t="s">
        <v>1003</v>
      </c>
      <c r="BH34" s="1538" t="s">
        <v>1003</v>
      </c>
      <c r="BI34" s="1470" t="s">
        <v>1003</v>
      </c>
      <c r="BJ34" s="1470" t="s">
        <v>1003</v>
      </c>
      <c r="BK34" s="1470" t="s">
        <v>1003</v>
      </c>
      <c r="BL34" s="1470" t="s">
        <v>1003</v>
      </c>
      <c r="BM34" s="1470" t="s">
        <v>1003</v>
      </c>
      <c r="BN34" s="1470" t="s">
        <v>1003</v>
      </c>
      <c r="BO34" s="1470" t="s">
        <v>1003</v>
      </c>
      <c r="BP34" s="1470" t="s">
        <v>1003</v>
      </c>
      <c r="BQ34" s="1470" t="s">
        <v>1003</v>
      </c>
      <c r="BR34" s="1470" t="s">
        <v>1003</v>
      </c>
      <c r="BS34" s="1470" t="s">
        <v>1003</v>
      </c>
      <c r="BT34" s="1470" t="s">
        <v>1003</v>
      </c>
      <c r="BU34" s="1470" t="s">
        <v>1003</v>
      </c>
      <c r="BV34" s="1470" t="s">
        <v>1003</v>
      </c>
      <c r="BW34" s="1470" t="s">
        <v>1003</v>
      </c>
      <c r="BX34" s="1470" t="s">
        <v>1003</v>
      </c>
      <c r="BY34" s="1470" t="s">
        <v>1003</v>
      </c>
      <c r="BZ34" s="1470" t="s">
        <v>1003</v>
      </c>
      <c r="CA34" s="1470" t="s">
        <v>1003</v>
      </c>
      <c r="CB34" s="1470" t="s">
        <v>1003</v>
      </c>
      <c r="CC34" s="1470" t="s">
        <v>1003</v>
      </c>
      <c r="CD34" s="1470" t="s">
        <v>1003</v>
      </c>
      <c r="CE34" s="1470" t="s">
        <v>1003</v>
      </c>
      <c r="CF34" s="1470" t="s">
        <v>1003</v>
      </c>
      <c r="CG34" s="1470" t="s">
        <v>1003</v>
      </c>
      <c r="CH34" s="1470" t="s">
        <v>1003</v>
      </c>
      <c r="CI34" s="1470" t="s">
        <v>1003</v>
      </c>
      <c r="CJ34" s="1470" t="s">
        <v>1003</v>
      </c>
      <c r="CK34" s="1470" t="s">
        <v>1003</v>
      </c>
      <c r="CL34" s="1470" t="s">
        <v>1003</v>
      </c>
      <c r="CM34" s="1470" t="s">
        <v>1003</v>
      </c>
      <c r="CN34" s="1470" t="s">
        <v>1003</v>
      </c>
      <c r="CO34" s="1470" t="s">
        <v>1003</v>
      </c>
      <c r="CP34" s="1470" t="s">
        <v>1003</v>
      </c>
      <c r="CQ34" s="1470" t="s">
        <v>1003</v>
      </c>
      <c r="CR34" s="1470" t="s">
        <v>1003</v>
      </c>
      <c r="CS34" s="1470" t="s">
        <v>1003</v>
      </c>
      <c r="CT34" s="1470" t="s">
        <v>1003</v>
      </c>
      <c r="CU34" s="1471" t="s">
        <v>1003</v>
      </c>
      <c r="CV34" s="1470" t="s">
        <v>1003</v>
      </c>
      <c r="CW34" s="1470" t="s">
        <v>1003</v>
      </c>
    </row>
    <row r="35" spans="1:101" s="1463" customFormat="1" ht="31.5" x14ac:dyDescent="0.25">
      <c r="A35" s="307" t="s">
        <v>815</v>
      </c>
      <c r="B35" s="307" t="s">
        <v>1376</v>
      </c>
      <c r="C35" s="1469" t="s">
        <v>1346</v>
      </c>
      <c r="D35" s="1470" t="s">
        <v>1003</v>
      </c>
      <c r="E35" s="1470" t="s">
        <v>1003</v>
      </c>
      <c r="F35" s="1470"/>
      <c r="G35" s="1470" t="s">
        <v>1003</v>
      </c>
      <c r="H35" s="1470" t="s">
        <v>1003</v>
      </c>
      <c r="I35" s="1470" t="s">
        <v>1003</v>
      </c>
      <c r="J35" s="1470" t="s">
        <v>1003</v>
      </c>
      <c r="K35" s="1470" t="s">
        <v>1003</v>
      </c>
      <c r="L35" s="1470" t="s">
        <v>1003</v>
      </c>
      <c r="M35" s="1470" t="s">
        <v>1003</v>
      </c>
      <c r="N35" s="1470" t="s">
        <v>1003</v>
      </c>
      <c r="O35" s="1470" t="s">
        <v>1003</v>
      </c>
      <c r="P35" s="1470" t="s">
        <v>1003</v>
      </c>
      <c r="Q35" s="1470" t="s">
        <v>1003</v>
      </c>
      <c r="R35" s="1470" t="s">
        <v>1003</v>
      </c>
      <c r="S35" s="1470" t="s">
        <v>1003</v>
      </c>
      <c r="T35" s="1470" t="s">
        <v>1003</v>
      </c>
      <c r="U35" s="1470" t="s">
        <v>1003</v>
      </c>
      <c r="V35" s="1470" t="s">
        <v>1003</v>
      </c>
      <c r="W35" s="1470" t="s">
        <v>1003</v>
      </c>
      <c r="X35" s="1470" t="s">
        <v>1003</v>
      </c>
      <c r="Y35" s="1470" t="s">
        <v>1003</v>
      </c>
      <c r="Z35" s="1470" t="s">
        <v>1003</v>
      </c>
      <c r="AA35" s="1470" t="s">
        <v>1003</v>
      </c>
      <c r="AB35" s="1470" t="s">
        <v>1003</v>
      </c>
      <c r="AC35" s="1470" t="s">
        <v>1003</v>
      </c>
      <c r="AD35" s="1470" t="s">
        <v>1003</v>
      </c>
      <c r="AE35" s="1470" t="s">
        <v>1003</v>
      </c>
      <c r="AF35" s="1470" t="s">
        <v>1003</v>
      </c>
      <c r="AG35" s="1470" t="s">
        <v>1003</v>
      </c>
      <c r="AH35" s="1470" t="s">
        <v>1003</v>
      </c>
      <c r="AI35" s="1470" t="s">
        <v>1003</v>
      </c>
      <c r="AJ35" s="1470" t="s">
        <v>1003</v>
      </c>
      <c r="AK35" s="1470" t="s">
        <v>1003</v>
      </c>
      <c r="AL35" s="1470" t="s">
        <v>1003</v>
      </c>
      <c r="AM35" s="1470" t="s">
        <v>1003</v>
      </c>
      <c r="AN35" s="1470" t="s">
        <v>1003</v>
      </c>
      <c r="AO35" s="1470" t="s">
        <v>1003</v>
      </c>
      <c r="AP35" s="1470" t="s">
        <v>1003</v>
      </c>
      <c r="AQ35" s="1470" t="s">
        <v>1003</v>
      </c>
      <c r="AR35" s="1470" t="s">
        <v>1003</v>
      </c>
      <c r="AS35" s="1470" t="s">
        <v>1003</v>
      </c>
      <c r="AT35" s="1470" t="s">
        <v>1003</v>
      </c>
      <c r="AU35" s="1470" t="s">
        <v>1003</v>
      </c>
      <c r="AV35" s="1470" t="s">
        <v>1003</v>
      </c>
      <c r="AW35" s="1470" t="s">
        <v>1003</v>
      </c>
      <c r="AX35" s="1470" t="s">
        <v>1003</v>
      </c>
      <c r="AY35" s="1538" t="s">
        <v>1003</v>
      </c>
      <c r="AZ35" s="1538" t="s">
        <v>1003</v>
      </c>
      <c r="BA35" s="1538" t="s">
        <v>1003</v>
      </c>
      <c r="BB35" s="1538" t="s">
        <v>1003</v>
      </c>
      <c r="BC35" s="1538" t="s">
        <v>1003</v>
      </c>
      <c r="BD35" s="1538" t="s">
        <v>1003</v>
      </c>
      <c r="BE35" s="1538" t="s">
        <v>1003</v>
      </c>
      <c r="BF35" s="1538" t="s">
        <v>1003</v>
      </c>
      <c r="BG35" s="1538" t="s">
        <v>1003</v>
      </c>
      <c r="BH35" s="1538" t="s">
        <v>1003</v>
      </c>
      <c r="BI35" s="1470" t="s">
        <v>1003</v>
      </c>
      <c r="BJ35" s="1470" t="s">
        <v>1003</v>
      </c>
      <c r="BK35" s="1470" t="s">
        <v>1003</v>
      </c>
      <c r="BL35" s="1470" t="s">
        <v>1003</v>
      </c>
      <c r="BM35" s="1470" t="s">
        <v>1003</v>
      </c>
      <c r="BN35" s="1470" t="s">
        <v>1003</v>
      </c>
      <c r="BO35" s="1470" t="s">
        <v>1003</v>
      </c>
      <c r="BP35" s="1470" t="s">
        <v>1003</v>
      </c>
      <c r="BQ35" s="1470" t="s">
        <v>1003</v>
      </c>
      <c r="BR35" s="1470" t="s">
        <v>1003</v>
      </c>
      <c r="BS35" s="1470" t="s">
        <v>1003</v>
      </c>
      <c r="BT35" s="1470" t="s">
        <v>1003</v>
      </c>
      <c r="BU35" s="1470" t="s">
        <v>1003</v>
      </c>
      <c r="BV35" s="1470" t="s">
        <v>1003</v>
      </c>
      <c r="BW35" s="1470" t="s">
        <v>1003</v>
      </c>
      <c r="BX35" s="1470" t="s">
        <v>1003</v>
      </c>
      <c r="BY35" s="1470" t="s">
        <v>1003</v>
      </c>
      <c r="BZ35" s="1470" t="s">
        <v>1003</v>
      </c>
      <c r="CA35" s="1470" t="s">
        <v>1003</v>
      </c>
      <c r="CB35" s="1470" t="s">
        <v>1003</v>
      </c>
      <c r="CC35" s="1470" t="s">
        <v>1003</v>
      </c>
      <c r="CD35" s="1470" t="s">
        <v>1003</v>
      </c>
      <c r="CE35" s="1470" t="s">
        <v>1003</v>
      </c>
      <c r="CF35" s="1470" t="s">
        <v>1003</v>
      </c>
      <c r="CG35" s="1470" t="s">
        <v>1003</v>
      </c>
      <c r="CH35" s="1470" t="s">
        <v>1003</v>
      </c>
      <c r="CI35" s="1470" t="s">
        <v>1003</v>
      </c>
      <c r="CJ35" s="1470" t="s">
        <v>1003</v>
      </c>
      <c r="CK35" s="1470" t="s">
        <v>1003</v>
      </c>
      <c r="CL35" s="1470" t="s">
        <v>1003</v>
      </c>
      <c r="CM35" s="1470" t="s">
        <v>1003</v>
      </c>
      <c r="CN35" s="1470" t="s">
        <v>1003</v>
      </c>
      <c r="CO35" s="1470" t="s">
        <v>1003</v>
      </c>
      <c r="CP35" s="1470" t="s">
        <v>1003</v>
      </c>
      <c r="CQ35" s="1470" t="s">
        <v>1003</v>
      </c>
      <c r="CR35" s="1470" t="s">
        <v>1003</v>
      </c>
      <c r="CS35" s="1470" t="s">
        <v>1003</v>
      </c>
      <c r="CT35" s="1470" t="s">
        <v>1003</v>
      </c>
      <c r="CU35" s="1471" t="s">
        <v>1003</v>
      </c>
      <c r="CV35" s="1470" t="s">
        <v>1003</v>
      </c>
      <c r="CW35" s="1470" t="s">
        <v>1003</v>
      </c>
    </row>
    <row r="36" spans="1:101" s="1463" customFormat="1" ht="31.5" x14ac:dyDescent="0.25">
      <c r="A36" s="307" t="s">
        <v>186</v>
      </c>
      <c r="B36" s="307" t="s">
        <v>1377</v>
      </c>
      <c r="C36" s="1469" t="s">
        <v>1346</v>
      </c>
      <c r="D36" s="1470" t="s">
        <v>1003</v>
      </c>
      <c r="E36" s="1470" t="s">
        <v>1003</v>
      </c>
      <c r="F36" s="1470"/>
      <c r="G36" s="1470" t="s">
        <v>1003</v>
      </c>
      <c r="H36" s="1470" t="s">
        <v>1003</v>
      </c>
      <c r="I36" s="1470" t="s">
        <v>1003</v>
      </c>
      <c r="J36" s="1470" t="s">
        <v>1003</v>
      </c>
      <c r="K36" s="1470" t="s">
        <v>1003</v>
      </c>
      <c r="L36" s="1470" t="s">
        <v>1003</v>
      </c>
      <c r="M36" s="1470" t="s">
        <v>1003</v>
      </c>
      <c r="N36" s="1470" t="s">
        <v>1003</v>
      </c>
      <c r="O36" s="1470" t="s">
        <v>1003</v>
      </c>
      <c r="P36" s="1470" t="s">
        <v>1003</v>
      </c>
      <c r="Q36" s="1470" t="s">
        <v>1003</v>
      </c>
      <c r="R36" s="1470" t="s">
        <v>1003</v>
      </c>
      <c r="S36" s="1470" t="s">
        <v>1003</v>
      </c>
      <c r="T36" s="1470" t="s">
        <v>1003</v>
      </c>
      <c r="U36" s="1470" t="s">
        <v>1003</v>
      </c>
      <c r="V36" s="1470" t="s">
        <v>1003</v>
      </c>
      <c r="W36" s="1470" t="s">
        <v>1003</v>
      </c>
      <c r="X36" s="1470" t="s">
        <v>1003</v>
      </c>
      <c r="Y36" s="1470" t="s">
        <v>1003</v>
      </c>
      <c r="Z36" s="1470" t="s">
        <v>1003</v>
      </c>
      <c r="AA36" s="1470" t="s">
        <v>1003</v>
      </c>
      <c r="AB36" s="1470" t="s">
        <v>1003</v>
      </c>
      <c r="AC36" s="1470" t="s">
        <v>1003</v>
      </c>
      <c r="AD36" s="1470" t="s">
        <v>1003</v>
      </c>
      <c r="AE36" s="1470" t="s">
        <v>1003</v>
      </c>
      <c r="AF36" s="1470" t="s">
        <v>1003</v>
      </c>
      <c r="AG36" s="1470" t="s">
        <v>1003</v>
      </c>
      <c r="AH36" s="1470" t="s">
        <v>1003</v>
      </c>
      <c r="AI36" s="1470" t="s">
        <v>1003</v>
      </c>
      <c r="AJ36" s="1470" t="s">
        <v>1003</v>
      </c>
      <c r="AK36" s="1470" t="s">
        <v>1003</v>
      </c>
      <c r="AL36" s="1470" t="s">
        <v>1003</v>
      </c>
      <c r="AM36" s="1470" t="s">
        <v>1003</v>
      </c>
      <c r="AN36" s="1470" t="s">
        <v>1003</v>
      </c>
      <c r="AO36" s="1470" t="s">
        <v>1003</v>
      </c>
      <c r="AP36" s="1470" t="s">
        <v>1003</v>
      </c>
      <c r="AQ36" s="1470" t="s">
        <v>1003</v>
      </c>
      <c r="AR36" s="1470" t="s">
        <v>1003</v>
      </c>
      <c r="AS36" s="1470" t="s">
        <v>1003</v>
      </c>
      <c r="AT36" s="1470" t="s">
        <v>1003</v>
      </c>
      <c r="AU36" s="1470" t="s">
        <v>1003</v>
      </c>
      <c r="AV36" s="1470" t="s">
        <v>1003</v>
      </c>
      <c r="AW36" s="1470" t="s">
        <v>1003</v>
      </c>
      <c r="AX36" s="1470" t="s">
        <v>1003</v>
      </c>
      <c r="AY36" s="1538" t="s">
        <v>1003</v>
      </c>
      <c r="AZ36" s="1538" t="s">
        <v>1003</v>
      </c>
      <c r="BA36" s="1538" t="s">
        <v>1003</v>
      </c>
      <c r="BB36" s="1538" t="s">
        <v>1003</v>
      </c>
      <c r="BC36" s="1538" t="s">
        <v>1003</v>
      </c>
      <c r="BD36" s="1538" t="s">
        <v>1003</v>
      </c>
      <c r="BE36" s="1538" t="s">
        <v>1003</v>
      </c>
      <c r="BF36" s="1538" t="s">
        <v>1003</v>
      </c>
      <c r="BG36" s="1538" t="s">
        <v>1003</v>
      </c>
      <c r="BH36" s="1538" t="s">
        <v>1003</v>
      </c>
      <c r="BI36" s="1470" t="s">
        <v>1003</v>
      </c>
      <c r="BJ36" s="1470" t="s">
        <v>1003</v>
      </c>
      <c r="BK36" s="1470" t="s">
        <v>1003</v>
      </c>
      <c r="BL36" s="1470" t="s">
        <v>1003</v>
      </c>
      <c r="BM36" s="1470" t="s">
        <v>1003</v>
      </c>
      <c r="BN36" s="1470" t="s">
        <v>1003</v>
      </c>
      <c r="BO36" s="1470" t="s">
        <v>1003</v>
      </c>
      <c r="BP36" s="1470" t="s">
        <v>1003</v>
      </c>
      <c r="BQ36" s="1470" t="s">
        <v>1003</v>
      </c>
      <c r="BR36" s="1470" t="s">
        <v>1003</v>
      </c>
      <c r="BS36" s="1470" t="s">
        <v>1003</v>
      </c>
      <c r="BT36" s="1470" t="s">
        <v>1003</v>
      </c>
      <c r="BU36" s="1470" t="s">
        <v>1003</v>
      </c>
      <c r="BV36" s="1470" t="s">
        <v>1003</v>
      </c>
      <c r="BW36" s="1470" t="s">
        <v>1003</v>
      </c>
      <c r="BX36" s="1470" t="s">
        <v>1003</v>
      </c>
      <c r="BY36" s="1470" t="s">
        <v>1003</v>
      </c>
      <c r="BZ36" s="1470" t="s">
        <v>1003</v>
      </c>
      <c r="CA36" s="1470" t="s">
        <v>1003</v>
      </c>
      <c r="CB36" s="1470" t="s">
        <v>1003</v>
      </c>
      <c r="CC36" s="1470" t="s">
        <v>1003</v>
      </c>
      <c r="CD36" s="1470" t="s">
        <v>1003</v>
      </c>
      <c r="CE36" s="1470" t="s">
        <v>1003</v>
      </c>
      <c r="CF36" s="1470" t="s">
        <v>1003</v>
      </c>
      <c r="CG36" s="1470" t="s">
        <v>1003</v>
      </c>
      <c r="CH36" s="1470" t="s">
        <v>1003</v>
      </c>
      <c r="CI36" s="1470" t="s">
        <v>1003</v>
      </c>
      <c r="CJ36" s="1470" t="s">
        <v>1003</v>
      </c>
      <c r="CK36" s="1470" t="s">
        <v>1003</v>
      </c>
      <c r="CL36" s="1470" t="s">
        <v>1003</v>
      </c>
      <c r="CM36" s="1470" t="s">
        <v>1003</v>
      </c>
      <c r="CN36" s="1470" t="s">
        <v>1003</v>
      </c>
      <c r="CO36" s="1470" t="s">
        <v>1003</v>
      </c>
      <c r="CP36" s="1470" t="s">
        <v>1003</v>
      </c>
      <c r="CQ36" s="1470" t="s">
        <v>1003</v>
      </c>
      <c r="CR36" s="1470" t="s">
        <v>1003</v>
      </c>
      <c r="CS36" s="1470" t="s">
        <v>1003</v>
      </c>
      <c r="CT36" s="1470" t="s">
        <v>1003</v>
      </c>
      <c r="CU36" s="1471" t="s">
        <v>1003</v>
      </c>
      <c r="CV36" s="1470" t="s">
        <v>1003</v>
      </c>
      <c r="CW36" s="1470" t="s">
        <v>1003</v>
      </c>
    </row>
    <row r="37" spans="1:101" s="1463" customFormat="1" ht="31.5" x14ac:dyDescent="0.25">
      <c r="A37" s="307" t="s">
        <v>1378</v>
      </c>
      <c r="B37" s="307" t="s">
        <v>1379</v>
      </c>
      <c r="C37" s="1469" t="s">
        <v>1346</v>
      </c>
      <c r="D37" s="1470" t="s">
        <v>1003</v>
      </c>
      <c r="E37" s="1470" t="s">
        <v>1003</v>
      </c>
      <c r="F37" s="1470"/>
      <c r="G37" s="1470" t="s">
        <v>1003</v>
      </c>
      <c r="H37" s="1470" t="s">
        <v>1003</v>
      </c>
      <c r="I37" s="1470" t="s">
        <v>1003</v>
      </c>
      <c r="J37" s="1470" t="s">
        <v>1003</v>
      </c>
      <c r="K37" s="1470" t="s">
        <v>1003</v>
      </c>
      <c r="L37" s="1470" t="s">
        <v>1003</v>
      </c>
      <c r="M37" s="1470" t="s">
        <v>1003</v>
      </c>
      <c r="N37" s="1470" t="s">
        <v>1003</v>
      </c>
      <c r="O37" s="1470" t="s">
        <v>1003</v>
      </c>
      <c r="P37" s="1470" t="s">
        <v>1003</v>
      </c>
      <c r="Q37" s="1470" t="s">
        <v>1003</v>
      </c>
      <c r="R37" s="1470" t="s">
        <v>1003</v>
      </c>
      <c r="S37" s="1470" t="s">
        <v>1003</v>
      </c>
      <c r="T37" s="1470" t="s">
        <v>1003</v>
      </c>
      <c r="U37" s="1470" t="s">
        <v>1003</v>
      </c>
      <c r="V37" s="1470" t="s">
        <v>1003</v>
      </c>
      <c r="W37" s="1470" t="s">
        <v>1003</v>
      </c>
      <c r="X37" s="1470" t="s">
        <v>1003</v>
      </c>
      <c r="Y37" s="1470" t="s">
        <v>1003</v>
      </c>
      <c r="Z37" s="1470" t="s">
        <v>1003</v>
      </c>
      <c r="AA37" s="1470" t="s">
        <v>1003</v>
      </c>
      <c r="AB37" s="1470" t="s">
        <v>1003</v>
      </c>
      <c r="AC37" s="1470" t="s">
        <v>1003</v>
      </c>
      <c r="AD37" s="1470" t="s">
        <v>1003</v>
      </c>
      <c r="AE37" s="1470" t="s">
        <v>1003</v>
      </c>
      <c r="AF37" s="1470" t="s">
        <v>1003</v>
      </c>
      <c r="AG37" s="1470" t="s">
        <v>1003</v>
      </c>
      <c r="AH37" s="1470" t="s">
        <v>1003</v>
      </c>
      <c r="AI37" s="1470" t="s">
        <v>1003</v>
      </c>
      <c r="AJ37" s="1470" t="s">
        <v>1003</v>
      </c>
      <c r="AK37" s="1470" t="s">
        <v>1003</v>
      </c>
      <c r="AL37" s="1470" t="s">
        <v>1003</v>
      </c>
      <c r="AM37" s="1470" t="s">
        <v>1003</v>
      </c>
      <c r="AN37" s="1470" t="s">
        <v>1003</v>
      </c>
      <c r="AO37" s="1470" t="s">
        <v>1003</v>
      </c>
      <c r="AP37" s="1470" t="s">
        <v>1003</v>
      </c>
      <c r="AQ37" s="1470" t="s">
        <v>1003</v>
      </c>
      <c r="AR37" s="1470" t="s">
        <v>1003</v>
      </c>
      <c r="AS37" s="1470" t="s">
        <v>1003</v>
      </c>
      <c r="AT37" s="1470" t="s">
        <v>1003</v>
      </c>
      <c r="AU37" s="1470" t="s">
        <v>1003</v>
      </c>
      <c r="AV37" s="1470" t="s">
        <v>1003</v>
      </c>
      <c r="AW37" s="1470" t="s">
        <v>1003</v>
      </c>
      <c r="AX37" s="1470" t="s">
        <v>1003</v>
      </c>
      <c r="AY37" s="1538" t="s">
        <v>1003</v>
      </c>
      <c r="AZ37" s="1538" t="s">
        <v>1003</v>
      </c>
      <c r="BA37" s="1538" t="s">
        <v>1003</v>
      </c>
      <c r="BB37" s="1538" t="s">
        <v>1003</v>
      </c>
      <c r="BC37" s="1538" t="s">
        <v>1003</v>
      </c>
      <c r="BD37" s="1538" t="s">
        <v>1003</v>
      </c>
      <c r="BE37" s="1538" t="s">
        <v>1003</v>
      </c>
      <c r="BF37" s="1538" t="s">
        <v>1003</v>
      </c>
      <c r="BG37" s="1538" t="s">
        <v>1003</v>
      </c>
      <c r="BH37" s="1538" t="s">
        <v>1003</v>
      </c>
      <c r="BI37" s="1470" t="s">
        <v>1003</v>
      </c>
      <c r="BJ37" s="1470" t="s">
        <v>1003</v>
      </c>
      <c r="BK37" s="1470" t="s">
        <v>1003</v>
      </c>
      <c r="BL37" s="1470" t="s">
        <v>1003</v>
      </c>
      <c r="BM37" s="1470" t="s">
        <v>1003</v>
      </c>
      <c r="BN37" s="1470" t="s">
        <v>1003</v>
      </c>
      <c r="BO37" s="1470" t="s">
        <v>1003</v>
      </c>
      <c r="BP37" s="1470" t="s">
        <v>1003</v>
      </c>
      <c r="BQ37" s="1470" t="s">
        <v>1003</v>
      </c>
      <c r="BR37" s="1470" t="s">
        <v>1003</v>
      </c>
      <c r="BS37" s="1470" t="s">
        <v>1003</v>
      </c>
      <c r="BT37" s="1470" t="s">
        <v>1003</v>
      </c>
      <c r="BU37" s="1470" t="s">
        <v>1003</v>
      </c>
      <c r="BV37" s="1470" t="s">
        <v>1003</v>
      </c>
      <c r="BW37" s="1470" t="s">
        <v>1003</v>
      </c>
      <c r="BX37" s="1470" t="s">
        <v>1003</v>
      </c>
      <c r="BY37" s="1470" t="s">
        <v>1003</v>
      </c>
      <c r="BZ37" s="1470" t="s">
        <v>1003</v>
      </c>
      <c r="CA37" s="1470" t="s">
        <v>1003</v>
      </c>
      <c r="CB37" s="1470" t="s">
        <v>1003</v>
      </c>
      <c r="CC37" s="1470" t="s">
        <v>1003</v>
      </c>
      <c r="CD37" s="1470" t="s">
        <v>1003</v>
      </c>
      <c r="CE37" s="1470" t="s">
        <v>1003</v>
      </c>
      <c r="CF37" s="1470" t="s">
        <v>1003</v>
      </c>
      <c r="CG37" s="1470" t="s">
        <v>1003</v>
      </c>
      <c r="CH37" s="1470" t="s">
        <v>1003</v>
      </c>
      <c r="CI37" s="1470" t="s">
        <v>1003</v>
      </c>
      <c r="CJ37" s="1470" t="s">
        <v>1003</v>
      </c>
      <c r="CK37" s="1470" t="s">
        <v>1003</v>
      </c>
      <c r="CL37" s="1470" t="s">
        <v>1003</v>
      </c>
      <c r="CM37" s="1470" t="s">
        <v>1003</v>
      </c>
      <c r="CN37" s="1470" t="s">
        <v>1003</v>
      </c>
      <c r="CO37" s="1470" t="s">
        <v>1003</v>
      </c>
      <c r="CP37" s="1470" t="s">
        <v>1003</v>
      </c>
      <c r="CQ37" s="1470" t="s">
        <v>1003</v>
      </c>
      <c r="CR37" s="1470" t="s">
        <v>1003</v>
      </c>
      <c r="CS37" s="1470" t="s">
        <v>1003</v>
      </c>
      <c r="CT37" s="1470" t="s">
        <v>1003</v>
      </c>
      <c r="CU37" s="1471" t="s">
        <v>1003</v>
      </c>
      <c r="CV37" s="1470" t="s">
        <v>1003</v>
      </c>
      <c r="CW37" s="1470" t="s">
        <v>1003</v>
      </c>
    </row>
    <row r="38" spans="1:101" s="1463" customFormat="1" ht="78.75" x14ac:dyDescent="0.25">
      <c r="A38" s="307" t="s">
        <v>1378</v>
      </c>
      <c r="B38" s="307" t="s">
        <v>1380</v>
      </c>
      <c r="C38" s="1469" t="s">
        <v>1346</v>
      </c>
      <c r="D38" s="1470" t="s">
        <v>1003</v>
      </c>
      <c r="E38" s="1470" t="s">
        <v>1003</v>
      </c>
      <c r="F38" s="1470"/>
      <c r="G38" s="1470" t="s">
        <v>1003</v>
      </c>
      <c r="H38" s="1470" t="s">
        <v>1003</v>
      </c>
      <c r="I38" s="1470" t="s">
        <v>1003</v>
      </c>
      <c r="J38" s="1470" t="s">
        <v>1003</v>
      </c>
      <c r="K38" s="1470" t="s">
        <v>1003</v>
      </c>
      <c r="L38" s="1470" t="s">
        <v>1003</v>
      </c>
      <c r="M38" s="1470" t="s">
        <v>1003</v>
      </c>
      <c r="N38" s="1470" t="s">
        <v>1003</v>
      </c>
      <c r="O38" s="1470" t="s">
        <v>1003</v>
      </c>
      <c r="P38" s="1470" t="s">
        <v>1003</v>
      </c>
      <c r="Q38" s="1470" t="s">
        <v>1003</v>
      </c>
      <c r="R38" s="1470" t="s">
        <v>1003</v>
      </c>
      <c r="S38" s="1470" t="s">
        <v>1003</v>
      </c>
      <c r="T38" s="1470" t="s">
        <v>1003</v>
      </c>
      <c r="U38" s="1470" t="s">
        <v>1003</v>
      </c>
      <c r="V38" s="1470" t="s">
        <v>1003</v>
      </c>
      <c r="W38" s="1470" t="s">
        <v>1003</v>
      </c>
      <c r="X38" s="1470" t="s">
        <v>1003</v>
      </c>
      <c r="Y38" s="1470" t="s">
        <v>1003</v>
      </c>
      <c r="Z38" s="1470" t="s">
        <v>1003</v>
      </c>
      <c r="AA38" s="1470" t="s">
        <v>1003</v>
      </c>
      <c r="AB38" s="1470" t="s">
        <v>1003</v>
      </c>
      <c r="AC38" s="1470" t="s">
        <v>1003</v>
      </c>
      <c r="AD38" s="1470" t="s">
        <v>1003</v>
      </c>
      <c r="AE38" s="1470" t="s">
        <v>1003</v>
      </c>
      <c r="AF38" s="1470" t="s">
        <v>1003</v>
      </c>
      <c r="AG38" s="1470" t="s">
        <v>1003</v>
      </c>
      <c r="AH38" s="1470" t="s">
        <v>1003</v>
      </c>
      <c r="AI38" s="1470" t="s">
        <v>1003</v>
      </c>
      <c r="AJ38" s="1470" t="s">
        <v>1003</v>
      </c>
      <c r="AK38" s="1470" t="s">
        <v>1003</v>
      </c>
      <c r="AL38" s="1470" t="s">
        <v>1003</v>
      </c>
      <c r="AM38" s="1470" t="s">
        <v>1003</v>
      </c>
      <c r="AN38" s="1470" t="s">
        <v>1003</v>
      </c>
      <c r="AO38" s="1470" t="s">
        <v>1003</v>
      </c>
      <c r="AP38" s="1470" t="s">
        <v>1003</v>
      </c>
      <c r="AQ38" s="1470" t="s">
        <v>1003</v>
      </c>
      <c r="AR38" s="1470" t="s">
        <v>1003</v>
      </c>
      <c r="AS38" s="1470" t="s">
        <v>1003</v>
      </c>
      <c r="AT38" s="1470" t="s">
        <v>1003</v>
      </c>
      <c r="AU38" s="1470" t="s">
        <v>1003</v>
      </c>
      <c r="AV38" s="1470" t="s">
        <v>1003</v>
      </c>
      <c r="AW38" s="1470" t="s">
        <v>1003</v>
      </c>
      <c r="AX38" s="1470" t="s">
        <v>1003</v>
      </c>
      <c r="AY38" s="1538" t="s">
        <v>1003</v>
      </c>
      <c r="AZ38" s="1538" t="s">
        <v>1003</v>
      </c>
      <c r="BA38" s="1538" t="s">
        <v>1003</v>
      </c>
      <c r="BB38" s="1538" t="s">
        <v>1003</v>
      </c>
      <c r="BC38" s="1538" t="s">
        <v>1003</v>
      </c>
      <c r="BD38" s="1538" t="s">
        <v>1003</v>
      </c>
      <c r="BE38" s="1538" t="s">
        <v>1003</v>
      </c>
      <c r="BF38" s="1538" t="s">
        <v>1003</v>
      </c>
      <c r="BG38" s="1538" t="s">
        <v>1003</v>
      </c>
      <c r="BH38" s="1538" t="s">
        <v>1003</v>
      </c>
      <c r="BI38" s="1470" t="s">
        <v>1003</v>
      </c>
      <c r="BJ38" s="1470" t="s">
        <v>1003</v>
      </c>
      <c r="BK38" s="1470" t="s">
        <v>1003</v>
      </c>
      <c r="BL38" s="1470" t="s">
        <v>1003</v>
      </c>
      <c r="BM38" s="1470" t="s">
        <v>1003</v>
      </c>
      <c r="BN38" s="1470" t="s">
        <v>1003</v>
      </c>
      <c r="BO38" s="1470" t="s">
        <v>1003</v>
      </c>
      <c r="BP38" s="1470" t="s">
        <v>1003</v>
      </c>
      <c r="BQ38" s="1470" t="s">
        <v>1003</v>
      </c>
      <c r="BR38" s="1470" t="s">
        <v>1003</v>
      </c>
      <c r="BS38" s="1470" t="s">
        <v>1003</v>
      </c>
      <c r="BT38" s="1470" t="s">
        <v>1003</v>
      </c>
      <c r="BU38" s="1470" t="s">
        <v>1003</v>
      </c>
      <c r="BV38" s="1470" t="s">
        <v>1003</v>
      </c>
      <c r="BW38" s="1470" t="s">
        <v>1003</v>
      </c>
      <c r="BX38" s="1470" t="s">
        <v>1003</v>
      </c>
      <c r="BY38" s="1470" t="s">
        <v>1003</v>
      </c>
      <c r="BZ38" s="1470" t="s">
        <v>1003</v>
      </c>
      <c r="CA38" s="1470" t="s">
        <v>1003</v>
      </c>
      <c r="CB38" s="1470" t="s">
        <v>1003</v>
      </c>
      <c r="CC38" s="1470" t="s">
        <v>1003</v>
      </c>
      <c r="CD38" s="1470" t="s">
        <v>1003</v>
      </c>
      <c r="CE38" s="1470" t="s">
        <v>1003</v>
      </c>
      <c r="CF38" s="1470" t="s">
        <v>1003</v>
      </c>
      <c r="CG38" s="1470" t="s">
        <v>1003</v>
      </c>
      <c r="CH38" s="1470" t="s">
        <v>1003</v>
      </c>
      <c r="CI38" s="1470" t="s">
        <v>1003</v>
      </c>
      <c r="CJ38" s="1470" t="s">
        <v>1003</v>
      </c>
      <c r="CK38" s="1470" t="s">
        <v>1003</v>
      </c>
      <c r="CL38" s="1470" t="s">
        <v>1003</v>
      </c>
      <c r="CM38" s="1470" t="s">
        <v>1003</v>
      </c>
      <c r="CN38" s="1470" t="s">
        <v>1003</v>
      </c>
      <c r="CO38" s="1470" t="s">
        <v>1003</v>
      </c>
      <c r="CP38" s="1470" t="s">
        <v>1003</v>
      </c>
      <c r="CQ38" s="1470" t="s">
        <v>1003</v>
      </c>
      <c r="CR38" s="1470" t="s">
        <v>1003</v>
      </c>
      <c r="CS38" s="1470" t="s">
        <v>1003</v>
      </c>
      <c r="CT38" s="1470" t="s">
        <v>1003</v>
      </c>
      <c r="CU38" s="1471" t="s">
        <v>1003</v>
      </c>
      <c r="CV38" s="1470" t="s">
        <v>1003</v>
      </c>
      <c r="CW38" s="1470" t="s">
        <v>1003</v>
      </c>
    </row>
    <row r="39" spans="1:101" s="1463" customFormat="1" ht="63" x14ac:dyDescent="0.25">
      <c r="A39" s="307" t="s">
        <v>1378</v>
      </c>
      <c r="B39" s="307" t="s">
        <v>1381</v>
      </c>
      <c r="C39" s="1469" t="s">
        <v>1346</v>
      </c>
      <c r="D39" s="1470" t="s">
        <v>1003</v>
      </c>
      <c r="E39" s="1470" t="s">
        <v>1003</v>
      </c>
      <c r="F39" s="1470"/>
      <c r="G39" s="1470" t="s">
        <v>1003</v>
      </c>
      <c r="H39" s="1470" t="s">
        <v>1003</v>
      </c>
      <c r="I39" s="1470" t="s">
        <v>1003</v>
      </c>
      <c r="J39" s="1470" t="s">
        <v>1003</v>
      </c>
      <c r="K39" s="1470" t="s">
        <v>1003</v>
      </c>
      <c r="L39" s="1470" t="s">
        <v>1003</v>
      </c>
      <c r="M39" s="1470" t="s">
        <v>1003</v>
      </c>
      <c r="N39" s="1470" t="s">
        <v>1003</v>
      </c>
      <c r="O39" s="1470" t="s">
        <v>1003</v>
      </c>
      <c r="P39" s="1470" t="s">
        <v>1003</v>
      </c>
      <c r="Q39" s="1470" t="s">
        <v>1003</v>
      </c>
      <c r="R39" s="1470" t="s">
        <v>1003</v>
      </c>
      <c r="S39" s="1470" t="s">
        <v>1003</v>
      </c>
      <c r="T39" s="1470" t="s">
        <v>1003</v>
      </c>
      <c r="U39" s="1470" t="s">
        <v>1003</v>
      </c>
      <c r="V39" s="1470" t="s">
        <v>1003</v>
      </c>
      <c r="W39" s="1470" t="s">
        <v>1003</v>
      </c>
      <c r="X39" s="1470" t="s">
        <v>1003</v>
      </c>
      <c r="Y39" s="1470" t="s">
        <v>1003</v>
      </c>
      <c r="Z39" s="1470" t="s">
        <v>1003</v>
      </c>
      <c r="AA39" s="1470" t="s">
        <v>1003</v>
      </c>
      <c r="AB39" s="1470" t="s">
        <v>1003</v>
      </c>
      <c r="AC39" s="1470" t="s">
        <v>1003</v>
      </c>
      <c r="AD39" s="1470" t="s">
        <v>1003</v>
      </c>
      <c r="AE39" s="1470" t="s">
        <v>1003</v>
      </c>
      <c r="AF39" s="1470" t="s">
        <v>1003</v>
      </c>
      <c r="AG39" s="1470" t="s">
        <v>1003</v>
      </c>
      <c r="AH39" s="1470" t="s">
        <v>1003</v>
      </c>
      <c r="AI39" s="1470" t="s">
        <v>1003</v>
      </c>
      <c r="AJ39" s="1470" t="s">
        <v>1003</v>
      </c>
      <c r="AK39" s="1470" t="s">
        <v>1003</v>
      </c>
      <c r="AL39" s="1470" t="s">
        <v>1003</v>
      </c>
      <c r="AM39" s="1470" t="s">
        <v>1003</v>
      </c>
      <c r="AN39" s="1470" t="s">
        <v>1003</v>
      </c>
      <c r="AO39" s="1470" t="s">
        <v>1003</v>
      </c>
      <c r="AP39" s="1470" t="s">
        <v>1003</v>
      </c>
      <c r="AQ39" s="1470" t="s">
        <v>1003</v>
      </c>
      <c r="AR39" s="1470" t="s">
        <v>1003</v>
      </c>
      <c r="AS39" s="1470" t="s">
        <v>1003</v>
      </c>
      <c r="AT39" s="1470" t="s">
        <v>1003</v>
      </c>
      <c r="AU39" s="1470" t="s">
        <v>1003</v>
      </c>
      <c r="AV39" s="1470" t="s">
        <v>1003</v>
      </c>
      <c r="AW39" s="1470" t="s">
        <v>1003</v>
      </c>
      <c r="AX39" s="1470" t="s">
        <v>1003</v>
      </c>
      <c r="AY39" s="1538" t="s">
        <v>1003</v>
      </c>
      <c r="AZ39" s="1538" t="s">
        <v>1003</v>
      </c>
      <c r="BA39" s="1538" t="s">
        <v>1003</v>
      </c>
      <c r="BB39" s="1538" t="s">
        <v>1003</v>
      </c>
      <c r="BC39" s="1538" t="s">
        <v>1003</v>
      </c>
      <c r="BD39" s="1538" t="s">
        <v>1003</v>
      </c>
      <c r="BE39" s="1538" t="s">
        <v>1003</v>
      </c>
      <c r="BF39" s="1538" t="s">
        <v>1003</v>
      </c>
      <c r="BG39" s="1538" t="s">
        <v>1003</v>
      </c>
      <c r="BH39" s="1538" t="s">
        <v>1003</v>
      </c>
      <c r="BI39" s="1470" t="s">
        <v>1003</v>
      </c>
      <c r="BJ39" s="1470" t="s">
        <v>1003</v>
      </c>
      <c r="BK39" s="1470" t="s">
        <v>1003</v>
      </c>
      <c r="BL39" s="1470" t="s">
        <v>1003</v>
      </c>
      <c r="BM39" s="1470" t="s">
        <v>1003</v>
      </c>
      <c r="BN39" s="1470" t="s">
        <v>1003</v>
      </c>
      <c r="BO39" s="1470" t="s">
        <v>1003</v>
      </c>
      <c r="BP39" s="1470" t="s">
        <v>1003</v>
      </c>
      <c r="BQ39" s="1470" t="s">
        <v>1003</v>
      </c>
      <c r="BR39" s="1470" t="s">
        <v>1003</v>
      </c>
      <c r="BS39" s="1470" t="s">
        <v>1003</v>
      </c>
      <c r="BT39" s="1470" t="s">
        <v>1003</v>
      </c>
      <c r="BU39" s="1470" t="s">
        <v>1003</v>
      </c>
      <c r="BV39" s="1470" t="s">
        <v>1003</v>
      </c>
      <c r="BW39" s="1470" t="s">
        <v>1003</v>
      </c>
      <c r="BX39" s="1470" t="s">
        <v>1003</v>
      </c>
      <c r="BY39" s="1470" t="s">
        <v>1003</v>
      </c>
      <c r="BZ39" s="1470" t="s">
        <v>1003</v>
      </c>
      <c r="CA39" s="1470" t="s">
        <v>1003</v>
      </c>
      <c r="CB39" s="1470" t="s">
        <v>1003</v>
      </c>
      <c r="CC39" s="1470" t="s">
        <v>1003</v>
      </c>
      <c r="CD39" s="1470" t="s">
        <v>1003</v>
      </c>
      <c r="CE39" s="1470" t="s">
        <v>1003</v>
      </c>
      <c r="CF39" s="1470" t="s">
        <v>1003</v>
      </c>
      <c r="CG39" s="1470" t="s">
        <v>1003</v>
      </c>
      <c r="CH39" s="1470" t="s">
        <v>1003</v>
      </c>
      <c r="CI39" s="1470" t="s">
        <v>1003</v>
      </c>
      <c r="CJ39" s="1470" t="s">
        <v>1003</v>
      </c>
      <c r="CK39" s="1470" t="s">
        <v>1003</v>
      </c>
      <c r="CL39" s="1470" t="s">
        <v>1003</v>
      </c>
      <c r="CM39" s="1470" t="s">
        <v>1003</v>
      </c>
      <c r="CN39" s="1470" t="s">
        <v>1003</v>
      </c>
      <c r="CO39" s="1470" t="s">
        <v>1003</v>
      </c>
      <c r="CP39" s="1470" t="s">
        <v>1003</v>
      </c>
      <c r="CQ39" s="1470" t="s">
        <v>1003</v>
      </c>
      <c r="CR39" s="1470" t="s">
        <v>1003</v>
      </c>
      <c r="CS39" s="1470" t="s">
        <v>1003</v>
      </c>
      <c r="CT39" s="1470" t="s">
        <v>1003</v>
      </c>
      <c r="CU39" s="1471" t="s">
        <v>1003</v>
      </c>
      <c r="CV39" s="1470" t="s">
        <v>1003</v>
      </c>
      <c r="CW39" s="1470" t="s">
        <v>1003</v>
      </c>
    </row>
    <row r="40" spans="1:101" s="1463" customFormat="1" ht="63" x14ac:dyDescent="0.25">
      <c r="A40" s="307" t="s">
        <v>1378</v>
      </c>
      <c r="B40" s="307" t="s">
        <v>1382</v>
      </c>
      <c r="C40" s="1469" t="s">
        <v>1346</v>
      </c>
      <c r="D40" s="1470" t="s">
        <v>1003</v>
      </c>
      <c r="E40" s="1470" t="s">
        <v>1003</v>
      </c>
      <c r="F40" s="1470"/>
      <c r="G40" s="1470" t="s">
        <v>1003</v>
      </c>
      <c r="H40" s="1470" t="s">
        <v>1003</v>
      </c>
      <c r="I40" s="1470" t="s">
        <v>1003</v>
      </c>
      <c r="J40" s="1470" t="s">
        <v>1003</v>
      </c>
      <c r="K40" s="1470" t="s">
        <v>1003</v>
      </c>
      <c r="L40" s="1470" t="s">
        <v>1003</v>
      </c>
      <c r="M40" s="1470" t="s">
        <v>1003</v>
      </c>
      <c r="N40" s="1470" t="s">
        <v>1003</v>
      </c>
      <c r="O40" s="1470" t="s">
        <v>1003</v>
      </c>
      <c r="P40" s="1470" t="s">
        <v>1003</v>
      </c>
      <c r="Q40" s="1470" t="s">
        <v>1003</v>
      </c>
      <c r="R40" s="1470" t="s">
        <v>1003</v>
      </c>
      <c r="S40" s="1470" t="s">
        <v>1003</v>
      </c>
      <c r="T40" s="1470" t="s">
        <v>1003</v>
      </c>
      <c r="U40" s="1470" t="s">
        <v>1003</v>
      </c>
      <c r="V40" s="1470" t="s">
        <v>1003</v>
      </c>
      <c r="W40" s="1470" t="s">
        <v>1003</v>
      </c>
      <c r="X40" s="1470" t="s">
        <v>1003</v>
      </c>
      <c r="Y40" s="1470" t="s">
        <v>1003</v>
      </c>
      <c r="Z40" s="1470" t="s">
        <v>1003</v>
      </c>
      <c r="AA40" s="1470" t="s">
        <v>1003</v>
      </c>
      <c r="AB40" s="1470" t="s">
        <v>1003</v>
      </c>
      <c r="AC40" s="1470" t="s">
        <v>1003</v>
      </c>
      <c r="AD40" s="1470" t="s">
        <v>1003</v>
      </c>
      <c r="AE40" s="1470" t="s">
        <v>1003</v>
      </c>
      <c r="AF40" s="1470" t="s">
        <v>1003</v>
      </c>
      <c r="AG40" s="1470" t="s">
        <v>1003</v>
      </c>
      <c r="AH40" s="1470" t="s">
        <v>1003</v>
      </c>
      <c r="AI40" s="1470" t="s">
        <v>1003</v>
      </c>
      <c r="AJ40" s="1470" t="s">
        <v>1003</v>
      </c>
      <c r="AK40" s="1470" t="s">
        <v>1003</v>
      </c>
      <c r="AL40" s="1470" t="s">
        <v>1003</v>
      </c>
      <c r="AM40" s="1470" t="s">
        <v>1003</v>
      </c>
      <c r="AN40" s="1470" t="s">
        <v>1003</v>
      </c>
      <c r="AO40" s="1470" t="s">
        <v>1003</v>
      </c>
      <c r="AP40" s="1470" t="s">
        <v>1003</v>
      </c>
      <c r="AQ40" s="1470" t="s">
        <v>1003</v>
      </c>
      <c r="AR40" s="1470" t="s">
        <v>1003</v>
      </c>
      <c r="AS40" s="1470" t="s">
        <v>1003</v>
      </c>
      <c r="AT40" s="1470" t="s">
        <v>1003</v>
      </c>
      <c r="AU40" s="1470" t="s">
        <v>1003</v>
      </c>
      <c r="AV40" s="1470" t="s">
        <v>1003</v>
      </c>
      <c r="AW40" s="1470" t="s">
        <v>1003</v>
      </c>
      <c r="AX40" s="1470" t="s">
        <v>1003</v>
      </c>
      <c r="AY40" s="1538" t="s">
        <v>1003</v>
      </c>
      <c r="AZ40" s="1538" t="s">
        <v>1003</v>
      </c>
      <c r="BA40" s="1538" t="s">
        <v>1003</v>
      </c>
      <c r="BB40" s="1538" t="s">
        <v>1003</v>
      </c>
      <c r="BC40" s="1538" t="s">
        <v>1003</v>
      </c>
      <c r="BD40" s="1538" t="s">
        <v>1003</v>
      </c>
      <c r="BE40" s="1538" t="s">
        <v>1003</v>
      </c>
      <c r="BF40" s="1538" t="s">
        <v>1003</v>
      </c>
      <c r="BG40" s="1538" t="s">
        <v>1003</v>
      </c>
      <c r="BH40" s="1538" t="s">
        <v>1003</v>
      </c>
      <c r="BI40" s="1470" t="s">
        <v>1003</v>
      </c>
      <c r="BJ40" s="1470" t="s">
        <v>1003</v>
      </c>
      <c r="BK40" s="1470" t="s">
        <v>1003</v>
      </c>
      <c r="BL40" s="1470" t="s">
        <v>1003</v>
      </c>
      <c r="BM40" s="1470" t="s">
        <v>1003</v>
      </c>
      <c r="BN40" s="1470" t="s">
        <v>1003</v>
      </c>
      <c r="BO40" s="1470" t="s">
        <v>1003</v>
      </c>
      <c r="BP40" s="1470" t="s">
        <v>1003</v>
      </c>
      <c r="BQ40" s="1470" t="s">
        <v>1003</v>
      </c>
      <c r="BR40" s="1470" t="s">
        <v>1003</v>
      </c>
      <c r="BS40" s="1470" t="s">
        <v>1003</v>
      </c>
      <c r="BT40" s="1470" t="s">
        <v>1003</v>
      </c>
      <c r="BU40" s="1470" t="s">
        <v>1003</v>
      </c>
      <c r="BV40" s="1470" t="s">
        <v>1003</v>
      </c>
      <c r="BW40" s="1470" t="s">
        <v>1003</v>
      </c>
      <c r="BX40" s="1470" t="s">
        <v>1003</v>
      </c>
      <c r="BY40" s="1470" t="s">
        <v>1003</v>
      </c>
      <c r="BZ40" s="1470" t="s">
        <v>1003</v>
      </c>
      <c r="CA40" s="1470" t="s">
        <v>1003</v>
      </c>
      <c r="CB40" s="1470" t="s">
        <v>1003</v>
      </c>
      <c r="CC40" s="1470" t="s">
        <v>1003</v>
      </c>
      <c r="CD40" s="1470" t="s">
        <v>1003</v>
      </c>
      <c r="CE40" s="1470" t="s">
        <v>1003</v>
      </c>
      <c r="CF40" s="1470" t="s">
        <v>1003</v>
      </c>
      <c r="CG40" s="1470" t="s">
        <v>1003</v>
      </c>
      <c r="CH40" s="1470" t="s">
        <v>1003</v>
      </c>
      <c r="CI40" s="1470" t="s">
        <v>1003</v>
      </c>
      <c r="CJ40" s="1470" t="s">
        <v>1003</v>
      </c>
      <c r="CK40" s="1470" t="s">
        <v>1003</v>
      </c>
      <c r="CL40" s="1470" t="s">
        <v>1003</v>
      </c>
      <c r="CM40" s="1470" t="s">
        <v>1003</v>
      </c>
      <c r="CN40" s="1470" t="s">
        <v>1003</v>
      </c>
      <c r="CO40" s="1470" t="s">
        <v>1003</v>
      </c>
      <c r="CP40" s="1470" t="s">
        <v>1003</v>
      </c>
      <c r="CQ40" s="1470" t="s">
        <v>1003</v>
      </c>
      <c r="CR40" s="1470" t="s">
        <v>1003</v>
      </c>
      <c r="CS40" s="1470" t="s">
        <v>1003</v>
      </c>
      <c r="CT40" s="1470" t="s">
        <v>1003</v>
      </c>
      <c r="CU40" s="1471" t="s">
        <v>1003</v>
      </c>
      <c r="CV40" s="1470" t="s">
        <v>1003</v>
      </c>
      <c r="CW40" s="1470" t="s">
        <v>1003</v>
      </c>
    </row>
    <row r="41" spans="1:101" s="1463" customFormat="1" ht="31.5" x14ac:dyDescent="0.25">
      <c r="A41" s="307" t="s">
        <v>1383</v>
      </c>
      <c r="B41" s="307" t="s">
        <v>1379</v>
      </c>
      <c r="C41" s="1469" t="s">
        <v>1346</v>
      </c>
      <c r="D41" s="1470" t="s">
        <v>1003</v>
      </c>
      <c r="E41" s="1470" t="s">
        <v>1003</v>
      </c>
      <c r="F41" s="1470"/>
      <c r="G41" s="1470" t="s">
        <v>1003</v>
      </c>
      <c r="H41" s="1470" t="s">
        <v>1003</v>
      </c>
      <c r="I41" s="1470" t="s">
        <v>1003</v>
      </c>
      <c r="J41" s="1470" t="s">
        <v>1003</v>
      </c>
      <c r="K41" s="1470" t="s">
        <v>1003</v>
      </c>
      <c r="L41" s="1470" t="s">
        <v>1003</v>
      </c>
      <c r="M41" s="1470" t="s">
        <v>1003</v>
      </c>
      <c r="N41" s="1470" t="s">
        <v>1003</v>
      </c>
      <c r="O41" s="1470" t="s">
        <v>1003</v>
      </c>
      <c r="P41" s="1470" t="s">
        <v>1003</v>
      </c>
      <c r="Q41" s="1470" t="s">
        <v>1003</v>
      </c>
      <c r="R41" s="1470" t="s">
        <v>1003</v>
      </c>
      <c r="S41" s="1470" t="s">
        <v>1003</v>
      </c>
      <c r="T41" s="1470" t="s">
        <v>1003</v>
      </c>
      <c r="U41" s="1470" t="s">
        <v>1003</v>
      </c>
      <c r="V41" s="1470" t="s">
        <v>1003</v>
      </c>
      <c r="W41" s="1470" t="s">
        <v>1003</v>
      </c>
      <c r="X41" s="1470" t="s">
        <v>1003</v>
      </c>
      <c r="Y41" s="1470" t="s">
        <v>1003</v>
      </c>
      <c r="Z41" s="1470" t="s">
        <v>1003</v>
      </c>
      <c r="AA41" s="1470" t="s">
        <v>1003</v>
      </c>
      <c r="AB41" s="1470" t="s">
        <v>1003</v>
      </c>
      <c r="AC41" s="1470" t="s">
        <v>1003</v>
      </c>
      <c r="AD41" s="1470" t="s">
        <v>1003</v>
      </c>
      <c r="AE41" s="1470" t="s">
        <v>1003</v>
      </c>
      <c r="AF41" s="1470" t="s">
        <v>1003</v>
      </c>
      <c r="AG41" s="1470" t="s">
        <v>1003</v>
      </c>
      <c r="AH41" s="1470" t="s">
        <v>1003</v>
      </c>
      <c r="AI41" s="1470" t="s">
        <v>1003</v>
      </c>
      <c r="AJ41" s="1470" t="s">
        <v>1003</v>
      </c>
      <c r="AK41" s="1470" t="s">
        <v>1003</v>
      </c>
      <c r="AL41" s="1470" t="s">
        <v>1003</v>
      </c>
      <c r="AM41" s="1470" t="s">
        <v>1003</v>
      </c>
      <c r="AN41" s="1470" t="s">
        <v>1003</v>
      </c>
      <c r="AO41" s="1470" t="s">
        <v>1003</v>
      </c>
      <c r="AP41" s="1470" t="s">
        <v>1003</v>
      </c>
      <c r="AQ41" s="1470" t="s">
        <v>1003</v>
      </c>
      <c r="AR41" s="1470" t="s">
        <v>1003</v>
      </c>
      <c r="AS41" s="1470" t="s">
        <v>1003</v>
      </c>
      <c r="AT41" s="1470" t="s">
        <v>1003</v>
      </c>
      <c r="AU41" s="1470" t="s">
        <v>1003</v>
      </c>
      <c r="AV41" s="1470" t="s">
        <v>1003</v>
      </c>
      <c r="AW41" s="1470" t="s">
        <v>1003</v>
      </c>
      <c r="AX41" s="1470" t="s">
        <v>1003</v>
      </c>
      <c r="AY41" s="1538" t="s">
        <v>1003</v>
      </c>
      <c r="AZ41" s="1538" t="s">
        <v>1003</v>
      </c>
      <c r="BA41" s="1538" t="s">
        <v>1003</v>
      </c>
      <c r="BB41" s="1538" t="s">
        <v>1003</v>
      </c>
      <c r="BC41" s="1538" t="s">
        <v>1003</v>
      </c>
      <c r="BD41" s="1538" t="s">
        <v>1003</v>
      </c>
      <c r="BE41" s="1538" t="s">
        <v>1003</v>
      </c>
      <c r="BF41" s="1538" t="s">
        <v>1003</v>
      </c>
      <c r="BG41" s="1538" t="s">
        <v>1003</v>
      </c>
      <c r="BH41" s="1538" t="s">
        <v>1003</v>
      </c>
      <c r="BI41" s="1470" t="s">
        <v>1003</v>
      </c>
      <c r="BJ41" s="1470" t="s">
        <v>1003</v>
      </c>
      <c r="BK41" s="1470" t="s">
        <v>1003</v>
      </c>
      <c r="BL41" s="1470" t="s">
        <v>1003</v>
      </c>
      <c r="BM41" s="1470" t="s">
        <v>1003</v>
      </c>
      <c r="BN41" s="1470" t="s">
        <v>1003</v>
      </c>
      <c r="BO41" s="1470" t="s">
        <v>1003</v>
      </c>
      <c r="BP41" s="1470" t="s">
        <v>1003</v>
      </c>
      <c r="BQ41" s="1470" t="s">
        <v>1003</v>
      </c>
      <c r="BR41" s="1470" t="s">
        <v>1003</v>
      </c>
      <c r="BS41" s="1470" t="s">
        <v>1003</v>
      </c>
      <c r="BT41" s="1470" t="s">
        <v>1003</v>
      </c>
      <c r="BU41" s="1470" t="s">
        <v>1003</v>
      </c>
      <c r="BV41" s="1470" t="s">
        <v>1003</v>
      </c>
      <c r="BW41" s="1470" t="s">
        <v>1003</v>
      </c>
      <c r="BX41" s="1470" t="s">
        <v>1003</v>
      </c>
      <c r="BY41" s="1470" t="s">
        <v>1003</v>
      </c>
      <c r="BZ41" s="1470" t="s">
        <v>1003</v>
      </c>
      <c r="CA41" s="1470" t="s">
        <v>1003</v>
      </c>
      <c r="CB41" s="1470" t="s">
        <v>1003</v>
      </c>
      <c r="CC41" s="1470" t="s">
        <v>1003</v>
      </c>
      <c r="CD41" s="1470" t="s">
        <v>1003</v>
      </c>
      <c r="CE41" s="1470" t="s">
        <v>1003</v>
      </c>
      <c r="CF41" s="1470" t="s">
        <v>1003</v>
      </c>
      <c r="CG41" s="1470" t="s">
        <v>1003</v>
      </c>
      <c r="CH41" s="1470" t="s">
        <v>1003</v>
      </c>
      <c r="CI41" s="1470" t="s">
        <v>1003</v>
      </c>
      <c r="CJ41" s="1470" t="s">
        <v>1003</v>
      </c>
      <c r="CK41" s="1470" t="s">
        <v>1003</v>
      </c>
      <c r="CL41" s="1470" t="s">
        <v>1003</v>
      </c>
      <c r="CM41" s="1470" t="s">
        <v>1003</v>
      </c>
      <c r="CN41" s="1470" t="s">
        <v>1003</v>
      </c>
      <c r="CO41" s="1470" t="s">
        <v>1003</v>
      </c>
      <c r="CP41" s="1470" t="s">
        <v>1003</v>
      </c>
      <c r="CQ41" s="1470" t="s">
        <v>1003</v>
      </c>
      <c r="CR41" s="1470" t="s">
        <v>1003</v>
      </c>
      <c r="CS41" s="1470" t="s">
        <v>1003</v>
      </c>
      <c r="CT41" s="1470" t="s">
        <v>1003</v>
      </c>
      <c r="CU41" s="1471" t="s">
        <v>1003</v>
      </c>
      <c r="CV41" s="1470" t="s">
        <v>1003</v>
      </c>
      <c r="CW41" s="1470" t="s">
        <v>1003</v>
      </c>
    </row>
    <row r="42" spans="1:101" s="1463" customFormat="1" ht="78.75" x14ac:dyDescent="0.25">
      <c r="A42" s="307" t="s">
        <v>1383</v>
      </c>
      <c r="B42" s="307" t="s">
        <v>1380</v>
      </c>
      <c r="C42" s="1469" t="s">
        <v>1346</v>
      </c>
      <c r="D42" s="1470" t="s">
        <v>1003</v>
      </c>
      <c r="E42" s="1470" t="s">
        <v>1003</v>
      </c>
      <c r="F42" s="1470"/>
      <c r="G42" s="1470" t="s">
        <v>1003</v>
      </c>
      <c r="H42" s="1470" t="s">
        <v>1003</v>
      </c>
      <c r="I42" s="1470" t="s">
        <v>1003</v>
      </c>
      <c r="J42" s="1470" t="s">
        <v>1003</v>
      </c>
      <c r="K42" s="1470" t="s">
        <v>1003</v>
      </c>
      <c r="L42" s="1470" t="s">
        <v>1003</v>
      </c>
      <c r="M42" s="1470" t="s">
        <v>1003</v>
      </c>
      <c r="N42" s="1470" t="s">
        <v>1003</v>
      </c>
      <c r="O42" s="1470" t="s">
        <v>1003</v>
      </c>
      <c r="P42" s="1470" t="s">
        <v>1003</v>
      </c>
      <c r="Q42" s="1470" t="s">
        <v>1003</v>
      </c>
      <c r="R42" s="1470" t="s">
        <v>1003</v>
      </c>
      <c r="S42" s="1470" t="s">
        <v>1003</v>
      </c>
      <c r="T42" s="1470" t="s">
        <v>1003</v>
      </c>
      <c r="U42" s="1470" t="s">
        <v>1003</v>
      </c>
      <c r="V42" s="1470" t="s">
        <v>1003</v>
      </c>
      <c r="W42" s="1470" t="s">
        <v>1003</v>
      </c>
      <c r="X42" s="1470" t="s">
        <v>1003</v>
      </c>
      <c r="Y42" s="1470" t="s">
        <v>1003</v>
      </c>
      <c r="Z42" s="1470" t="s">
        <v>1003</v>
      </c>
      <c r="AA42" s="1470" t="s">
        <v>1003</v>
      </c>
      <c r="AB42" s="1470" t="s">
        <v>1003</v>
      </c>
      <c r="AC42" s="1470" t="s">
        <v>1003</v>
      </c>
      <c r="AD42" s="1470" t="s">
        <v>1003</v>
      </c>
      <c r="AE42" s="1470" t="s">
        <v>1003</v>
      </c>
      <c r="AF42" s="1470" t="s">
        <v>1003</v>
      </c>
      <c r="AG42" s="1470" t="s">
        <v>1003</v>
      </c>
      <c r="AH42" s="1470" t="s">
        <v>1003</v>
      </c>
      <c r="AI42" s="1470" t="s">
        <v>1003</v>
      </c>
      <c r="AJ42" s="1470" t="s">
        <v>1003</v>
      </c>
      <c r="AK42" s="1470" t="s">
        <v>1003</v>
      </c>
      <c r="AL42" s="1470" t="s">
        <v>1003</v>
      </c>
      <c r="AM42" s="1470" t="s">
        <v>1003</v>
      </c>
      <c r="AN42" s="1470" t="s">
        <v>1003</v>
      </c>
      <c r="AO42" s="1470" t="s">
        <v>1003</v>
      </c>
      <c r="AP42" s="1470" t="s">
        <v>1003</v>
      </c>
      <c r="AQ42" s="1470" t="s">
        <v>1003</v>
      </c>
      <c r="AR42" s="1470" t="s">
        <v>1003</v>
      </c>
      <c r="AS42" s="1470" t="s">
        <v>1003</v>
      </c>
      <c r="AT42" s="1470" t="s">
        <v>1003</v>
      </c>
      <c r="AU42" s="1470" t="s">
        <v>1003</v>
      </c>
      <c r="AV42" s="1470" t="s">
        <v>1003</v>
      </c>
      <c r="AW42" s="1470" t="s">
        <v>1003</v>
      </c>
      <c r="AX42" s="1470" t="s">
        <v>1003</v>
      </c>
      <c r="AY42" s="1538" t="s">
        <v>1003</v>
      </c>
      <c r="AZ42" s="1538" t="s">
        <v>1003</v>
      </c>
      <c r="BA42" s="1538" t="s">
        <v>1003</v>
      </c>
      <c r="BB42" s="1538" t="s">
        <v>1003</v>
      </c>
      <c r="BC42" s="1538" t="s">
        <v>1003</v>
      </c>
      <c r="BD42" s="1538" t="s">
        <v>1003</v>
      </c>
      <c r="BE42" s="1538" t="s">
        <v>1003</v>
      </c>
      <c r="BF42" s="1538" t="s">
        <v>1003</v>
      </c>
      <c r="BG42" s="1538" t="s">
        <v>1003</v>
      </c>
      <c r="BH42" s="1538" t="s">
        <v>1003</v>
      </c>
      <c r="BI42" s="1470" t="s">
        <v>1003</v>
      </c>
      <c r="BJ42" s="1470" t="s">
        <v>1003</v>
      </c>
      <c r="BK42" s="1470" t="s">
        <v>1003</v>
      </c>
      <c r="BL42" s="1470" t="s">
        <v>1003</v>
      </c>
      <c r="BM42" s="1470" t="s">
        <v>1003</v>
      </c>
      <c r="BN42" s="1470" t="s">
        <v>1003</v>
      </c>
      <c r="BO42" s="1470" t="s">
        <v>1003</v>
      </c>
      <c r="BP42" s="1470" t="s">
        <v>1003</v>
      </c>
      <c r="BQ42" s="1470" t="s">
        <v>1003</v>
      </c>
      <c r="BR42" s="1470" t="s">
        <v>1003</v>
      </c>
      <c r="BS42" s="1470" t="s">
        <v>1003</v>
      </c>
      <c r="BT42" s="1470" t="s">
        <v>1003</v>
      </c>
      <c r="BU42" s="1470" t="s">
        <v>1003</v>
      </c>
      <c r="BV42" s="1470" t="s">
        <v>1003</v>
      </c>
      <c r="BW42" s="1470" t="s">
        <v>1003</v>
      </c>
      <c r="BX42" s="1470" t="s">
        <v>1003</v>
      </c>
      <c r="BY42" s="1470" t="s">
        <v>1003</v>
      </c>
      <c r="BZ42" s="1470" t="s">
        <v>1003</v>
      </c>
      <c r="CA42" s="1470" t="s">
        <v>1003</v>
      </c>
      <c r="CB42" s="1470" t="s">
        <v>1003</v>
      </c>
      <c r="CC42" s="1470" t="s">
        <v>1003</v>
      </c>
      <c r="CD42" s="1470" t="s">
        <v>1003</v>
      </c>
      <c r="CE42" s="1470" t="s">
        <v>1003</v>
      </c>
      <c r="CF42" s="1470" t="s">
        <v>1003</v>
      </c>
      <c r="CG42" s="1470" t="s">
        <v>1003</v>
      </c>
      <c r="CH42" s="1470" t="s">
        <v>1003</v>
      </c>
      <c r="CI42" s="1470" t="s">
        <v>1003</v>
      </c>
      <c r="CJ42" s="1470" t="s">
        <v>1003</v>
      </c>
      <c r="CK42" s="1470" t="s">
        <v>1003</v>
      </c>
      <c r="CL42" s="1470" t="s">
        <v>1003</v>
      </c>
      <c r="CM42" s="1470" t="s">
        <v>1003</v>
      </c>
      <c r="CN42" s="1470" t="s">
        <v>1003</v>
      </c>
      <c r="CO42" s="1470" t="s">
        <v>1003</v>
      </c>
      <c r="CP42" s="1470" t="s">
        <v>1003</v>
      </c>
      <c r="CQ42" s="1470" t="s">
        <v>1003</v>
      </c>
      <c r="CR42" s="1470" t="s">
        <v>1003</v>
      </c>
      <c r="CS42" s="1470" t="s">
        <v>1003</v>
      </c>
      <c r="CT42" s="1470" t="s">
        <v>1003</v>
      </c>
      <c r="CU42" s="1471" t="s">
        <v>1003</v>
      </c>
      <c r="CV42" s="1470" t="s">
        <v>1003</v>
      </c>
      <c r="CW42" s="1470" t="s">
        <v>1003</v>
      </c>
    </row>
    <row r="43" spans="1:101" s="1463" customFormat="1" ht="63" x14ac:dyDescent="0.25">
      <c r="A43" s="307" t="s">
        <v>1383</v>
      </c>
      <c r="B43" s="307" t="s">
        <v>1381</v>
      </c>
      <c r="C43" s="1469" t="s">
        <v>1346</v>
      </c>
      <c r="D43" s="1470" t="s">
        <v>1003</v>
      </c>
      <c r="E43" s="1470" t="s">
        <v>1003</v>
      </c>
      <c r="F43" s="1470"/>
      <c r="G43" s="1470" t="s">
        <v>1003</v>
      </c>
      <c r="H43" s="1470" t="s">
        <v>1003</v>
      </c>
      <c r="I43" s="1470" t="s">
        <v>1003</v>
      </c>
      <c r="J43" s="1470" t="s">
        <v>1003</v>
      </c>
      <c r="K43" s="1470" t="s">
        <v>1003</v>
      </c>
      <c r="L43" s="1470" t="s">
        <v>1003</v>
      </c>
      <c r="M43" s="1470" t="s">
        <v>1003</v>
      </c>
      <c r="N43" s="1470" t="s">
        <v>1003</v>
      </c>
      <c r="O43" s="1470" t="s">
        <v>1003</v>
      </c>
      <c r="P43" s="1470" t="s">
        <v>1003</v>
      </c>
      <c r="Q43" s="1470" t="s">
        <v>1003</v>
      </c>
      <c r="R43" s="1470" t="s">
        <v>1003</v>
      </c>
      <c r="S43" s="1470" t="s">
        <v>1003</v>
      </c>
      <c r="T43" s="1470" t="s">
        <v>1003</v>
      </c>
      <c r="U43" s="1470" t="s">
        <v>1003</v>
      </c>
      <c r="V43" s="1470" t="s">
        <v>1003</v>
      </c>
      <c r="W43" s="1470" t="s">
        <v>1003</v>
      </c>
      <c r="X43" s="1470" t="s">
        <v>1003</v>
      </c>
      <c r="Y43" s="1470" t="s">
        <v>1003</v>
      </c>
      <c r="Z43" s="1470" t="s">
        <v>1003</v>
      </c>
      <c r="AA43" s="1470" t="s">
        <v>1003</v>
      </c>
      <c r="AB43" s="1470" t="s">
        <v>1003</v>
      </c>
      <c r="AC43" s="1470" t="s">
        <v>1003</v>
      </c>
      <c r="AD43" s="1470" t="s">
        <v>1003</v>
      </c>
      <c r="AE43" s="1470" t="s">
        <v>1003</v>
      </c>
      <c r="AF43" s="1470" t="s">
        <v>1003</v>
      </c>
      <c r="AG43" s="1470" t="s">
        <v>1003</v>
      </c>
      <c r="AH43" s="1470" t="s">
        <v>1003</v>
      </c>
      <c r="AI43" s="1470" t="s">
        <v>1003</v>
      </c>
      <c r="AJ43" s="1470" t="s">
        <v>1003</v>
      </c>
      <c r="AK43" s="1470" t="s">
        <v>1003</v>
      </c>
      <c r="AL43" s="1470" t="s">
        <v>1003</v>
      </c>
      <c r="AM43" s="1470" t="s">
        <v>1003</v>
      </c>
      <c r="AN43" s="1470" t="s">
        <v>1003</v>
      </c>
      <c r="AO43" s="1470" t="s">
        <v>1003</v>
      </c>
      <c r="AP43" s="1470" t="s">
        <v>1003</v>
      </c>
      <c r="AQ43" s="1470" t="s">
        <v>1003</v>
      </c>
      <c r="AR43" s="1470" t="s">
        <v>1003</v>
      </c>
      <c r="AS43" s="1470" t="s">
        <v>1003</v>
      </c>
      <c r="AT43" s="1470" t="s">
        <v>1003</v>
      </c>
      <c r="AU43" s="1470" t="s">
        <v>1003</v>
      </c>
      <c r="AV43" s="1470" t="s">
        <v>1003</v>
      </c>
      <c r="AW43" s="1470" t="s">
        <v>1003</v>
      </c>
      <c r="AX43" s="1470" t="s">
        <v>1003</v>
      </c>
      <c r="AY43" s="1538" t="s">
        <v>1003</v>
      </c>
      <c r="AZ43" s="1538" t="s">
        <v>1003</v>
      </c>
      <c r="BA43" s="1538" t="s">
        <v>1003</v>
      </c>
      <c r="BB43" s="1538" t="s">
        <v>1003</v>
      </c>
      <c r="BC43" s="1538" t="s">
        <v>1003</v>
      </c>
      <c r="BD43" s="1538" t="s">
        <v>1003</v>
      </c>
      <c r="BE43" s="1538" t="s">
        <v>1003</v>
      </c>
      <c r="BF43" s="1538" t="s">
        <v>1003</v>
      </c>
      <c r="BG43" s="1538" t="s">
        <v>1003</v>
      </c>
      <c r="BH43" s="1538" t="s">
        <v>1003</v>
      </c>
      <c r="BI43" s="1470" t="s">
        <v>1003</v>
      </c>
      <c r="BJ43" s="1470" t="s">
        <v>1003</v>
      </c>
      <c r="BK43" s="1470" t="s">
        <v>1003</v>
      </c>
      <c r="BL43" s="1470" t="s">
        <v>1003</v>
      </c>
      <c r="BM43" s="1470" t="s">
        <v>1003</v>
      </c>
      <c r="BN43" s="1470" t="s">
        <v>1003</v>
      </c>
      <c r="BO43" s="1470" t="s">
        <v>1003</v>
      </c>
      <c r="BP43" s="1470" t="s">
        <v>1003</v>
      </c>
      <c r="BQ43" s="1470" t="s">
        <v>1003</v>
      </c>
      <c r="BR43" s="1470" t="s">
        <v>1003</v>
      </c>
      <c r="BS43" s="1470" t="s">
        <v>1003</v>
      </c>
      <c r="BT43" s="1470" t="s">
        <v>1003</v>
      </c>
      <c r="BU43" s="1470" t="s">
        <v>1003</v>
      </c>
      <c r="BV43" s="1470" t="s">
        <v>1003</v>
      </c>
      <c r="BW43" s="1470" t="s">
        <v>1003</v>
      </c>
      <c r="BX43" s="1470" t="s">
        <v>1003</v>
      </c>
      <c r="BY43" s="1470" t="s">
        <v>1003</v>
      </c>
      <c r="BZ43" s="1470" t="s">
        <v>1003</v>
      </c>
      <c r="CA43" s="1470" t="s">
        <v>1003</v>
      </c>
      <c r="CB43" s="1470" t="s">
        <v>1003</v>
      </c>
      <c r="CC43" s="1470" t="s">
        <v>1003</v>
      </c>
      <c r="CD43" s="1470" t="s">
        <v>1003</v>
      </c>
      <c r="CE43" s="1470" t="s">
        <v>1003</v>
      </c>
      <c r="CF43" s="1470" t="s">
        <v>1003</v>
      </c>
      <c r="CG43" s="1470" t="s">
        <v>1003</v>
      </c>
      <c r="CH43" s="1470" t="s">
        <v>1003</v>
      </c>
      <c r="CI43" s="1470" t="s">
        <v>1003</v>
      </c>
      <c r="CJ43" s="1470" t="s">
        <v>1003</v>
      </c>
      <c r="CK43" s="1470" t="s">
        <v>1003</v>
      </c>
      <c r="CL43" s="1470" t="s">
        <v>1003</v>
      </c>
      <c r="CM43" s="1470" t="s">
        <v>1003</v>
      </c>
      <c r="CN43" s="1470" t="s">
        <v>1003</v>
      </c>
      <c r="CO43" s="1470" t="s">
        <v>1003</v>
      </c>
      <c r="CP43" s="1470" t="s">
        <v>1003</v>
      </c>
      <c r="CQ43" s="1470" t="s">
        <v>1003</v>
      </c>
      <c r="CR43" s="1470" t="s">
        <v>1003</v>
      </c>
      <c r="CS43" s="1470" t="s">
        <v>1003</v>
      </c>
      <c r="CT43" s="1470" t="s">
        <v>1003</v>
      </c>
      <c r="CU43" s="1471" t="s">
        <v>1003</v>
      </c>
      <c r="CV43" s="1470" t="s">
        <v>1003</v>
      </c>
      <c r="CW43" s="1470" t="s">
        <v>1003</v>
      </c>
    </row>
    <row r="44" spans="1:101" s="1463" customFormat="1" ht="78.75" x14ac:dyDescent="0.25">
      <c r="A44" s="307" t="s">
        <v>1383</v>
      </c>
      <c r="B44" s="307" t="s">
        <v>1384</v>
      </c>
      <c r="C44" s="1469" t="s">
        <v>1346</v>
      </c>
      <c r="D44" s="1470" t="s">
        <v>1003</v>
      </c>
      <c r="E44" s="1470" t="s">
        <v>1003</v>
      </c>
      <c r="F44" s="1470"/>
      <c r="G44" s="1470" t="s">
        <v>1003</v>
      </c>
      <c r="H44" s="1470" t="s">
        <v>1003</v>
      </c>
      <c r="I44" s="1470" t="s">
        <v>1003</v>
      </c>
      <c r="J44" s="1470" t="s">
        <v>1003</v>
      </c>
      <c r="K44" s="1470" t="s">
        <v>1003</v>
      </c>
      <c r="L44" s="1470" t="s">
        <v>1003</v>
      </c>
      <c r="M44" s="1470" t="s">
        <v>1003</v>
      </c>
      <c r="N44" s="1470" t="s">
        <v>1003</v>
      </c>
      <c r="O44" s="1470" t="s">
        <v>1003</v>
      </c>
      <c r="P44" s="1470" t="s">
        <v>1003</v>
      </c>
      <c r="Q44" s="1470" t="s">
        <v>1003</v>
      </c>
      <c r="R44" s="1470" t="s">
        <v>1003</v>
      </c>
      <c r="S44" s="1470" t="s">
        <v>1003</v>
      </c>
      <c r="T44" s="1470" t="s">
        <v>1003</v>
      </c>
      <c r="U44" s="1470" t="s">
        <v>1003</v>
      </c>
      <c r="V44" s="1470" t="s">
        <v>1003</v>
      </c>
      <c r="W44" s="1470" t="s">
        <v>1003</v>
      </c>
      <c r="X44" s="1470" t="s">
        <v>1003</v>
      </c>
      <c r="Y44" s="1470" t="s">
        <v>1003</v>
      </c>
      <c r="Z44" s="1470" t="s">
        <v>1003</v>
      </c>
      <c r="AA44" s="1470" t="s">
        <v>1003</v>
      </c>
      <c r="AB44" s="1470" t="s">
        <v>1003</v>
      </c>
      <c r="AC44" s="1470" t="s">
        <v>1003</v>
      </c>
      <c r="AD44" s="1470" t="s">
        <v>1003</v>
      </c>
      <c r="AE44" s="1470" t="s">
        <v>1003</v>
      </c>
      <c r="AF44" s="1470" t="s">
        <v>1003</v>
      </c>
      <c r="AG44" s="1470" t="s">
        <v>1003</v>
      </c>
      <c r="AH44" s="1470" t="s">
        <v>1003</v>
      </c>
      <c r="AI44" s="1470" t="s">
        <v>1003</v>
      </c>
      <c r="AJ44" s="1470" t="s">
        <v>1003</v>
      </c>
      <c r="AK44" s="1470" t="s">
        <v>1003</v>
      </c>
      <c r="AL44" s="1470" t="s">
        <v>1003</v>
      </c>
      <c r="AM44" s="1470" t="s">
        <v>1003</v>
      </c>
      <c r="AN44" s="1470" t="s">
        <v>1003</v>
      </c>
      <c r="AO44" s="1470" t="s">
        <v>1003</v>
      </c>
      <c r="AP44" s="1470" t="s">
        <v>1003</v>
      </c>
      <c r="AQ44" s="1470" t="s">
        <v>1003</v>
      </c>
      <c r="AR44" s="1470" t="s">
        <v>1003</v>
      </c>
      <c r="AS44" s="1470" t="s">
        <v>1003</v>
      </c>
      <c r="AT44" s="1470" t="s">
        <v>1003</v>
      </c>
      <c r="AU44" s="1470" t="s">
        <v>1003</v>
      </c>
      <c r="AV44" s="1470" t="s">
        <v>1003</v>
      </c>
      <c r="AW44" s="1470" t="s">
        <v>1003</v>
      </c>
      <c r="AX44" s="1470" t="s">
        <v>1003</v>
      </c>
      <c r="AY44" s="1538" t="s">
        <v>1003</v>
      </c>
      <c r="AZ44" s="1538" t="s">
        <v>1003</v>
      </c>
      <c r="BA44" s="1538" t="s">
        <v>1003</v>
      </c>
      <c r="BB44" s="1538" t="s">
        <v>1003</v>
      </c>
      <c r="BC44" s="1538" t="s">
        <v>1003</v>
      </c>
      <c r="BD44" s="1538" t="s">
        <v>1003</v>
      </c>
      <c r="BE44" s="1538" t="s">
        <v>1003</v>
      </c>
      <c r="BF44" s="1538" t="s">
        <v>1003</v>
      </c>
      <c r="BG44" s="1538" t="s">
        <v>1003</v>
      </c>
      <c r="BH44" s="1538" t="s">
        <v>1003</v>
      </c>
      <c r="BI44" s="1470" t="s">
        <v>1003</v>
      </c>
      <c r="BJ44" s="1470" t="s">
        <v>1003</v>
      </c>
      <c r="BK44" s="1470" t="s">
        <v>1003</v>
      </c>
      <c r="BL44" s="1470" t="s">
        <v>1003</v>
      </c>
      <c r="BM44" s="1470" t="s">
        <v>1003</v>
      </c>
      <c r="BN44" s="1470" t="s">
        <v>1003</v>
      </c>
      <c r="BO44" s="1470" t="s">
        <v>1003</v>
      </c>
      <c r="BP44" s="1470" t="s">
        <v>1003</v>
      </c>
      <c r="BQ44" s="1470" t="s">
        <v>1003</v>
      </c>
      <c r="BR44" s="1470" t="s">
        <v>1003</v>
      </c>
      <c r="BS44" s="1470" t="s">
        <v>1003</v>
      </c>
      <c r="BT44" s="1470" t="s">
        <v>1003</v>
      </c>
      <c r="BU44" s="1470" t="s">
        <v>1003</v>
      </c>
      <c r="BV44" s="1470" t="s">
        <v>1003</v>
      </c>
      <c r="BW44" s="1470" t="s">
        <v>1003</v>
      </c>
      <c r="BX44" s="1470" t="s">
        <v>1003</v>
      </c>
      <c r="BY44" s="1470" t="s">
        <v>1003</v>
      </c>
      <c r="BZ44" s="1470" t="s">
        <v>1003</v>
      </c>
      <c r="CA44" s="1470" t="s">
        <v>1003</v>
      </c>
      <c r="CB44" s="1470" t="s">
        <v>1003</v>
      </c>
      <c r="CC44" s="1470" t="s">
        <v>1003</v>
      </c>
      <c r="CD44" s="1470" t="s">
        <v>1003</v>
      </c>
      <c r="CE44" s="1470" t="s">
        <v>1003</v>
      </c>
      <c r="CF44" s="1470" t="s">
        <v>1003</v>
      </c>
      <c r="CG44" s="1470" t="s">
        <v>1003</v>
      </c>
      <c r="CH44" s="1470" t="s">
        <v>1003</v>
      </c>
      <c r="CI44" s="1470" t="s">
        <v>1003</v>
      </c>
      <c r="CJ44" s="1470" t="s">
        <v>1003</v>
      </c>
      <c r="CK44" s="1470" t="s">
        <v>1003</v>
      </c>
      <c r="CL44" s="1470" t="s">
        <v>1003</v>
      </c>
      <c r="CM44" s="1470" t="s">
        <v>1003</v>
      </c>
      <c r="CN44" s="1470" t="s">
        <v>1003</v>
      </c>
      <c r="CO44" s="1470" t="s">
        <v>1003</v>
      </c>
      <c r="CP44" s="1470" t="s">
        <v>1003</v>
      </c>
      <c r="CQ44" s="1470" t="s">
        <v>1003</v>
      </c>
      <c r="CR44" s="1470" t="s">
        <v>1003</v>
      </c>
      <c r="CS44" s="1470" t="s">
        <v>1003</v>
      </c>
      <c r="CT44" s="1470" t="s">
        <v>1003</v>
      </c>
      <c r="CU44" s="1471" t="s">
        <v>1003</v>
      </c>
      <c r="CV44" s="1470" t="s">
        <v>1003</v>
      </c>
      <c r="CW44" s="1470" t="s">
        <v>1003</v>
      </c>
    </row>
    <row r="45" spans="1:101" s="1463" customFormat="1" ht="63" x14ac:dyDescent="0.25">
      <c r="A45" s="307" t="s">
        <v>1385</v>
      </c>
      <c r="B45" s="307" t="s">
        <v>1386</v>
      </c>
      <c r="C45" s="1469" t="s">
        <v>1346</v>
      </c>
      <c r="D45" s="1470" t="s">
        <v>1003</v>
      </c>
      <c r="E45" s="1470" t="s">
        <v>1003</v>
      </c>
      <c r="F45" s="1470"/>
      <c r="G45" s="1470" t="s">
        <v>1003</v>
      </c>
      <c r="H45" s="1470" t="s">
        <v>1003</v>
      </c>
      <c r="I45" s="1470" t="s">
        <v>1003</v>
      </c>
      <c r="J45" s="1470" t="s">
        <v>1003</v>
      </c>
      <c r="K45" s="1470" t="s">
        <v>1003</v>
      </c>
      <c r="L45" s="1470" t="s">
        <v>1003</v>
      </c>
      <c r="M45" s="1470" t="s">
        <v>1003</v>
      </c>
      <c r="N45" s="1470" t="s">
        <v>1003</v>
      </c>
      <c r="O45" s="1470" t="s">
        <v>1003</v>
      </c>
      <c r="P45" s="1470" t="s">
        <v>1003</v>
      </c>
      <c r="Q45" s="1470" t="s">
        <v>1003</v>
      </c>
      <c r="R45" s="1470" t="s">
        <v>1003</v>
      </c>
      <c r="S45" s="1470" t="s">
        <v>1003</v>
      </c>
      <c r="T45" s="1470" t="s">
        <v>1003</v>
      </c>
      <c r="U45" s="1470" t="s">
        <v>1003</v>
      </c>
      <c r="V45" s="1470" t="s">
        <v>1003</v>
      </c>
      <c r="W45" s="1470" t="s">
        <v>1003</v>
      </c>
      <c r="X45" s="1470" t="s">
        <v>1003</v>
      </c>
      <c r="Y45" s="1470" t="s">
        <v>1003</v>
      </c>
      <c r="Z45" s="1470" t="s">
        <v>1003</v>
      </c>
      <c r="AA45" s="1470" t="s">
        <v>1003</v>
      </c>
      <c r="AB45" s="1470" t="s">
        <v>1003</v>
      </c>
      <c r="AC45" s="1470" t="s">
        <v>1003</v>
      </c>
      <c r="AD45" s="1470" t="s">
        <v>1003</v>
      </c>
      <c r="AE45" s="1470" t="s">
        <v>1003</v>
      </c>
      <c r="AF45" s="1470" t="s">
        <v>1003</v>
      </c>
      <c r="AG45" s="1470" t="s">
        <v>1003</v>
      </c>
      <c r="AH45" s="1470" t="s">
        <v>1003</v>
      </c>
      <c r="AI45" s="1470" t="s">
        <v>1003</v>
      </c>
      <c r="AJ45" s="1470" t="s">
        <v>1003</v>
      </c>
      <c r="AK45" s="1470" t="s">
        <v>1003</v>
      </c>
      <c r="AL45" s="1470" t="s">
        <v>1003</v>
      </c>
      <c r="AM45" s="1470" t="s">
        <v>1003</v>
      </c>
      <c r="AN45" s="1470" t="s">
        <v>1003</v>
      </c>
      <c r="AO45" s="1470" t="s">
        <v>1003</v>
      </c>
      <c r="AP45" s="1470" t="s">
        <v>1003</v>
      </c>
      <c r="AQ45" s="1470" t="s">
        <v>1003</v>
      </c>
      <c r="AR45" s="1470" t="s">
        <v>1003</v>
      </c>
      <c r="AS45" s="1470" t="s">
        <v>1003</v>
      </c>
      <c r="AT45" s="1470" t="s">
        <v>1003</v>
      </c>
      <c r="AU45" s="1470" t="s">
        <v>1003</v>
      </c>
      <c r="AV45" s="1470" t="s">
        <v>1003</v>
      </c>
      <c r="AW45" s="1470" t="s">
        <v>1003</v>
      </c>
      <c r="AX45" s="1470" t="s">
        <v>1003</v>
      </c>
      <c r="AY45" s="1538" t="s">
        <v>1003</v>
      </c>
      <c r="AZ45" s="1538" t="s">
        <v>1003</v>
      </c>
      <c r="BA45" s="1538" t="s">
        <v>1003</v>
      </c>
      <c r="BB45" s="1538" t="s">
        <v>1003</v>
      </c>
      <c r="BC45" s="1538" t="s">
        <v>1003</v>
      </c>
      <c r="BD45" s="1538" t="s">
        <v>1003</v>
      </c>
      <c r="BE45" s="1538" t="s">
        <v>1003</v>
      </c>
      <c r="BF45" s="1538" t="s">
        <v>1003</v>
      </c>
      <c r="BG45" s="1538" t="s">
        <v>1003</v>
      </c>
      <c r="BH45" s="1538" t="s">
        <v>1003</v>
      </c>
      <c r="BI45" s="1470" t="s">
        <v>1003</v>
      </c>
      <c r="BJ45" s="1470" t="s">
        <v>1003</v>
      </c>
      <c r="BK45" s="1470" t="s">
        <v>1003</v>
      </c>
      <c r="BL45" s="1470" t="s">
        <v>1003</v>
      </c>
      <c r="BM45" s="1470" t="s">
        <v>1003</v>
      </c>
      <c r="BN45" s="1470" t="s">
        <v>1003</v>
      </c>
      <c r="BO45" s="1470" t="s">
        <v>1003</v>
      </c>
      <c r="BP45" s="1470" t="s">
        <v>1003</v>
      </c>
      <c r="BQ45" s="1470" t="s">
        <v>1003</v>
      </c>
      <c r="BR45" s="1470" t="s">
        <v>1003</v>
      </c>
      <c r="BS45" s="1470" t="s">
        <v>1003</v>
      </c>
      <c r="BT45" s="1470" t="s">
        <v>1003</v>
      </c>
      <c r="BU45" s="1470" t="s">
        <v>1003</v>
      </c>
      <c r="BV45" s="1470" t="s">
        <v>1003</v>
      </c>
      <c r="BW45" s="1470" t="s">
        <v>1003</v>
      </c>
      <c r="BX45" s="1470" t="s">
        <v>1003</v>
      </c>
      <c r="BY45" s="1470" t="s">
        <v>1003</v>
      </c>
      <c r="BZ45" s="1470" t="s">
        <v>1003</v>
      </c>
      <c r="CA45" s="1470" t="s">
        <v>1003</v>
      </c>
      <c r="CB45" s="1470" t="s">
        <v>1003</v>
      </c>
      <c r="CC45" s="1470" t="s">
        <v>1003</v>
      </c>
      <c r="CD45" s="1470" t="s">
        <v>1003</v>
      </c>
      <c r="CE45" s="1470" t="s">
        <v>1003</v>
      </c>
      <c r="CF45" s="1470" t="s">
        <v>1003</v>
      </c>
      <c r="CG45" s="1470" t="s">
        <v>1003</v>
      </c>
      <c r="CH45" s="1470" t="s">
        <v>1003</v>
      </c>
      <c r="CI45" s="1470" t="s">
        <v>1003</v>
      </c>
      <c r="CJ45" s="1470" t="s">
        <v>1003</v>
      </c>
      <c r="CK45" s="1470" t="s">
        <v>1003</v>
      </c>
      <c r="CL45" s="1470" t="s">
        <v>1003</v>
      </c>
      <c r="CM45" s="1470" t="s">
        <v>1003</v>
      </c>
      <c r="CN45" s="1470" t="s">
        <v>1003</v>
      </c>
      <c r="CO45" s="1470" t="s">
        <v>1003</v>
      </c>
      <c r="CP45" s="1470" t="s">
        <v>1003</v>
      </c>
      <c r="CQ45" s="1470" t="s">
        <v>1003</v>
      </c>
      <c r="CR45" s="1470" t="s">
        <v>1003</v>
      </c>
      <c r="CS45" s="1470" t="s">
        <v>1003</v>
      </c>
      <c r="CT45" s="1470" t="s">
        <v>1003</v>
      </c>
      <c r="CU45" s="1471" t="s">
        <v>1003</v>
      </c>
      <c r="CV45" s="1470" t="s">
        <v>1003</v>
      </c>
      <c r="CW45" s="1470" t="s">
        <v>1003</v>
      </c>
    </row>
    <row r="46" spans="1:101" s="1463" customFormat="1" ht="47.25" x14ac:dyDescent="0.25">
      <c r="A46" s="307" t="s">
        <v>1387</v>
      </c>
      <c r="B46" s="307" t="s">
        <v>1388</v>
      </c>
      <c r="C46" s="1469" t="s">
        <v>1346</v>
      </c>
      <c r="D46" s="1470" t="s">
        <v>1003</v>
      </c>
      <c r="E46" s="1470" t="s">
        <v>1003</v>
      </c>
      <c r="F46" s="1470"/>
      <c r="G46" s="1470" t="s">
        <v>1003</v>
      </c>
      <c r="H46" s="1470" t="s">
        <v>1003</v>
      </c>
      <c r="I46" s="1470" t="s">
        <v>1003</v>
      </c>
      <c r="J46" s="1470" t="s">
        <v>1003</v>
      </c>
      <c r="K46" s="1470" t="s">
        <v>1003</v>
      </c>
      <c r="L46" s="1470" t="s">
        <v>1003</v>
      </c>
      <c r="M46" s="1470" t="s">
        <v>1003</v>
      </c>
      <c r="N46" s="1470" t="s">
        <v>1003</v>
      </c>
      <c r="O46" s="1470" t="s">
        <v>1003</v>
      </c>
      <c r="P46" s="1470" t="s">
        <v>1003</v>
      </c>
      <c r="Q46" s="1470" t="s">
        <v>1003</v>
      </c>
      <c r="R46" s="1470" t="s">
        <v>1003</v>
      </c>
      <c r="S46" s="1470" t="s">
        <v>1003</v>
      </c>
      <c r="T46" s="1470" t="s">
        <v>1003</v>
      </c>
      <c r="U46" s="1470" t="s">
        <v>1003</v>
      </c>
      <c r="V46" s="1470" t="s">
        <v>1003</v>
      </c>
      <c r="W46" s="1470" t="s">
        <v>1003</v>
      </c>
      <c r="X46" s="1470" t="s">
        <v>1003</v>
      </c>
      <c r="Y46" s="1470" t="s">
        <v>1003</v>
      </c>
      <c r="Z46" s="1470" t="s">
        <v>1003</v>
      </c>
      <c r="AA46" s="1470" t="s">
        <v>1003</v>
      </c>
      <c r="AB46" s="1470" t="s">
        <v>1003</v>
      </c>
      <c r="AC46" s="1470" t="s">
        <v>1003</v>
      </c>
      <c r="AD46" s="1470" t="s">
        <v>1003</v>
      </c>
      <c r="AE46" s="1470" t="s">
        <v>1003</v>
      </c>
      <c r="AF46" s="1470" t="s">
        <v>1003</v>
      </c>
      <c r="AG46" s="1470" t="s">
        <v>1003</v>
      </c>
      <c r="AH46" s="1470" t="s">
        <v>1003</v>
      </c>
      <c r="AI46" s="1470" t="s">
        <v>1003</v>
      </c>
      <c r="AJ46" s="1470" t="s">
        <v>1003</v>
      </c>
      <c r="AK46" s="1470" t="s">
        <v>1003</v>
      </c>
      <c r="AL46" s="1470" t="s">
        <v>1003</v>
      </c>
      <c r="AM46" s="1470" t="s">
        <v>1003</v>
      </c>
      <c r="AN46" s="1470" t="s">
        <v>1003</v>
      </c>
      <c r="AO46" s="1470" t="s">
        <v>1003</v>
      </c>
      <c r="AP46" s="1470" t="s">
        <v>1003</v>
      </c>
      <c r="AQ46" s="1470" t="s">
        <v>1003</v>
      </c>
      <c r="AR46" s="1470" t="s">
        <v>1003</v>
      </c>
      <c r="AS46" s="1470" t="s">
        <v>1003</v>
      </c>
      <c r="AT46" s="1470" t="s">
        <v>1003</v>
      </c>
      <c r="AU46" s="1470" t="s">
        <v>1003</v>
      </c>
      <c r="AV46" s="1470" t="s">
        <v>1003</v>
      </c>
      <c r="AW46" s="1470" t="s">
        <v>1003</v>
      </c>
      <c r="AX46" s="1470" t="s">
        <v>1003</v>
      </c>
      <c r="AY46" s="1538" t="s">
        <v>1003</v>
      </c>
      <c r="AZ46" s="1538" t="s">
        <v>1003</v>
      </c>
      <c r="BA46" s="1538" t="s">
        <v>1003</v>
      </c>
      <c r="BB46" s="1538" t="s">
        <v>1003</v>
      </c>
      <c r="BC46" s="1538" t="s">
        <v>1003</v>
      </c>
      <c r="BD46" s="1538" t="s">
        <v>1003</v>
      </c>
      <c r="BE46" s="1538" t="s">
        <v>1003</v>
      </c>
      <c r="BF46" s="1538" t="s">
        <v>1003</v>
      </c>
      <c r="BG46" s="1538" t="s">
        <v>1003</v>
      </c>
      <c r="BH46" s="1538" t="s">
        <v>1003</v>
      </c>
      <c r="BI46" s="1470" t="s">
        <v>1003</v>
      </c>
      <c r="BJ46" s="1470" t="s">
        <v>1003</v>
      </c>
      <c r="BK46" s="1470" t="s">
        <v>1003</v>
      </c>
      <c r="BL46" s="1470" t="s">
        <v>1003</v>
      </c>
      <c r="BM46" s="1470" t="s">
        <v>1003</v>
      </c>
      <c r="BN46" s="1470" t="s">
        <v>1003</v>
      </c>
      <c r="BO46" s="1470" t="s">
        <v>1003</v>
      </c>
      <c r="BP46" s="1470" t="s">
        <v>1003</v>
      </c>
      <c r="BQ46" s="1470" t="s">
        <v>1003</v>
      </c>
      <c r="BR46" s="1470" t="s">
        <v>1003</v>
      </c>
      <c r="BS46" s="1470" t="s">
        <v>1003</v>
      </c>
      <c r="BT46" s="1470" t="s">
        <v>1003</v>
      </c>
      <c r="BU46" s="1470" t="s">
        <v>1003</v>
      </c>
      <c r="BV46" s="1470" t="s">
        <v>1003</v>
      </c>
      <c r="BW46" s="1470" t="s">
        <v>1003</v>
      </c>
      <c r="BX46" s="1470" t="s">
        <v>1003</v>
      </c>
      <c r="BY46" s="1470" t="s">
        <v>1003</v>
      </c>
      <c r="BZ46" s="1470" t="s">
        <v>1003</v>
      </c>
      <c r="CA46" s="1470" t="s">
        <v>1003</v>
      </c>
      <c r="CB46" s="1470" t="s">
        <v>1003</v>
      </c>
      <c r="CC46" s="1470" t="s">
        <v>1003</v>
      </c>
      <c r="CD46" s="1470" t="s">
        <v>1003</v>
      </c>
      <c r="CE46" s="1470" t="s">
        <v>1003</v>
      </c>
      <c r="CF46" s="1470" t="s">
        <v>1003</v>
      </c>
      <c r="CG46" s="1470" t="s">
        <v>1003</v>
      </c>
      <c r="CH46" s="1470" t="s">
        <v>1003</v>
      </c>
      <c r="CI46" s="1470" t="s">
        <v>1003</v>
      </c>
      <c r="CJ46" s="1470" t="s">
        <v>1003</v>
      </c>
      <c r="CK46" s="1470" t="s">
        <v>1003</v>
      </c>
      <c r="CL46" s="1470" t="s">
        <v>1003</v>
      </c>
      <c r="CM46" s="1470" t="s">
        <v>1003</v>
      </c>
      <c r="CN46" s="1470" t="s">
        <v>1003</v>
      </c>
      <c r="CO46" s="1470" t="s">
        <v>1003</v>
      </c>
      <c r="CP46" s="1470" t="s">
        <v>1003</v>
      </c>
      <c r="CQ46" s="1470" t="s">
        <v>1003</v>
      </c>
      <c r="CR46" s="1470" t="s">
        <v>1003</v>
      </c>
      <c r="CS46" s="1470" t="s">
        <v>1003</v>
      </c>
      <c r="CT46" s="1470" t="s">
        <v>1003</v>
      </c>
      <c r="CU46" s="1471" t="s">
        <v>1003</v>
      </c>
      <c r="CV46" s="1470" t="s">
        <v>1003</v>
      </c>
      <c r="CW46" s="1470" t="s">
        <v>1003</v>
      </c>
    </row>
    <row r="47" spans="1:101" s="1463" customFormat="1" ht="63" x14ac:dyDescent="0.25">
      <c r="A47" s="307" t="s">
        <v>1389</v>
      </c>
      <c r="B47" s="307" t="s">
        <v>1390</v>
      </c>
      <c r="C47" s="1469" t="s">
        <v>1346</v>
      </c>
      <c r="D47" s="1470" t="s">
        <v>1003</v>
      </c>
      <c r="E47" s="1470" t="s">
        <v>1003</v>
      </c>
      <c r="F47" s="1470"/>
      <c r="G47" s="1470" t="s">
        <v>1003</v>
      </c>
      <c r="H47" s="1470" t="s">
        <v>1003</v>
      </c>
      <c r="I47" s="1470" t="s">
        <v>1003</v>
      </c>
      <c r="J47" s="1470" t="s">
        <v>1003</v>
      </c>
      <c r="K47" s="1470" t="s">
        <v>1003</v>
      </c>
      <c r="L47" s="1470" t="s">
        <v>1003</v>
      </c>
      <c r="M47" s="1470" t="s">
        <v>1003</v>
      </c>
      <c r="N47" s="1470" t="s">
        <v>1003</v>
      </c>
      <c r="O47" s="1470" t="s">
        <v>1003</v>
      </c>
      <c r="P47" s="1470" t="s">
        <v>1003</v>
      </c>
      <c r="Q47" s="1470" t="s">
        <v>1003</v>
      </c>
      <c r="R47" s="1470" t="s">
        <v>1003</v>
      </c>
      <c r="S47" s="1470" t="s">
        <v>1003</v>
      </c>
      <c r="T47" s="1470" t="s">
        <v>1003</v>
      </c>
      <c r="U47" s="1470" t="s">
        <v>1003</v>
      </c>
      <c r="V47" s="1470" t="s">
        <v>1003</v>
      </c>
      <c r="W47" s="1470" t="s">
        <v>1003</v>
      </c>
      <c r="X47" s="1470" t="s">
        <v>1003</v>
      </c>
      <c r="Y47" s="1470" t="s">
        <v>1003</v>
      </c>
      <c r="Z47" s="1470" t="s">
        <v>1003</v>
      </c>
      <c r="AA47" s="1470" t="s">
        <v>1003</v>
      </c>
      <c r="AB47" s="1470" t="s">
        <v>1003</v>
      </c>
      <c r="AC47" s="1470" t="s">
        <v>1003</v>
      </c>
      <c r="AD47" s="1470" t="s">
        <v>1003</v>
      </c>
      <c r="AE47" s="1470" t="s">
        <v>1003</v>
      </c>
      <c r="AF47" s="1470" t="s">
        <v>1003</v>
      </c>
      <c r="AG47" s="1470" t="s">
        <v>1003</v>
      </c>
      <c r="AH47" s="1470" t="s">
        <v>1003</v>
      </c>
      <c r="AI47" s="1470" t="s">
        <v>1003</v>
      </c>
      <c r="AJ47" s="1470" t="s">
        <v>1003</v>
      </c>
      <c r="AK47" s="1470" t="s">
        <v>1003</v>
      </c>
      <c r="AL47" s="1470" t="s">
        <v>1003</v>
      </c>
      <c r="AM47" s="1470" t="s">
        <v>1003</v>
      </c>
      <c r="AN47" s="1470" t="s">
        <v>1003</v>
      </c>
      <c r="AO47" s="1470" t="s">
        <v>1003</v>
      </c>
      <c r="AP47" s="1470" t="s">
        <v>1003</v>
      </c>
      <c r="AQ47" s="1470" t="s">
        <v>1003</v>
      </c>
      <c r="AR47" s="1470" t="s">
        <v>1003</v>
      </c>
      <c r="AS47" s="1470" t="s">
        <v>1003</v>
      </c>
      <c r="AT47" s="1470" t="s">
        <v>1003</v>
      </c>
      <c r="AU47" s="1470" t="s">
        <v>1003</v>
      </c>
      <c r="AV47" s="1470" t="s">
        <v>1003</v>
      </c>
      <c r="AW47" s="1470" t="s">
        <v>1003</v>
      </c>
      <c r="AX47" s="1470" t="s">
        <v>1003</v>
      </c>
      <c r="AY47" s="1538" t="s">
        <v>1003</v>
      </c>
      <c r="AZ47" s="1538" t="s">
        <v>1003</v>
      </c>
      <c r="BA47" s="1538" t="s">
        <v>1003</v>
      </c>
      <c r="BB47" s="1538" t="s">
        <v>1003</v>
      </c>
      <c r="BC47" s="1538" t="s">
        <v>1003</v>
      </c>
      <c r="BD47" s="1538" t="s">
        <v>1003</v>
      </c>
      <c r="BE47" s="1538" t="s">
        <v>1003</v>
      </c>
      <c r="BF47" s="1538" t="s">
        <v>1003</v>
      </c>
      <c r="BG47" s="1538" t="s">
        <v>1003</v>
      </c>
      <c r="BH47" s="1538" t="s">
        <v>1003</v>
      </c>
      <c r="BI47" s="1470" t="s">
        <v>1003</v>
      </c>
      <c r="BJ47" s="1470" t="s">
        <v>1003</v>
      </c>
      <c r="BK47" s="1470" t="s">
        <v>1003</v>
      </c>
      <c r="BL47" s="1470" t="s">
        <v>1003</v>
      </c>
      <c r="BM47" s="1470" t="s">
        <v>1003</v>
      </c>
      <c r="BN47" s="1470" t="s">
        <v>1003</v>
      </c>
      <c r="BO47" s="1470" t="s">
        <v>1003</v>
      </c>
      <c r="BP47" s="1470" t="s">
        <v>1003</v>
      </c>
      <c r="BQ47" s="1470" t="s">
        <v>1003</v>
      </c>
      <c r="BR47" s="1470" t="s">
        <v>1003</v>
      </c>
      <c r="BS47" s="1470" t="s">
        <v>1003</v>
      </c>
      <c r="BT47" s="1470" t="s">
        <v>1003</v>
      </c>
      <c r="BU47" s="1470" t="s">
        <v>1003</v>
      </c>
      <c r="BV47" s="1470" t="s">
        <v>1003</v>
      </c>
      <c r="BW47" s="1470" t="s">
        <v>1003</v>
      </c>
      <c r="BX47" s="1470" t="s">
        <v>1003</v>
      </c>
      <c r="BY47" s="1470" t="s">
        <v>1003</v>
      </c>
      <c r="BZ47" s="1470" t="s">
        <v>1003</v>
      </c>
      <c r="CA47" s="1470" t="s">
        <v>1003</v>
      </c>
      <c r="CB47" s="1470" t="s">
        <v>1003</v>
      </c>
      <c r="CC47" s="1470" t="s">
        <v>1003</v>
      </c>
      <c r="CD47" s="1470" t="s">
        <v>1003</v>
      </c>
      <c r="CE47" s="1470" t="s">
        <v>1003</v>
      </c>
      <c r="CF47" s="1470" t="s">
        <v>1003</v>
      </c>
      <c r="CG47" s="1470" t="s">
        <v>1003</v>
      </c>
      <c r="CH47" s="1470" t="s">
        <v>1003</v>
      </c>
      <c r="CI47" s="1470" t="s">
        <v>1003</v>
      </c>
      <c r="CJ47" s="1470" t="s">
        <v>1003</v>
      </c>
      <c r="CK47" s="1470" t="s">
        <v>1003</v>
      </c>
      <c r="CL47" s="1470" t="s">
        <v>1003</v>
      </c>
      <c r="CM47" s="1470" t="s">
        <v>1003</v>
      </c>
      <c r="CN47" s="1470" t="s">
        <v>1003</v>
      </c>
      <c r="CO47" s="1470" t="s">
        <v>1003</v>
      </c>
      <c r="CP47" s="1470" t="s">
        <v>1003</v>
      </c>
      <c r="CQ47" s="1470" t="s">
        <v>1003</v>
      </c>
      <c r="CR47" s="1470" t="s">
        <v>1003</v>
      </c>
      <c r="CS47" s="1470" t="s">
        <v>1003</v>
      </c>
      <c r="CT47" s="1470" t="s">
        <v>1003</v>
      </c>
      <c r="CU47" s="1471" t="s">
        <v>1003</v>
      </c>
      <c r="CV47" s="1470" t="s">
        <v>1003</v>
      </c>
      <c r="CW47" s="1470" t="s">
        <v>1003</v>
      </c>
    </row>
    <row r="48" spans="1:101" s="1476" customFormat="1" ht="31.5" x14ac:dyDescent="0.25">
      <c r="A48" s="1045" t="s">
        <v>188</v>
      </c>
      <c r="B48" s="1045" t="s">
        <v>1391</v>
      </c>
      <c r="C48" s="1472" t="s">
        <v>1346</v>
      </c>
      <c r="D48" s="1473">
        <v>51.314214915254233</v>
      </c>
      <c r="E48" s="1473">
        <v>42.898008038644072</v>
      </c>
      <c r="F48" s="1473"/>
      <c r="G48" s="1474" t="s">
        <v>1003</v>
      </c>
      <c r="H48" s="1474" t="s">
        <v>1003</v>
      </c>
      <c r="I48" s="1474" t="s">
        <v>1003</v>
      </c>
      <c r="J48" s="1474" t="s">
        <v>1003</v>
      </c>
      <c r="K48" s="1474" t="s">
        <v>1003</v>
      </c>
      <c r="L48" s="1474" t="s">
        <v>1003</v>
      </c>
      <c r="M48" s="1474" t="s">
        <v>1003</v>
      </c>
      <c r="N48" s="1474" t="s">
        <v>1003</v>
      </c>
      <c r="O48" s="1474" t="s">
        <v>1003</v>
      </c>
      <c r="P48" s="1474" t="s">
        <v>1003</v>
      </c>
      <c r="Q48" s="1474" t="s">
        <v>1003</v>
      </c>
      <c r="R48" s="1474" t="s">
        <v>1003</v>
      </c>
      <c r="S48" s="1474" t="s">
        <v>1003</v>
      </c>
      <c r="T48" s="1474" t="s">
        <v>1003</v>
      </c>
      <c r="U48" s="1474">
        <v>0</v>
      </c>
      <c r="V48" s="1473">
        <v>13.662520000000001</v>
      </c>
      <c r="W48" s="1473">
        <v>0.63</v>
      </c>
      <c r="X48" s="1475">
        <v>0</v>
      </c>
      <c r="Y48" s="1473">
        <v>10.108000000000001</v>
      </c>
      <c r="Z48" s="1475">
        <v>0</v>
      </c>
      <c r="AA48" s="1475">
        <v>4</v>
      </c>
      <c r="AB48" s="1475">
        <v>3</v>
      </c>
      <c r="AC48" s="1475">
        <v>110</v>
      </c>
      <c r="AD48" s="1475">
        <v>14</v>
      </c>
      <c r="AE48" s="1475">
        <v>0</v>
      </c>
      <c r="AF48" s="1473">
        <v>6.3788402699999995</v>
      </c>
      <c r="AG48" s="1473">
        <v>0</v>
      </c>
      <c r="AH48" s="1475">
        <v>0</v>
      </c>
      <c r="AI48" s="1473">
        <v>4.43</v>
      </c>
      <c r="AJ48" s="1475">
        <v>0</v>
      </c>
      <c r="AK48" s="1475">
        <v>0</v>
      </c>
      <c r="AL48" s="1475">
        <v>0</v>
      </c>
      <c r="AM48" s="1475">
        <v>92</v>
      </c>
      <c r="AN48" s="1475">
        <v>0</v>
      </c>
      <c r="AO48" s="1475">
        <v>0</v>
      </c>
      <c r="AP48" s="1473">
        <v>18.616949152542375</v>
      </c>
      <c r="AQ48" s="1475">
        <v>0</v>
      </c>
      <c r="AR48" s="1475">
        <v>0</v>
      </c>
      <c r="AS48" s="1473">
        <v>7.8060000000000009</v>
      </c>
      <c r="AT48" s="1475">
        <v>0</v>
      </c>
      <c r="AU48" s="1475">
        <v>0</v>
      </c>
      <c r="AV48" s="1475">
        <v>0</v>
      </c>
      <c r="AW48" s="1475">
        <v>98</v>
      </c>
      <c r="AX48" s="1475">
        <v>0</v>
      </c>
      <c r="AY48" s="1541">
        <v>0</v>
      </c>
      <c r="AZ48" s="1542">
        <v>17.48454065</v>
      </c>
      <c r="BA48" s="1541">
        <v>0</v>
      </c>
      <c r="BB48" s="1541">
        <v>0</v>
      </c>
      <c r="BC48" s="1541">
        <v>11.98</v>
      </c>
      <c r="BD48" s="1541">
        <v>0</v>
      </c>
      <c r="BE48" s="1541">
        <v>0</v>
      </c>
      <c r="BF48" s="1541">
        <v>0</v>
      </c>
      <c r="BG48" s="1541">
        <v>207</v>
      </c>
      <c r="BH48" s="1541">
        <v>0</v>
      </c>
      <c r="BI48" s="1475">
        <v>0</v>
      </c>
      <c r="BJ48" s="1473">
        <v>19.034745762711864</v>
      </c>
      <c r="BK48" s="1475">
        <v>0</v>
      </c>
      <c r="BL48" s="1475">
        <v>0</v>
      </c>
      <c r="BM48" s="1473">
        <v>8.0559999999999992</v>
      </c>
      <c r="BN48" s="1475">
        <v>0</v>
      </c>
      <c r="BO48" s="1475">
        <v>0</v>
      </c>
      <c r="BP48" s="1475">
        <v>0</v>
      </c>
      <c r="BQ48" s="1475">
        <v>65</v>
      </c>
      <c r="BR48" s="1475">
        <v>0</v>
      </c>
      <c r="BS48" s="1473">
        <v>0</v>
      </c>
      <c r="BT48" s="1473">
        <v>19.034745762711864</v>
      </c>
      <c r="BU48" s="1475">
        <v>0</v>
      </c>
      <c r="BV48" s="1475">
        <v>0</v>
      </c>
      <c r="BW48" s="1473">
        <v>8.0559999999999992</v>
      </c>
      <c r="BX48" s="1475">
        <v>0</v>
      </c>
      <c r="BY48" s="1475">
        <v>0</v>
      </c>
      <c r="BZ48" s="1475">
        <v>0</v>
      </c>
      <c r="CA48" s="1475">
        <v>65</v>
      </c>
      <c r="CB48" s="1475">
        <v>0</v>
      </c>
      <c r="CC48" s="1475">
        <v>0</v>
      </c>
      <c r="CD48" s="1473">
        <v>51.314214915254233</v>
      </c>
      <c r="CE48" s="1473">
        <v>0.63</v>
      </c>
      <c r="CF48" s="1475">
        <v>0</v>
      </c>
      <c r="CG48" s="1473">
        <v>25.97</v>
      </c>
      <c r="CH48" s="1475">
        <v>0</v>
      </c>
      <c r="CI48" s="1475">
        <v>4</v>
      </c>
      <c r="CJ48" s="1475">
        <v>3</v>
      </c>
      <c r="CK48" s="1475">
        <v>273</v>
      </c>
      <c r="CL48" s="1475">
        <v>14</v>
      </c>
      <c r="CM48" s="1475">
        <v>0</v>
      </c>
      <c r="CN48" s="1473">
        <v>42.898126682711869</v>
      </c>
      <c r="CO48" s="1475">
        <v>0</v>
      </c>
      <c r="CP48" s="1475">
        <v>0</v>
      </c>
      <c r="CQ48" s="1473">
        <v>24.466000000000001</v>
      </c>
      <c r="CR48" s="1475">
        <v>0</v>
      </c>
      <c r="CS48" s="1475">
        <v>0</v>
      </c>
      <c r="CT48" s="1475">
        <v>0</v>
      </c>
      <c r="CU48" s="1475">
        <v>364</v>
      </c>
      <c r="CV48" s="1475">
        <v>0</v>
      </c>
      <c r="CW48" s="1474" t="s">
        <v>1003</v>
      </c>
    </row>
    <row r="49" spans="1:101" s="20" customFormat="1" ht="47.25" x14ac:dyDescent="0.25">
      <c r="A49" s="1047" t="s">
        <v>189</v>
      </c>
      <c r="B49" s="1047" t="s">
        <v>1392</v>
      </c>
      <c r="C49" s="1477" t="s">
        <v>1346</v>
      </c>
      <c r="D49" s="1229">
        <v>1.678579</v>
      </c>
      <c r="E49" s="1229">
        <v>0</v>
      </c>
      <c r="F49" s="1229"/>
      <c r="G49" s="1455" t="s">
        <v>1003</v>
      </c>
      <c r="H49" s="1455" t="s">
        <v>1003</v>
      </c>
      <c r="I49" s="1455" t="s">
        <v>1003</v>
      </c>
      <c r="J49" s="1455" t="s">
        <v>1003</v>
      </c>
      <c r="K49" s="1455" t="s">
        <v>1003</v>
      </c>
      <c r="L49" s="1455" t="s">
        <v>1003</v>
      </c>
      <c r="M49" s="1455" t="s">
        <v>1003</v>
      </c>
      <c r="N49" s="1455" t="s">
        <v>1003</v>
      </c>
      <c r="O49" s="1455" t="s">
        <v>1003</v>
      </c>
      <c r="P49" s="1455" t="s">
        <v>1003</v>
      </c>
      <c r="Q49" s="1455" t="s">
        <v>1003</v>
      </c>
      <c r="R49" s="1455" t="s">
        <v>1003</v>
      </c>
      <c r="S49" s="1455" t="s">
        <v>1003</v>
      </c>
      <c r="T49" s="1455" t="s">
        <v>1003</v>
      </c>
      <c r="U49" s="1455">
        <v>0</v>
      </c>
      <c r="V49" s="1229">
        <v>1.678579</v>
      </c>
      <c r="W49" s="1455">
        <v>0.63</v>
      </c>
      <c r="X49" s="1455">
        <v>0</v>
      </c>
      <c r="Y49" s="1455">
        <v>0</v>
      </c>
      <c r="Z49" s="1455">
        <v>0</v>
      </c>
      <c r="AA49" s="1455">
        <v>4</v>
      </c>
      <c r="AB49" s="1455">
        <v>3</v>
      </c>
      <c r="AC49" s="1455">
        <v>0</v>
      </c>
      <c r="AD49" s="1455">
        <v>0</v>
      </c>
      <c r="AE49" s="1455">
        <v>0</v>
      </c>
      <c r="AF49" s="1455">
        <v>0</v>
      </c>
      <c r="AG49" s="1455">
        <v>0</v>
      </c>
      <c r="AH49" s="1455">
        <v>0</v>
      </c>
      <c r="AI49" s="1455">
        <v>0</v>
      </c>
      <c r="AJ49" s="1455">
        <v>0</v>
      </c>
      <c r="AK49" s="1455">
        <v>0</v>
      </c>
      <c r="AL49" s="1455">
        <v>0</v>
      </c>
      <c r="AM49" s="1455">
        <v>0</v>
      </c>
      <c r="AN49" s="1455">
        <v>0</v>
      </c>
      <c r="AO49" s="1455">
        <v>0</v>
      </c>
      <c r="AP49" s="1455">
        <v>0</v>
      </c>
      <c r="AQ49" s="1455">
        <v>0</v>
      </c>
      <c r="AR49" s="1455">
        <v>0</v>
      </c>
      <c r="AS49" s="1455">
        <v>0</v>
      </c>
      <c r="AT49" s="1455">
        <v>0</v>
      </c>
      <c r="AU49" s="1455">
        <v>0</v>
      </c>
      <c r="AV49" s="1455">
        <v>0</v>
      </c>
      <c r="AW49" s="1455">
        <v>0</v>
      </c>
      <c r="AX49" s="1455">
        <v>0</v>
      </c>
      <c r="AY49" s="1536">
        <v>0</v>
      </c>
      <c r="AZ49" s="1536">
        <v>0</v>
      </c>
      <c r="BA49" s="1536">
        <v>0</v>
      </c>
      <c r="BB49" s="1536">
        <v>0</v>
      </c>
      <c r="BC49" s="1536">
        <v>0</v>
      </c>
      <c r="BD49" s="1536">
        <v>0</v>
      </c>
      <c r="BE49" s="1536">
        <v>0</v>
      </c>
      <c r="BF49" s="1536">
        <v>0</v>
      </c>
      <c r="BG49" s="1536">
        <v>0</v>
      </c>
      <c r="BH49" s="1536">
        <v>0</v>
      </c>
      <c r="BI49" s="1455">
        <v>0</v>
      </c>
      <c r="BJ49" s="1229">
        <v>0</v>
      </c>
      <c r="BK49" s="1455">
        <v>0</v>
      </c>
      <c r="BL49" s="1455">
        <v>0</v>
      </c>
      <c r="BM49" s="1455">
        <v>0</v>
      </c>
      <c r="BN49" s="1455">
        <v>0</v>
      </c>
      <c r="BO49" s="1455">
        <v>0</v>
      </c>
      <c r="BP49" s="1455">
        <v>0</v>
      </c>
      <c r="BQ49" s="1455">
        <v>0</v>
      </c>
      <c r="BR49" s="1455">
        <v>0</v>
      </c>
      <c r="BS49" s="1455" t="s">
        <v>1003</v>
      </c>
      <c r="BT49" s="1455" t="s">
        <v>1003</v>
      </c>
      <c r="BU49" s="1455" t="s">
        <v>1003</v>
      </c>
      <c r="BV49" s="1455" t="s">
        <v>1003</v>
      </c>
      <c r="BW49" s="1455" t="s">
        <v>1003</v>
      </c>
      <c r="BX49" s="1455" t="s">
        <v>1003</v>
      </c>
      <c r="BY49" s="1455" t="s">
        <v>1003</v>
      </c>
      <c r="BZ49" s="1455" t="s">
        <v>1003</v>
      </c>
      <c r="CA49" s="1455" t="s">
        <v>1003</v>
      </c>
      <c r="CB49" s="1455"/>
      <c r="CC49" s="1455">
        <v>0</v>
      </c>
      <c r="CD49" s="1455">
        <v>1.678579</v>
      </c>
      <c r="CE49" s="1455">
        <v>0.63</v>
      </c>
      <c r="CF49" s="1455">
        <v>0</v>
      </c>
      <c r="CG49" s="1455">
        <v>0</v>
      </c>
      <c r="CH49" s="1455">
        <v>0</v>
      </c>
      <c r="CI49" s="1455">
        <v>4</v>
      </c>
      <c r="CJ49" s="1455">
        <v>3</v>
      </c>
      <c r="CK49" s="1455">
        <v>0</v>
      </c>
      <c r="CL49" s="1455">
        <v>0</v>
      </c>
      <c r="CM49" s="1455">
        <v>0</v>
      </c>
      <c r="CN49" s="1455">
        <v>0</v>
      </c>
      <c r="CO49" s="1455">
        <v>0</v>
      </c>
      <c r="CP49" s="1455">
        <v>0</v>
      </c>
      <c r="CQ49" s="1455">
        <v>0</v>
      </c>
      <c r="CR49" s="1455">
        <v>0</v>
      </c>
      <c r="CS49" s="1455">
        <v>0</v>
      </c>
      <c r="CT49" s="1455">
        <v>0</v>
      </c>
      <c r="CU49" s="1456">
        <v>0</v>
      </c>
      <c r="CV49" s="1455">
        <v>0</v>
      </c>
      <c r="CW49" s="1455" t="s">
        <v>1003</v>
      </c>
    </row>
    <row r="50" spans="1:101" s="1482" customFormat="1" ht="31.5" x14ac:dyDescent="0.25">
      <c r="A50" s="1049" t="s">
        <v>190</v>
      </c>
      <c r="B50" s="1049" t="s">
        <v>1393</v>
      </c>
      <c r="C50" s="1478" t="s">
        <v>1346</v>
      </c>
      <c r="D50" s="1479" t="s">
        <v>1003</v>
      </c>
      <c r="E50" s="1480" t="s">
        <v>1003</v>
      </c>
      <c r="F50" s="1480"/>
      <c r="G50" s="1480" t="s">
        <v>1003</v>
      </c>
      <c r="H50" s="1480" t="s">
        <v>1003</v>
      </c>
      <c r="I50" s="1480" t="s">
        <v>1003</v>
      </c>
      <c r="J50" s="1480" t="s">
        <v>1003</v>
      </c>
      <c r="K50" s="1480" t="s">
        <v>1003</v>
      </c>
      <c r="L50" s="1480" t="s">
        <v>1003</v>
      </c>
      <c r="M50" s="1480" t="s">
        <v>1003</v>
      </c>
      <c r="N50" s="1480" t="s">
        <v>1003</v>
      </c>
      <c r="O50" s="1480" t="s">
        <v>1003</v>
      </c>
      <c r="P50" s="1480" t="s">
        <v>1003</v>
      </c>
      <c r="Q50" s="1480" t="s">
        <v>1003</v>
      </c>
      <c r="R50" s="1480" t="s">
        <v>1003</v>
      </c>
      <c r="S50" s="1480" t="s">
        <v>1003</v>
      </c>
      <c r="T50" s="1480" t="s">
        <v>1003</v>
      </c>
      <c r="U50" s="1480" t="s">
        <v>1003</v>
      </c>
      <c r="V50" s="1480" t="s">
        <v>1003</v>
      </c>
      <c r="W50" s="1480" t="s">
        <v>1003</v>
      </c>
      <c r="X50" s="1480" t="s">
        <v>1003</v>
      </c>
      <c r="Y50" s="1480" t="s">
        <v>1003</v>
      </c>
      <c r="Z50" s="1480" t="s">
        <v>1003</v>
      </c>
      <c r="AA50" s="1480" t="s">
        <v>1003</v>
      </c>
      <c r="AB50" s="1480" t="s">
        <v>1003</v>
      </c>
      <c r="AC50" s="1480" t="s">
        <v>1003</v>
      </c>
      <c r="AD50" s="1480" t="s">
        <v>1003</v>
      </c>
      <c r="AE50" s="1480" t="s">
        <v>1003</v>
      </c>
      <c r="AF50" s="1480" t="s">
        <v>1003</v>
      </c>
      <c r="AG50" s="1480" t="s">
        <v>1003</v>
      </c>
      <c r="AH50" s="1480" t="s">
        <v>1003</v>
      </c>
      <c r="AI50" s="1480" t="s">
        <v>1003</v>
      </c>
      <c r="AJ50" s="1480" t="s">
        <v>1003</v>
      </c>
      <c r="AK50" s="1480" t="s">
        <v>1003</v>
      </c>
      <c r="AL50" s="1480" t="s">
        <v>1003</v>
      </c>
      <c r="AM50" s="1480" t="s">
        <v>1003</v>
      </c>
      <c r="AN50" s="1480" t="s">
        <v>1003</v>
      </c>
      <c r="AO50" s="1480" t="s">
        <v>1003</v>
      </c>
      <c r="AP50" s="1480" t="s">
        <v>1003</v>
      </c>
      <c r="AQ50" s="1480" t="s">
        <v>1003</v>
      </c>
      <c r="AR50" s="1480" t="s">
        <v>1003</v>
      </c>
      <c r="AS50" s="1480" t="s">
        <v>1003</v>
      </c>
      <c r="AT50" s="1480" t="s">
        <v>1003</v>
      </c>
      <c r="AU50" s="1480" t="s">
        <v>1003</v>
      </c>
      <c r="AV50" s="1480" t="s">
        <v>1003</v>
      </c>
      <c r="AW50" s="1480" t="s">
        <v>1003</v>
      </c>
      <c r="AX50" s="1480" t="s">
        <v>1003</v>
      </c>
      <c r="AY50" s="1543" t="s">
        <v>1003</v>
      </c>
      <c r="AZ50" s="1543" t="s">
        <v>1003</v>
      </c>
      <c r="BA50" s="1543" t="s">
        <v>1003</v>
      </c>
      <c r="BB50" s="1543" t="s">
        <v>1003</v>
      </c>
      <c r="BC50" s="1543" t="s">
        <v>1003</v>
      </c>
      <c r="BD50" s="1543" t="s">
        <v>1003</v>
      </c>
      <c r="BE50" s="1543" t="s">
        <v>1003</v>
      </c>
      <c r="BF50" s="1543" t="s">
        <v>1003</v>
      </c>
      <c r="BG50" s="1543" t="s">
        <v>1003</v>
      </c>
      <c r="BH50" s="1543" t="s">
        <v>1003</v>
      </c>
      <c r="BI50" s="1480" t="s">
        <v>1003</v>
      </c>
      <c r="BJ50" s="1479" t="s">
        <v>1003</v>
      </c>
      <c r="BK50" s="1480" t="s">
        <v>1003</v>
      </c>
      <c r="BL50" s="1480" t="s">
        <v>1003</v>
      </c>
      <c r="BM50" s="1480" t="s">
        <v>1003</v>
      </c>
      <c r="BN50" s="1480" t="s">
        <v>1003</v>
      </c>
      <c r="BO50" s="1480" t="s">
        <v>1003</v>
      </c>
      <c r="BP50" s="1480" t="s">
        <v>1003</v>
      </c>
      <c r="BQ50" s="1480" t="s">
        <v>1003</v>
      </c>
      <c r="BR50" s="1480" t="s">
        <v>1003</v>
      </c>
      <c r="BS50" s="1480" t="s">
        <v>1003</v>
      </c>
      <c r="BT50" s="1480" t="s">
        <v>1003</v>
      </c>
      <c r="BU50" s="1480" t="s">
        <v>1003</v>
      </c>
      <c r="BV50" s="1480" t="s">
        <v>1003</v>
      </c>
      <c r="BW50" s="1480" t="s">
        <v>1003</v>
      </c>
      <c r="BX50" s="1480" t="s">
        <v>1003</v>
      </c>
      <c r="BY50" s="1480" t="s">
        <v>1003</v>
      </c>
      <c r="BZ50" s="1480" t="s">
        <v>1003</v>
      </c>
      <c r="CA50" s="1480" t="s">
        <v>1003</v>
      </c>
      <c r="CB50" s="1480"/>
      <c r="CC50" s="1480" t="s">
        <v>1003</v>
      </c>
      <c r="CD50" s="1480" t="s">
        <v>1003</v>
      </c>
      <c r="CE50" s="1480" t="s">
        <v>1003</v>
      </c>
      <c r="CF50" s="1480" t="s">
        <v>1003</v>
      </c>
      <c r="CG50" s="1480" t="s">
        <v>1003</v>
      </c>
      <c r="CH50" s="1480" t="s">
        <v>1003</v>
      </c>
      <c r="CI50" s="1480" t="s">
        <v>1003</v>
      </c>
      <c r="CJ50" s="1480" t="s">
        <v>1003</v>
      </c>
      <c r="CK50" s="1480" t="s">
        <v>1003</v>
      </c>
      <c r="CL50" s="1480" t="s">
        <v>1003</v>
      </c>
      <c r="CM50" s="1480" t="s">
        <v>1003</v>
      </c>
      <c r="CN50" s="1480" t="s">
        <v>1003</v>
      </c>
      <c r="CO50" s="1480" t="s">
        <v>1003</v>
      </c>
      <c r="CP50" s="1480" t="s">
        <v>1003</v>
      </c>
      <c r="CQ50" s="1480" t="s">
        <v>1003</v>
      </c>
      <c r="CR50" s="1480" t="s">
        <v>1003</v>
      </c>
      <c r="CS50" s="1480" t="s">
        <v>1003</v>
      </c>
      <c r="CT50" s="1480" t="s">
        <v>1003</v>
      </c>
      <c r="CU50" s="1481" t="s">
        <v>1003</v>
      </c>
      <c r="CV50" s="1480" t="s">
        <v>1003</v>
      </c>
      <c r="CW50" s="1480" t="s">
        <v>1003</v>
      </c>
    </row>
    <row r="51" spans="1:101" s="1486" customFormat="1" ht="47.25" x14ac:dyDescent="0.25">
      <c r="A51" s="310" t="s">
        <v>191</v>
      </c>
      <c r="B51" s="310" t="s">
        <v>1394</v>
      </c>
      <c r="C51" s="1478" t="s">
        <v>1346</v>
      </c>
      <c r="D51" s="1483">
        <v>1.678579</v>
      </c>
      <c r="E51" s="1483">
        <v>0</v>
      </c>
      <c r="F51" s="1483"/>
      <c r="G51" s="1480" t="s">
        <v>1003</v>
      </c>
      <c r="H51" s="1480" t="s">
        <v>1003</v>
      </c>
      <c r="I51" s="1480" t="s">
        <v>1003</v>
      </c>
      <c r="J51" s="1480" t="s">
        <v>1003</v>
      </c>
      <c r="K51" s="1480" t="s">
        <v>1003</v>
      </c>
      <c r="L51" s="1480" t="s">
        <v>1003</v>
      </c>
      <c r="M51" s="1480" t="s">
        <v>1003</v>
      </c>
      <c r="N51" s="1480" t="s">
        <v>1003</v>
      </c>
      <c r="O51" s="1480" t="s">
        <v>1003</v>
      </c>
      <c r="P51" s="1480" t="s">
        <v>1003</v>
      </c>
      <c r="Q51" s="1480" t="s">
        <v>1003</v>
      </c>
      <c r="R51" s="1480" t="s">
        <v>1003</v>
      </c>
      <c r="S51" s="1480" t="s">
        <v>1003</v>
      </c>
      <c r="T51" s="1480" t="s">
        <v>1003</v>
      </c>
      <c r="U51" s="1484">
        <v>0</v>
      </c>
      <c r="V51" s="1483">
        <v>1.678579</v>
      </c>
      <c r="W51" s="1483">
        <v>0.63</v>
      </c>
      <c r="X51" s="1485">
        <v>0</v>
      </c>
      <c r="Y51" s="1485">
        <v>0</v>
      </c>
      <c r="Z51" s="1485">
        <v>0</v>
      </c>
      <c r="AA51" s="1485">
        <v>4</v>
      </c>
      <c r="AB51" s="1485">
        <v>3</v>
      </c>
      <c r="AC51" s="1485">
        <v>0</v>
      </c>
      <c r="AD51" s="1485">
        <v>0</v>
      </c>
      <c r="AE51" s="1485">
        <v>0</v>
      </c>
      <c r="AF51" s="1483">
        <v>0</v>
      </c>
      <c r="AG51" s="1483">
        <v>0</v>
      </c>
      <c r="AH51" s="1485">
        <v>0</v>
      </c>
      <c r="AI51" s="1485">
        <v>0</v>
      </c>
      <c r="AJ51" s="1485">
        <v>0</v>
      </c>
      <c r="AK51" s="1485">
        <v>0</v>
      </c>
      <c r="AL51" s="1485">
        <v>0</v>
      </c>
      <c r="AM51" s="1485">
        <v>0</v>
      </c>
      <c r="AN51" s="1485">
        <v>0</v>
      </c>
      <c r="AO51" s="1484">
        <v>0</v>
      </c>
      <c r="AP51" s="1484">
        <v>0</v>
      </c>
      <c r="AQ51" s="1484">
        <v>0</v>
      </c>
      <c r="AR51" s="1484">
        <v>0</v>
      </c>
      <c r="AS51" s="1484">
        <v>0</v>
      </c>
      <c r="AT51" s="1484">
        <v>0</v>
      </c>
      <c r="AU51" s="1484">
        <v>0</v>
      </c>
      <c r="AV51" s="1484">
        <v>0</v>
      </c>
      <c r="AW51" s="1484">
        <v>0</v>
      </c>
      <c r="AX51" s="1484">
        <v>0</v>
      </c>
      <c r="AY51" s="1544">
        <v>0</v>
      </c>
      <c r="AZ51" s="1544">
        <v>0</v>
      </c>
      <c r="BA51" s="1544">
        <v>0</v>
      </c>
      <c r="BB51" s="1544">
        <v>0</v>
      </c>
      <c r="BC51" s="1544">
        <v>0</v>
      </c>
      <c r="BD51" s="1544">
        <v>0</v>
      </c>
      <c r="BE51" s="1544">
        <v>0</v>
      </c>
      <c r="BF51" s="1544">
        <v>0</v>
      </c>
      <c r="BG51" s="1544">
        <v>0</v>
      </c>
      <c r="BH51" s="1544">
        <v>0</v>
      </c>
      <c r="BI51" s="1484">
        <v>0</v>
      </c>
      <c r="BJ51" s="1485">
        <v>0</v>
      </c>
      <c r="BK51" s="1484">
        <v>0</v>
      </c>
      <c r="BL51" s="1484">
        <v>0</v>
      </c>
      <c r="BM51" s="1484">
        <v>0</v>
      </c>
      <c r="BN51" s="1484">
        <v>0</v>
      </c>
      <c r="BO51" s="1484">
        <v>0</v>
      </c>
      <c r="BP51" s="1484">
        <v>0</v>
      </c>
      <c r="BQ51" s="1484">
        <v>0</v>
      </c>
      <c r="BR51" s="1484">
        <v>0</v>
      </c>
      <c r="BS51" s="1480" t="s">
        <v>1003</v>
      </c>
      <c r="BT51" s="1480" t="s">
        <v>1003</v>
      </c>
      <c r="BU51" s="1480" t="s">
        <v>1003</v>
      </c>
      <c r="BV51" s="1480" t="s">
        <v>1003</v>
      </c>
      <c r="BW51" s="1480" t="s">
        <v>1003</v>
      </c>
      <c r="BX51" s="1480" t="s">
        <v>1003</v>
      </c>
      <c r="BY51" s="1480" t="s">
        <v>1003</v>
      </c>
      <c r="BZ51" s="1480" t="s">
        <v>1003</v>
      </c>
      <c r="CA51" s="1480" t="s">
        <v>1003</v>
      </c>
      <c r="CB51" s="1480"/>
      <c r="CC51" s="1484">
        <v>0</v>
      </c>
      <c r="CD51" s="1484">
        <v>1.678579</v>
      </c>
      <c r="CE51" s="1484">
        <v>0.63</v>
      </c>
      <c r="CF51" s="1484">
        <v>0</v>
      </c>
      <c r="CG51" s="1484">
        <v>0</v>
      </c>
      <c r="CH51" s="1484">
        <v>0</v>
      </c>
      <c r="CI51" s="1484">
        <v>4</v>
      </c>
      <c r="CJ51" s="1484">
        <v>3</v>
      </c>
      <c r="CK51" s="1484">
        <v>0</v>
      </c>
      <c r="CL51" s="1484">
        <v>0</v>
      </c>
      <c r="CM51" s="1484">
        <v>0</v>
      </c>
      <c r="CN51" s="1484">
        <v>0</v>
      </c>
      <c r="CO51" s="1484">
        <v>0</v>
      </c>
      <c r="CP51" s="1484">
        <v>0</v>
      </c>
      <c r="CQ51" s="1484">
        <v>0</v>
      </c>
      <c r="CR51" s="1484">
        <v>0</v>
      </c>
      <c r="CS51" s="1484">
        <v>0</v>
      </c>
      <c r="CT51" s="1484">
        <v>0</v>
      </c>
      <c r="CU51" s="1485">
        <v>0</v>
      </c>
      <c r="CV51" s="1484">
        <v>0</v>
      </c>
      <c r="CW51" s="1484" t="s">
        <v>1003</v>
      </c>
    </row>
    <row r="52" spans="1:101" s="20" customFormat="1" ht="78.75" x14ac:dyDescent="0.25">
      <c r="A52" s="1052" t="s">
        <v>191</v>
      </c>
      <c r="B52" s="1053" t="s">
        <v>1395</v>
      </c>
      <c r="C52" s="1487" t="s">
        <v>1396</v>
      </c>
      <c r="D52" s="1269">
        <v>1.678579</v>
      </c>
      <c r="E52" s="1269">
        <v>0</v>
      </c>
      <c r="F52" s="1269"/>
      <c r="G52" s="1269" t="s">
        <v>1003</v>
      </c>
      <c r="H52" s="1269" t="s">
        <v>1003</v>
      </c>
      <c r="I52" s="1269" t="s">
        <v>1003</v>
      </c>
      <c r="J52" s="1269" t="s">
        <v>1003</v>
      </c>
      <c r="K52" s="1269" t="s">
        <v>1003</v>
      </c>
      <c r="L52" s="1269" t="s">
        <v>1003</v>
      </c>
      <c r="M52" s="1269" t="s">
        <v>1003</v>
      </c>
      <c r="N52" s="1269" t="s">
        <v>1003</v>
      </c>
      <c r="O52" s="1269" t="s">
        <v>1003</v>
      </c>
      <c r="P52" s="1269" t="s">
        <v>1003</v>
      </c>
      <c r="Q52" s="1269" t="s">
        <v>1003</v>
      </c>
      <c r="R52" s="1269" t="s">
        <v>1003</v>
      </c>
      <c r="S52" s="1269" t="s">
        <v>1003</v>
      </c>
      <c r="T52" s="1269" t="s">
        <v>1003</v>
      </c>
      <c r="U52" s="1269">
        <v>0</v>
      </c>
      <c r="V52" s="1488">
        <v>1.678579</v>
      </c>
      <c r="W52" s="1269">
        <v>0.63</v>
      </c>
      <c r="X52" s="1269">
        <v>0</v>
      </c>
      <c r="Y52" s="1269">
        <v>0</v>
      </c>
      <c r="Z52" s="1269">
        <v>0</v>
      </c>
      <c r="AA52" s="1269">
        <v>4</v>
      </c>
      <c r="AB52" s="1269">
        <v>3</v>
      </c>
      <c r="AC52" s="1269">
        <v>0</v>
      </c>
      <c r="AD52" s="1269">
        <v>0</v>
      </c>
      <c r="AE52" s="1269">
        <v>0</v>
      </c>
      <c r="AF52" s="1269">
        <v>0</v>
      </c>
      <c r="AG52" s="1269">
        <v>0</v>
      </c>
      <c r="AH52" s="1269">
        <v>0</v>
      </c>
      <c r="AI52" s="1269">
        <v>0</v>
      </c>
      <c r="AJ52" s="1269">
        <v>0</v>
      </c>
      <c r="AK52" s="1269">
        <v>0</v>
      </c>
      <c r="AL52" s="1269">
        <v>0</v>
      </c>
      <c r="AM52" s="1269">
        <v>0</v>
      </c>
      <c r="AN52" s="1269">
        <v>0</v>
      </c>
      <c r="AO52" s="1269" t="s">
        <v>1003</v>
      </c>
      <c r="AP52" s="1269" t="s">
        <v>1003</v>
      </c>
      <c r="AQ52" s="1269" t="s">
        <v>1003</v>
      </c>
      <c r="AR52" s="1269" t="s">
        <v>1003</v>
      </c>
      <c r="AS52" s="1269" t="s">
        <v>1003</v>
      </c>
      <c r="AT52" s="1269" t="s">
        <v>1003</v>
      </c>
      <c r="AU52" s="1269" t="s">
        <v>1003</v>
      </c>
      <c r="AV52" s="1269" t="s">
        <v>1003</v>
      </c>
      <c r="AW52" s="1269" t="s">
        <v>1003</v>
      </c>
      <c r="AX52" s="1269" t="s">
        <v>1003</v>
      </c>
      <c r="AY52" s="1545" t="s">
        <v>1003</v>
      </c>
      <c r="AZ52" s="1545" t="s">
        <v>1003</v>
      </c>
      <c r="BA52" s="1545" t="s">
        <v>1003</v>
      </c>
      <c r="BB52" s="1545" t="s">
        <v>1003</v>
      </c>
      <c r="BC52" s="1545" t="s">
        <v>1003</v>
      </c>
      <c r="BD52" s="1545" t="s">
        <v>1003</v>
      </c>
      <c r="BE52" s="1545" t="s">
        <v>1003</v>
      </c>
      <c r="BF52" s="1545" t="s">
        <v>1003</v>
      </c>
      <c r="BG52" s="1545" t="s">
        <v>1003</v>
      </c>
      <c r="BH52" s="1545"/>
      <c r="BI52" s="1269">
        <v>0</v>
      </c>
      <c r="BJ52" s="1488">
        <v>0</v>
      </c>
      <c r="BK52" s="1269">
        <v>0</v>
      </c>
      <c r="BL52" s="1269">
        <v>0</v>
      </c>
      <c r="BM52" s="1269">
        <v>0</v>
      </c>
      <c r="BN52" s="1269">
        <v>0</v>
      </c>
      <c r="BO52" s="1269">
        <v>0</v>
      </c>
      <c r="BP52" s="1269">
        <v>0</v>
      </c>
      <c r="BQ52" s="1269">
        <v>0</v>
      </c>
      <c r="BR52" s="1269">
        <v>0</v>
      </c>
      <c r="BS52" s="1269">
        <v>0</v>
      </c>
      <c r="BT52" s="1488">
        <v>0</v>
      </c>
      <c r="BU52" s="1269">
        <v>0</v>
      </c>
      <c r="BV52" s="1269">
        <v>0</v>
      </c>
      <c r="BW52" s="1269">
        <v>0</v>
      </c>
      <c r="BX52" s="1269">
        <v>0</v>
      </c>
      <c r="BY52" s="1269">
        <v>0</v>
      </c>
      <c r="BZ52" s="1269">
        <v>0</v>
      </c>
      <c r="CA52" s="1269">
        <v>0</v>
      </c>
      <c r="CB52" s="1272">
        <v>0</v>
      </c>
      <c r="CC52" s="1272">
        <v>0</v>
      </c>
      <c r="CD52" s="1272">
        <v>1.678579</v>
      </c>
      <c r="CE52" s="1272">
        <v>0.63</v>
      </c>
      <c r="CF52" s="1272">
        <v>0</v>
      </c>
      <c r="CG52" s="1272">
        <v>0</v>
      </c>
      <c r="CH52" s="1272">
        <v>0</v>
      </c>
      <c r="CI52" s="1272">
        <v>4</v>
      </c>
      <c r="CJ52" s="1272">
        <v>3</v>
      </c>
      <c r="CK52" s="1272">
        <v>0</v>
      </c>
      <c r="CL52" s="1272">
        <v>0</v>
      </c>
      <c r="CM52" s="1272">
        <v>0</v>
      </c>
      <c r="CN52" s="1272">
        <v>0</v>
      </c>
      <c r="CO52" s="1272">
        <v>0</v>
      </c>
      <c r="CP52" s="1272">
        <v>0</v>
      </c>
      <c r="CQ52" s="1272">
        <v>0</v>
      </c>
      <c r="CR52" s="1272">
        <v>0</v>
      </c>
      <c r="CS52" s="1272">
        <v>0</v>
      </c>
      <c r="CT52" s="1272">
        <v>0</v>
      </c>
      <c r="CU52" s="1489">
        <v>0</v>
      </c>
      <c r="CV52" s="1272">
        <v>0</v>
      </c>
      <c r="CW52" s="1270" t="s">
        <v>1003</v>
      </c>
    </row>
    <row r="53" spans="1:101" s="1457" customFormat="1" ht="47.25" x14ac:dyDescent="0.25">
      <c r="A53" s="306" t="s">
        <v>199</v>
      </c>
      <c r="B53" s="306" t="s">
        <v>1397</v>
      </c>
      <c r="C53" s="1454" t="s">
        <v>1346</v>
      </c>
      <c r="D53" s="1229">
        <v>49.635635915254234</v>
      </c>
      <c r="E53" s="1229">
        <v>42.898008038644072</v>
      </c>
      <c r="F53" s="1229"/>
      <c r="G53" s="1455" t="s">
        <v>1003</v>
      </c>
      <c r="H53" s="1455" t="s">
        <v>1003</v>
      </c>
      <c r="I53" s="1455" t="s">
        <v>1003</v>
      </c>
      <c r="J53" s="1455" t="s">
        <v>1003</v>
      </c>
      <c r="K53" s="1455" t="s">
        <v>1003</v>
      </c>
      <c r="L53" s="1455" t="s">
        <v>1003</v>
      </c>
      <c r="M53" s="1455" t="s">
        <v>1003</v>
      </c>
      <c r="N53" s="1455" t="s">
        <v>1003</v>
      </c>
      <c r="O53" s="1455" t="s">
        <v>1003</v>
      </c>
      <c r="P53" s="1455" t="s">
        <v>1003</v>
      </c>
      <c r="Q53" s="1455" t="s">
        <v>1003</v>
      </c>
      <c r="R53" s="1455" t="s">
        <v>1003</v>
      </c>
      <c r="S53" s="1455" t="s">
        <v>1003</v>
      </c>
      <c r="T53" s="1455" t="s">
        <v>1003</v>
      </c>
      <c r="U53" s="1455">
        <v>0</v>
      </c>
      <c r="V53" s="1229">
        <v>11.983941</v>
      </c>
      <c r="W53" s="1455">
        <v>0</v>
      </c>
      <c r="X53" s="1455">
        <v>0</v>
      </c>
      <c r="Y53" s="1455">
        <v>10.108000000000001</v>
      </c>
      <c r="Z53" s="1455">
        <v>0</v>
      </c>
      <c r="AA53" s="1455">
        <v>0</v>
      </c>
      <c r="AB53" s="1455">
        <v>0</v>
      </c>
      <c r="AC53" s="1455">
        <v>110</v>
      </c>
      <c r="AD53" s="1455">
        <v>14</v>
      </c>
      <c r="AE53" s="1455">
        <v>0</v>
      </c>
      <c r="AF53" s="1229">
        <v>6.3788402699999995</v>
      </c>
      <c r="AG53" s="1455">
        <v>0</v>
      </c>
      <c r="AH53" s="1455">
        <v>0</v>
      </c>
      <c r="AI53" s="1455">
        <v>4.43</v>
      </c>
      <c r="AJ53" s="1455">
        <v>0</v>
      </c>
      <c r="AK53" s="1455">
        <v>0</v>
      </c>
      <c r="AL53" s="1455">
        <v>0</v>
      </c>
      <c r="AM53" s="1455">
        <v>92</v>
      </c>
      <c r="AN53" s="1455">
        <v>0</v>
      </c>
      <c r="AO53" s="1455">
        <v>0</v>
      </c>
      <c r="AP53" s="1229">
        <v>18.616949152542375</v>
      </c>
      <c r="AQ53" s="1455">
        <v>0</v>
      </c>
      <c r="AR53" s="1455">
        <v>0</v>
      </c>
      <c r="AS53" s="1455">
        <v>7.8060000000000009</v>
      </c>
      <c r="AT53" s="1455">
        <v>0</v>
      </c>
      <c r="AU53" s="1455">
        <v>0</v>
      </c>
      <c r="AV53" s="1455">
        <v>0</v>
      </c>
      <c r="AW53" s="1455">
        <v>98</v>
      </c>
      <c r="AX53" s="1455">
        <v>0</v>
      </c>
      <c r="AY53" s="1536">
        <v>0</v>
      </c>
      <c r="AZ53" s="1537">
        <v>17.48454065</v>
      </c>
      <c r="BA53" s="1536">
        <v>0</v>
      </c>
      <c r="BB53" s="1536">
        <v>0</v>
      </c>
      <c r="BC53" s="1537">
        <v>11.98</v>
      </c>
      <c r="BD53" s="1536">
        <v>0</v>
      </c>
      <c r="BE53" s="1536">
        <v>0</v>
      </c>
      <c r="BF53" s="1536">
        <v>0</v>
      </c>
      <c r="BG53" s="1536">
        <v>207</v>
      </c>
      <c r="BH53" s="1536"/>
      <c r="BI53" s="1455">
        <v>0</v>
      </c>
      <c r="BJ53" s="1229">
        <v>19.034745762711864</v>
      </c>
      <c r="BK53" s="1455">
        <v>0</v>
      </c>
      <c r="BL53" s="1455">
        <v>0</v>
      </c>
      <c r="BM53" s="1455">
        <v>8.0559999999999992</v>
      </c>
      <c r="BN53" s="1455">
        <v>0</v>
      </c>
      <c r="BO53" s="1455">
        <v>0</v>
      </c>
      <c r="BP53" s="1455">
        <v>0</v>
      </c>
      <c r="BQ53" s="1455">
        <v>65</v>
      </c>
      <c r="BR53" s="1455">
        <v>0</v>
      </c>
      <c r="BS53" s="1455">
        <v>0</v>
      </c>
      <c r="BT53" s="1455">
        <v>19.034745762711864</v>
      </c>
      <c r="BU53" s="1455">
        <v>0</v>
      </c>
      <c r="BV53" s="1455">
        <v>0</v>
      </c>
      <c r="BW53" s="1455">
        <v>8.0559999999999992</v>
      </c>
      <c r="BX53" s="1455">
        <v>0</v>
      </c>
      <c r="BY53" s="1455">
        <v>0</v>
      </c>
      <c r="BZ53" s="1455">
        <v>0</v>
      </c>
      <c r="CA53" s="1455">
        <v>65</v>
      </c>
      <c r="CB53" s="1455">
        <v>0</v>
      </c>
      <c r="CC53" s="1455">
        <v>0</v>
      </c>
      <c r="CD53" s="1455">
        <v>49.635635915254234</v>
      </c>
      <c r="CE53" s="1455">
        <v>0</v>
      </c>
      <c r="CF53" s="1455">
        <v>0</v>
      </c>
      <c r="CG53" s="1455">
        <v>25.97</v>
      </c>
      <c r="CH53" s="1455">
        <v>0</v>
      </c>
      <c r="CI53" s="1455">
        <v>0</v>
      </c>
      <c r="CJ53" s="1455">
        <v>0</v>
      </c>
      <c r="CK53" s="1455">
        <v>273</v>
      </c>
      <c r="CL53" s="1455">
        <v>14</v>
      </c>
      <c r="CM53" s="1455">
        <v>0</v>
      </c>
      <c r="CN53" s="1229">
        <v>42.898126682711869</v>
      </c>
      <c r="CO53" s="1455">
        <v>0</v>
      </c>
      <c r="CP53" s="1455">
        <v>0</v>
      </c>
      <c r="CQ53" s="1455">
        <v>24.466000000000001</v>
      </c>
      <c r="CR53" s="1455">
        <v>0</v>
      </c>
      <c r="CS53" s="1455">
        <v>0</v>
      </c>
      <c r="CT53" s="1455">
        <v>0</v>
      </c>
      <c r="CU53" s="1456">
        <v>364</v>
      </c>
      <c r="CV53" s="1455">
        <v>0</v>
      </c>
      <c r="CW53" s="1490" t="s">
        <v>1003</v>
      </c>
    </row>
    <row r="54" spans="1:101" s="1486" customFormat="1" ht="31.5" x14ac:dyDescent="0.25">
      <c r="A54" s="310" t="s">
        <v>1398</v>
      </c>
      <c r="B54" s="310" t="s">
        <v>1399</v>
      </c>
      <c r="C54" s="1491" t="s">
        <v>1346</v>
      </c>
      <c r="D54" s="1484" t="s">
        <v>1003</v>
      </c>
      <c r="E54" s="1484" t="s">
        <v>1003</v>
      </c>
      <c r="F54" s="1484"/>
      <c r="G54" s="1484" t="s">
        <v>1003</v>
      </c>
      <c r="H54" s="1484" t="s">
        <v>1003</v>
      </c>
      <c r="I54" s="1484" t="s">
        <v>1003</v>
      </c>
      <c r="J54" s="1484" t="s">
        <v>1003</v>
      </c>
      <c r="K54" s="1484" t="s">
        <v>1003</v>
      </c>
      <c r="L54" s="1484" t="s">
        <v>1003</v>
      </c>
      <c r="M54" s="1484" t="s">
        <v>1003</v>
      </c>
      <c r="N54" s="1484" t="s">
        <v>1003</v>
      </c>
      <c r="O54" s="1484" t="s">
        <v>1003</v>
      </c>
      <c r="P54" s="1484" t="s">
        <v>1003</v>
      </c>
      <c r="Q54" s="1484" t="s">
        <v>1003</v>
      </c>
      <c r="R54" s="1484" t="s">
        <v>1003</v>
      </c>
      <c r="S54" s="1484" t="s">
        <v>1003</v>
      </c>
      <c r="T54" s="1484" t="s">
        <v>1003</v>
      </c>
      <c r="U54" s="1484" t="s">
        <v>1003</v>
      </c>
      <c r="V54" s="1484" t="s">
        <v>1003</v>
      </c>
      <c r="W54" s="1484" t="s">
        <v>1003</v>
      </c>
      <c r="X54" s="1484" t="s">
        <v>1003</v>
      </c>
      <c r="Y54" s="1484" t="s">
        <v>1003</v>
      </c>
      <c r="Z54" s="1484" t="s">
        <v>1003</v>
      </c>
      <c r="AA54" s="1484" t="s">
        <v>1003</v>
      </c>
      <c r="AB54" s="1484" t="s">
        <v>1003</v>
      </c>
      <c r="AC54" s="1484" t="s">
        <v>1003</v>
      </c>
      <c r="AD54" s="1484" t="s">
        <v>1003</v>
      </c>
      <c r="AE54" s="1484" t="s">
        <v>1003</v>
      </c>
      <c r="AF54" s="1484" t="s">
        <v>1003</v>
      </c>
      <c r="AG54" s="1484" t="s">
        <v>1003</v>
      </c>
      <c r="AH54" s="1484" t="s">
        <v>1003</v>
      </c>
      <c r="AI54" s="1484" t="s">
        <v>1003</v>
      </c>
      <c r="AJ54" s="1484" t="s">
        <v>1003</v>
      </c>
      <c r="AK54" s="1484" t="s">
        <v>1003</v>
      </c>
      <c r="AL54" s="1484" t="s">
        <v>1003</v>
      </c>
      <c r="AM54" s="1484" t="s">
        <v>1003</v>
      </c>
      <c r="AN54" s="1484" t="s">
        <v>1003</v>
      </c>
      <c r="AO54" s="1484" t="s">
        <v>1003</v>
      </c>
      <c r="AP54" s="1483" t="s">
        <v>1003</v>
      </c>
      <c r="AQ54" s="1484" t="s">
        <v>1003</v>
      </c>
      <c r="AR54" s="1484" t="s">
        <v>1003</v>
      </c>
      <c r="AS54" s="1484" t="s">
        <v>1003</v>
      </c>
      <c r="AT54" s="1484" t="s">
        <v>1003</v>
      </c>
      <c r="AU54" s="1484" t="s">
        <v>1003</v>
      </c>
      <c r="AV54" s="1484" t="s">
        <v>1003</v>
      </c>
      <c r="AW54" s="1484" t="s">
        <v>1003</v>
      </c>
      <c r="AX54" s="1484" t="s">
        <v>1003</v>
      </c>
      <c r="AY54" s="1544" t="s">
        <v>1003</v>
      </c>
      <c r="AZ54" s="1544" t="s">
        <v>1003</v>
      </c>
      <c r="BA54" s="1544" t="s">
        <v>1003</v>
      </c>
      <c r="BB54" s="1544" t="s">
        <v>1003</v>
      </c>
      <c r="BC54" s="1544" t="s">
        <v>1003</v>
      </c>
      <c r="BD54" s="1544" t="s">
        <v>1003</v>
      </c>
      <c r="BE54" s="1544" t="s">
        <v>1003</v>
      </c>
      <c r="BF54" s="1544" t="s">
        <v>1003</v>
      </c>
      <c r="BG54" s="1544" t="s">
        <v>1003</v>
      </c>
      <c r="BH54" s="1544"/>
      <c r="BI54" s="1484" t="s">
        <v>1003</v>
      </c>
      <c r="BJ54" s="1483" t="s">
        <v>1003</v>
      </c>
      <c r="BK54" s="1484" t="s">
        <v>1003</v>
      </c>
      <c r="BL54" s="1484" t="s">
        <v>1003</v>
      </c>
      <c r="BM54" s="1484" t="s">
        <v>1003</v>
      </c>
      <c r="BN54" s="1484" t="s">
        <v>1003</v>
      </c>
      <c r="BO54" s="1484" t="s">
        <v>1003</v>
      </c>
      <c r="BP54" s="1484" t="s">
        <v>1003</v>
      </c>
      <c r="BQ54" s="1484" t="s">
        <v>1003</v>
      </c>
      <c r="BR54" s="1484" t="s">
        <v>1003</v>
      </c>
      <c r="BS54" s="1484" t="s">
        <v>1003</v>
      </c>
      <c r="BT54" s="1484" t="s">
        <v>1003</v>
      </c>
      <c r="BU54" s="1484" t="s">
        <v>1003</v>
      </c>
      <c r="BV54" s="1484" t="s">
        <v>1003</v>
      </c>
      <c r="BW54" s="1484" t="s">
        <v>1003</v>
      </c>
      <c r="BX54" s="1484" t="s">
        <v>1003</v>
      </c>
      <c r="BY54" s="1484" t="s">
        <v>1003</v>
      </c>
      <c r="BZ54" s="1484" t="s">
        <v>1003</v>
      </c>
      <c r="CA54" s="1484" t="s">
        <v>1003</v>
      </c>
      <c r="CB54" s="1484" t="s">
        <v>1003</v>
      </c>
      <c r="CC54" s="1484" t="s">
        <v>1003</v>
      </c>
      <c r="CD54" s="1484" t="s">
        <v>1003</v>
      </c>
      <c r="CE54" s="1484" t="s">
        <v>1003</v>
      </c>
      <c r="CF54" s="1484" t="s">
        <v>1003</v>
      </c>
      <c r="CG54" s="1484" t="s">
        <v>1003</v>
      </c>
      <c r="CH54" s="1484" t="s">
        <v>1003</v>
      </c>
      <c r="CI54" s="1484" t="s">
        <v>1003</v>
      </c>
      <c r="CJ54" s="1484" t="s">
        <v>1003</v>
      </c>
      <c r="CK54" s="1484" t="s">
        <v>1003</v>
      </c>
      <c r="CL54" s="1484" t="s">
        <v>1003</v>
      </c>
      <c r="CM54" s="1484" t="s">
        <v>1003</v>
      </c>
      <c r="CN54" s="1484" t="s">
        <v>1003</v>
      </c>
      <c r="CO54" s="1484" t="s">
        <v>1003</v>
      </c>
      <c r="CP54" s="1484" t="s">
        <v>1003</v>
      </c>
      <c r="CQ54" s="1484" t="s">
        <v>1003</v>
      </c>
      <c r="CR54" s="1484" t="s">
        <v>1003</v>
      </c>
      <c r="CS54" s="1484" t="s">
        <v>1003</v>
      </c>
      <c r="CT54" s="1484" t="s">
        <v>1003</v>
      </c>
      <c r="CU54" s="1485" t="s">
        <v>1003</v>
      </c>
      <c r="CV54" s="1484" t="s">
        <v>1003</v>
      </c>
      <c r="CW54" s="1492" t="s">
        <v>1003</v>
      </c>
    </row>
    <row r="55" spans="1:101" s="1486" customFormat="1" ht="31.5" x14ac:dyDescent="0.25">
      <c r="A55" s="310" t="s">
        <v>1175</v>
      </c>
      <c r="B55" s="310" t="s">
        <v>1400</v>
      </c>
      <c r="C55" s="1493" t="s">
        <v>1003</v>
      </c>
      <c r="D55" s="1483">
        <v>49.635635915254234</v>
      </c>
      <c r="E55" s="1483">
        <v>42.898008038644072</v>
      </c>
      <c r="F55" s="1483"/>
      <c r="G55" s="1484" t="s">
        <v>1003</v>
      </c>
      <c r="H55" s="1484" t="s">
        <v>1003</v>
      </c>
      <c r="I55" s="1484" t="s">
        <v>1003</v>
      </c>
      <c r="J55" s="1484" t="s">
        <v>1003</v>
      </c>
      <c r="K55" s="1484" t="s">
        <v>1003</v>
      </c>
      <c r="L55" s="1484" t="s">
        <v>1003</v>
      </c>
      <c r="M55" s="1484" t="s">
        <v>1003</v>
      </c>
      <c r="N55" s="1484" t="s">
        <v>1003</v>
      </c>
      <c r="O55" s="1484" t="s">
        <v>1003</v>
      </c>
      <c r="P55" s="1484" t="s">
        <v>1003</v>
      </c>
      <c r="Q55" s="1484" t="s">
        <v>1003</v>
      </c>
      <c r="R55" s="1484" t="s">
        <v>1003</v>
      </c>
      <c r="S55" s="1484" t="s">
        <v>1003</v>
      </c>
      <c r="T55" s="1484" t="s">
        <v>1003</v>
      </c>
      <c r="U55" s="1485">
        <v>0</v>
      </c>
      <c r="V55" s="1483">
        <v>11.983941</v>
      </c>
      <c r="W55" s="1483">
        <v>0</v>
      </c>
      <c r="X55" s="1483">
        <v>0</v>
      </c>
      <c r="Y55" s="1483">
        <v>10.108000000000001</v>
      </c>
      <c r="Z55" s="1483">
        <v>0</v>
      </c>
      <c r="AA55" s="1485">
        <v>0</v>
      </c>
      <c r="AB55" s="1483">
        <v>0</v>
      </c>
      <c r="AC55" s="1485">
        <v>110</v>
      </c>
      <c r="AD55" s="1485">
        <v>14</v>
      </c>
      <c r="AE55" s="1485">
        <v>0</v>
      </c>
      <c r="AF55" s="1483">
        <v>6.3788402699999995</v>
      </c>
      <c r="AG55" s="1483">
        <v>0</v>
      </c>
      <c r="AH55" s="1483">
        <v>0</v>
      </c>
      <c r="AI55" s="1483">
        <v>4.43</v>
      </c>
      <c r="AJ55" s="1483">
        <v>0</v>
      </c>
      <c r="AK55" s="1485">
        <v>0</v>
      </c>
      <c r="AL55" s="1483">
        <v>0</v>
      </c>
      <c r="AM55" s="1485">
        <v>92</v>
      </c>
      <c r="AN55" s="1485">
        <v>0</v>
      </c>
      <c r="AO55" s="1485">
        <v>0</v>
      </c>
      <c r="AP55" s="1483">
        <v>18.616949152542375</v>
      </c>
      <c r="AQ55" s="1483">
        <v>0</v>
      </c>
      <c r="AR55" s="1483">
        <v>0</v>
      </c>
      <c r="AS55" s="1483">
        <v>7.8060000000000009</v>
      </c>
      <c r="AT55" s="1483">
        <v>0</v>
      </c>
      <c r="AU55" s="1485">
        <v>0</v>
      </c>
      <c r="AV55" s="1483">
        <v>0</v>
      </c>
      <c r="AW55" s="1485">
        <v>98</v>
      </c>
      <c r="AX55" s="1485">
        <v>0</v>
      </c>
      <c r="AY55" s="1546">
        <v>0</v>
      </c>
      <c r="AZ55" s="1547">
        <v>17.48454065</v>
      </c>
      <c r="BA55" s="1547">
        <v>0</v>
      </c>
      <c r="BB55" s="1547">
        <v>0</v>
      </c>
      <c r="BC55" s="1547">
        <v>11.98</v>
      </c>
      <c r="BD55" s="1547">
        <v>0</v>
      </c>
      <c r="BE55" s="1546">
        <v>0</v>
      </c>
      <c r="BF55" s="1547">
        <v>0</v>
      </c>
      <c r="BG55" s="1546">
        <v>207</v>
      </c>
      <c r="BH55" s="1546">
        <v>0</v>
      </c>
      <c r="BI55" s="1485">
        <v>0</v>
      </c>
      <c r="BJ55" s="1483">
        <v>19.034745762711864</v>
      </c>
      <c r="BK55" s="1483">
        <v>0</v>
      </c>
      <c r="BL55" s="1483">
        <v>0</v>
      </c>
      <c r="BM55" s="1483">
        <v>8.0559999999999992</v>
      </c>
      <c r="BN55" s="1483">
        <v>0</v>
      </c>
      <c r="BO55" s="1485">
        <v>0</v>
      </c>
      <c r="BP55" s="1483">
        <v>0</v>
      </c>
      <c r="BQ55" s="1485">
        <v>65</v>
      </c>
      <c r="BR55" s="1485">
        <v>0</v>
      </c>
      <c r="BS55" s="1485">
        <v>0</v>
      </c>
      <c r="BT55" s="1483">
        <v>19.034745762711864</v>
      </c>
      <c r="BU55" s="1483">
        <v>0</v>
      </c>
      <c r="BV55" s="1483">
        <v>0</v>
      </c>
      <c r="BW55" s="1483">
        <v>8.0559999999999992</v>
      </c>
      <c r="BX55" s="1483">
        <v>0</v>
      </c>
      <c r="BY55" s="1485">
        <v>0</v>
      </c>
      <c r="BZ55" s="1483">
        <v>0</v>
      </c>
      <c r="CA55" s="1485">
        <v>65</v>
      </c>
      <c r="CB55" s="1485">
        <v>0</v>
      </c>
      <c r="CC55" s="1485">
        <v>0</v>
      </c>
      <c r="CD55" s="1483">
        <v>49.635635915254234</v>
      </c>
      <c r="CE55" s="1483">
        <v>0</v>
      </c>
      <c r="CF55" s="1483">
        <v>0</v>
      </c>
      <c r="CG55" s="1483">
        <v>25.97</v>
      </c>
      <c r="CH55" s="1483">
        <v>0</v>
      </c>
      <c r="CI55" s="1485">
        <v>0</v>
      </c>
      <c r="CJ55" s="1483">
        <v>0</v>
      </c>
      <c r="CK55" s="1485">
        <v>273</v>
      </c>
      <c r="CL55" s="1485">
        <v>14</v>
      </c>
      <c r="CM55" s="1483">
        <v>0</v>
      </c>
      <c r="CN55" s="1483">
        <v>42.898126682711869</v>
      </c>
      <c r="CO55" s="1483">
        <v>0</v>
      </c>
      <c r="CP55" s="1483">
        <v>0</v>
      </c>
      <c r="CQ55" s="1483">
        <v>24.466000000000001</v>
      </c>
      <c r="CR55" s="1483">
        <v>0</v>
      </c>
      <c r="CS55" s="1483">
        <v>0</v>
      </c>
      <c r="CT55" s="1483">
        <v>0</v>
      </c>
      <c r="CU55" s="1485">
        <v>364</v>
      </c>
      <c r="CV55" s="1483">
        <v>0</v>
      </c>
      <c r="CW55" s="1492" t="s">
        <v>1003</v>
      </c>
    </row>
    <row r="56" spans="1:101" s="1496" customFormat="1" ht="187.5" x14ac:dyDescent="0.25">
      <c r="A56" s="1056" t="s">
        <v>1175</v>
      </c>
      <c r="B56" s="939" t="s">
        <v>1401</v>
      </c>
      <c r="C56" s="1350" t="s">
        <v>1402</v>
      </c>
      <c r="D56" s="1269">
        <v>1.2494320000000001</v>
      </c>
      <c r="E56" s="1269">
        <v>0</v>
      </c>
      <c r="F56" s="1269"/>
      <c r="G56" s="1269" t="s">
        <v>1003</v>
      </c>
      <c r="H56" s="1269" t="s">
        <v>1003</v>
      </c>
      <c r="I56" s="1269" t="s">
        <v>1003</v>
      </c>
      <c r="J56" s="1269" t="s">
        <v>1003</v>
      </c>
      <c r="K56" s="1269" t="s">
        <v>1003</v>
      </c>
      <c r="L56" s="1269" t="s">
        <v>1003</v>
      </c>
      <c r="M56" s="1269" t="s">
        <v>1003</v>
      </c>
      <c r="N56" s="1269" t="s">
        <v>1003</v>
      </c>
      <c r="O56" s="1269" t="s">
        <v>1003</v>
      </c>
      <c r="P56" s="1269" t="s">
        <v>1003</v>
      </c>
      <c r="Q56" s="1269" t="s">
        <v>1003</v>
      </c>
      <c r="R56" s="1269" t="s">
        <v>1003</v>
      </c>
      <c r="S56" s="1269" t="s">
        <v>1003</v>
      </c>
      <c r="T56" s="1269" t="s">
        <v>1003</v>
      </c>
      <c r="U56" s="1272">
        <v>0</v>
      </c>
      <c r="V56" s="1494">
        <v>1.2494320000000001</v>
      </c>
      <c r="W56" s="1269">
        <v>0</v>
      </c>
      <c r="X56" s="1269">
        <v>0</v>
      </c>
      <c r="Y56" s="1269">
        <v>1.0840000000000001</v>
      </c>
      <c r="Z56" s="1269">
        <v>0</v>
      </c>
      <c r="AA56" s="1269">
        <v>0</v>
      </c>
      <c r="AB56" s="1269">
        <v>0</v>
      </c>
      <c r="AC56" s="1269">
        <v>21</v>
      </c>
      <c r="AD56" s="1269">
        <v>0</v>
      </c>
      <c r="AE56" s="1269">
        <v>0</v>
      </c>
      <c r="AF56" s="1269">
        <v>0</v>
      </c>
      <c r="AG56" s="1495">
        <v>0</v>
      </c>
      <c r="AH56" s="1495">
        <v>0</v>
      </c>
      <c r="AI56" s="1495">
        <v>0</v>
      </c>
      <c r="AJ56" s="1495">
        <v>0</v>
      </c>
      <c r="AK56" s="1495">
        <v>0</v>
      </c>
      <c r="AL56" s="1495">
        <v>0</v>
      </c>
      <c r="AM56" s="1495">
        <v>0</v>
      </c>
      <c r="AN56" s="1495">
        <v>0</v>
      </c>
      <c r="AO56" s="1272" t="s">
        <v>1003</v>
      </c>
      <c r="AP56" s="1272" t="s">
        <v>1003</v>
      </c>
      <c r="AQ56" s="1272" t="s">
        <v>1003</v>
      </c>
      <c r="AR56" s="1272" t="s">
        <v>1003</v>
      </c>
      <c r="AS56" s="1272" t="s">
        <v>1003</v>
      </c>
      <c r="AT56" s="1272" t="s">
        <v>1003</v>
      </c>
      <c r="AU56" s="1272" t="s">
        <v>1003</v>
      </c>
      <c r="AV56" s="1272" t="s">
        <v>1003</v>
      </c>
      <c r="AW56" s="1272" t="s">
        <v>1003</v>
      </c>
      <c r="AX56" s="1272" t="s">
        <v>1003</v>
      </c>
      <c r="AY56" s="1548" t="s">
        <v>1003</v>
      </c>
      <c r="AZ56" s="1548" t="s">
        <v>1003</v>
      </c>
      <c r="BA56" s="1548" t="s">
        <v>1003</v>
      </c>
      <c r="BB56" s="1548" t="s">
        <v>1003</v>
      </c>
      <c r="BC56" s="1548" t="s">
        <v>1003</v>
      </c>
      <c r="BD56" s="1548" t="s">
        <v>1003</v>
      </c>
      <c r="BE56" s="1548" t="s">
        <v>1003</v>
      </c>
      <c r="BF56" s="1548" t="s">
        <v>1003</v>
      </c>
      <c r="BG56" s="1548" t="s">
        <v>1003</v>
      </c>
      <c r="BH56" s="1548" t="s">
        <v>1003</v>
      </c>
      <c r="BI56" s="1272" t="s">
        <v>1003</v>
      </c>
      <c r="BJ56" s="1272" t="s">
        <v>1003</v>
      </c>
      <c r="BK56" s="1272" t="s">
        <v>1003</v>
      </c>
      <c r="BL56" s="1272" t="s">
        <v>1003</v>
      </c>
      <c r="BM56" s="1272" t="s">
        <v>1003</v>
      </c>
      <c r="BN56" s="1272" t="s">
        <v>1003</v>
      </c>
      <c r="BO56" s="1272" t="s">
        <v>1003</v>
      </c>
      <c r="BP56" s="1272" t="s">
        <v>1003</v>
      </c>
      <c r="BQ56" s="1272" t="s">
        <v>1003</v>
      </c>
      <c r="BR56" s="1272" t="s">
        <v>1003</v>
      </c>
      <c r="BS56" s="1272" t="s">
        <v>1003</v>
      </c>
      <c r="BT56" s="1272" t="s">
        <v>1003</v>
      </c>
      <c r="BU56" s="1272" t="s">
        <v>1003</v>
      </c>
      <c r="BV56" s="1272" t="s">
        <v>1003</v>
      </c>
      <c r="BW56" s="1272" t="s">
        <v>1003</v>
      </c>
      <c r="BX56" s="1272" t="s">
        <v>1003</v>
      </c>
      <c r="BY56" s="1272" t="s">
        <v>1003</v>
      </c>
      <c r="BZ56" s="1272" t="s">
        <v>1003</v>
      </c>
      <c r="CA56" s="1272" t="s">
        <v>1003</v>
      </c>
      <c r="CB56" s="1272" t="s">
        <v>1003</v>
      </c>
      <c r="CC56" s="1272">
        <v>0</v>
      </c>
      <c r="CD56" s="1494">
        <v>1.2494320000000001</v>
      </c>
      <c r="CE56" s="1272">
        <v>0</v>
      </c>
      <c r="CF56" s="1272">
        <v>0</v>
      </c>
      <c r="CG56" s="1272">
        <v>1.0840000000000001</v>
      </c>
      <c r="CH56" s="1272">
        <v>0</v>
      </c>
      <c r="CI56" s="1272">
        <v>0</v>
      </c>
      <c r="CJ56" s="1272">
        <v>0</v>
      </c>
      <c r="CK56" s="1272">
        <v>21</v>
      </c>
      <c r="CL56" s="1272">
        <v>0</v>
      </c>
      <c r="CM56" s="1494">
        <v>0</v>
      </c>
      <c r="CN56" s="1494">
        <v>0</v>
      </c>
      <c r="CO56" s="1494">
        <v>0</v>
      </c>
      <c r="CP56" s="1494">
        <v>0</v>
      </c>
      <c r="CQ56" s="1494">
        <v>0</v>
      </c>
      <c r="CR56" s="1494">
        <v>0</v>
      </c>
      <c r="CS56" s="1494">
        <v>0</v>
      </c>
      <c r="CT56" s="1494">
        <v>0</v>
      </c>
      <c r="CU56" s="1489">
        <v>0</v>
      </c>
      <c r="CV56" s="1494">
        <v>0</v>
      </c>
      <c r="CW56" s="1270" t="s">
        <v>1003</v>
      </c>
    </row>
    <row r="57" spans="1:101" s="1497" customFormat="1" ht="126" x14ac:dyDescent="0.25">
      <c r="A57" s="1235" t="s">
        <v>1175</v>
      </c>
      <c r="B57" s="1220" t="s">
        <v>1566</v>
      </c>
      <c r="C57" s="1236" t="s">
        <v>1570</v>
      </c>
      <c r="D57" s="1238">
        <v>1.6542889999999999</v>
      </c>
      <c r="E57" s="1238">
        <v>2.6928859999999997</v>
      </c>
      <c r="F57" s="1238">
        <f>AZ57</f>
        <v>2.6928859999999997</v>
      </c>
      <c r="G57" s="1238" t="s">
        <v>1003</v>
      </c>
      <c r="H57" s="1238" t="s">
        <v>1003</v>
      </c>
      <c r="I57" s="1238" t="s">
        <v>1003</v>
      </c>
      <c r="J57" s="1238" t="s">
        <v>1003</v>
      </c>
      <c r="K57" s="1238" t="s">
        <v>1003</v>
      </c>
      <c r="L57" s="1238" t="s">
        <v>1003</v>
      </c>
      <c r="M57" s="1238" t="s">
        <v>1003</v>
      </c>
      <c r="N57" s="1238" t="s">
        <v>1003</v>
      </c>
      <c r="O57" s="1238" t="s">
        <v>1003</v>
      </c>
      <c r="P57" s="1238" t="s">
        <v>1003</v>
      </c>
      <c r="Q57" s="1238" t="s">
        <v>1003</v>
      </c>
      <c r="R57" s="1238" t="s">
        <v>1003</v>
      </c>
      <c r="S57" s="1238" t="s">
        <v>1003</v>
      </c>
      <c r="T57" s="1238" t="s">
        <v>1003</v>
      </c>
      <c r="U57" s="1238">
        <v>0</v>
      </c>
      <c r="V57" s="1238">
        <v>1.6542889999999999</v>
      </c>
      <c r="W57" s="1238">
        <v>0</v>
      </c>
      <c r="X57" s="1238">
        <v>0</v>
      </c>
      <c r="Y57" s="1238">
        <v>1.4339999999999999</v>
      </c>
      <c r="Z57" s="1238">
        <v>0</v>
      </c>
      <c r="AA57" s="1238">
        <v>0</v>
      </c>
      <c r="AB57" s="1238">
        <v>0</v>
      </c>
      <c r="AC57" s="1238">
        <v>29</v>
      </c>
      <c r="AD57" s="1238">
        <v>0</v>
      </c>
      <c r="AE57" s="1238">
        <v>0</v>
      </c>
      <c r="AF57" s="1238">
        <v>0</v>
      </c>
      <c r="AG57" s="1238">
        <v>0</v>
      </c>
      <c r="AH57" s="1238">
        <v>0</v>
      </c>
      <c r="AI57" s="1238">
        <v>0</v>
      </c>
      <c r="AJ57" s="1238">
        <v>0</v>
      </c>
      <c r="AK57" s="1238">
        <v>0</v>
      </c>
      <c r="AL57" s="1238">
        <v>0</v>
      </c>
      <c r="AM57" s="1238">
        <v>0</v>
      </c>
      <c r="AN57" s="1238">
        <v>0</v>
      </c>
      <c r="AO57" s="1238">
        <v>0</v>
      </c>
      <c r="AP57" s="1238">
        <v>0</v>
      </c>
      <c r="AQ57" s="1238">
        <v>0</v>
      </c>
      <c r="AR57" s="1238">
        <v>0</v>
      </c>
      <c r="AS57" s="1238">
        <v>0</v>
      </c>
      <c r="AT57" s="1238">
        <v>0</v>
      </c>
      <c r="AU57" s="1238">
        <v>0</v>
      </c>
      <c r="AV57" s="1238">
        <v>0</v>
      </c>
      <c r="AW57" s="1238">
        <v>0</v>
      </c>
      <c r="AX57" s="1238">
        <v>0</v>
      </c>
      <c r="AY57" s="1549">
        <v>0</v>
      </c>
      <c r="AZ57" s="1549">
        <v>2.6928859999999997</v>
      </c>
      <c r="BA57" s="1549">
        <v>0</v>
      </c>
      <c r="BB57" s="1549">
        <v>0</v>
      </c>
      <c r="BC57" s="1549">
        <v>3.4669999999999996</v>
      </c>
      <c r="BD57" s="1549">
        <v>0</v>
      </c>
      <c r="BE57" s="1549">
        <v>0</v>
      </c>
      <c r="BF57" s="1549">
        <v>0</v>
      </c>
      <c r="BG57" s="1549">
        <v>45</v>
      </c>
      <c r="BH57" s="1549">
        <v>0</v>
      </c>
      <c r="BI57" s="1238" t="s">
        <v>1003</v>
      </c>
      <c r="BJ57" s="1238" t="s">
        <v>1003</v>
      </c>
      <c r="BK57" s="1238" t="s">
        <v>1003</v>
      </c>
      <c r="BL57" s="1238" t="s">
        <v>1003</v>
      </c>
      <c r="BM57" s="1238" t="s">
        <v>1003</v>
      </c>
      <c r="BN57" s="1238" t="s">
        <v>1003</v>
      </c>
      <c r="BO57" s="1238" t="s">
        <v>1003</v>
      </c>
      <c r="BP57" s="1238" t="s">
        <v>1003</v>
      </c>
      <c r="BQ57" s="1238" t="s">
        <v>1003</v>
      </c>
      <c r="BR57" s="1238" t="s">
        <v>1003</v>
      </c>
      <c r="BS57" s="1238" t="s">
        <v>1003</v>
      </c>
      <c r="BT57" s="1238" t="s">
        <v>1003</v>
      </c>
      <c r="BU57" s="1238" t="s">
        <v>1003</v>
      </c>
      <c r="BV57" s="1238" t="s">
        <v>1003</v>
      </c>
      <c r="BW57" s="1238" t="s">
        <v>1003</v>
      </c>
      <c r="BX57" s="1238" t="s">
        <v>1003</v>
      </c>
      <c r="BY57" s="1238" t="s">
        <v>1003</v>
      </c>
      <c r="BZ57" s="1238" t="s">
        <v>1003</v>
      </c>
      <c r="CA57" s="1238" t="s">
        <v>1003</v>
      </c>
      <c r="CB57" s="1238" t="s">
        <v>1003</v>
      </c>
      <c r="CC57" s="1238">
        <v>0</v>
      </c>
      <c r="CD57" s="1238">
        <v>1.6542889999999999</v>
      </c>
      <c r="CE57" s="1238">
        <v>0</v>
      </c>
      <c r="CF57" s="1238">
        <v>0</v>
      </c>
      <c r="CG57" s="1238">
        <v>1.4339999999999999</v>
      </c>
      <c r="CH57" s="1238">
        <v>0</v>
      </c>
      <c r="CI57" s="1237">
        <v>0</v>
      </c>
      <c r="CJ57" s="1237">
        <v>0</v>
      </c>
      <c r="CK57" s="1237">
        <v>29</v>
      </c>
      <c r="CL57" s="1237">
        <v>0</v>
      </c>
      <c r="CM57" s="1238">
        <v>0</v>
      </c>
      <c r="CN57" s="1238">
        <v>2.6928859999999997</v>
      </c>
      <c r="CO57" s="1238">
        <v>0</v>
      </c>
      <c r="CP57" s="1238">
        <v>0</v>
      </c>
      <c r="CQ57" s="1238">
        <v>3.4669999999999996</v>
      </c>
      <c r="CR57" s="1238">
        <v>0</v>
      </c>
      <c r="CS57" s="1238">
        <v>0</v>
      </c>
      <c r="CT57" s="1238">
        <v>0</v>
      </c>
      <c r="CU57" s="1237">
        <v>45</v>
      </c>
      <c r="CV57" s="1238">
        <v>0</v>
      </c>
      <c r="CW57" s="1238" t="s">
        <v>1003</v>
      </c>
    </row>
    <row r="58" spans="1:101" s="1496" customFormat="1" ht="206.25" x14ac:dyDescent="0.25">
      <c r="A58" s="1056" t="s">
        <v>1175</v>
      </c>
      <c r="B58" s="939" t="s">
        <v>1403</v>
      </c>
      <c r="C58" s="1231" t="s">
        <v>1573</v>
      </c>
      <c r="D58" s="1488">
        <v>1.6542889999999999</v>
      </c>
      <c r="E58" s="1488">
        <v>1.5234951699999999</v>
      </c>
      <c r="F58" s="1238">
        <f t="shared" ref="F58:F77" si="0">AZ58</f>
        <v>1.5234951699999999</v>
      </c>
      <c r="G58" s="1269" t="s">
        <v>1003</v>
      </c>
      <c r="H58" s="1269" t="s">
        <v>1003</v>
      </c>
      <c r="I58" s="1269" t="s">
        <v>1003</v>
      </c>
      <c r="J58" s="1269" t="s">
        <v>1003</v>
      </c>
      <c r="K58" s="1269" t="s">
        <v>1003</v>
      </c>
      <c r="L58" s="1269" t="s">
        <v>1003</v>
      </c>
      <c r="M58" s="1269" t="s">
        <v>1003</v>
      </c>
      <c r="N58" s="1269" t="s">
        <v>1003</v>
      </c>
      <c r="O58" s="1269" t="s">
        <v>1003</v>
      </c>
      <c r="P58" s="1269" t="s">
        <v>1003</v>
      </c>
      <c r="Q58" s="1269" t="s">
        <v>1003</v>
      </c>
      <c r="R58" s="1269" t="s">
        <v>1003</v>
      </c>
      <c r="S58" s="1269" t="s">
        <v>1003</v>
      </c>
      <c r="T58" s="1269" t="s">
        <v>1003</v>
      </c>
      <c r="U58" s="1272">
        <v>0</v>
      </c>
      <c r="V58" s="1494">
        <v>1.6542889999999999</v>
      </c>
      <c r="W58" s="1269">
        <v>0</v>
      </c>
      <c r="X58" s="1269">
        <v>0</v>
      </c>
      <c r="Y58" s="1269">
        <v>1.4339999999999999</v>
      </c>
      <c r="Z58" s="1269">
        <v>0</v>
      </c>
      <c r="AA58" s="1269">
        <v>0</v>
      </c>
      <c r="AB58" s="1269">
        <v>0</v>
      </c>
      <c r="AC58" s="1269">
        <v>29</v>
      </c>
      <c r="AD58" s="1269">
        <v>0</v>
      </c>
      <c r="AE58" s="1269">
        <v>0</v>
      </c>
      <c r="AF58" s="1269">
        <v>0</v>
      </c>
      <c r="AG58" s="1495">
        <v>0</v>
      </c>
      <c r="AH58" s="1495">
        <v>0</v>
      </c>
      <c r="AI58" s="1495">
        <v>0</v>
      </c>
      <c r="AJ58" s="1495">
        <v>0</v>
      </c>
      <c r="AK58" s="1495">
        <v>0</v>
      </c>
      <c r="AL58" s="1495">
        <v>0</v>
      </c>
      <c r="AM58" s="1495">
        <v>0</v>
      </c>
      <c r="AN58" s="1495">
        <v>0</v>
      </c>
      <c r="AO58" s="1272" t="s">
        <v>1003</v>
      </c>
      <c r="AP58" s="1272" t="s">
        <v>1003</v>
      </c>
      <c r="AQ58" s="1272" t="s">
        <v>1003</v>
      </c>
      <c r="AR58" s="1272" t="s">
        <v>1003</v>
      </c>
      <c r="AS58" s="1272" t="s">
        <v>1003</v>
      </c>
      <c r="AT58" s="1272" t="s">
        <v>1003</v>
      </c>
      <c r="AU58" s="1272" t="s">
        <v>1003</v>
      </c>
      <c r="AV58" s="1272" t="s">
        <v>1003</v>
      </c>
      <c r="AW58" s="1272" t="s">
        <v>1003</v>
      </c>
      <c r="AX58" s="1272" t="s">
        <v>1003</v>
      </c>
      <c r="AY58" s="1548" t="s">
        <v>1003</v>
      </c>
      <c r="AZ58" s="1550">
        <v>1.5234951699999999</v>
      </c>
      <c r="BA58" s="1548" t="s">
        <v>1003</v>
      </c>
      <c r="BB58" s="1548" t="s">
        <v>1003</v>
      </c>
      <c r="BC58" s="1548">
        <v>1.4339999999999999</v>
      </c>
      <c r="BD58" s="1548" t="s">
        <v>1003</v>
      </c>
      <c r="BE58" s="1548" t="s">
        <v>1003</v>
      </c>
      <c r="BF58" s="1548" t="s">
        <v>1003</v>
      </c>
      <c r="BG58" s="1548">
        <v>45</v>
      </c>
      <c r="BH58" s="1548" t="s">
        <v>1003</v>
      </c>
      <c r="BI58" s="1272" t="s">
        <v>1003</v>
      </c>
      <c r="BJ58" s="1272" t="s">
        <v>1003</v>
      </c>
      <c r="BK58" s="1272" t="s">
        <v>1003</v>
      </c>
      <c r="BL58" s="1272" t="s">
        <v>1003</v>
      </c>
      <c r="BM58" s="1272" t="s">
        <v>1003</v>
      </c>
      <c r="BN58" s="1272" t="s">
        <v>1003</v>
      </c>
      <c r="BO58" s="1272" t="s">
        <v>1003</v>
      </c>
      <c r="BP58" s="1272" t="s">
        <v>1003</v>
      </c>
      <c r="BQ58" s="1272" t="s">
        <v>1003</v>
      </c>
      <c r="BR58" s="1272" t="s">
        <v>1003</v>
      </c>
      <c r="BS58" s="1272" t="s">
        <v>1003</v>
      </c>
      <c r="BT58" s="1272" t="s">
        <v>1003</v>
      </c>
      <c r="BU58" s="1272" t="s">
        <v>1003</v>
      </c>
      <c r="BV58" s="1272" t="s">
        <v>1003</v>
      </c>
      <c r="BW58" s="1272" t="s">
        <v>1003</v>
      </c>
      <c r="BX58" s="1272" t="s">
        <v>1003</v>
      </c>
      <c r="BY58" s="1272" t="s">
        <v>1003</v>
      </c>
      <c r="BZ58" s="1272" t="s">
        <v>1003</v>
      </c>
      <c r="CA58" s="1272" t="s">
        <v>1003</v>
      </c>
      <c r="CB58" s="1272" t="s">
        <v>1003</v>
      </c>
      <c r="CC58" s="1272">
        <v>0</v>
      </c>
      <c r="CD58" s="1494">
        <v>1.6542889999999999</v>
      </c>
      <c r="CE58" s="1272">
        <v>0</v>
      </c>
      <c r="CF58" s="1272">
        <v>0</v>
      </c>
      <c r="CG58" s="1272">
        <v>1.4339999999999999</v>
      </c>
      <c r="CH58" s="1272">
        <v>0</v>
      </c>
      <c r="CI58" s="1272">
        <v>0</v>
      </c>
      <c r="CJ58" s="1272">
        <v>0</v>
      </c>
      <c r="CK58" s="1272">
        <v>29</v>
      </c>
      <c r="CL58" s="1272">
        <v>0</v>
      </c>
      <c r="CM58" s="1494">
        <v>0</v>
      </c>
      <c r="CN58" s="1494">
        <v>1.5234951699999999</v>
      </c>
      <c r="CO58" s="1494">
        <v>0</v>
      </c>
      <c r="CP58" s="1494">
        <v>0</v>
      </c>
      <c r="CQ58" s="1494">
        <v>1.4339999999999999</v>
      </c>
      <c r="CR58" s="1494">
        <v>0</v>
      </c>
      <c r="CS58" s="1494">
        <v>0</v>
      </c>
      <c r="CT58" s="1494">
        <v>0</v>
      </c>
      <c r="CU58" s="1489">
        <v>45</v>
      </c>
      <c r="CV58" s="1494">
        <v>0</v>
      </c>
      <c r="CW58" s="1270" t="s">
        <v>1574</v>
      </c>
    </row>
    <row r="59" spans="1:101" s="1502" customFormat="1" ht="375" x14ac:dyDescent="0.25">
      <c r="A59" s="1061" t="s">
        <v>1012</v>
      </c>
      <c r="B59" s="952" t="s">
        <v>1567</v>
      </c>
      <c r="C59" s="1498" t="s">
        <v>1575</v>
      </c>
      <c r="D59" s="1499" t="s">
        <v>1003</v>
      </c>
      <c r="E59" s="1499">
        <v>1.16939083</v>
      </c>
      <c r="F59" s="1238">
        <f t="shared" si="0"/>
        <v>1.16939083</v>
      </c>
      <c r="G59" s="1500" t="s">
        <v>1003</v>
      </c>
      <c r="H59" s="1500" t="s">
        <v>1003</v>
      </c>
      <c r="I59" s="1500" t="s">
        <v>1003</v>
      </c>
      <c r="J59" s="1500" t="s">
        <v>1003</v>
      </c>
      <c r="K59" s="1500" t="s">
        <v>1003</v>
      </c>
      <c r="L59" s="1500" t="s">
        <v>1003</v>
      </c>
      <c r="M59" s="1500" t="s">
        <v>1003</v>
      </c>
      <c r="N59" s="1500" t="s">
        <v>1003</v>
      </c>
      <c r="O59" s="1500" t="s">
        <v>1003</v>
      </c>
      <c r="P59" s="1500" t="s">
        <v>1003</v>
      </c>
      <c r="Q59" s="1500" t="s">
        <v>1003</v>
      </c>
      <c r="R59" s="1500" t="s">
        <v>1003</v>
      </c>
      <c r="S59" s="1500" t="s">
        <v>1003</v>
      </c>
      <c r="T59" s="1500" t="s">
        <v>1003</v>
      </c>
      <c r="U59" s="1500" t="s">
        <v>1003</v>
      </c>
      <c r="V59" s="1500" t="s">
        <v>1003</v>
      </c>
      <c r="W59" s="1500" t="s">
        <v>1003</v>
      </c>
      <c r="X59" s="1500" t="s">
        <v>1003</v>
      </c>
      <c r="Y59" s="1500" t="s">
        <v>1003</v>
      </c>
      <c r="Z59" s="1500" t="s">
        <v>1003</v>
      </c>
      <c r="AA59" s="1500" t="s">
        <v>1003</v>
      </c>
      <c r="AB59" s="1500" t="s">
        <v>1003</v>
      </c>
      <c r="AC59" s="1500" t="s">
        <v>1003</v>
      </c>
      <c r="AD59" s="1500" t="s">
        <v>1003</v>
      </c>
      <c r="AE59" s="1500" t="s">
        <v>1003</v>
      </c>
      <c r="AF59" s="1500" t="s">
        <v>1003</v>
      </c>
      <c r="AG59" s="1500" t="s">
        <v>1003</v>
      </c>
      <c r="AH59" s="1500" t="s">
        <v>1003</v>
      </c>
      <c r="AI59" s="1500" t="s">
        <v>1003</v>
      </c>
      <c r="AJ59" s="1500" t="s">
        <v>1003</v>
      </c>
      <c r="AK59" s="1500" t="s">
        <v>1003</v>
      </c>
      <c r="AL59" s="1500" t="s">
        <v>1003</v>
      </c>
      <c r="AM59" s="1500" t="s">
        <v>1003</v>
      </c>
      <c r="AN59" s="1500" t="s">
        <v>1003</v>
      </c>
      <c r="AO59" s="1500" t="s">
        <v>1003</v>
      </c>
      <c r="AP59" s="1500" t="s">
        <v>1003</v>
      </c>
      <c r="AQ59" s="1500" t="s">
        <v>1003</v>
      </c>
      <c r="AR59" s="1500" t="s">
        <v>1003</v>
      </c>
      <c r="AS59" s="1500" t="s">
        <v>1003</v>
      </c>
      <c r="AT59" s="1500" t="s">
        <v>1003</v>
      </c>
      <c r="AU59" s="1500" t="s">
        <v>1003</v>
      </c>
      <c r="AV59" s="1500" t="s">
        <v>1003</v>
      </c>
      <c r="AW59" s="1500" t="s">
        <v>1003</v>
      </c>
      <c r="AX59" s="1500" t="s">
        <v>1003</v>
      </c>
      <c r="AY59" s="1551" t="s">
        <v>1003</v>
      </c>
      <c r="AZ59" s="1552">
        <v>1.16939083</v>
      </c>
      <c r="BA59" s="1551">
        <v>0</v>
      </c>
      <c r="BB59" s="1551">
        <v>0</v>
      </c>
      <c r="BC59" s="1551">
        <v>2.0329999999999999</v>
      </c>
      <c r="BD59" s="1551">
        <v>0</v>
      </c>
      <c r="BE59" s="1551">
        <v>0</v>
      </c>
      <c r="BF59" s="1551">
        <v>0</v>
      </c>
      <c r="BG59" s="1551">
        <v>0</v>
      </c>
      <c r="BH59" s="1551">
        <v>0</v>
      </c>
      <c r="BI59" s="1500" t="s">
        <v>1003</v>
      </c>
      <c r="BJ59" s="1500" t="s">
        <v>1003</v>
      </c>
      <c r="BK59" s="1500" t="s">
        <v>1003</v>
      </c>
      <c r="BL59" s="1500" t="s">
        <v>1003</v>
      </c>
      <c r="BM59" s="1500" t="s">
        <v>1003</v>
      </c>
      <c r="BN59" s="1500" t="s">
        <v>1003</v>
      </c>
      <c r="BO59" s="1500" t="s">
        <v>1003</v>
      </c>
      <c r="BP59" s="1500" t="s">
        <v>1003</v>
      </c>
      <c r="BQ59" s="1500" t="s">
        <v>1003</v>
      </c>
      <c r="BR59" s="1500" t="s">
        <v>1003</v>
      </c>
      <c r="BS59" s="1500" t="s">
        <v>1003</v>
      </c>
      <c r="BT59" s="1500" t="s">
        <v>1003</v>
      </c>
      <c r="BU59" s="1500" t="s">
        <v>1003</v>
      </c>
      <c r="BV59" s="1500" t="s">
        <v>1003</v>
      </c>
      <c r="BW59" s="1500" t="s">
        <v>1003</v>
      </c>
      <c r="BX59" s="1500" t="s">
        <v>1003</v>
      </c>
      <c r="BY59" s="1500" t="s">
        <v>1003</v>
      </c>
      <c r="BZ59" s="1500" t="s">
        <v>1003</v>
      </c>
      <c r="CA59" s="1500" t="s">
        <v>1003</v>
      </c>
      <c r="CB59" s="1500" t="s">
        <v>1003</v>
      </c>
      <c r="CC59" s="1500"/>
      <c r="CD59" s="1500">
        <v>0</v>
      </c>
      <c r="CE59" s="1500">
        <v>0</v>
      </c>
      <c r="CF59" s="1500">
        <v>0</v>
      </c>
      <c r="CG59" s="1500">
        <v>0</v>
      </c>
      <c r="CH59" s="1500">
        <v>0</v>
      </c>
      <c r="CI59" s="1500">
        <v>0</v>
      </c>
      <c r="CJ59" s="1500">
        <v>0</v>
      </c>
      <c r="CK59" s="1500">
        <v>0</v>
      </c>
      <c r="CL59" s="1500">
        <v>0</v>
      </c>
      <c r="CM59" s="1499">
        <v>0</v>
      </c>
      <c r="CN59" s="1499">
        <v>1.16939083</v>
      </c>
      <c r="CO59" s="1499">
        <v>0</v>
      </c>
      <c r="CP59" s="1499">
        <v>0</v>
      </c>
      <c r="CQ59" s="1499">
        <v>2.0329999999999999</v>
      </c>
      <c r="CR59" s="1499">
        <v>0</v>
      </c>
      <c r="CS59" s="1499">
        <v>0</v>
      </c>
      <c r="CT59" s="1499">
        <v>0</v>
      </c>
      <c r="CU59" s="1501">
        <v>0</v>
      </c>
      <c r="CV59" s="1499">
        <v>0</v>
      </c>
      <c r="CW59" s="1374" t="s">
        <v>1574</v>
      </c>
    </row>
    <row r="60" spans="1:101" s="1497" customFormat="1" ht="78.75" x14ac:dyDescent="0.25">
      <c r="A60" s="1235" t="s">
        <v>1175</v>
      </c>
      <c r="B60" s="1220" t="s">
        <v>1518</v>
      </c>
      <c r="C60" s="1245" t="s">
        <v>1576</v>
      </c>
      <c r="D60" s="1238">
        <v>1.3796409999999999</v>
      </c>
      <c r="E60" s="1238">
        <v>1.332415541666667</v>
      </c>
      <c r="F60" s="1238">
        <f t="shared" si="0"/>
        <v>1.1033075416666669</v>
      </c>
      <c r="G60" s="1238" t="s">
        <v>1003</v>
      </c>
      <c r="H60" s="1238" t="s">
        <v>1003</v>
      </c>
      <c r="I60" s="1238" t="s">
        <v>1003</v>
      </c>
      <c r="J60" s="1238" t="s">
        <v>1003</v>
      </c>
      <c r="K60" s="1238" t="s">
        <v>1003</v>
      </c>
      <c r="L60" s="1238" t="s">
        <v>1003</v>
      </c>
      <c r="M60" s="1238" t="s">
        <v>1003</v>
      </c>
      <c r="N60" s="1238" t="s">
        <v>1003</v>
      </c>
      <c r="O60" s="1238" t="s">
        <v>1003</v>
      </c>
      <c r="P60" s="1238" t="s">
        <v>1003</v>
      </c>
      <c r="Q60" s="1238" t="s">
        <v>1003</v>
      </c>
      <c r="R60" s="1238" t="s">
        <v>1003</v>
      </c>
      <c r="S60" s="1238" t="s">
        <v>1003</v>
      </c>
      <c r="T60" s="1238" t="s">
        <v>1003</v>
      </c>
      <c r="U60" s="1238">
        <v>0</v>
      </c>
      <c r="V60" s="1238">
        <v>1.3796409999999999</v>
      </c>
      <c r="W60" s="1238">
        <v>0</v>
      </c>
      <c r="X60" s="1238">
        <v>0</v>
      </c>
      <c r="Y60" s="1238">
        <v>1.2</v>
      </c>
      <c r="Z60" s="1238">
        <v>0</v>
      </c>
      <c r="AA60" s="1238">
        <v>0</v>
      </c>
      <c r="AB60" s="1238">
        <v>0</v>
      </c>
      <c r="AC60" s="1238">
        <v>21</v>
      </c>
      <c r="AD60" s="1238">
        <v>0</v>
      </c>
      <c r="AE60" s="1238">
        <v>0</v>
      </c>
      <c r="AF60" s="1238">
        <v>0.22910800000000001</v>
      </c>
      <c r="AG60" s="1238">
        <v>0</v>
      </c>
      <c r="AH60" s="1238">
        <v>0</v>
      </c>
      <c r="AI60" s="1238">
        <v>0</v>
      </c>
      <c r="AJ60" s="1238">
        <v>0</v>
      </c>
      <c r="AK60" s="1238">
        <v>0</v>
      </c>
      <c r="AL60" s="1238">
        <v>0</v>
      </c>
      <c r="AM60" s="1238">
        <v>12</v>
      </c>
      <c r="AN60" s="1238">
        <v>0</v>
      </c>
      <c r="AO60" s="1238">
        <v>0</v>
      </c>
      <c r="AP60" s="1238">
        <v>0</v>
      </c>
      <c r="AQ60" s="1238">
        <v>0</v>
      </c>
      <c r="AR60" s="1238">
        <v>0</v>
      </c>
      <c r="AS60" s="1238">
        <v>0</v>
      </c>
      <c r="AT60" s="1238">
        <v>0</v>
      </c>
      <c r="AU60" s="1238">
        <v>0</v>
      </c>
      <c r="AV60" s="1238">
        <v>0</v>
      </c>
      <c r="AW60" s="1238">
        <v>0</v>
      </c>
      <c r="AX60" s="1238">
        <v>0</v>
      </c>
      <c r="AY60" s="1549">
        <v>0</v>
      </c>
      <c r="AZ60" s="1549">
        <v>1.1033075416666669</v>
      </c>
      <c r="BA60" s="1549">
        <v>0</v>
      </c>
      <c r="BB60" s="1549">
        <v>0</v>
      </c>
      <c r="BC60" s="1549">
        <v>1.5</v>
      </c>
      <c r="BD60" s="1549">
        <v>0</v>
      </c>
      <c r="BE60" s="1549">
        <v>0</v>
      </c>
      <c r="BF60" s="1549">
        <v>0</v>
      </c>
      <c r="BG60" s="1549">
        <v>9</v>
      </c>
      <c r="BH60" s="1549">
        <v>0</v>
      </c>
      <c r="BI60" s="1238" t="s">
        <v>1003</v>
      </c>
      <c r="BJ60" s="1238" t="s">
        <v>1003</v>
      </c>
      <c r="BK60" s="1238" t="s">
        <v>1003</v>
      </c>
      <c r="BL60" s="1238" t="s">
        <v>1003</v>
      </c>
      <c r="BM60" s="1238" t="s">
        <v>1003</v>
      </c>
      <c r="BN60" s="1238" t="s">
        <v>1003</v>
      </c>
      <c r="BO60" s="1238" t="s">
        <v>1003</v>
      </c>
      <c r="BP60" s="1238" t="s">
        <v>1003</v>
      </c>
      <c r="BQ60" s="1238" t="s">
        <v>1003</v>
      </c>
      <c r="BR60" s="1238" t="s">
        <v>1003</v>
      </c>
      <c r="BS60" s="1238" t="s">
        <v>1003</v>
      </c>
      <c r="BT60" s="1238" t="s">
        <v>1003</v>
      </c>
      <c r="BU60" s="1238" t="s">
        <v>1003</v>
      </c>
      <c r="BV60" s="1238" t="s">
        <v>1003</v>
      </c>
      <c r="BW60" s="1238" t="s">
        <v>1003</v>
      </c>
      <c r="BX60" s="1238" t="s">
        <v>1003</v>
      </c>
      <c r="BY60" s="1238" t="s">
        <v>1003</v>
      </c>
      <c r="BZ60" s="1238" t="s">
        <v>1003</v>
      </c>
      <c r="CA60" s="1238" t="s">
        <v>1003</v>
      </c>
      <c r="CB60" s="1238" t="s">
        <v>1003</v>
      </c>
      <c r="CC60" s="1238">
        <v>0</v>
      </c>
      <c r="CD60" s="1238">
        <v>1.3796409999999999</v>
      </c>
      <c r="CE60" s="1238">
        <v>0</v>
      </c>
      <c r="CF60" s="1238">
        <v>0</v>
      </c>
      <c r="CG60" s="1238">
        <v>1.2</v>
      </c>
      <c r="CH60" s="1238">
        <v>0</v>
      </c>
      <c r="CI60" s="1237">
        <v>0</v>
      </c>
      <c r="CJ60" s="1237">
        <v>0</v>
      </c>
      <c r="CK60" s="1237">
        <v>21</v>
      </c>
      <c r="CL60" s="1237">
        <v>0</v>
      </c>
      <c r="CM60" s="1238">
        <v>0</v>
      </c>
      <c r="CN60" s="1238">
        <v>1.332415541666667</v>
      </c>
      <c r="CO60" s="1238">
        <v>0</v>
      </c>
      <c r="CP60" s="1238">
        <v>0</v>
      </c>
      <c r="CQ60" s="1238">
        <v>1.5</v>
      </c>
      <c r="CR60" s="1238">
        <v>0</v>
      </c>
      <c r="CS60" s="1238">
        <v>0</v>
      </c>
      <c r="CT60" s="1238">
        <v>0</v>
      </c>
      <c r="CU60" s="1237">
        <v>21</v>
      </c>
      <c r="CV60" s="1238">
        <v>0</v>
      </c>
      <c r="CW60" s="1238" t="s">
        <v>1003</v>
      </c>
    </row>
    <row r="61" spans="1:101" s="1496" customFormat="1" ht="168.75" x14ac:dyDescent="0.25">
      <c r="A61" s="1056" t="s">
        <v>1175</v>
      </c>
      <c r="B61" s="939" t="s">
        <v>1405</v>
      </c>
      <c r="C61" s="1231" t="s">
        <v>1578</v>
      </c>
      <c r="D61" s="1488">
        <v>1.3796409999999999</v>
      </c>
      <c r="E61" s="1488">
        <v>0.22910800000000001</v>
      </c>
      <c r="F61" s="1238" t="str">
        <f t="shared" si="0"/>
        <v>нд</v>
      </c>
      <c r="G61" s="1269" t="s">
        <v>1003</v>
      </c>
      <c r="H61" s="1269" t="s">
        <v>1003</v>
      </c>
      <c r="I61" s="1269" t="s">
        <v>1003</v>
      </c>
      <c r="J61" s="1269" t="s">
        <v>1003</v>
      </c>
      <c r="K61" s="1269" t="s">
        <v>1003</v>
      </c>
      <c r="L61" s="1269" t="s">
        <v>1003</v>
      </c>
      <c r="M61" s="1269" t="s">
        <v>1003</v>
      </c>
      <c r="N61" s="1269" t="s">
        <v>1003</v>
      </c>
      <c r="O61" s="1269" t="s">
        <v>1003</v>
      </c>
      <c r="P61" s="1269" t="s">
        <v>1003</v>
      </c>
      <c r="Q61" s="1269" t="s">
        <v>1003</v>
      </c>
      <c r="R61" s="1269" t="s">
        <v>1003</v>
      </c>
      <c r="S61" s="1269" t="s">
        <v>1003</v>
      </c>
      <c r="T61" s="1269" t="s">
        <v>1003</v>
      </c>
      <c r="U61" s="1272">
        <v>0</v>
      </c>
      <c r="V61" s="1494">
        <v>1.3796409999999999</v>
      </c>
      <c r="W61" s="1269">
        <v>0</v>
      </c>
      <c r="X61" s="1269">
        <v>0</v>
      </c>
      <c r="Y61" s="1269">
        <v>1.2</v>
      </c>
      <c r="Z61" s="1269">
        <v>0</v>
      </c>
      <c r="AA61" s="1269">
        <v>0</v>
      </c>
      <c r="AB61" s="1269">
        <v>0</v>
      </c>
      <c r="AC61" s="1269">
        <v>21</v>
      </c>
      <c r="AD61" s="1269">
        <v>0</v>
      </c>
      <c r="AE61" s="1269">
        <v>0</v>
      </c>
      <c r="AF61" s="1269">
        <v>0.22910800000000001</v>
      </c>
      <c r="AG61" s="1495">
        <v>0</v>
      </c>
      <c r="AH61" s="1495">
        <v>0</v>
      </c>
      <c r="AI61" s="1495">
        <v>0</v>
      </c>
      <c r="AJ61" s="1495">
        <v>0</v>
      </c>
      <c r="AK61" s="1495">
        <v>0</v>
      </c>
      <c r="AL61" s="1495">
        <v>0</v>
      </c>
      <c r="AM61" s="1495">
        <v>12</v>
      </c>
      <c r="AN61" s="1495">
        <v>0</v>
      </c>
      <c r="AO61" s="1272" t="s">
        <v>1003</v>
      </c>
      <c r="AP61" s="1272" t="s">
        <v>1003</v>
      </c>
      <c r="AQ61" s="1272" t="s">
        <v>1003</v>
      </c>
      <c r="AR61" s="1272" t="s">
        <v>1003</v>
      </c>
      <c r="AS61" s="1272" t="s">
        <v>1003</v>
      </c>
      <c r="AT61" s="1272" t="s">
        <v>1003</v>
      </c>
      <c r="AU61" s="1272" t="s">
        <v>1003</v>
      </c>
      <c r="AV61" s="1272" t="s">
        <v>1003</v>
      </c>
      <c r="AW61" s="1272" t="s">
        <v>1003</v>
      </c>
      <c r="AX61" s="1272" t="s">
        <v>1003</v>
      </c>
      <c r="AY61" s="1548" t="s">
        <v>1003</v>
      </c>
      <c r="AZ61" s="1548" t="s">
        <v>1003</v>
      </c>
      <c r="BA61" s="1548" t="s">
        <v>1003</v>
      </c>
      <c r="BB61" s="1548" t="s">
        <v>1003</v>
      </c>
      <c r="BC61" s="1548" t="s">
        <v>1003</v>
      </c>
      <c r="BD61" s="1548" t="s">
        <v>1003</v>
      </c>
      <c r="BE61" s="1548" t="s">
        <v>1003</v>
      </c>
      <c r="BF61" s="1548" t="s">
        <v>1003</v>
      </c>
      <c r="BG61" s="1548" t="s">
        <v>1003</v>
      </c>
      <c r="BH61" s="1548" t="s">
        <v>1003</v>
      </c>
      <c r="BI61" s="1272" t="s">
        <v>1003</v>
      </c>
      <c r="BJ61" s="1272" t="s">
        <v>1003</v>
      </c>
      <c r="BK61" s="1272" t="s">
        <v>1003</v>
      </c>
      <c r="BL61" s="1272" t="s">
        <v>1003</v>
      </c>
      <c r="BM61" s="1272" t="s">
        <v>1003</v>
      </c>
      <c r="BN61" s="1272" t="s">
        <v>1003</v>
      </c>
      <c r="BO61" s="1272" t="s">
        <v>1003</v>
      </c>
      <c r="BP61" s="1272" t="s">
        <v>1003</v>
      </c>
      <c r="BQ61" s="1272" t="s">
        <v>1003</v>
      </c>
      <c r="BR61" s="1272" t="s">
        <v>1003</v>
      </c>
      <c r="BS61" s="1272" t="s">
        <v>1003</v>
      </c>
      <c r="BT61" s="1272" t="s">
        <v>1003</v>
      </c>
      <c r="BU61" s="1272" t="s">
        <v>1003</v>
      </c>
      <c r="BV61" s="1272" t="s">
        <v>1003</v>
      </c>
      <c r="BW61" s="1272" t="s">
        <v>1003</v>
      </c>
      <c r="BX61" s="1272" t="s">
        <v>1003</v>
      </c>
      <c r="BY61" s="1272" t="s">
        <v>1003</v>
      </c>
      <c r="BZ61" s="1272" t="s">
        <v>1003</v>
      </c>
      <c r="CA61" s="1272" t="s">
        <v>1003</v>
      </c>
      <c r="CB61" s="1272" t="s">
        <v>1003</v>
      </c>
      <c r="CC61" s="1272">
        <v>0</v>
      </c>
      <c r="CD61" s="1494">
        <v>1.3796409999999999</v>
      </c>
      <c r="CE61" s="1272">
        <v>0</v>
      </c>
      <c r="CF61" s="1272">
        <v>0</v>
      </c>
      <c r="CG61" s="1272">
        <v>1.2</v>
      </c>
      <c r="CH61" s="1272">
        <v>0</v>
      </c>
      <c r="CI61" s="1272">
        <v>0</v>
      </c>
      <c r="CJ61" s="1272">
        <v>0</v>
      </c>
      <c r="CK61" s="1272">
        <v>21</v>
      </c>
      <c r="CL61" s="1272">
        <v>0</v>
      </c>
      <c r="CM61" s="1494">
        <v>0</v>
      </c>
      <c r="CN61" s="1494">
        <v>0.22910800000000001</v>
      </c>
      <c r="CO61" s="1494">
        <v>0</v>
      </c>
      <c r="CP61" s="1494">
        <v>0</v>
      </c>
      <c r="CQ61" s="1494">
        <v>0</v>
      </c>
      <c r="CR61" s="1494">
        <v>0</v>
      </c>
      <c r="CS61" s="1494">
        <v>0</v>
      </c>
      <c r="CT61" s="1494">
        <v>0</v>
      </c>
      <c r="CU61" s="1489">
        <v>12</v>
      </c>
      <c r="CV61" s="1494">
        <v>0</v>
      </c>
      <c r="CW61" s="1270" t="s">
        <v>1003</v>
      </c>
    </row>
    <row r="62" spans="1:101" s="1502" customFormat="1" ht="183" customHeight="1" x14ac:dyDescent="0.25">
      <c r="A62" s="1503" t="s">
        <v>1175</v>
      </c>
      <c r="B62" s="1504" t="s">
        <v>1568</v>
      </c>
      <c r="C62" s="1503" t="s">
        <v>1579</v>
      </c>
      <c r="D62" s="1499" t="s">
        <v>1003</v>
      </c>
      <c r="E62" s="1499">
        <v>1.1033075416666669</v>
      </c>
      <c r="F62" s="1238">
        <f t="shared" si="0"/>
        <v>1.1033075416666669</v>
      </c>
      <c r="G62" s="1500" t="s">
        <v>1003</v>
      </c>
      <c r="H62" s="1500" t="s">
        <v>1003</v>
      </c>
      <c r="I62" s="1500" t="s">
        <v>1003</v>
      </c>
      <c r="J62" s="1500" t="s">
        <v>1003</v>
      </c>
      <c r="K62" s="1500" t="s">
        <v>1003</v>
      </c>
      <c r="L62" s="1500" t="s">
        <v>1003</v>
      </c>
      <c r="M62" s="1500" t="s">
        <v>1003</v>
      </c>
      <c r="N62" s="1500" t="s">
        <v>1003</v>
      </c>
      <c r="O62" s="1500" t="s">
        <v>1003</v>
      </c>
      <c r="P62" s="1500" t="s">
        <v>1003</v>
      </c>
      <c r="Q62" s="1500" t="s">
        <v>1003</v>
      </c>
      <c r="R62" s="1500" t="s">
        <v>1003</v>
      </c>
      <c r="S62" s="1500" t="s">
        <v>1003</v>
      </c>
      <c r="T62" s="1500" t="s">
        <v>1003</v>
      </c>
      <c r="U62" s="1500" t="s">
        <v>1003</v>
      </c>
      <c r="V62" s="1500" t="s">
        <v>1003</v>
      </c>
      <c r="W62" s="1500" t="s">
        <v>1003</v>
      </c>
      <c r="X62" s="1500" t="s">
        <v>1003</v>
      </c>
      <c r="Y62" s="1500" t="s">
        <v>1003</v>
      </c>
      <c r="Z62" s="1500" t="s">
        <v>1003</v>
      </c>
      <c r="AA62" s="1500" t="s">
        <v>1003</v>
      </c>
      <c r="AB62" s="1500" t="s">
        <v>1003</v>
      </c>
      <c r="AC62" s="1500" t="s">
        <v>1003</v>
      </c>
      <c r="AD62" s="1500" t="s">
        <v>1003</v>
      </c>
      <c r="AE62" s="1500" t="s">
        <v>1003</v>
      </c>
      <c r="AF62" s="1500" t="s">
        <v>1003</v>
      </c>
      <c r="AG62" s="1500" t="s">
        <v>1003</v>
      </c>
      <c r="AH62" s="1500" t="s">
        <v>1003</v>
      </c>
      <c r="AI62" s="1500" t="s">
        <v>1003</v>
      </c>
      <c r="AJ62" s="1500" t="s">
        <v>1003</v>
      </c>
      <c r="AK62" s="1500" t="s">
        <v>1003</v>
      </c>
      <c r="AL62" s="1500" t="s">
        <v>1003</v>
      </c>
      <c r="AM62" s="1500" t="s">
        <v>1003</v>
      </c>
      <c r="AN62" s="1500" t="s">
        <v>1003</v>
      </c>
      <c r="AO62" s="1500" t="s">
        <v>1003</v>
      </c>
      <c r="AP62" s="1500" t="s">
        <v>1003</v>
      </c>
      <c r="AQ62" s="1500" t="s">
        <v>1003</v>
      </c>
      <c r="AR62" s="1500" t="s">
        <v>1003</v>
      </c>
      <c r="AS62" s="1500" t="s">
        <v>1003</v>
      </c>
      <c r="AT62" s="1500" t="s">
        <v>1003</v>
      </c>
      <c r="AU62" s="1500" t="s">
        <v>1003</v>
      </c>
      <c r="AV62" s="1500" t="s">
        <v>1003</v>
      </c>
      <c r="AW62" s="1500" t="s">
        <v>1003</v>
      </c>
      <c r="AX62" s="1500" t="s">
        <v>1003</v>
      </c>
      <c r="AY62" s="1551" t="s">
        <v>1003</v>
      </c>
      <c r="AZ62" s="1552">
        <v>1.1033075416666669</v>
      </c>
      <c r="BA62" s="1551">
        <v>0</v>
      </c>
      <c r="BB62" s="1551">
        <v>0</v>
      </c>
      <c r="BC62" s="1552">
        <v>1.5</v>
      </c>
      <c r="BD62" s="1551">
        <v>0</v>
      </c>
      <c r="BE62" s="1551">
        <v>0</v>
      </c>
      <c r="BF62" s="1551">
        <v>0</v>
      </c>
      <c r="BG62" s="1551">
        <v>9</v>
      </c>
      <c r="BH62" s="1551">
        <v>0</v>
      </c>
      <c r="BI62" s="1500" t="s">
        <v>1003</v>
      </c>
      <c r="BJ62" s="1500" t="s">
        <v>1003</v>
      </c>
      <c r="BK62" s="1500" t="s">
        <v>1003</v>
      </c>
      <c r="BL62" s="1500" t="s">
        <v>1003</v>
      </c>
      <c r="BM62" s="1500" t="s">
        <v>1003</v>
      </c>
      <c r="BN62" s="1500" t="s">
        <v>1003</v>
      </c>
      <c r="BO62" s="1500" t="s">
        <v>1003</v>
      </c>
      <c r="BP62" s="1500" t="s">
        <v>1003</v>
      </c>
      <c r="BQ62" s="1500" t="s">
        <v>1003</v>
      </c>
      <c r="BR62" s="1500" t="s">
        <v>1003</v>
      </c>
      <c r="BS62" s="1500" t="s">
        <v>1003</v>
      </c>
      <c r="BT62" s="1500" t="s">
        <v>1003</v>
      </c>
      <c r="BU62" s="1500" t="s">
        <v>1003</v>
      </c>
      <c r="BV62" s="1500" t="s">
        <v>1003</v>
      </c>
      <c r="BW62" s="1500" t="s">
        <v>1003</v>
      </c>
      <c r="BX62" s="1500" t="s">
        <v>1003</v>
      </c>
      <c r="BY62" s="1500" t="s">
        <v>1003</v>
      </c>
      <c r="BZ62" s="1500" t="s">
        <v>1003</v>
      </c>
      <c r="CA62" s="1500" t="s">
        <v>1003</v>
      </c>
      <c r="CB62" s="1500" t="s">
        <v>1003</v>
      </c>
      <c r="CC62" s="1500">
        <v>0</v>
      </c>
      <c r="CD62" s="1500">
        <v>0</v>
      </c>
      <c r="CE62" s="1500">
        <v>0</v>
      </c>
      <c r="CF62" s="1500">
        <v>0</v>
      </c>
      <c r="CG62" s="1500">
        <v>0</v>
      </c>
      <c r="CH62" s="1500">
        <v>0</v>
      </c>
      <c r="CI62" s="1500">
        <v>0</v>
      </c>
      <c r="CJ62" s="1500">
        <v>0</v>
      </c>
      <c r="CK62" s="1500">
        <v>0</v>
      </c>
      <c r="CL62" s="1500">
        <v>0</v>
      </c>
      <c r="CM62" s="1499">
        <v>0</v>
      </c>
      <c r="CN62" s="1499">
        <v>1.1033075416666669</v>
      </c>
      <c r="CO62" s="1499">
        <v>0</v>
      </c>
      <c r="CP62" s="1499">
        <v>0</v>
      </c>
      <c r="CQ62" s="1499">
        <v>1.5</v>
      </c>
      <c r="CR62" s="1499">
        <v>0</v>
      </c>
      <c r="CS62" s="1499">
        <v>0</v>
      </c>
      <c r="CT62" s="1499">
        <v>0</v>
      </c>
      <c r="CU62" s="1501">
        <v>9</v>
      </c>
      <c r="CV62" s="1499">
        <v>0</v>
      </c>
      <c r="CW62" s="1374" t="s">
        <v>1577</v>
      </c>
    </row>
    <row r="63" spans="1:101" s="20" customFormat="1" ht="112.5" x14ac:dyDescent="0.25">
      <c r="A63" s="1052" t="s">
        <v>1175</v>
      </c>
      <c r="B63" s="934" t="s">
        <v>1407</v>
      </c>
      <c r="C63" s="1350" t="s">
        <v>1408</v>
      </c>
      <c r="D63" s="1488">
        <v>3.4773710000000002</v>
      </c>
      <c r="E63" s="1488">
        <v>3.17766751</v>
      </c>
      <c r="F63" s="1238" t="str">
        <f t="shared" si="0"/>
        <v>нд</v>
      </c>
      <c r="G63" s="1269" t="s">
        <v>1003</v>
      </c>
      <c r="H63" s="1269" t="s">
        <v>1003</v>
      </c>
      <c r="I63" s="1269" t="s">
        <v>1003</v>
      </c>
      <c r="J63" s="1269" t="s">
        <v>1003</v>
      </c>
      <c r="K63" s="1269" t="s">
        <v>1003</v>
      </c>
      <c r="L63" s="1269" t="s">
        <v>1003</v>
      </c>
      <c r="M63" s="1269" t="s">
        <v>1003</v>
      </c>
      <c r="N63" s="1269" t="s">
        <v>1003</v>
      </c>
      <c r="O63" s="1269" t="s">
        <v>1003</v>
      </c>
      <c r="P63" s="1269" t="s">
        <v>1003</v>
      </c>
      <c r="Q63" s="1269" t="s">
        <v>1003</v>
      </c>
      <c r="R63" s="1269" t="s">
        <v>1003</v>
      </c>
      <c r="S63" s="1269" t="s">
        <v>1003</v>
      </c>
      <c r="T63" s="1269" t="s">
        <v>1003</v>
      </c>
      <c r="U63" s="1269">
        <v>0</v>
      </c>
      <c r="V63" s="1488">
        <v>3.4773710000000002</v>
      </c>
      <c r="W63" s="1269">
        <v>0</v>
      </c>
      <c r="X63" s="1269">
        <v>0</v>
      </c>
      <c r="Y63" s="1269">
        <v>0.77</v>
      </c>
      <c r="Z63" s="1269">
        <v>0</v>
      </c>
      <c r="AA63" s="1269">
        <v>0</v>
      </c>
      <c r="AB63" s="1269">
        <v>0</v>
      </c>
      <c r="AC63" s="1269">
        <v>0</v>
      </c>
      <c r="AD63" s="1269">
        <v>0</v>
      </c>
      <c r="AE63" s="1269">
        <v>0</v>
      </c>
      <c r="AF63" s="1269">
        <v>3.17766751</v>
      </c>
      <c r="AG63" s="1495">
        <v>0</v>
      </c>
      <c r="AH63" s="1495">
        <v>0</v>
      </c>
      <c r="AI63" s="1495">
        <v>0.77</v>
      </c>
      <c r="AJ63" s="1495">
        <v>0</v>
      </c>
      <c r="AK63" s="1495">
        <v>0</v>
      </c>
      <c r="AL63" s="1495">
        <v>0</v>
      </c>
      <c r="AM63" s="1495">
        <v>0</v>
      </c>
      <c r="AN63" s="1495">
        <v>0</v>
      </c>
      <c r="AO63" s="1272" t="s">
        <v>1003</v>
      </c>
      <c r="AP63" s="1272" t="s">
        <v>1003</v>
      </c>
      <c r="AQ63" s="1272" t="s">
        <v>1003</v>
      </c>
      <c r="AR63" s="1272" t="s">
        <v>1003</v>
      </c>
      <c r="AS63" s="1272" t="s">
        <v>1003</v>
      </c>
      <c r="AT63" s="1272" t="s">
        <v>1003</v>
      </c>
      <c r="AU63" s="1272" t="s">
        <v>1003</v>
      </c>
      <c r="AV63" s="1272" t="s">
        <v>1003</v>
      </c>
      <c r="AW63" s="1272" t="s">
        <v>1003</v>
      </c>
      <c r="AX63" s="1272" t="s">
        <v>1003</v>
      </c>
      <c r="AY63" s="1548" t="s">
        <v>1003</v>
      </c>
      <c r="AZ63" s="1548" t="s">
        <v>1003</v>
      </c>
      <c r="BA63" s="1548" t="s">
        <v>1003</v>
      </c>
      <c r="BB63" s="1548" t="s">
        <v>1003</v>
      </c>
      <c r="BC63" s="1548" t="s">
        <v>1003</v>
      </c>
      <c r="BD63" s="1548" t="s">
        <v>1003</v>
      </c>
      <c r="BE63" s="1548" t="s">
        <v>1003</v>
      </c>
      <c r="BF63" s="1548" t="s">
        <v>1003</v>
      </c>
      <c r="BG63" s="1548" t="s">
        <v>1003</v>
      </c>
      <c r="BH63" s="1548" t="s">
        <v>1003</v>
      </c>
      <c r="BI63" s="1272" t="s">
        <v>1003</v>
      </c>
      <c r="BJ63" s="1272" t="s">
        <v>1003</v>
      </c>
      <c r="BK63" s="1272" t="s">
        <v>1003</v>
      </c>
      <c r="BL63" s="1272" t="s">
        <v>1003</v>
      </c>
      <c r="BM63" s="1272" t="s">
        <v>1003</v>
      </c>
      <c r="BN63" s="1272" t="s">
        <v>1003</v>
      </c>
      <c r="BO63" s="1272" t="s">
        <v>1003</v>
      </c>
      <c r="BP63" s="1272" t="s">
        <v>1003</v>
      </c>
      <c r="BQ63" s="1272" t="s">
        <v>1003</v>
      </c>
      <c r="BR63" s="1272" t="s">
        <v>1003</v>
      </c>
      <c r="BS63" s="1272" t="s">
        <v>1003</v>
      </c>
      <c r="BT63" s="1272" t="s">
        <v>1003</v>
      </c>
      <c r="BU63" s="1272" t="s">
        <v>1003</v>
      </c>
      <c r="BV63" s="1272" t="s">
        <v>1003</v>
      </c>
      <c r="BW63" s="1272" t="s">
        <v>1003</v>
      </c>
      <c r="BX63" s="1272" t="s">
        <v>1003</v>
      </c>
      <c r="BY63" s="1272" t="s">
        <v>1003</v>
      </c>
      <c r="BZ63" s="1272" t="s">
        <v>1003</v>
      </c>
      <c r="CA63" s="1272" t="s">
        <v>1003</v>
      </c>
      <c r="CB63" s="1272" t="s">
        <v>1003</v>
      </c>
      <c r="CC63" s="1269">
        <v>0</v>
      </c>
      <c r="CD63" s="1488">
        <v>3.4773710000000002</v>
      </c>
      <c r="CE63" s="1269">
        <v>0</v>
      </c>
      <c r="CF63" s="1269">
        <v>0</v>
      </c>
      <c r="CG63" s="1269">
        <v>0.77</v>
      </c>
      <c r="CH63" s="1269">
        <v>0</v>
      </c>
      <c r="CI63" s="1269">
        <v>0</v>
      </c>
      <c r="CJ63" s="1269">
        <v>0</v>
      </c>
      <c r="CK63" s="1269">
        <v>0</v>
      </c>
      <c r="CL63" s="1269">
        <v>0</v>
      </c>
      <c r="CM63" s="1494">
        <v>0</v>
      </c>
      <c r="CN63" s="1494">
        <v>3.17766751</v>
      </c>
      <c r="CO63" s="1494">
        <v>0</v>
      </c>
      <c r="CP63" s="1494">
        <v>0</v>
      </c>
      <c r="CQ63" s="1494">
        <v>0.77</v>
      </c>
      <c r="CR63" s="1494">
        <v>0</v>
      </c>
      <c r="CS63" s="1494">
        <v>0</v>
      </c>
      <c r="CT63" s="1494">
        <v>0</v>
      </c>
      <c r="CU63" s="1489">
        <v>0</v>
      </c>
      <c r="CV63" s="1494">
        <v>0</v>
      </c>
      <c r="CW63" s="1270" t="s">
        <v>1003</v>
      </c>
    </row>
    <row r="64" spans="1:101" s="20" customFormat="1" ht="112.5" x14ac:dyDescent="0.25">
      <c r="A64" s="1052" t="s">
        <v>1175</v>
      </c>
      <c r="B64" s="934" t="s">
        <v>1409</v>
      </c>
      <c r="C64" s="1350" t="s">
        <v>1410</v>
      </c>
      <c r="D64" s="1488">
        <v>0</v>
      </c>
      <c r="E64" s="1269" t="s">
        <v>1003</v>
      </c>
      <c r="F64" s="1238" t="str">
        <f t="shared" si="0"/>
        <v>нд</v>
      </c>
      <c r="G64" s="1269" t="s">
        <v>1003</v>
      </c>
      <c r="H64" s="1269" t="s">
        <v>1003</v>
      </c>
      <c r="I64" s="1269" t="s">
        <v>1003</v>
      </c>
      <c r="J64" s="1269" t="s">
        <v>1003</v>
      </c>
      <c r="K64" s="1269" t="s">
        <v>1003</v>
      </c>
      <c r="L64" s="1269" t="s">
        <v>1003</v>
      </c>
      <c r="M64" s="1269" t="s">
        <v>1003</v>
      </c>
      <c r="N64" s="1269" t="s">
        <v>1003</v>
      </c>
      <c r="O64" s="1269" t="s">
        <v>1003</v>
      </c>
      <c r="P64" s="1269" t="s">
        <v>1003</v>
      </c>
      <c r="Q64" s="1269" t="s">
        <v>1003</v>
      </c>
      <c r="R64" s="1269" t="s">
        <v>1003</v>
      </c>
      <c r="S64" s="1269" t="s">
        <v>1003</v>
      </c>
      <c r="T64" s="1269" t="s">
        <v>1003</v>
      </c>
      <c r="U64" s="1269">
        <v>0</v>
      </c>
      <c r="V64" s="1488">
        <v>0</v>
      </c>
      <c r="W64" s="1269">
        <v>0</v>
      </c>
      <c r="X64" s="1269">
        <v>0</v>
      </c>
      <c r="Y64" s="1269">
        <v>0</v>
      </c>
      <c r="Z64" s="1269">
        <v>0</v>
      </c>
      <c r="AA64" s="1269">
        <v>0</v>
      </c>
      <c r="AB64" s="1269">
        <v>0</v>
      </c>
      <c r="AC64" s="1269">
        <v>0</v>
      </c>
      <c r="AD64" s="1269">
        <v>0</v>
      </c>
      <c r="AE64" s="1269">
        <v>0</v>
      </c>
      <c r="AF64" s="1269" t="s">
        <v>1003</v>
      </c>
      <c r="AG64" s="1495">
        <v>0</v>
      </c>
      <c r="AH64" s="1495">
        <v>0</v>
      </c>
      <c r="AI64" s="1495">
        <v>0</v>
      </c>
      <c r="AJ64" s="1495">
        <v>0</v>
      </c>
      <c r="AK64" s="1495">
        <v>0</v>
      </c>
      <c r="AL64" s="1495">
        <v>0</v>
      </c>
      <c r="AM64" s="1495">
        <v>0</v>
      </c>
      <c r="AN64" s="1495">
        <v>0</v>
      </c>
      <c r="AO64" s="1272" t="s">
        <v>1003</v>
      </c>
      <c r="AP64" s="1272" t="s">
        <v>1003</v>
      </c>
      <c r="AQ64" s="1272" t="s">
        <v>1003</v>
      </c>
      <c r="AR64" s="1272" t="s">
        <v>1003</v>
      </c>
      <c r="AS64" s="1272" t="s">
        <v>1003</v>
      </c>
      <c r="AT64" s="1272" t="s">
        <v>1003</v>
      </c>
      <c r="AU64" s="1272" t="s">
        <v>1003</v>
      </c>
      <c r="AV64" s="1272" t="s">
        <v>1003</v>
      </c>
      <c r="AW64" s="1272" t="s">
        <v>1003</v>
      </c>
      <c r="AX64" s="1272" t="s">
        <v>1003</v>
      </c>
      <c r="AY64" s="1548" t="s">
        <v>1003</v>
      </c>
      <c r="AZ64" s="1548" t="s">
        <v>1003</v>
      </c>
      <c r="BA64" s="1548" t="s">
        <v>1003</v>
      </c>
      <c r="BB64" s="1548" t="s">
        <v>1003</v>
      </c>
      <c r="BC64" s="1548" t="s">
        <v>1003</v>
      </c>
      <c r="BD64" s="1548" t="s">
        <v>1003</v>
      </c>
      <c r="BE64" s="1548" t="s">
        <v>1003</v>
      </c>
      <c r="BF64" s="1548" t="s">
        <v>1003</v>
      </c>
      <c r="BG64" s="1548" t="s">
        <v>1003</v>
      </c>
      <c r="BH64" s="1548" t="s">
        <v>1003</v>
      </c>
      <c r="BI64" s="1272" t="s">
        <v>1003</v>
      </c>
      <c r="BJ64" s="1272" t="s">
        <v>1003</v>
      </c>
      <c r="BK64" s="1272" t="s">
        <v>1003</v>
      </c>
      <c r="BL64" s="1272" t="s">
        <v>1003</v>
      </c>
      <c r="BM64" s="1272" t="s">
        <v>1003</v>
      </c>
      <c r="BN64" s="1272" t="s">
        <v>1003</v>
      </c>
      <c r="BO64" s="1272" t="s">
        <v>1003</v>
      </c>
      <c r="BP64" s="1272" t="s">
        <v>1003</v>
      </c>
      <c r="BQ64" s="1272" t="s">
        <v>1003</v>
      </c>
      <c r="BR64" s="1272" t="s">
        <v>1003</v>
      </c>
      <c r="BS64" s="1272" t="s">
        <v>1003</v>
      </c>
      <c r="BT64" s="1272" t="s">
        <v>1003</v>
      </c>
      <c r="BU64" s="1272" t="s">
        <v>1003</v>
      </c>
      <c r="BV64" s="1272" t="s">
        <v>1003</v>
      </c>
      <c r="BW64" s="1272" t="s">
        <v>1003</v>
      </c>
      <c r="BX64" s="1272" t="s">
        <v>1003</v>
      </c>
      <c r="BY64" s="1272" t="s">
        <v>1003</v>
      </c>
      <c r="BZ64" s="1272" t="s">
        <v>1003</v>
      </c>
      <c r="CA64" s="1272" t="s">
        <v>1003</v>
      </c>
      <c r="CB64" s="1272" t="s">
        <v>1003</v>
      </c>
      <c r="CC64" s="1269">
        <v>0</v>
      </c>
      <c r="CD64" s="1269">
        <v>0</v>
      </c>
      <c r="CE64" s="1269">
        <v>0</v>
      </c>
      <c r="CF64" s="1269">
        <v>0</v>
      </c>
      <c r="CG64" s="1269">
        <v>0</v>
      </c>
      <c r="CH64" s="1269">
        <v>0</v>
      </c>
      <c r="CI64" s="1269">
        <v>0</v>
      </c>
      <c r="CJ64" s="1269">
        <v>0</v>
      </c>
      <c r="CK64" s="1269">
        <v>0</v>
      </c>
      <c r="CL64" s="1269">
        <v>0</v>
      </c>
      <c r="CM64" s="1494">
        <v>0</v>
      </c>
      <c r="CN64" s="1494">
        <v>0</v>
      </c>
      <c r="CO64" s="1494">
        <v>0</v>
      </c>
      <c r="CP64" s="1494">
        <v>0</v>
      </c>
      <c r="CQ64" s="1494">
        <v>0</v>
      </c>
      <c r="CR64" s="1494">
        <v>0</v>
      </c>
      <c r="CS64" s="1494">
        <v>0</v>
      </c>
      <c r="CT64" s="1494">
        <v>0</v>
      </c>
      <c r="CU64" s="1489">
        <v>0</v>
      </c>
      <c r="CV64" s="1494">
        <v>0</v>
      </c>
      <c r="CW64" s="1270" t="s">
        <v>1003</v>
      </c>
    </row>
    <row r="65" spans="1:101" s="1496" customFormat="1" ht="262.5" x14ac:dyDescent="0.25">
      <c r="A65" s="1056" t="s">
        <v>1175</v>
      </c>
      <c r="B65" s="939" t="s">
        <v>1411</v>
      </c>
      <c r="C65" s="1350" t="s">
        <v>1412</v>
      </c>
      <c r="D65" s="1488">
        <v>1.0631079999999999</v>
      </c>
      <c r="E65" s="1269">
        <v>0</v>
      </c>
      <c r="F65" s="1238" t="str">
        <f t="shared" si="0"/>
        <v>нд</v>
      </c>
      <c r="G65" s="1269" t="s">
        <v>1003</v>
      </c>
      <c r="H65" s="1269" t="s">
        <v>1003</v>
      </c>
      <c r="I65" s="1269" t="s">
        <v>1003</v>
      </c>
      <c r="J65" s="1269" t="s">
        <v>1003</v>
      </c>
      <c r="K65" s="1269" t="s">
        <v>1003</v>
      </c>
      <c r="L65" s="1269" t="s">
        <v>1003</v>
      </c>
      <c r="M65" s="1269" t="s">
        <v>1003</v>
      </c>
      <c r="N65" s="1269" t="s">
        <v>1003</v>
      </c>
      <c r="O65" s="1269" t="s">
        <v>1003</v>
      </c>
      <c r="P65" s="1269" t="s">
        <v>1003</v>
      </c>
      <c r="Q65" s="1269" t="s">
        <v>1003</v>
      </c>
      <c r="R65" s="1269" t="s">
        <v>1003</v>
      </c>
      <c r="S65" s="1269" t="s">
        <v>1003</v>
      </c>
      <c r="T65" s="1269" t="s">
        <v>1003</v>
      </c>
      <c r="U65" s="1272">
        <v>0</v>
      </c>
      <c r="V65" s="1494">
        <v>1.0631079999999999</v>
      </c>
      <c r="W65" s="1269">
        <v>0</v>
      </c>
      <c r="X65" s="1269">
        <v>0</v>
      </c>
      <c r="Y65" s="1269">
        <v>2.35</v>
      </c>
      <c r="Z65" s="1269">
        <v>0</v>
      </c>
      <c r="AA65" s="1269">
        <v>0</v>
      </c>
      <c r="AB65" s="1269">
        <v>0</v>
      </c>
      <c r="AC65" s="1269">
        <v>0</v>
      </c>
      <c r="AD65" s="1269">
        <v>0</v>
      </c>
      <c r="AE65" s="1269">
        <v>0</v>
      </c>
      <c r="AF65" s="1269">
        <v>0</v>
      </c>
      <c r="AG65" s="1495">
        <v>0</v>
      </c>
      <c r="AH65" s="1495">
        <v>0</v>
      </c>
      <c r="AI65" s="1495">
        <v>0</v>
      </c>
      <c r="AJ65" s="1495">
        <v>0</v>
      </c>
      <c r="AK65" s="1495">
        <v>0</v>
      </c>
      <c r="AL65" s="1495">
        <v>0</v>
      </c>
      <c r="AM65" s="1495">
        <v>0</v>
      </c>
      <c r="AN65" s="1495">
        <v>0</v>
      </c>
      <c r="AO65" s="1272" t="s">
        <v>1003</v>
      </c>
      <c r="AP65" s="1272" t="s">
        <v>1003</v>
      </c>
      <c r="AQ65" s="1272" t="s">
        <v>1003</v>
      </c>
      <c r="AR65" s="1272" t="s">
        <v>1003</v>
      </c>
      <c r="AS65" s="1272" t="s">
        <v>1003</v>
      </c>
      <c r="AT65" s="1272" t="s">
        <v>1003</v>
      </c>
      <c r="AU65" s="1272" t="s">
        <v>1003</v>
      </c>
      <c r="AV65" s="1272" t="s">
        <v>1003</v>
      </c>
      <c r="AW65" s="1272" t="s">
        <v>1003</v>
      </c>
      <c r="AX65" s="1272" t="s">
        <v>1003</v>
      </c>
      <c r="AY65" s="1548" t="s">
        <v>1003</v>
      </c>
      <c r="AZ65" s="1548" t="s">
        <v>1003</v>
      </c>
      <c r="BA65" s="1548" t="s">
        <v>1003</v>
      </c>
      <c r="BB65" s="1548" t="s">
        <v>1003</v>
      </c>
      <c r="BC65" s="1548" t="s">
        <v>1003</v>
      </c>
      <c r="BD65" s="1548" t="s">
        <v>1003</v>
      </c>
      <c r="BE65" s="1548" t="s">
        <v>1003</v>
      </c>
      <c r="BF65" s="1548" t="s">
        <v>1003</v>
      </c>
      <c r="BG65" s="1548" t="s">
        <v>1003</v>
      </c>
      <c r="BH65" s="1548" t="s">
        <v>1003</v>
      </c>
      <c r="BI65" s="1272" t="s">
        <v>1003</v>
      </c>
      <c r="BJ65" s="1272" t="s">
        <v>1003</v>
      </c>
      <c r="BK65" s="1272" t="s">
        <v>1003</v>
      </c>
      <c r="BL65" s="1272" t="s">
        <v>1003</v>
      </c>
      <c r="BM65" s="1272" t="s">
        <v>1003</v>
      </c>
      <c r="BN65" s="1272" t="s">
        <v>1003</v>
      </c>
      <c r="BO65" s="1272" t="s">
        <v>1003</v>
      </c>
      <c r="BP65" s="1272" t="s">
        <v>1003</v>
      </c>
      <c r="BQ65" s="1272" t="s">
        <v>1003</v>
      </c>
      <c r="BR65" s="1272" t="s">
        <v>1003</v>
      </c>
      <c r="BS65" s="1272" t="s">
        <v>1003</v>
      </c>
      <c r="BT65" s="1272" t="s">
        <v>1003</v>
      </c>
      <c r="BU65" s="1272" t="s">
        <v>1003</v>
      </c>
      <c r="BV65" s="1272" t="s">
        <v>1003</v>
      </c>
      <c r="BW65" s="1272" t="s">
        <v>1003</v>
      </c>
      <c r="BX65" s="1272" t="s">
        <v>1003</v>
      </c>
      <c r="BY65" s="1272" t="s">
        <v>1003</v>
      </c>
      <c r="BZ65" s="1272" t="s">
        <v>1003</v>
      </c>
      <c r="CA65" s="1272" t="s">
        <v>1003</v>
      </c>
      <c r="CB65" s="1272" t="s">
        <v>1003</v>
      </c>
      <c r="CC65" s="1272">
        <v>0</v>
      </c>
      <c r="CD65" s="1272">
        <v>1.0631079999999999</v>
      </c>
      <c r="CE65" s="1272">
        <v>0</v>
      </c>
      <c r="CF65" s="1272">
        <v>0</v>
      </c>
      <c r="CG65" s="1272">
        <v>2.35</v>
      </c>
      <c r="CH65" s="1272">
        <v>0</v>
      </c>
      <c r="CI65" s="1272">
        <v>0</v>
      </c>
      <c r="CJ65" s="1272">
        <v>0</v>
      </c>
      <c r="CK65" s="1272">
        <v>0</v>
      </c>
      <c r="CL65" s="1272">
        <v>0</v>
      </c>
      <c r="CM65" s="1494">
        <v>0</v>
      </c>
      <c r="CN65" s="1494">
        <v>0</v>
      </c>
      <c r="CO65" s="1494">
        <v>0</v>
      </c>
      <c r="CP65" s="1494">
        <v>0</v>
      </c>
      <c r="CQ65" s="1494">
        <v>0</v>
      </c>
      <c r="CR65" s="1494">
        <v>0</v>
      </c>
      <c r="CS65" s="1494">
        <v>0</v>
      </c>
      <c r="CT65" s="1494">
        <v>0</v>
      </c>
      <c r="CU65" s="1489">
        <v>0</v>
      </c>
      <c r="CV65" s="1494">
        <v>0</v>
      </c>
      <c r="CW65" s="1270" t="s">
        <v>1003</v>
      </c>
    </row>
    <row r="66" spans="1:101" s="20" customFormat="1" ht="56.25" x14ac:dyDescent="0.25">
      <c r="A66" s="1052" t="s">
        <v>1175</v>
      </c>
      <c r="B66" s="934" t="s">
        <v>1413</v>
      </c>
      <c r="C66" s="1350" t="s">
        <v>1414</v>
      </c>
      <c r="D66" s="1488">
        <v>0</v>
      </c>
      <c r="E66" s="1269" t="s">
        <v>1003</v>
      </c>
      <c r="F66" s="1238" t="str">
        <f t="shared" si="0"/>
        <v>нд</v>
      </c>
      <c r="G66" s="1269" t="s">
        <v>1003</v>
      </c>
      <c r="H66" s="1269" t="s">
        <v>1003</v>
      </c>
      <c r="I66" s="1269" t="s">
        <v>1003</v>
      </c>
      <c r="J66" s="1269" t="s">
        <v>1003</v>
      </c>
      <c r="K66" s="1269" t="s">
        <v>1003</v>
      </c>
      <c r="L66" s="1269" t="s">
        <v>1003</v>
      </c>
      <c r="M66" s="1269" t="s">
        <v>1003</v>
      </c>
      <c r="N66" s="1269" t="s">
        <v>1003</v>
      </c>
      <c r="O66" s="1269" t="s">
        <v>1003</v>
      </c>
      <c r="P66" s="1269" t="s">
        <v>1003</v>
      </c>
      <c r="Q66" s="1269" t="s">
        <v>1003</v>
      </c>
      <c r="R66" s="1269" t="s">
        <v>1003</v>
      </c>
      <c r="S66" s="1269" t="s">
        <v>1003</v>
      </c>
      <c r="T66" s="1269" t="s">
        <v>1003</v>
      </c>
      <c r="U66" s="1269">
        <v>0</v>
      </c>
      <c r="V66" s="1488">
        <v>0</v>
      </c>
      <c r="W66" s="1269">
        <v>0</v>
      </c>
      <c r="X66" s="1269">
        <v>0</v>
      </c>
      <c r="Y66" s="1269">
        <v>0</v>
      </c>
      <c r="Z66" s="1269">
        <v>0</v>
      </c>
      <c r="AA66" s="1269">
        <v>0</v>
      </c>
      <c r="AB66" s="1269">
        <v>0</v>
      </c>
      <c r="AC66" s="1269">
        <v>0</v>
      </c>
      <c r="AD66" s="1269">
        <v>0</v>
      </c>
      <c r="AE66" s="1269">
        <v>0</v>
      </c>
      <c r="AF66" s="1269" t="s">
        <v>1003</v>
      </c>
      <c r="AG66" s="1495">
        <v>0</v>
      </c>
      <c r="AH66" s="1495">
        <v>0</v>
      </c>
      <c r="AI66" s="1495">
        <v>0</v>
      </c>
      <c r="AJ66" s="1495">
        <v>0</v>
      </c>
      <c r="AK66" s="1495">
        <v>0</v>
      </c>
      <c r="AL66" s="1495">
        <v>0</v>
      </c>
      <c r="AM66" s="1495">
        <v>0</v>
      </c>
      <c r="AN66" s="1495">
        <v>0</v>
      </c>
      <c r="AO66" s="1272" t="s">
        <v>1003</v>
      </c>
      <c r="AP66" s="1272" t="s">
        <v>1003</v>
      </c>
      <c r="AQ66" s="1272" t="s">
        <v>1003</v>
      </c>
      <c r="AR66" s="1272" t="s">
        <v>1003</v>
      </c>
      <c r="AS66" s="1272" t="s">
        <v>1003</v>
      </c>
      <c r="AT66" s="1272" t="s">
        <v>1003</v>
      </c>
      <c r="AU66" s="1272" t="s">
        <v>1003</v>
      </c>
      <c r="AV66" s="1272" t="s">
        <v>1003</v>
      </c>
      <c r="AW66" s="1272" t="s">
        <v>1003</v>
      </c>
      <c r="AX66" s="1272" t="s">
        <v>1003</v>
      </c>
      <c r="AY66" s="1548" t="s">
        <v>1003</v>
      </c>
      <c r="AZ66" s="1548" t="s">
        <v>1003</v>
      </c>
      <c r="BA66" s="1548" t="s">
        <v>1003</v>
      </c>
      <c r="BB66" s="1548" t="s">
        <v>1003</v>
      </c>
      <c r="BC66" s="1548" t="s">
        <v>1003</v>
      </c>
      <c r="BD66" s="1548" t="s">
        <v>1003</v>
      </c>
      <c r="BE66" s="1548" t="s">
        <v>1003</v>
      </c>
      <c r="BF66" s="1548" t="s">
        <v>1003</v>
      </c>
      <c r="BG66" s="1548" t="s">
        <v>1003</v>
      </c>
      <c r="BH66" s="1548" t="s">
        <v>1003</v>
      </c>
      <c r="BI66" s="1272" t="s">
        <v>1003</v>
      </c>
      <c r="BJ66" s="1272" t="s">
        <v>1003</v>
      </c>
      <c r="BK66" s="1272" t="s">
        <v>1003</v>
      </c>
      <c r="BL66" s="1272" t="s">
        <v>1003</v>
      </c>
      <c r="BM66" s="1272" t="s">
        <v>1003</v>
      </c>
      <c r="BN66" s="1272" t="s">
        <v>1003</v>
      </c>
      <c r="BO66" s="1272" t="s">
        <v>1003</v>
      </c>
      <c r="BP66" s="1272" t="s">
        <v>1003</v>
      </c>
      <c r="BQ66" s="1272" t="s">
        <v>1003</v>
      </c>
      <c r="BR66" s="1272" t="s">
        <v>1003</v>
      </c>
      <c r="BS66" s="1272" t="s">
        <v>1003</v>
      </c>
      <c r="BT66" s="1272" t="s">
        <v>1003</v>
      </c>
      <c r="BU66" s="1272" t="s">
        <v>1003</v>
      </c>
      <c r="BV66" s="1272" t="s">
        <v>1003</v>
      </c>
      <c r="BW66" s="1272" t="s">
        <v>1003</v>
      </c>
      <c r="BX66" s="1272" t="s">
        <v>1003</v>
      </c>
      <c r="BY66" s="1272" t="s">
        <v>1003</v>
      </c>
      <c r="BZ66" s="1272" t="s">
        <v>1003</v>
      </c>
      <c r="CA66" s="1272" t="s">
        <v>1003</v>
      </c>
      <c r="CB66" s="1272" t="s">
        <v>1003</v>
      </c>
      <c r="CC66" s="1269">
        <v>0</v>
      </c>
      <c r="CD66" s="1269">
        <v>0</v>
      </c>
      <c r="CE66" s="1269">
        <v>0</v>
      </c>
      <c r="CF66" s="1269">
        <v>0</v>
      </c>
      <c r="CG66" s="1269">
        <v>0</v>
      </c>
      <c r="CH66" s="1269">
        <v>0</v>
      </c>
      <c r="CI66" s="1269">
        <v>0</v>
      </c>
      <c r="CJ66" s="1269">
        <v>0</v>
      </c>
      <c r="CK66" s="1269">
        <v>0</v>
      </c>
      <c r="CL66" s="1269">
        <v>0</v>
      </c>
      <c r="CM66" s="1494">
        <v>0</v>
      </c>
      <c r="CN66" s="1494">
        <v>0</v>
      </c>
      <c r="CO66" s="1494">
        <v>0</v>
      </c>
      <c r="CP66" s="1494">
        <v>0</v>
      </c>
      <c r="CQ66" s="1494">
        <v>0</v>
      </c>
      <c r="CR66" s="1494">
        <v>0</v>
      </c>
      <c r="CS66" s="1494">
        <v>0</v>
      </c>
      <c r="CT66" s="1494">
        <v>0</v>
      </c>
      <c r="CU66" s="1489">
        <v>0</v>
      </c>
      <c r="CV66" s="1494">
        <v>0</v>
      </c>
      <c r="CW66" s="1270" t="s">
        <v>1003</v>
      </c>
    </row>
    <row r="67" spans="1:101" s="20" customFormat="1" ht="225" x14ac:dyDescent="0.25">
      <c r="A67" s="1052" t="s">
        <v>1012</v>
      </c>
      <c r="B67" s="939" t="s">
        <v>1415</v>
      </c>
      <c r="C67" s="1350" t="s">
        <v>1529</v>
      </c>
      <c r="D67" s="1488">
        <v>3.1600999999999999</v>
      </c>
      <c r="E67" s="1488">
        <v>2.9720647599999999</v>
      </c>
      <c r="F67" s="1238" t="str">
        <f t="shared" si="0"/>
        <v>нд</v>
      </c>
      <c r="G67" s="1269" t="s">
        <v>1003</v>
      </c>
      <c r="H67" s="1269" t="s">
        <v>1003</v>
      </c>
      <c r="I67" s="1269" t="s">
        <v>1003</v>
      </c>
      <c r="J67" s="1269" t="s">
        <v>1003</v>
      </c>
      <c r="K67" s="1269" t="s">
        <v>1003</v>
      </c>
      <c r="L67" s="1269" t="s">
        <v>1003</v>
      </c>
      <c r="M67" s="1269" t="s">
        <v>1003</v>
      </c>
      <c r="N67" s="1269" t="s">
        <v>1003</v>
      </c>
      <c r="O67" s="1269" t="s">
        <v>1003</v>
      </c>
      <c r="P67" s="1269" t="s">
        <v>1003</v>
      </c>
      <c r="Q67" s="1269" t="s">
        <v>1003</v>
      </c>
      <c r="R67" s="1269" t="s">
        <v>1003</v>
      </c>
      <c r="S67" s="1269" t="s">
        <v>1003</v>
      </c>
      <c r="T67" s="1269" t="s">
        <v>1003</v>
      </c>
      <c r="U67" s="1272">
        <v>0</v>
      </c>
      <c r="V67" s="1505">
        <v>3.1600999999999999</v>
      </c>
      <c r="W67" s="1269">
        <v>0</v>
      </c>
      <c r="X67" s="1269">
        <v>0</v>
      </c>
      <c r="Y67" s="1269">
        <v>3.2700000000000005</v>
      </c>
      <c r="Z67" s="1269">
        <v>0</v>
      </c>
      <c r="AA67" s="1269">
        <v>0</v>
      </c>
      <c r="AB67" s="1269">
        <v>0</v>
      </c>
      <c r="AC67" s="1269">
        <v>39</v>
      </c>
      <c r="AD67" s="1272">
        <v>14</v>
      </c>
      <c r="AE67" s="1269">
        <v>0</v>
      </c>
      <c r="AF67" s="1269">
        <v>2.9720647599999999</v>
      </c>
      <c r="AG67" s="1495">
        <v>0</v>
      </c>
      <c r="AH67" s="1495">
        <v>0</v>
      </c>
      <c r="AI67" s="1495">
        <v>3.66</v>
      </c>
      <c r="AJ67" s="1495">
        <v>0</v>
      </c>
      <c r="AK67" s="1495">
        <v>0</v>
      </c>
      <c r="AL67" s="1495">
        <v>0</v>
      </c>
      <c r="AM67" s="1495">
        <v>80</v>
      </c>
      <c r="AN67" s="1495">
        <v>0</v>
      </c>
      <c r="AO67" s="1272" t="s">
        <v>1003</v>
      </c>
      <c r="AP67" s="1272" t="s">
        <v>1003</v>
      </c>
      <c r="AQ67" s="1272" t="s">
        <v>1003</v>
      </c>
      <c r="AR67" s="1272" t="s">
        <v>1003</v>
      </c>
      <c r="AS67" s="1272" t="s">
        <v>1003</v>
      </c>
      <c r="AT67" s="1272" t="s">
        <v>1003</v>
      </c>
      <c r="AU67" s="1272" t="s">
        <v>1003</v>
      </c>
      <c r="AV67" s="1272" t="s">
        <v>1003</v>
      </c>
      <c r="AW67" s="1272" t="s">
        <v>1003</v>
      </c>
      <c r="AX67" s="1272" t="s">
        <v>1003</v>
      </c>
      <c r="AY67" s="1548" t="s">
        <v>1003</v>
      </c>
      <c r="AZ67" s="1548" t="s">
        <v>1003</v>
      </c>
      <c r="BA67" s="1548" t="s">
        <v>1003</v>
      </c>
      <c r="BB67" s="1548" t="s">
        <v>1003</v>
      </c>
      <c r="BC67" s="1548" t="s">
        <v>1003</v>
      </c>
      <c r="BD67" s="1548" t="s">
        <v>1003</v>
      </c>
      <c r="BE67" s="1548" t="s">
        <v>1003</v>
      </c>
      <c r="BF67" s="1548" t="s">
        <v>1003</v>
      </c>
      <c r="BG67" s="1548" t="s">
        <v>1003</v>
      </c>
      <c r="BH67" s="1548" t="s">
        <v>1003</v>
      </c>
      <c r="BI67" s="1272" t="s">
        <v>1003</v>
      </c>
      <c r="BJ67" s="1272" t="s">
        <v>1003</v>
      </c>
      <c r="BK67" s="1272" t="s">
        <v>1003</v>
      </c>
      <c r="BL67" s="1272" t="s">
        <v>1003</v>
      </c>
      <c r="BM67" s="1272" t="s">
        <v>1003</v>
      </c>
      <c r="BN67" s="1272" t="s">
        <v>1003</v>
      </c>
      <c r="BO67" s="1272" t="s">
        <v>1003</v>
      </c>
      <c r="BP67" s="1272" t="s">
        <v>1003</v>
      </c>
      <c r="BQ67" s="1272" t="s">
        <v>1003</v>
      </c>
      <c r="BR67" s="1272" t="s">
        <v>1003</v>
      </c>
      <c r="BS67" s="1272" t="s">
        <v>1003</v>
      </c>
      <c r="BT67" s="1272" t="s">
        <v>1003</v>
      </c>
      <c r="BU67" s="1272" t="s">
        <v>1003</v>
      </c>
      <c r="BV67" s="1272" t="s">
        <v>1003</v>
      </c>
      <c r="BW67" s="1272" t="s">
        <v>1003</v>
      </c>
      <c r="BX67" s="1272" t="s">
        <v>1003</v>
      </c>
      <c r="BY67" s="1272" t="s">
        <v>1003</v>
      </c>
      <c r="BZ67" s="1272" t="s">
        <v>1003</v>
      </c>
      <c r="CA67" s="1272" t="s">
        <v>1003</v>
      </c>
      <c r="CB67" s="1272" t="s">
        <v>1003</v>
      </c>
      <c r="CC67" s="1269">
        <v>0</v>
      </c>
      <c r="CD67" s="1269">
        <v>3.1600999999999999</v>
      </c>
      <c r="CE67" s="1269">
        <v>0</v>
      </c>
      <c r="CF67" s="1269">
        <v>0</v>
      </c>
      <c r="CG67" s="1269">
        <v>3.2700000000000005</v>
      </c>
      <c r="CH67" s="1269">
        <v>0</v>
      </c>
      <c r="CI67" s="1269">
        <v>0</v>
      </c>
      <c r="CJ67" s="1269">
        <v>0</v>
      </c>
      <c r="CK67" s="1269">
        <v>39</v>
      </c>
      <c r="CL67" s="1269">
        <v>14</v>
      </c>
      <c r="CM67" s="1494">
        <v>0</v>
      </c>
      <c r="CN67" s="1494">
        <v>2.9720647599999999</v>
      </c>
      <c r="CO67" s="1494">
        <v>0</v>
      </c>
      <c r="CP67" s="1494">
        <v>0</v>
      </c>
      <c r="CQ67" s="1494">
        <v>3.66</v>
      </c>
      <c r="CR67" s="1494">
        <v>0</v>
      </c>
      <c r="CS67" s="1494">
        <v>0</v>
      </c>
      <c r="CT67" s="1494">
        <v>0</v>
      </c>
      <c r="CU67" s="1489">
        <v>80</v>
      </c>
      <c r="CV67" s="1494">
        <v>0</v>
      </c>
      <c r="CW67" s="1270" t="s">
        <v>1003</v>
      </c>
    </row>
    <row r="68" spans="1:101" s="1502" customFormat="1" ht="168.75" x14ac:dyDescent="0.25">
      <c r="A68" s="1061" t="s">
        <v>1012</v>
      </c>
      <c r="B68" s="952" t="s">
        <v>1494</v>
      </c>
      <c r="C68" s="1370" t="s">
        <v>1495</v>
      </c>
      <c r="D68" s="1506">
        <v>0.5991525423728814</v>
      </c>
      <c r="E68" s="1506">
        <v>0.81678799999999996</v>
      </c>
      <c r="F68" s="1238">
        <f t="shared" si="0"/>
        <v>0.81678799999999996</v>
      </c>
      <c r="G68" s="1507" t="s">
        <v>1003</v>
      </c>
      <c r="H68" s="1507" t="s">
        <v>1003</v>
      </c>
      <c r="I68" s="1507" t="s">
        <v>1003</v>
      </c>
      <c r="J68" s="1507" t="s">
        <v>1003</v>
      </c>
      <c r="K68" s="1507" t="s">
        <v>1003</v>
      </c>
      <c r="L68" s="1507" t="s">
        <v>1003</v>
      </c>
      <c r="M68" s="1507" t="s">
        <v>1003</v>
      </c>
      <c r="N68" s="1507" t="s">
        <v>1003</v>
      </c>
      <c r="O68" s="1507" t="s">
        <v>1003</v>
      </c>
      <c r="P68" s="1507" t="s">
        <v>1003</v>
      </c>
      <c r="Q68" s="1507" t="s">
        <v>1003</v>
      </c>
      <c r="R68" s="1507" t="s">
        <v>1003</v>
      </c>
      <c r="S68" s="1507" t="s">
        <v>1003</v>
      </c>
      <c r="T68" s="1507" t="s">
        <v>1003</v>
      </c>
      <c r="U68" s="1500" t="s">
        <v>1003</v>
      </c>
      <c r="V68" s="1500" t="s">
        <v>1003</v>
      </c>
      <c r="W68" s="1500" t="s">
        <v>1003</v>
      </c>
      <c r="X68" s="1500" t="s">
        <v>1003</v>
      </c>
      <c r="Y68" s="1500" t="s">
        <v>1003</v>
      </c>
      <c r="Z68" s="1500" t="s">
        <v>1003</v>
      </c>
      <c r="AA68" s="1500" t="s">
        <v>1003</v>
      </c>
      <c r="AB68" s="1500" t="s">
        <v>1003</v>
      </c>
      <c r="AC68" s="1500" t="s">
        <v>1003</v>
      </c>
      <c r="AD68" s="1500" t="s">
        <v>1003</v>
      </c>
      <c r="AE68" s="1500" t="s">
        <v>1003</v>
      </c>
      <c r="AF68" s="1500" t="s">
        <v>1003</v>
      </c>
      <c r="AG68" s="1500" t="s">
        <v>1003</v>
      </c>
      <c r="AH68" s="1500" t="s">
        <v>1003</v>
      </c>
      <c r="AI68" s="1500" t="s">
        <v>1003</v>
      </c>
      <c r="AJ68" s="1500" t="s">
        <v>1003</v>
      </c>
      <c r="AK68" s="1500" t="s">
        <v>1003</v>
      </c>
      <c r="AL68" s="1500" t="s">
        <v>1003</v>
      </c>
      <c r="AM68" s="1500" t="s">
        <v>1003</v>
      </c>
      <c r="AN68" s="1500" t="s">
        <v>1003</v>
      </c>
      <c r="AO68" s="1500">
        <v>0</v>
      </c>
      <c r="AP68" s="1499">
        <v>0.5991525423728814</v>
      </c>
      <c r="AQ68" s="1500">
        <v>0</v>
      </c>
      <c r="AR68" s="1500">
        <v>0</v>
      </c>
      <c r="AS68" s="1500">
        <v>0.47199999999999998</v>
      </c>
      <c r="AT68" s="1500">
        <v>0</v>
      </c>
      <c r="AU68" s="1500">
        <v>0</v>
      </c>
      <c r="AV68" s="1500">
        <v>0</v>
      </c>
      <c r="AW68" s="1500">
        <v>11</v>
      </c>
      <c r="AX68" s="1500">
        <v>0</v>
      </c>
      <c r="AY68" s="1553">
        <v>0</v>
      </c>
      <c r="AZ68" s="1554">
        <v>0.81678799999999996</v>
      </c>
      <c r="BA68" s="1553">
        <v>0</v>
      </c>
      <c r="BB68" s="1553">
        <v>0</v>
      </c>
      <c r="BC68" s="1554">
        <v>0.49199999999999999</v>
      </c>
      <c r="BD68" s="1553">
        <v>0</v>
      </c>
      <c r="BE68" s="1553">
        <v>0</v>
      </c>
      <c r="BF68" s="1553">
        <v>0</v>
      </c>
      <c r="BG68" s="1553">
        <v>15</v>
      </c>
      <c r="BH68" s="1551">
        <v>0</v>
      </c>
      <c r="BI68" s="1500" t="s">
        <v>1003</v>
      </c>
      <c r="BJ68" s="1500" t="s">
        <v>1003</v>
      </c>
      <c r="BK68" s="1500" t="s">
        <v>1003</v>
      </c>
      <c r="BL68" s="1500" t="s">
        <v>1003</v>
      </c>
      <c r="BM68" s="1500" t="s">
        <v>1003</v>
      </c>
      <c r="BN68" s="1500" t="s">
        <v>1003</v>
      </c>
      <c r="BO68" s="1500" t="s">
        <v>1003</v>
      </c>
      <c r="BP68" s="1500" t="s">
        <v>1003</v>
      </c>
      <c r="BQ68" s="1500" t="s">
        <v>1003</v>
      </c>
      <c r="BR68" s="1500" t="s">
        <v>1003</v>
      </c>
      <c r="BS68" s="1500" t="s">
        <v>1003</v>
      </c>
      <c r="BT68" s="1500" t="s">
        <v>1003</v>
      </c>
      <c r="BU68" s="1500" t="s">
        <v>1003</v>
      </c>
      <c r="BV68" s="1500" t="s">
        <v>1003</v>
      </c>
      <c r="BW68" s="1500" t="s">
        <v>1003</v>
      </c>
      <c r="BX68" s="1500" t="s">
        <v>1003</v>
      </c>
      <c r="BY68" s="1500" t="s">
        <v>1003</v>
      </c>
      <c r="BZ68" s="1500" t="s">
        <v>1003</v>
      </c>
      <c r="CA68" s="1500" t="s">
        <v>1003</v>
      </c>
      <c r="CB68" s="1500" t="s">
        <v>1003</v>
      </c>
      <c r="CC68" s="1500">
        <v>0</v>
      </c>
      <c r="CD68" s="1500">
        <v>0.5991525423728814</v>
      </c>
      <c r="CE68" s="1500">
        <v>0</v>
      </c>
      <c r="CF68" s="1500">
        <v>0</v>
      </c>
      <c r="CG68" s="1500">
        <v>0.47199999999999998</v>
      </c>
      <c r="CH68" s="1500">
        <v>0</v>
      </c>
      <c r="CI68" s="1500">
        <v>0</v>
      </c>
      <c r="CJ68" s="1500">
        <v>0</v>
      </c>
      <c r="CK68" s="1500">
        <v>11</v>
      </c>
      <c r="CL68" s="1500">
        <v>0</v>
      </c>
      <c r="CM68" s="1499">
        <v>0</v>
      </c>
      <c r="CN68" s="1499">
        <v>0.81678799999999996</v>
      </c>
      <c r="CO68" s="1499">
        <v>0</v>
      </c>
      <c r="CP68" s="1499">
        <v>0</v>
      </c>
      <c r="CQ68" s="1499">
        <v>0.49199999999999999</v>
      </c>
      <c r="CR68" s="1499">
        <v>0</v>
      </c>
      <c r="CS68" s="1499">
        <v>0</v>
      </c>
      <c r="CT68" s="1499">
        <v>0</v>
      </c>
      <c r="CU68" s="1501">
        <v>15</v>
      </c>
      <c r="CV68" s="1499">
        <v>0</v>
      </c>
      <c r="CW68" s="1374" t="s">
        <v>1552</v>
      </c>
    </row>
    <row r="69" spans="1:101" s="1502" customFormat="1" ht="168.75" x14ac:dyDescent="0.25">
      <c r="A69" s="1061" t="s">
        <v>1012</v>
      </c>
      <c r="B69" s="952" t="s">
        <v>1496</v>
      </c>
      <c r="C69" s="1370" t="s">
        <v>1497</v>
      </c>
      <c r="D69" s="1506">
        <v>3.1847457627118647</v>
      </c>
      <c r="E69" s="1506">
        <v>3.6775230000000003</v>
      </c>
      <c r="F69" s="1238">
        <f t="shared" si="0"/>
        <v>3.6775230000000003</v>
      </c>
      <c r="G69" s="1507" t="s">
        <v>1003</v>
      </c>
      <c r="H69" s="1507" t="s">
        <v>1003</v>
      </c>
      <c r="I69" s="1507" t="s">
        <v>1003</v>
      </c>
      <c r="J69" s="1507" t="s">
        <v>1003</v>
      </c>
      <c r="K69" s="1507" t="s">
        <v>1003</v>
      </c>
      <c r="L69" s="1507" t="s">
        <v>1003</v>
      </c>
      <c r="M69" s="1507" t="s">
        <v>1003</v>
      </c>
      <c r="N69" s="1507" t="s">
        <v>1003</v>
      </c>
      <c r="O69" s="1507" t="s">
        <v>1003</v>
      </c>
      <c r="P69" s="1507" t="s">
        <v>1003</v>
      </c>
      <c r="Q69" s="1507" t="s">
        <v>1003</v>
      </c>
      <c r="R69" s="1507" t="s">
        <v>1003</v>
      </c>
      <c r="S69" s="1507" t="s">
        <v>1003</v>
      </c>
      <c r="T69" s="1507" t="s">
        <v>1003</v>
      </c>
      <c r="U69" s="1500" t="s">
        <v>1003</v>
      </c>
      <c r="V69" s="1500" t="s">
        <v>1003</v>
      </c>
      <c r="W69" s="1500" t="s">
        <v>1003</v>
      </c>
      <c r="X69" s="1500" t="s">
        <v>1003</v>
      </c>
      <c r="Y69" s="1500" t="s">
        <v>1003</v>
      </c>
      <c r="Z69" s="1500" t="s">
        <v>1003</v>
      </c>
      <c r="AA69" s="1500" t="s">
        <v>1003</v>
      </c>
      <c r="AB69" s="1500" t="s">
        <v>1003</v>
      </c>
      <c r="AC69" s="1500" t="s">
        <v>1003</v>
      </c>
      <c r="AD69" s="1500" t="s">
        <v>1003</v>
      </c>
      <c r="AE69" s="1500" t="s">
        <v>1003</v>
      </c>
      <c r="AF69" s="1500" t="s">
        <v>1003</v>
      </c>
      <c r="AG69" s="1500" t="s">
        <v>1003</v>
      </c>
      <c r="AH69" s="1500" t="s">
        <v>1003</v>
      </c>
      <c r="AI69" s="1500" t="s">
        <v>1003</v>
      </c>
      <c r="AJ69" s="1500" t="s">
        <v>1003</v>
      </c>
      <c r="AK69" s="1500" t="s">
        <v>1003</v>
      </c>
      <c r="AL69" s="1500" t="s">
        <v>1003</v>
      </c>
      <c r="AM69" s="1500" t="s">
        <v>1003</v>
      </c>
      <c r="AN69" s="1500" t="s">
        <v>1003</v>
      </c>
      <c r="AO69" s="1500">
        <v>0</v>
      </c>
      <c r="AP69" s="1500">
        <v>3.1847457627118647</v>
      </c>
      <c r="AQ69" s="1500">
        <v>0</v>
      </c>
      <c r="AR69" s="1500">
        <v>0</v>
      </c>
      <c r="AS69" s="1500">
        <v>2.5110000000000001</v>
      </c>
      <c r="AT69" s="1500">
        <v>0</v>
      </c>
      <c r="AU69" s="1500">
        <v>0</v>
      </c>
      <c r="AV69" s="1500">
        <v>0</v>
      </c>
      <c r="AW69" s="1500">
        <v>45</v>
      </c>
      <c r="AX69" s="1500">
        <v>0</v>
      </c>
      <c r="AY69" s="1553">
        <v>0</v>
      </c>
      <c r="AZ69" s="1554">
        <v>3.6775230000000003</v>
      </c>
      <c r="BA69" s="1553">
        <v>0</v>
      </c>
      <c r="BB69" s="1553">
        <v>0</v>
      </c>
      <c r="BC69" s="1554">
        <v>2.802</v>
      </c>
      <c r="BD69" s="1553">
        <v>0</v>
      </c>
      <c r="BE69" s="1553">
        <v>0</v>
      </c>
      <c r="BF69" s="1553">
        <v>0</v>
      </c>
      <c r="BG69" s="1553">
        <v>50</v>
      </c>
      <c r="BH69" s="1551">
        <v>0</v>
      </c>
      <c r="BI69" s="1500" t="s">
        <v>1003</v>
      </c>
      <c r="BJ69" s="1500" t="s">
        <v>1003</v>
      </c>
      <c r="BK69" s="1500" t="s">
        <v>1003</v>
      </c>
      <c r="BL69" s="1500" t="s">
        <v>1003</v>
      </c>
      <c r="BM69" s="1500" t="s">
        <v>1003</v>
      </c>
      <c r="BN69" s="1500" t="s">
        <v>1003</v>
      </c>
      <c r="BO69" s="1500" t="s">
        <v>1003</v>
      </c>
      <c r="BP69" s="1500" t="s">
        <v>1003</v>
      </c>
      <c r="BQ69" s="1500" t="s">
        <v>1003</v>
      </c>
      <c r="BR69" s="1500" t="s">
        <v>1003</v>
      </c>
      <c r="BS69" s="1500" t="s">
        <v>1003</v>
      </c>
      <c r="BT69" s="1500" t="s">
        <v>1003</v>
      </c>
      <c r="BU69" s="1500" t="s">
        <v>1003</v>
      </c>
      <c r="BV69" s="1500" t="s">
        <v>1003</v>
      </c>
      <c r="BW69" s="1500" t="s">
        <v>1003</v>
      </c>
      <c r="BX69" s="1500" t="s">
        <v>1003</v>
      </c>
      <c r="BY69" s="1500" t="s">
        <v>1003</v>
      </c>
      <c r="BZ69" s="1500" t="s">
        <v>1003</v>
      </c>
      <c r="CA69" s="1500" t="s">
        <v>1003</v>
      </c>
      <c r="CB69" s="1500" t="s">
        <v>1003</v>
      </c>
      <c r="CC69" s="1500">
        <v>0</v>
      </c>
      <c r="CD69" s="1500">
        <v>3.1847457627118647</v>
      </c>
      <c r="CE69" s="1500">
        <v>0</v>
      </c>
      <c r="CF69" s="1500">
        <v>0</v>
      </c>
      <c r="CG69" s="1500">
        <v>2.5110000000000001</v>
      </c>
      <c r="CH69" s="1500">
        <v>0</v>
      </c>
      <c r="CI69" s="1500">
        <v>0</v>
      </c>
      <c r="CJ69" s="1500">
        <v>0</v>
      </c>
      <c r="CK69" s="1500">
        <v>45</v>
      </c>
      <c r="CL69" s="1500">
        <v>0</v>
      </c>
      <c r="CM69" s="1499">
        <v>0</v>
      </c>
      <c r="CN69" s="1499">
        <v>3.6775230000000003</v>
      </c>
      <c r="CO69" s="1499">
        <v>0</v>
      </c>
      <c r="CP69" s="1499">
        <v>0</v>
      </c>
      <c r="CQ69" s="1499">
        <v>2.802</v>
      </c>
      <c r="CR69" s="1499">
        <v>0</v>
      </c>
      <c r="CS69" s="1499">
        <v>0</v>
      </c>
      <c r="CT69" s="1499">
        <v>0</v>
      </c>
      <c r="CU69" s="1501">
        <v>50</v>
      </c>
      <c r="CV69" s="1499">
        <v>0</v>
      </c>
      <c r="CW69" s="1374" t="s">
        <v>1552</v>
      </c>
    </row>
    <row r="70" spans="1:101" s="1502" customFormat="1" ht="168.75" x14ac:dyDescent="0.25">
      <c r="A70" s="1061" t="s">
        <v>1012</v>
      </c>
      <c r="B70" s="952" t="s">
        <v>1498</v>
      </c>
      <c r="C70" s="1370" t="s">
        <v>1499</v>
      </c>
      <c r="D70" s="1506">
        <v>1.3322033898305086</v>
      </c>
      <c r="E70" s="1506">
        <v>1.961158</v>
      </c>
      <c r="F70" s="1238">
        <f t="shared" si="0"/>
        <v>1.961158</v>
      </c>
      <c r="G70" s="1507" t="s">
        <v>1003</v>
      </c>
      <c r="H70" s="1507" t="s">
        <v>1003</v>
      </c>
      <c r="I70" s="1507" t="s">
        <v>1003</v>
      </c>
      <c r="J70" s="1507" t="s">
        <v>1003</v>
      </c>
      <c r="K70" s="1507" t="s">
        <v>1003</v>
      </c>
      <c r="L70" s="1507" t="s">
        <v>1003</v>
      </c>
      <c r="M70" s="1507" t="s">
        <v>1003</v>
      </c>
      <c r="N70" s="1507" t="s">
        <v>1003</v>
      </c>
      <c r="O70" s="1507" t="s">
        <v>1003</v>
      </c>
      <c r="P70" s="1507" t="s">
        <v>1003</v>
      </c>
      <c r="Q70" s="1507" t="s">
        <v>1003</v>
      </c>
      <c r="R70" s="1507" t="s">
        <v>1003</v>
      </c>
      <c r="S70" s="1507" t="s">
        <v>1003</v>
      </c>
      <c r="T70" s="1507" t="s">
        <v>1003</v>
      </c>
      <c r="U70" s="1500" t="s">
        <v>1003</v>
      </c>
      <c r="V70" s="1500" t="s">
        <v>1003</v>
      </c>
      <c r="W70" s="1500" t="s">
        <v>1003</v>
      </c>
      <c r="X70" s="1500" t="s">
        <v>1003</v>
      </c>
      <c r="Y70" s="1500" t="s">
        <v>1003</v>
      </c>
      <c r="Z70" s="1500" t="s">
        <v>1003</v>
      </c>
      <c r="AA70" s="1500" t="s">
        <v>1003</v>
      </c>
      <c r="AB70" s="1500" t="s">
        <v>1003</v>
      </c>
      <c r="AC70" s="1500" t="s">
        <v>1003</v>
      </c>
      <c r="AD70" s="1500" t="s">
        <v>1003</v>
      </c>
      <c r="AE70" s="1500" t="s">
        <v>1003</v>
      </c>
      <c r="AF70" s="1500" t="s">
        <v>1003</v>
      </c>
      <c r="AG70" s="1500" t="s">
        <v>1003</v>
      </c>
      <c r="AH70" s="1500" t="s">
        <v>1003</v>
      </c>
      <c r="AI70" s="1500" t="s">
        <v>1003</v>
      </c>
      <c r="AJ70" s="1500" t="s">
        <v>1003</v>
      </c>
      <c r="AK70" s="1500" t="s">
        <v>1003</v>
      </c>
      <c r="AL70" s="1500" t="s">
        <v>1003</v>
      </c>
      <c r="AM70" s="1500" t="s">
        <v>1003</v>
      </c>
      <c r="AN70" s="1500" t="s">
        <v>1003</v>
      </c>
      <c r="AO70" s="1500">
        <v>0</v>
      </c>
      <c r="AP70" s="1500">
        <v>1.3322033898305086</v>
      </c>
      <c r="AQ70" s="1500">
        <v>0</v>
      </c>
      <c r="AR70" s="1500">
        <v>0</v>
      </c>
      <c r="AS70" s="1500">
        <v>1.05</v>
      </c>
      <c r="AT70" s="1500">
        <v>0</v>
      </c>
      <c r="AU70" s="1500">
        <v>0</v>
      </c>
      <c r="AV70" s="1500">
        <v>0</v>
      </c>
      <c r="AW70" s="1500">
        <v>18</v>
      </c>
      <c r="AX70" s="1500">
        <v>0</v>
      </c>
      <c r="AY70" s="1553">
        <v>0</v>
      </c>
      <c r="AZ70" s="1554">
        <v>1.961158</v>
      </c>
      <c r="BA70" s="1553">
        <v>0</v>
      </c>
      <c r="BB70" s="1553">
        <v>0</v>
      </c>
      <c r="BC70" s="1554">
        <v>1.07</v>
      </c>
      <c r="BD70" s="1553">
        <v>0</v>
      </c>
      <c r="BE70" s="1553">
        <v>0</v>
      </c>
      <c r="BF70" s="1553">
        <v>0</v>
      </c>
      <c r="BG70" s="1553">
        <v>38</v>
      </c>
      <c r="BH70" s="1551">
        <v>0</v>
      </c>
      <c r="BI70" s="1500" t="s">
        <v>1003</v>
      </c>
      <c r="BJ70" s="1500" t="s">
        <v>1003</v>
      </c>
      <c r="BK70" s="1500" t="s">
        <v>1003</v>
      </c>
      <c r="BL70" s="1500" t="s">
        <v>1003</v>
      </c>
      <c r="BM70" s="1500" t="s">
        <v>1003</v>
      </c>
      <c r="BN70" s="1500" t="s">
        <v>1003</v>
      </c>
      <c r="BO70" s="1500" t="s">
        <v>1003</v>
      </c>
      <c r="BP70" s="1500" t="s">
        <v>1003</v>
      </c>
      <c r="BQ70" s="1500" t="s">
        <v>1003</v>
      </c>
      <c r="BR70" s="1500" t="s">
        <v>1003</v>
      </c>
      <c r="BS70" s="1500" t="s">
        <v>1003</v>
      </c>
      <c r="BT70" s="1500" t="s">
        <v>1003</v>
      </c>
      <c r="BU70" s="1500" t="s">
        <v>1003</v>
      </c>
      <c r="BV70" s="1500" t="s">
        <v>1003</v>
      </c>
      <c r="BW70" s="1500" t="s">
        <v>1003</v>
      </c>
      <c r="BX70" s="1500" t="s">
        <v>1003</v>
      </c>
      <c r="BY70" s="1500" t="s">
        <v>1003</v>
      </c>
      <c r="BZ70" s="1500" t="s">
        <v>1003</v>
      </c>
      <c r="CA70" s="1500" t="s">
        <v>1003</v>
      </c>
      <c r="CB70" s="1500" t="s">
        <v>1003</v>
      </c>
      <c r="CC70" s="1500">
        <v>0</v>
      </c>
      <c r="CD70" s="1500">
        <v>1.3322033898305086</v>
      </c>
      <c r="CE70" s="1500">
        <v>0</v>
      </c>
      <c r="CF70" s="1500">
        <v>0</v>
      </c>
      <c r="CG70" s="1500">
        <v>1.05</v>
      </c>
      <c r="CH70" s="1500">
        <v>0</v>
      </c>
      <c r="CI70" s="1500">
        <v>0</v>
      </c>
      <c r="CJ70" s="1500">
        <v>0</v>
      </c>
      <c r="CK70" s="1500">
        <v>18</v>
      </c>
      <c r="CL70" s="1500">
        <v>0</v>
      </c>
      <c r="CM70" s="1499">
        <v>0</v>
      </c>
      <c r="CN70" s="1499">
        <v>1.961158</v>
      </c>
      <c r="CO70" s="1499">
        <v>0</v>
      </c>
      <c r="CP70" s="1499">
        <v>0</v>
      </c>
      <c r="CQ70" s="1499">
        <v>1.07</v>
      </c>
      <c r="CR70" s="1499">
        <v>0</v>
      </c>
      <c r="CS70" s="1499">
        <v>0</v>
      </c>
      <c r="CT70" s="1499">
        <v>0</v>
      </c>
      <c r="CU70" s="1501">
        <v>38</v>
      </c>
      <c r="CV70" s="1499">
        <v>0</v>
      </c>
      <c r="CW70" s="1374" t="s">
        <v>1552</v>
      </c>
    </row>
    <row r="71" spans="1:101" s="1502" customFormat="1" ht="168.75" x14ac:dyDescent="0.25">
      <c r="A71" s="1061" t="s">
        <v>1012</v>
      </c>
      <c r="B71" s="952" t="s">
        <v>1500</v>
      </c>
      <c r="C71" s="1370" t="s">
        <v>1501</v>
      </c>
      <c r="D71" s="1506">
        <v>0.53898305084745768</v>
      </c>
      <c r="E71" s="1506">
        <v>0.68296600000000007</v>
      </c>
      <c r="F71" s="1238">
        <f t="shared" si="0"/>
        <v>0.68296600000000007</v>
      </c>
      <c r="G71" s="1507" t="s">
        <v>1003</v>
      </c>
      <c r="H71" s="1507" t="s">
        <v>1003</v>
      </c>
      <c r="I71" s="1507" t="s">
        <v>1003</v>
      </c>
      <c r="J71" s="1507" t="s">
        <v>1003</v>
      </c>
      <c r="K71" s="1507" t="s">
        <v>1003</v>
      </c>
      <c r="L71" s="1507" t="s">
        <v>1003</v>
      </c>
      <c r="M71" s="1507" t="s">
        <v>1003</v>
      </c>
      <c r="N71" s="1507" t="s">
        <v>1003</v>
      </c>
      <c r="O71" s="1507" t="s">
        <v>1003</v>
      </c>
      <c r="P71" s="1507" t="s">
        <v>1003</v>
      </c>
      <c r="Q71" s="1507" t="s">
        <v>1003</v>
      </c>
      <c r="R71" s="1507" t="s">
        <v>1003</v>
      </c>
      <c r="S71" s="1507" t="s">
        <v>1003</v>
      </c>
      <c r="T71" s="1507" t="s">
        <v>1003</v>
      </c>
      <c r="U71" s="1500" t="s">
        <v>1003</v>
      </c>
      <c r="V71" s="1500" t="s">
        <v>1003</v>
      </c>
      <c r="W71" s="1500" t="s">
        <v>1003</v>
      </c>
      <c r="X71" s="1500" t="s">
        <v>1003</v>
      </c>
      <c r="Y71" s="1500" t="s">
        <v>1003</v>
      </c>
      <c r="Z71" s="1500" t="s">
        <v>1003</v>
      </c>
      <c r="AA71" s="1500" t="s">
        <v>1003</v>
      </c>
      <c r="AB71" s="1500" t="s">
        <v>1003</v>
      </c>
      <c r="AC71" s="1500" t="s">
        <v>1003</v>
      </c>
      <c r="AD71" s="1500" t="s">
        <v>1003</v>
      </c>
      <c r="AE71" s="1500" t="s">
        <v>1003</v>
      </c>
      <c r="AF71" s="1500" t="s">
        <v>1003</v>
      </c>
      <c r="AG71" s="1500" t="s">
        <v>1003</v>
      </c>
      <c r="AH71" s="1500" t="s">
        <v>1003</v>
      </c>
      <c r="AI71" s="1500" t="s">
        <v>1003</v>
      </c>
      <c r="AJ71" s="1500" t="s">
        <v>1003</v>
      </c>
      <c r="AK71" s="1500" t="s">
        <v>1003</v>
      </c>
      <c r="AL71" s="1500" t="s">
        <v>1003</v>
      </c>
      <c r="AM71" s="1500" t="s">
        <v>1003</v>
      </c>
      <c r="AN71" s="1500" t="s">
        <v>1003</v>
      </c>
      <c r="AO71" s="1500">
        <v>0</v>
      </c>
      <c r="AP71" s="1500">
        <v>0.53898305084745768</v>
      </c>
      <c r="AQ71" s="1500">
        <v>0</v>
      </c>
      <c r="AR71" s="1500">
        <v>0</v>
      </c>
      <c r="AS71" s="1500">
        <v>0.42499999999999999</v>
      </c>
      <c r="AT71" s="1500">
        <v>0</v>
      </c>
      <c r="AU71" s="1500">
        <v>0</v>
      </c>
      <c r="AV71" s="1500">
        <v>0</v>
      </c>
      <c r="AW71" s="1500">
        <v>8</v>
      </c>
      <c r="AX71" s="1500">
        <v>0</v>
      </c>
      <c r="AY71" s="1553">
        <v>0</v>
      </c>
      <c r="AZ71" s="1554">
        <v>0.68296600000000007</v>
      </c>
      <c r="BA71" s="1553">
        <v>0</v>
      </c>
      <c r="BB71" s="1553">
        <v>0</v>
      </c>
      <c r="BC71" s="1554">
        <v>0.70000000000000007</v>
      </c>
      <c r="BD71" s="1553">
        <v>0</v>
      </c>
      <c r="BE71" s="1553">
        <v>0</v>
      </c>
      <c r="BF71" s="1553">
        <v>0</v>
      </c>
      <c r="BG71" s="1553">
        <v>10</v>
      </c>
      <c r="BH71" s="1551">
        <v>0</v>
      </c>
      <c r="BI71" s="1500" t="s">
        <v>1003</v>
      </c>
      <c r="BJ71" s="1500" t="s">
        <v>1003</v>
      </c>
      <c r="BK71" s="1500" t="s">
        <v>1003</v>
      </c>
      <c r="BL71" s="1500" t="s">
        <v>1003</v>
      </c>
      <c r="BM71" s="1500" t="s">
        <v>1003</v>
      </c>
      <c r="BN71" s="1500" t="s">
        <v>1003</v>
      </c>
      <c r="BO71" s="1500" t="s">
        <v>1003</v>
      </c>
      <c r="BP71" s="1500" t="s">
        <v>1003</v>
      </c>
      <c r="BQ71" s="1500" t="s">
        <v>1003</v>
      </c>
      <c r="BR71" s="1500" t="s">
        <v>1003</v>
      </c>
      <c r="BS71" s="1500" t="s">
        <v>1003</v>
      </c>
      <c r="BT71" s="1500" t="s">
        <v>1003</v>
      </c>
      <c r="BU71" s="1500" t="s">
        <v>1003</v>
      </c>
      <c r="BV71" s="1500" t="s">
        <v>1003</v>
      </c>
      <c r="BW71" s="1500" t="s">
        <v>1003</v>
      </c>
      <c r="BX71" s="1500" t="s">
        <v>1003</v>
      </c>
      <c r="BY71" s="1500" t="s">
        <v>1003</v>
      </c>
      <c r="BZ71" s="1500" t="s">
        <v>1003</v>
      </c>
      <c r="CA71" s="1500" t="s">
        <v>1003</v>
      </c>
      <c r="CB71" s="1500" t="s">
        <v>1003</v>
      </c>
      <c r="CC71" s="1500">
        <v>0</v>
      </c>
      <c r="CD71" s="1500">
        <v>0.53898305084745768</v>
      </c>
      <c r="CE71" s="1500">
        <v>0</v>
      </c>
      <c r="CF71" s="1500">
        <v>0</v>
      </c>
      <c r="CG71" s="1500">
        <v>0.42499999999999999</v>
      </c>
      <c r="CH71" s="1500">
        <v>0</v>
      </c>
      <c r="CI71" s="1500">
        <v>0</v>
      </c>
      <c r="CJ71" s="1500">
        <v>0</v>
      </c>
      <c r="CK71" s="1500">
        <v>8</v>
      </c>
      <c r="CL71" s="1500">
        <v>0</v>
      </c>
      <c r="CM71" s="1499">
        <v>0</v>
      </c>
      <c r="CN71" s="1499">
        <v>0.68296600000000007</v>
      </c>
      <c r="CO71" s="1499">
        <v>0</v>
      </c>
      <c r="CP71" s="1499">
        <v>0</v>
      </c>
      <c r="CQ71" s="1499">
        <v>0.70000000000000007</v>
      </c>
      <c r="CR71" s="1499">
        <v>0</v>
      </c>
      <c r="CS71" s="1499">
        <v>0</v>
      </c>
      <c r="CT71" s="1499">
        <v>0</v>
      </c>
      <c r="CU71" s="1501">
        <v>10</v>
      </c>
      <c r="CV71" s="1499">
        <v>0</v>
      </c>
      <c r="CW71" s="1374" t="s">
        <v>1552</v>
      </c>
    </row>
    <row r="72" spans="1:101" s="1502" customFormat="1" ht="150" x14ac:dyDescent="0.25">
      <c r="A72" s="1061" t="s">
        <v>1012</v>
      </c>
      <c r="B72" s="952" t="s">
        <v>1502</v>
      </c>
      <c r="C72" s="1370" t="s">
        <v>1503</v>
      </c>
      <c r="D72" s="1506">
        <v>0.97542372881355943</v>
      </c>
      <c r="E72" s="1506">
        <v>1.9584760000000001</v>
      </c>
      <c r="F72" s="1238">
        <f t="shared" si="0"/>
        <v>1.9584760000000001</v>
      </c>
      <c r="G72" s="1507" t="s">
        <v>1003</v>
      </c>
      <c r="H72" s="1507" t="s">
        <v>1003</v>
      </c>
      <c r="I72" s="1507" t="s">
        <v>1003</v>
      </c>
      <c r="J72" s="1507" t="s">
        <v>1003</v>
      </c>
      <c r="K72" s="1507" t="s">
        <v>1003</v>
      </c>
      <c r="L72" s="1507" t="s">
        <v>1003</v>
      </c>
      <c r="M72" s="1507" t="s">
        <v>1003</v>
      </c>
      <c r="N72" s="1507" t="s">
        <v>1003</v>
      </c>
      <c r="O72" s="1507" t="s">
        <v>1003</v>
      </c>
      <c r="P72" s="1507" t="s">
        <v>1003</v>
      </c>
      <c r="Q72" s="1507" t="s">
        <v>1003</v>
      </c>
      <c r="R72" s="1507" t="s">
        <v>1003</v>
      </c>
      <c r="S72" s="1507" t="s">
        <v>1003</v>
      </c>
      <c r="T72" s="1507" t="s">
        <v>1003</v>
      </c>
      <c r="U72" s="1500" t="s">
        <v>1003</v>
      </c>
      <c r="V72" s="1500" t="s">
        <v>1003</v>
      </c>
      <c r="W72" s="1500" t="s">
        <v>1003</v>
      </c>
      <c r="X72" s="1500" t="s">
        <v>1003</v>
      </c>
      <c r="Y72" s="1500" t="s">
        <v>1003</v>
      </c>
      <c r="Z72" s="1500" t="s">
        <v>1003</v>
      </c>
      <c r="AA72" s="1500" t="s">
        <v>1003</v>
      </c>
      <c r="AB72" s="1500" t="s">
        <v>1003</v>
      </c>
      <c r="AC72" s="1500" t="s">
        <v>1003</v>
      </c>
      <c r="AD72" s="1500" t="s">
        <v>1003</v>
      </c>
      <c r="AE72" s="1500" t="s">
        <v>1003</v>
      </c>
      <c r="AF72" s="1500" t="s">
        <v>1003</v>
      </c>
      <c r="AG72" s="1500" t="s">
        <v>1003</v>
      </c>
      <c r="AH72" s="1500" t="s">
        <v>1003</v>
      </c>
      <c r="AI72" s="1500" t="s">
        <v>1003</v>
      </c>
      <c r="AJ72" s="1500" t="s">
        <v>1003</v>
      </c>
      <c r="AK72" s="1500" t="s">
        <v>1003</v>
      </c>
      <c r="AL72" s="1500" t="s">
        <v>1003</v>
      </c>
      <c r="AM72" s="1500" t="s">
        <v>1003</v>
      </c>
      <c r="AN72" s="1500" t="s">
        <v>1003</v>
      </c>
      <c r="AO72" s="1500">
        <v>0</v>
      </c>
      <c r="AP72" s="1500">
        <v>0.97542372881355943</v>
      </c>
      <c r="AQ72" s="1500">
        <v>0</v>
      </c>
      <c r="AR72" s="1500">
        <v>0</v>
      </c>
      <c r="AS72" s="1500">
        <v>0.76900000000000002</v>
      </c>
      <c r="AT72" s="1500">
        <v>0</v>
      </c>
      <c r="AU72" s="1500">
        <v>0</v>
      </c>
      <c r="AV72" s="1500">
        <v>0</v>
      </c>
      <c r="AW72" s="1500">
        <v>16</v>
      </c>
      <c r="AX72" s="1500">
        <v>0</v>
      </c>
      <c r="AY72" s="1553">
        <v>0</v>
      </c>
      <c r="AZ72" s="1554">
        <v>1.9584760000000001</v>
      </c>
      <c r="BA72" s="1553">
        <v>0</v>
      </c>
      <c r="BB72" s="1553">
        <v>0</v>
      </c>
      <c r="BC72" s="1554">
        <v>0.82899999999999996</v>
      </c>
      <c r="BD72" s="1553">
        <v>0</v>
      </c>
      <c r="BE72" s="1553">
        <v>0</v>
      </c>
      <c r="BF72" s="1553">
        <v>0</v>
      </c>
      <c r="BG72" s="1553">
        <v>40</v>
      </c>
      <c r="BH72" s="1551">
        <v>0</v>
      </c>
      <c r="BI72" s="1500" t="s">
        <v>1003</v>
      </c>
      <c r="BJ72" s="1500" t="s">
        <v>1003</v>
      </c>
      <c r="BK72" s="1500" t="s">
        <v>1003</v>
      </c>
      <c r="BL72" s="1500" t="s">
        <v>1003</v>
      </c>
      <c r="BM72" s="1500" t="s">
        <v>1003</v>
      </c>
      <c r="BN72" s="1500" t="s">
        <v>1003</v>
      </c>
      <c r="BO72" s="1500" t="s">
        <v>1003</v>
      </c>
      <c r="BP72" s="1500" t="s">
        <v>1003</v>
      </c>
      <c r="BQ72" s="1500" t="s">
        <v>1003</v>
      </c>
      <c r="BR72" s="1500" t="s">
        <v>1003</v>
      </c>
      <c r="BS72" s="1500" t="s">
        <v>1003</v>
      </c>
      <c r="BT72" s="1500" t="s">
        <v>1003</v>
      </c>
      <c r="BU72" s="1500" t="s">
        <v>1003</v>
      </c>
      <c r="BV72" s="1500" t="s">
        <v>1003</v>
      </c>
      <c r="BW72" s="1500" t="s">
        <v>1003</v>
      </c>
      <c r="BX72" s="1500" t="s">
        <v>1003</v>
      </c>
      <c r="BY72" s="1500" t="s">
        <v>1003</v>
      </c>
      <c r="BZ72" s="1500" t="s">
        <v>1003</v>
      </c>
      <c r="CA72" s="1500" t="s">
        <v>1003</v>
      </c>
      <c r="CB72" s="1500" t="s">
        <v>1003</v>
      </c>
      <c r="CC72" s="1500">
        <v>0</v>
      </c>
      <c r="CD72" s="1500">
        <v>0.97542372881355943</v>
      </c>
      <c r="CE72" s="1500">
        <v>0</v>
      </c>
      <c r="CF72" s="1500">
        <v>0</v>
      </c>
      <c r="CG72" s="1500">
        <v>0.76900000000000002</v>
      </c>
      <c r="CH72" s="1500">
        <v>0</v>
      </c>
      <c r="CI72" s="1500">
        <v>0</v>
      </c>
      <c r="CJ72" s="1500">
        <v>0</v>
      </c>
      <c r="CK72" s="1500">
        <v>16</v>
      </c>
      <c r="CL72" s="1500">
        <v>0</v>
      </c>
      <c r="CM72" s="1499">
        <v>0</v>
      </c>
      <c r="CN72" s="1499">
        <v>1.9584760000000001</v>
      </c>
      <c r="CO72" s="1499">
        <v>0</v>
      </c>
      <c r="CP72" s="1499">
        <v>0</v>
      </c>
      <c r="CQ72" s="1499">
        <v>0.82899999999999996</v>
      </c>
      <c r="CR72" s="1499">
        <v>0</v>
      </c>
      <c r="CS72" s="1499">
        <v>0</v>
      </c>
      <c r="CT72" s="1499">
        <v>0</v>
      </c>
      <c r="CU72" s="1501">
        <v>40</v>
      </c>
      <c r="CV72" s="1499">
        <v>0</v>
      </c>
      <c r="CW72" s="1374" t="s">
        <v>1552</v>
      </c>
    </row>
    <row r="73" spans="1:101" s="1476" customFormat="1" ht="75" x14ac:dyDescent="0.25">
      <c r="A73" s="1066" t="s">
        <v>1012</v>
      </c>
      <c r="B73" s="967" t="s">
        <v>1504</v>
      </c>
      <c r="C73" s="1370" t="s">
        <v>1505</v>
      </c>
      <c r="D73" s="1506">
        <v>3.4135593220338984</v>
      </c>
      <c r="E73" s="1506">
        <v>3.2270017916666669</v>
      </c>
      <c r="F73" s="1238">
        <f t="shared" si="0"/>
        <v>3.2270017916666669</v>
      </c>
      <c r="G73" s="1507" t="s">
        <v>1003</v>
      </c>
      <c r="H73" s="1507" t="s">
        <v>1003</v>
      </c>
      <c r="I73" s="1507" t="s">
        <v>1003</v>
      </c>
      <c r="J73" s="1507" t="s">
        <v>1003</v>
      </c>
      <c r="K73" s="1507" t="s">
        <v>1003</v>
      </c>
      <c r="L73" s="1507" t="s">
        <v>1003</v>
      </c>
      <c r="M73" s="1507" t="s">
        <v>1003</v>
      </c>
      <c r="N73" s="1507" t="s">
        <v>1003</v>
      </c>
      <c r="O73" s="1507" t="s">
        <v>1003</v>
      </c>
      <c r="P73" s="1507" t="s">
        <v>1003</v>
      </c>
      <c r="Q73" s="1507" t="s">
        <v>1003</v>
      </c>
      <c r="R73" s="1507" t="s">
        <v>1003</v>
      </c>
      <c r="S73" s="1507" t="s">
        <v>1003</v>
      </c>
      <c r="T73" s="1507" t="s">
        <v>1003</v>
      </c>
      <c r="U73" s="1500" t="s">
        <v>1003</v>
      </c>
      <c r="V73" s="1500" t="s">
        <v>1003</v>
      </c>
      <c r="W73" s="1500" t="s">
        <v>1003</v>
      </c>
      <c r="X73" s="1500" t="s">
        <v>1003</v>
      </c>
      <c r="Y73" s="1500" t="s">
        <v>1003</v>
      </c>
      <c r="Z73" s="1500" t="s">
        <v>1003</v>
      </c>
      <c r="AA73" s="1500" t="s">
        <v>1003</v>
      </c>
      <c r="AB73" s="1500" t="s">
        <v>1003</v>
      </c>
      <c r="AC73" s="1500" t="s">
        <v>1003</v>
      </c>
      <c r="AD73" s="1500" t="s">
        <v>1003</v>
      </c>
      <c r="AE73" s="1500" t="s">
        <v>1003</v>
      </c>
      <c r="AF73" s="1500" t="s">
        <v>1003</v>
      </c>
      <c r="AG73" s="1500" t="s">
        <v>1003</v>
      </c>
      <c r="AH73" s="1500" t="s">
        <v>1003</v>
      </c>
      <c r="AI73" s="1500" t="s">
        <v>1003</v>
      </c>
      <c r="AJ73" s="1500" t="s">
        <v>1003</v>
      </c>
      <c r="AK73" s="1500" t="s">
        <v>1003</v>
      </c>
      <c r="AL73" s="1500" t="s">
        <v>1003</v>
      </c>
      <c r="AM73" s="1500" t="s">
        <v>1003</v>
      </c>
      <c r="AN73" s="1500" t="s">
        <v>1003</v>
      </c>
      <c r="AO73" s="1507">
        <v>0</v>
      </c>
      <c r="AP73" s="1500">
        <v>3.4135593220338984</v>
      </c>
      <c r="AQ73" s="1507">
        <v>0</v>
      </c>
      <c r="AR73" s="1507">
        <v>0</v>
      </c>
      <c r="AS73" s="1506">
        <v>0.82</v>
      </c>
      <c r="AT73" s="1507">
        <v>0</v>
      </c>
      <c r="AU73" s="1507">
        <v>0</v>
      </c>
      <c r="AV73" s="1507">
        <v>0</v>
      </c>
      <c r="AW73" s="1507">
        <v>0</v>
      </c>
      <c r="AX73" s="1507">
        <v>0</v>
      </c>
      <c r="AY73" s="1553">
        <v>0</v>
      </c>
      <c r="AZ73" s="1554">
        <v>3.2270017916666669</v>
      </c>
      <c r="BA73" s="1553">
        <v>0</v>
      </c>
      <c r="BB73" s="1553">
        <v>0</v>
      </c>
      <c r="BC73" s="1554">
        <v>0.82</v>
      </c>
      <c r="BD73" s="1553">
        <v>0</v>
      </c>
      <c r="BE73" s="1553">
        <v>0</v>
      </c>
      <c r="BF73" s="1553">
        <v>0</v>
      </c>
      <c r="BG73" s="1553">
        <v>0</v>
      </c>
      <c r="BH73" s="1551">
        <v>0</v>
      </c>
      <c r="BI73" s="1500" t="s">
        <v>1003</v>
      </c>
      <c r="BJ73" s="1500" t="s">
        <v>1003</v>
      </c>
      <c r="BK73" s="1500" t="s">
        <v>1003</v>
      </c>
      <c r="BL73" s="1500" t="s">
        <v>1003</v>
      </c>
      <c r="BM73" s="1500" t="s">
        <v>1003</v>
      </c>
      <c r="BN73" s="1500" t="s">
        <v>1003</v>
      </c>
      <c r="BO73" s="1500" t="s">
        <v>1003</v>
      </c>
      <c r="BP73" s="1500" t="s">
        <v>1003</v>
      </c>
      <c r="BQ73" s="1500" t="s">
        <v>1003</v>
      </c>
      <c r="BR73" s="1500" t="s">
        <v>1003</v>
      </c>
      <c r="BS73" s="1500" t="s">
        <v>1003</v>
      </c>
      <c r="BT73" s="1500" t="s">
        <v>1003</v>
      </c>
      <c r="BU73" s="1500" t="s">
        <v>1003</v>
      </c>
      <c r="BV73" s="1500" t="s">
        <v>1003</v>
      </c>
      <c r="BW73" s="1500" t="s">
        <v>1003</v>
      </c>
      <c r="BX73" s="1500" t="s">
        <v>1003</v>
      </c>
      <c r="BY73" s="1500" t="s">
        <v>1003</v>
      </c>
      <c r="BZ73" s="1500" t="s">
        <v>1003</v>
      </c>
      <c r="CA73" s="1500" t="s">
        <v>1003</v>
      </c>
      <c r="CB73" s="1500" t="s">
        <v>1003</v>
      </c>
      <c r="CC73" s="1507">
        <v>0</v>
      </c>
      <c r="CD73" s="1507">
        <v>3.4135593220338984</v>
      </c>
      <c r="CE73" s="1507">
        <v>0</v>
      </c>
      <c r="CF73" s="1507">
        <v>0</v>
      </c>
      <c r="CG73" s="1507">
        <v>0.82</v>
      </c>
      <c r="CH73" s="1507">
        <v>0</v>
      </c>
      <c r="CI73" s="1507">
        <v>0</v>
      </c>
      <c r="CJ73" s="1507">
        <v>0</v>
      </c>
      <c r="CK73" s="1507">
        <v>0</v>
      </c>
      <c r="CL73" s="1507">
        <v>0</v>
      </c>
      <c r="CM73" s="1499">
        <v>0</v>
      </c>
      <c r="CN73" s="1499">
        <v>3.2270017916666669</v>
      </c>
      <c r="CO73" s="1499">
        <v>0</v>
      </c>
      <c r="CP73" s="1499">
        <v>0</v>
      </c>
      <c r="CQ73" s="1499">
        <v>0.82</v>
      </c>
      <c r="CR73" s="1499">
        <v>0</v>
      </c>
      <c r="CS73" s="1499">
        <v>0</v>
      </c>
      <c r="CT73" s="1499">
        <v>0</v>
      </c>
      <c r="CU73" s="1501">
        <v>0</v>
      </c>
      <c r="CV73" s="1499">
        <v>0</v>
      </c>
      <c r="CW73" s="1374" t="s">
        <v>1552</v>
      </c>
    </row>
    <row r="74" spans="1:101" s="1512" customFormat="1" ht="93.75" x14ac:dyDescent="0.25">
      <c r="A74" s="1067" t="s">
        <v>1012</v>
      </c>
      <c r="B74" s="972" t="s">
        <v>1532</v>
      </c>
      <c r="C74" s="1389" t="s">
        <v>1507</v>
      </c>
      <c r="D74" s="1508">
        <v>5.4864406779661019</v>
      </c>
      <c r="E74" s="1508">
        <v>0</v>
      </c>
      <c r="F74" s="1238" t="str">
        <f t="shared" si="0"/>
        <v>нд</v>
      </c>
      <c r="G74" s="1509" t="s">
        <v>1003</v>
      </c>
      <c r="H74" s="1509" t="s">
        <v>1003</v>
      </c>
      <c r="I74" s="1509" t="s">
        <v>1003</v>
      </c>
      <c r="J74" s="1509" t="s">
        <v>1003</v>
      </c>
      <c r="K74" s="1509" t="s">
        <v>1003</v>
      </c>
      <c r="L74" s="1509" t="s">
        <v>1003</v>
      </c>
      <c r="M74" s="1509" t="s">
        <v>1003</v>
      </c>
      <c r="N74" s="1509" t="s">
        <v>1003</v>
      </c>
      <c r="O74" s="1509" t="s">
        <v>1003</v>
      </c>
      <c r="P74" s="1509" t="s">
        <v>1003</v>
      </c>
      <c r="Q74" s="1509" t="s">
        <v>1003</v>
      </c>
      <c r="R74" s="1509" t="s">
        <v>1003</v>
      </c>
      <c r="S74" s="1509" t="s">
        <v>1003</v>
      </c>
      <c r="T74" s="1509" t="s">
        <v>1003</v>
      </c>
      <c r="U74" s="1249" t="s">
        <v>1003</v>
      </c>
      <c r="V74" s="1249" t="s">
        <v>1003</v>
      </c>
      <c r="W74" s="1249" t="s">
        <v>1003</v>
      </c>
      <c r="X74" s="1249" t="s">
        <v>1003</v>
      </c>
      <c r="Y74" s="1249" t="s">
        <v>1003</v>
      </c>
      <c r="Z74" s="1249" t="s">
        <v>1003</v>
      </c>
      <c r="AA74" s="1249" t="s">
        <v>1003</v>
      </c>
      <c r="AB74" s="1249" t="s">
        <v>1003</v>
      </c>
      <c r="AC74" s="1249" t="s">
        <v>1003</v>
      </c>
      <c r="AD74" s="1249" t="s">
        <v>1003</v>
      </c>
      <c r="AE74" s="1249" t="s">
        <v>1003</v>
      </c>
      <c r="AF74" s="1249" t="s">
        <v>1003</v>
      </c>
      <c r="AG74" s="1249" t="s">
        <v>1003</v>
      </c>
      <c r="AH74" s="1249" t="s">
        <v>1003</v>
      </c>
      <c r="AI74" s="1249" t="s">
        <v>1003</v>
      </c>
      <c r="AJ74" s="1249" t="s">
        <v>1003</v>
      </c>
      <c r="AK74" s="1249" t="s">
        <v>1003</v>
      </c>
      <c r="AL74" s="1249" t="s">
        <v>1003</v>
      </c>
      <c r="AM74" s="1249" t="s">
        <v>1003</v>
      </c>
      <c r="AN74" s="1249" t="s">
        <v>1003</v>
      </c>
      <c r="AO74" s="1509">
        <v>0</v>
      </c>
      <c r="AP74" s="1249">
        <v>5.4864406779661019</v>
      </c>
      <c r="AQ74" s="1509">
        <v>0</v>
      </c>
      <c r="AR74" s="1509">
        <v>0</v>
      </c>
      <c r="AS74" s="1509">
        <v>1.2290000000000001</v>
      </c>
      <c r="AT74" s="1509">
        <v>0</v>
      </c>
      <c r="AU74" s="1509">
        <v>0</v>
      </c>
      <c r="AV74" s="1509">
        <v>0</v>
      </c>
      <c r="AW74" s="1509">
        <v>0</v>
      </c>
      <c r="AX74" s="1509">
        <v>0</v>
      </c>
      <c r="AY74" s="1555" t="s">
        <v>1003</v>
      </c>
      <c r="AZ74" s="1555" t="s">
        <v>1003</v>
      </c>
      <c r="BA74" s="1555" t="s">
        <v>1003</v>
      </c>
      <c r="BB74" s="1555" t="s">
        <v>1003</v>
      </c>
      <c r="BC74" s="1555" t="s">
        <v>1003</v>
      </c>
      <c r="BD74" s="1555" t="s">
        <v>1003</v>
      </c>
      <c r="BE74" s="1555" t="s">
        <v>1003</v>
      </c>
      <c r="BF74" s="1555" t="s">
        <v>1003</v>
      </c>
      <c r="BG74" s="1555" t="s">
        <v>1003</v>
      </c>
      <c r="BH74" s="1555" t="s">
        <v>1003</v>
      </c>
      <c r="BI74" s="1509" t="s">
        <v>1003</v>
      </c>
      <c r="BJ74" s="1509" t="s">
        <v>1003</v>
      </c>
      <c r="BK74" s="1509" t="s">
        <v>1003</v>
      </c>
      <c r="BL74" s="1509" t="s">
        <v>1003</v>
      </c>
      <c r="BM74" s="1509" t="s">
        <v>1003</v>
      </c>
      <c r="BN74" s="1509" t="s">
        <v>1003</v>
      </c>
      <c r="BO74" s="1509" t="s">
        <v>1003</v>
      </c>
      <c r="BP74" s="1509" t="s">
        <v>1003</v>
      </c>
      <c r="BQ74" s="1509" t="s">
        <v>1003</v>
      </c>
      <c r="BR74" s="1509" t="s">
        <v>1003</v>
      </c>
      <c r="BS74" s="1509" t="s">
        <v>1003</v>
      </c>
      <c r="BT74" s="1509" t="s">
        <v>1003</v>
      </c>
      <c r="BU74" s="1509" t="s">
        <v>1003</v>
      </c>
      <c r="BV74" s="1509" t="s">
        <v>1003</v>
      </c>
      <c r="BW74" s="1509" t="s">
        <v>1003</v>
      </c>
      <c r="BX74" s="1509" t="s">
        <v>1003</v>
      </c>
      <c r="BY74" s="1509" t="s">
        <v>1003</v>
      </c>
      <c r="BZ74" s="1509" t="s">
        <v>1003</v>
      </c>
      <c r="CA74" s="1509" t="s">
        <v>1003</v>
      </c>
      <c r="CB74" s="1509" t="s">
        <v>1003</v>
      </c>
      <c r="CC74" s="1509">
        <v>0</v>
      </c>
      <c r="CD74" s="1509">
        <v>5.4864406779661019</v>
      </c>
      <c r="CE74" s="1509">
        <v>0</v>
      </c>
      <c r="CF74" s="1509">
        <v>0</v>
      </c>
      <c r="CG74" s="1509">
        <v>1.2290000000000001</v>
      </c>
      <c r="CH74" s="1509">
        <v>0</v>
      </c>
      <c r="CI74" s="1509">
        <v>0</v>
      </c>
      <c r="CJ74" s="1509">
        <v>0</v>
      </c>
      <c r="CK74" s="1509">
        <v>0</v>
      </c>
      <c r="CL74" s="1509">
        <v>0</v>
      </c>
      <c r="CM74" s="1510">
        <v>0</v>
      </c>
      <c r="CN74" s="1510">
        <v>0</v>
      </c>
      <c r="CO74" s="1510">
        <v>0</v>
      </c>
      <c r="CP74" s="1510">
        <v>0</v>
      </c>
      <c r="CQ74" s="1510">
        <v>0</v>
      </c>
      <c r="CR74" s="1510">
        <v>0</v>
      </c>
      <c r="CS74" s="1510">
        <v>0</v>
      </c>
      <c r="CT74" s="1510">
        <v>0</v>
      </c>
      <c r="CU74" s="1511">
        <v>0</v>
      </c>
      <c r="CV74" s="1510">
        <v>0</v>
      </c>
      <c r="CW74" s="1249" t="s">
        <v>1533</v>
      </c>
    </row>
    <row r="75" spans="1:101" s="1512" customFormat="1" ht="93.75" x14ac:dyDescent="0.25">
      <c r="A75" s="1067" t="s">
        <v>1012</v>
      </c>
      <c r="B75" s="972" t="s">
        <v>1508</v>
      </c>
      <c r="C75" s="1389" t="s">
        <v>1509</v>
      </c>
      <c r="D75" s="1508">
        <v>1.0949152542372884</v>
      </c>
      <c r="E75" s="1508">
        <v>0</v>
      </c>
      <c r="F75" s="1238" t="str">
        <f t="shared" si="0"/>
        <v>нд</v>
      </c>
      <c r="G75" s="1509" t="s">
        <v>1003</v>
      </c>
      <c r="H75" s="1509" t="s">
        <v>1003</v>
      </c>
      <c r="I75" s="1509" t="s">
        <v>1003</v>
      </c>
      <c r="J75" s="1509" t="s">
        <v>1003</v>
      </c>
      <c r="K75" s="1509" t="s">
        <v>1003</v>
      </c>
      <c r="L75" s="1509" t="s">
        <v>1003</v>
      </c>
      <c r="M75" s="1509" t="s">
        <v>1003</v>
      </c>
      <c r="N75" s="1509" t="s">
        <v>1003</v>
      </c>
      <c r="O75" s="1509" t="s">
        <v>1003</v>
      </c>
      <c r="P75" s="1509" t="s">
        <v>1003</v>
      </c>
      <c r="Q75" s="1509" t="s">
        <v>1003</v>
      </c>
      <c r="R75" s="1509" t="s">
        <v>1003</v>
      </c>
      <c r="S75" s="1509" t="s">
        <v>1003</v>
      </c>
      <c r="T75" s="1509" t="s">
        <v>1003</v>
      </c>
      <c r="U75" s="1249" t="s">
        <v>1003</v>
      </c>
      <c r="V75" s="1249" t="s">
        <v>1003</v>
      </c>
      <c r="W75" s="1249" t="s">
        <v>1003</v>
      </c>
      <c r="X75" s="1249" t="s">
        <v>1003</v>
      </c>
      <c r="Y75" s="1249" t="s">
        <v>1003</v>
      </c>
      <c r="Z75" s="1249" t="s">
        <v>1003</v>
      </c>
      <c r="AA75" s="1249" t="s">
        <v>1003</v>
      </c>
      <c r="AB75" s="1249" t="s">
        <v>1003</v>
      </c>
      <c r="AC75" s="1249" t="s">
        <v>1003</v>
      </c>
      <c r="AD75" s="1249" t="s">
        <v>1003</v>
      </c>
      <c r="AE75" s="1249" t="s">
        <v>1003</v>
      </c>
      <c r="AF75" s="1249" t="s">
        <v>1003</v>
      </c>
      <c r="AG75" s="1249" t="s">
        <v>1003</v>
      </c>
      <c r="AH75" s="1249" t="s">
        <v>1003</v>
      </c>
      <c r="AI75" s="1249" t="s">
        <v>1003</v>
      </c>
      <c r="AJ75" s="1249" t="s">
        <v>1003</v>
      </c>
      <c r="AK75" s="1249" t="s">
        <v>1003</v>
      </c>
      <c r="AL75" s="1249" t="s">
        <v>1003</v>
      </c>
      <c r="AM75" s="1249" t="s">
        <v>1003</v>
      </c>
      <c r="AN75" s="1249" t="s">
        <v>1003</v>
      </c>
      <c r="AO75" s="1509">
        <v>0</v>
      </c>
      <c r="AP75" s="1249">
        <v>1.0949152542372884</v>
      </c>
      <c r="AQ75" s="1509">
        <v>0</v>
      </c>
      <c r="AR75" s="1509">
        <v>0</v>
      </c>
      <c r="AS75" s="1508">
        <v>0.23</v>
      </c>
      <c r="AT75" s="1509">
        <v>0</v>
      </c>
      <c r="AU75" s="1509">
        <v>0</v>
      </c>
      <c r="AV75" s="1509">
        <v>0</v>
      </c>
      <c r="AW75" s="1509">
        <v>0</v>
      </c>
      <c r="AX75" s="1509">
        <v>0</v>
      </c>
      <c r="AY75" s="1555" t="s">
        <v>1003</v>
      </c>
      <c r="AZ75" s="1555" t="s">
        <v>1003</v>
      </c>
      <c r="BA75" s="1555" t="s">
        <v>1003</v>
      </c>
      <c r="BB75" s="1555" t="s">
        <v>1003</v>
      </c>
      <c r="BC75" s="1555" t="s">
        <v>1003</v>
      </c>
      <c r="BD75" s="1555" t="s">
        <v>1003</v>
      </c>
      <c r="BE75" s="1555" t="s">
        <v>1003</v>
      </c>
      <c r="BF75" s="1555" t="s">
        <v>1003</v>
      </c>
      <c r="BG75" s="1555" t="s">
        <v>1003</v>
      </c>
      <c r="BH75" s="1555" t="s">
        <v>1003</v>
      </c>
      <c r="BI75" s="1509" t="s">
        <v>1003</v>
      </c>
      <c r="BJ75" s="1509" t="s">
        <v>1003</v>
      </c>
      <c r="BK75" s="1509" t="s">
        <v>1003</v>
      </c>
      <c r="BL75" s="1509" t="s">
        <v>1003</v>
      </c>
      <c r="BM75" s="1509" t="s">
        <v>1003</v>
      </c>
      <c r="BN75" s="1509" t="s">
        <v>1003</v>
      </c>
      <c r="BO75" s="1509" t="s">
        <v>1003</v>
      </c>
      <c r="BP75" s="1509" t="s">
        <v>1003</v>
      </c>
      <c r="BQ75" s="1509" t="s">
        <v>1003</v>
      </c>
      <c r="BR75" s="1509" t="s">
        <v>1003</v>
      </c>
      <c r="BS75" s="1509" t="s">
        <v>1003</v>
      </c>
      <c r="BT75" s="1509" t="s">
        <v>1003</v>
      </c>
      <c r="BU75" s="1509" t="s">
        <v>1003</v>
      </c>
      <c r="BV75" s="1509" t="s">
        <v>1003</v>
      </c>
      <c r="BW75" s="1509" t="s">
        <v>1003</v>
      </c>
      <c r="BX75" s="1509" t="s">
        <v>1003</v>
      </c>
      <c r="BY75" s="1509" t="s">
        <v>1003</v>
      </c>
      <c r="BZ75" s="1509" t="s">
        <v>1003</v>
      </c>
      <c r="CA75" s="1509" t="s">
        <v>1003</v>
      </c>
      <c r="CB75" s="1509" t="s">
        <v>1003</v>
      </c>
      <c r="CC75" s="1509">
        <v>0</v>
      </c>
      <c r="CD75" s="1509">
        <v>1.0949152542372884</v>
      </c>
      <c r="CE75" s="1509">
        <v>0</v>
      </c>
      <c r="CF75" s="1509">
        <v>0</v>
      </c>
      <c r="CG75" s="1509">
        <v>0.23</v>
      </c>
      <c r="CH75" s="1509">
        <v>0</v>
      </c>
      <c r="CI75" s="1509">
        <v>0</v>
      </c>
      <c r="CJ75" s="1509">
        <v>0</v>
      </c>
      <c r="CK75" s="1509">
        <v>0</v>
      </c>
      <c r="CL75" s="1509">
        <v>0</v>
      </c>
      <c r="CM75" s="1510">
        <v>0</v>
      </c>
      <c r="CN75" s="1510">
        <v>0</v>
      </c>
      <c r="CO75" s="1510">
        <v>0</v>
      </c>
      <c r="CP75" s="1510">
        <v>0</v>
      </c>
      <c r="CQ75" s="1510">
        <v>0</v>
      </c>
      <c r="CR75" s="1510">
        <v>0</v>
      </c>
      <c r="CS75" s="1510">
        <v>0</v>
      </c>
      <c r="CT75" s="1510">
        <v>0</v>
      </c>
      <c r="CU75" s="1511">
        <v>0</v>
      </c>
      <c r="CV75" s="1510">
        <v>0</v>
      </c>
      <c r="CW75" s="1249" t="s">
        <v>1534</v>
      </c>
    </row>
    <row r="76" spans="1:101" s="1476" customFormat="1" ht="75" x14ac:dyDescent="0.25">
      <c r="A76" s="1066" t="s">
        <v>1012</v>
      </c>
      <c r="B76" s="967" t="s">
        <v>1535</v>
      </c>
      <c r="C76" s="1370" t="s">
        <v>1511</v>
      </c>
      <c r="D76" s="1506">
        <v>1.3686440677966103</v>
      </c>
      <c r="E76" s="1506">
        <v>1.3644343166666668</v>
      </c>
      <c r="F76" s="1238">
        <f t="shared" si="0"/>
        <v>1.3644343166666668</v>
      </c>
      <c r="G76" s="1507" t="s">
        <v>1003</v>
      </c>
      <c r="H76" s="1507" t="s">
        <v>1003</v>
      </c>
      <c r="I76" s="1507" t="s">
        <v>1003</v>
      </c>
      <c r="J76" s="1507" t="s">
        <v>1003</v>
      </c>
      <c r="K76" s="1507" t="s">
        <v>1003</v>
      </c>
      <c r="L76" s="1507" t="s">
        <v>1003</v>
      </c>
      <c r="M76" s="1507" t="s">
        <v>1003</v>
      </c>
      <c r="N76" s="1507" t="s">
        <v>1003</v>
      </c>
      <c r="O76" s="1507" t="s">
        <v>1003</v>
      </c>
      <c r="P76" s="1507" t="s">
        <v>1003</v>
      </c>
      <c r="Q76" s="1507" t="s">
        <v>1003</v>
      </c>
      <c r="R76" s="1507" t="s">
        <v>1003</v>
      </c>
      <c r="S76" s="1507" t="s">
        <v>1003</v>
      </c>
      <c r="T76" s="1507" t="s">
        <v>1003</v>
      </c>
      <c r="U76" s="1500" t="s">
        <v>1003</v>
      </c>
      <c r="V76" s="1500" t="s">
        <v>1003</v>
      </c>
      <c r="W76" s="1500" t="s">
        <v>1003</v>
      </c>
      <c r="X76" s="1500" t="s">
        <v>1003</v>
      </c>
      <c r="Y76" s="1500" t="s">
        <v>1003</v>
      </c>
      <c r="Z76" s="1500" t="s">
        <v>1003</v>
      </c>
      <c r="AA76" s="1500" t="s">
        <v>1003</v>
      </c>
      <c r="AB76" s="1500" t="s">
        <v>1003</v>
      </c>
      <c r="AC76" s="1500" t="s">
        <v>1003</v>
      </c>
      <c r="AD76" s="1500" t="s">
        <v>1003</v>
      </c>
      <c r="AE76" s="1500" t="s">
        <v>1003</v>
      </c>
      <c r="AF76" s="1500" t="s">
        <v>1003</v>
      </c>
      <c r="AG76" s="1500" t="s">
        <v>1003</v>
      </c>
      <c r="AH76" s="1500" t="s">
        <v>1003</v>
      </c>
      <c r="AI76" s="1500" t="s">
        <v>1003</v>
      </c>
      <c r="AJ76" s="1500" t="s">
        <v>1003</v>
      </c>
      <c r="AK76" s="1500" t="s">
        <v>1003</v>
      </c>
      <c r="AL76" s="1500" t="s">
        <v>1003</v>
      </c>
      <c r="AM76" s="1500" t="s">
        <v>1003</v>
      </c>
      <c r="AN76" s="1500" t="s">
        <v>1003</v>
      </c>
      <c r="AO76" s="1507">
        <v>0</v>
      </c>
      <c r="AP76" s="1500">
        <v>1.3686440677966103</v>
      </c>
      <c r="AQ76" s="1507">
        <v>0</v>
      </c>
      <c r="AR76" s="1507">
        <v>0</v>
      </c>
      <c r="AS76" s="1506">
        <v>0.3</v>
      </c>
      <c r="AT76" s="1507">
        <v>0</v>
      </c>
      <c r="AU76" s="1507">
        <v>0</v>
      </c>
      <c r="AV76" s="1507">
        <v>0</v>
      </c>
      <c r="AW76" s="1507">
        <v>0</v>
      </c>
      <c r="AX76" s="1507">
        <v>0</v>
      </c>
      <c r="AY76" s="1553">
        <v>0</v>
      </c>
      <c r="AZ76" s="1554">
        <v>1.3644343166666668</v>
      </c>
      <c r="BA76" s="1553">
        <v>0</v>
      </c>
      <c r="BB76" s="1553">
        <v>0</v>
      </c>
      <c r="BC76" s="1554">
        <v>0.3</v>
      </c>
      <c r="BD76" s="1553">
        <v>0</v>
      </c>
      <c r="BE76" s="1553">
        <v>0</v>
      </c>
      <c r="BF76" s="1553">
        <v>0</v>
      </c>
      <c r="BG76" s="1553">
        <v>0</v>
      </c>
      <c r="BH76" s="1551">
        <v>0</v>
      </c>
      <c r="BI76" s="1507" t="s">
        <v>1003</v>
      </c>
      <c r="BJ76" s="1507" t="s">
        <v>1003</v>
      </c>
      <c r="BK76" s="1507" t="s">
        <v>1003</v>
      </c>
      <c r="BL76" s="1507" t="s">
        <v>1003</v>
      </c>
      <c r="BM76" s="1507" t="s">
        <v>1003</v>
      </c>
      <c r="BN76" s="1507" t="s">
        <v>1003</v>
      </c>
      <c r="BO76" s="1507" t="s">
        <v>1003</v>
      </c>
      <c r="BP76" s="1507" t="s">
        <v>1003</v>
      </c>
      <c r="BQ76" s="1507" t="s">
        <v>1003</v>
      </c>
      <c r="BR76" s="1507" t="s">
        <v>1003</v>
      </c>
      <c r="BS76" s="1507" t="s">
        <v>1003</v>
      </c>
      <c r="BT76" s="1507" t="s">
        <v>1003</v>
      </c>
      <c r="BU76" s="1507" t="s">
        <v>1003</v>
      </c>
      <c r="BV76" s="1507" t="s">
        <v>1003</v>
      </c>
      <c r="BW76" s="1507" t="s">
        <v>1003</v>
      </c>
      <c r="BX76" s="1507" t="s">
        <v>1003</v>
      </c>
      <c r="BY76" s="1507" t="s">
        <v>1003</v>
      </c>
      <c r="BZ76" s="1507" t="s">
        <v>1003</v>
      </c>
      <c r="CA76" s="1507" t="s">
        <v>1003</v>
      </c>
      <c r="CB76" s="1507" t="s">
        <v>1003</v>
      </c>
      <c r="CC76" s="1507">
        <v>0</v>
      </c>
      <c r="CD76" s="1507">
        <v>1.3686440677966103</v>
      </c>
      <c r="CE76" s="1507">
        <v>0</v>
      </c>
      <c r="CF76" s="1507">
        <v>0</v>
      </c>
      <c r="CG76" s="1507">
        <v>0.3</v>
      </c>
      <c r="CH76" s="1507">
        <v>0</v>
      </c>
      <c r="CI76" s="1507">
        <v>0</v>
      </c>
      <c r="CJ76" s="1507">
        <v>0</v>
      </c>
      <c r="CK76" s="1507">
        <v>0</v>
      </c>
      <c r="CL76" s="1507">
        <v>0</v>
      </c>
      <c r="CM76" s="1499">
        <v>0</v>
      </c>
      <c r="CN76" s="1499">
        <v>1.3644343166666668</v>
      </c>
      <c r="CO76" s="1499">
        <v>0</v>
      </c>
      <c r="CP76" s="1499">
        <v>0</v>
      </c>
      <c r="CQ76" s="1499">
        <v>0.3</v>
      </c>
      <c r="CR76" s="1499">
        <v>0</v>
      </c>
      <c r="CS76" s="1499">
        <v>0</v>
      </c>
      <c r="CT76" s="1499">
        <v>0</v>
      </c>
      <c r="CU76" s="1501">
        <v>0</v>
      </c>
      <c r="CV76" s="1499">
        <v>0</v>
      </c>
      <c r="CW76" s="1374" t="s">
        <v>1552</v>
      </c>
    </row>
    <row r="77" spans="1:101" s="1512" customFormat="1" ht="56.25" x14ac:dyDescent="0.25">
      <c r="A77" s="1067" t="s">
        <v>1012</v>
      </c>
      <c r="B77" s="972" t="s">
        <v>1413</v>
      </c>
      <c r="C77" s="1389" t="s">
        <v>1512</v>
      </c>
      <c r="D77" s="1508">
        <v>0.6228813559322034</v>
      </c>
      <c r="E77" s="1508">
        <v>-1.1864406779660275E-4</v>
      </c>
      <c r="F77" s="1238" t="str">
        <f t="shared" si="0"/>
        <v>нд</v>
      </c>
      <c r="G77" s="1509" t="s">
        <v>1003</v>
      </c>
      <c r="H77" s="1509" t="s">
        <v>1003</v>
      </c>
      <c r="I77" s="1509" t="s">
        <v>1003</v>
      </c>
      <c r="J77" s="1509" t="s">
        <v>1003</v>
      </c>
      <c r="K77" s="1509" t="s">
        <v>1003</v>
      </c>
      <c r="L77" s="1509" t="s">
        <v>1003</v>
      </c>
      <c r="M77" s="1509" t="s">
        <v>1003</v>
      </c>
      <c r="N77" s="1509" t="s">
        <v>1003</v>
      </c>
      <c r="O77" s="1509" t="s">
        <v>1003</v>
      </c>
      <c r="P77" s="1509" t="s">
        <v>1003</v>
      </c>
      <c r="Q77" s="1509" t="s">
        <v>1003</v>
      </c>
      <c r="R77" s="1509" t="s">
        <v>1003</v>
      </c>
      <c r="S77" s="1509" t="s">
        <v>1003</v>
      </c>
      <c r="T77" s="1509" t="s">
        <v>1003</v>
      </c>
      <c r="U77" s="1249" t="s">
        <v>1003</v>
      </c>
      <c r="V77" s="1249" t="s">
        <v>1003</v>
      </c>
      <c r="W77" s="1249" t="s">
        <v>1003</v>
      </c>
      <c r="X77" s="1249" t="s">
        <v>1003</v>
      </c>
      <c r="Y77" s="1249" t="s">
        <v>1003</v>
      </c>
      <c r="Z77" s="1249" t="s">
        <v>1003</v>
      </c>
      <c r="AA77" s="1249" t="s">
        <v>1003</v>
      </c>
      <c r="AB77" s="1249" t="s">
        <v>1003</v>
      </c>
      <c r="AC77" s="1249" t="s">
        <v>1003</v>
      </c>
      <c r="AD77" s="1249" t="s">
        <v>1003</v>
      </c>
      <c r="AE77" s="1249" t="s">
        <v>1003</v>
      </c>
      <c r="AF77" s="1249" t="s">
        <v>1003</v>
      </c>
      <c r="AG77" s="1249" t="s">
        <v>1003</v>
      </c>
      <c r="AH77" s="1249" t="s">
        <v>1003</v>
      </c>
      <c r="AI77" s="1249" t="s">
        <v>1003</v>
      </c>
      <c r="AJ77" s="1249" t="s">
        <v>1003</v>
      </c>
      <c r="AK77" s="1249" t="s">
        <v>1003</v>
      </c>
      <c r="AL77" s="1249" t="s">
        <v>1003</v>
      </c>
      <c r="AM77" s="1249" t="s">
        <v>1003</v>
      </c>
      <c r="AN77" s="1249" t="s">
        <v>1003</v>
      </c>
      <c r="AO77" s="1509">
        <v>0</v>
      </c>
      <c r="AP77" s="1249">
        <v>0.6228813559322034</v>
      </c>
      <c r="AQ77" s="1509">
        <v>0</v>
      </c>
      <c r="AR77" s="1509">
        <v>0</v>
      </c>
      <c r="AS77" s="1513">
        <v>0</v>
      </c>
      <c r="AT77" s="1509">
        <v>0</v>
      </c>
      <c r="AU77" s="1509">
        <v>0</v>
      </c>
      <c r="AV77" s="1509">
        <v>0</v>
      </c>
      <c r="AW77" s="1509">
        <v>0</v>
      </c>
      <c r="AX77" s="1509">
        <v>0</v>
      </c>
      <c r="AY77" s="1555" t="s">
        <v>1003</v>
      </c>
      <c r="AZ77" s="1555" t="s">
        <v>1003</v>
      </c>
      <c r="BA77" s="1555" t="s">
        <v>1003</v>
      </c>
      <c r="BB77" s="1555" t="s">
        <v>1003</v>
      </c>
      <c r="BC77" s="1555" t="s">
        <v>1003</v>
      </c>
      <c r="BD77" s="1555" t="s">
        <v>1003</v>
      </c>
      <c r="BE77" s="1555" t="s">
        <v>1003</v>
      </c>
      <c r="BF77" s="1555" t="s">
        <v>1003</v>
      </c>
      <c r="BG77" s="1555" t="s">
        <v>1003</v>
      </c>
      <c r="BH77" s="1555" t="s">
        <v>1003</v>
      </c>
      <c r="BI77" s="1509" t="s">
        <v>1003</v>
      </c>
      <c r="BJ77" s="1509" t="s">
        <v>1003</v>
      </c>
      <c r="BK77" s="1509" t="s">
        <v>1003</v>
      </c>
      <c r="BL77" s="1509" t="s">
        <v>1003</v>
      </c>
      <c r="BM77" s="1509" t="s">
        <v>1003</v>
      </c>
      <c r="BN77" s="1509" t="s">
        <v>1003</v>
      </c>
      <c r="BO77" s="1509" t="s">
        <v>1003</v>
      </c>
      <c r="BP77" s="1509" t="s">
        <v>1003</v>
      </c>
      <c r="BQ77" s="1509" t="s">
        <v>1003</v>
      </c>
      <c r="BR77" s="1509" t="s">
        <v>1003</v>
      </c>
      <c r="BS77" s="1509" t="s">
        <v>1003</v>
      </c>
      <c r="BT77" s="1509" t="s">
        <v>1003</v>
      </c>
      <c r="BU77" s="1509" t="s">
        <v>1003</v>
      </c>
      <c r="BV77" s="1509" t="s">
        <v>1003</v>
      </c>
      <c r="BW77" s="1509" t="s">
        <v>1003</v>
      </c>
      <c r="BX77" s="1509" t="s">
        <v>1003</v>
      </c>
      <c r="BY77" s="1509" t="s">
        <v>1003</v>
      </c>
      <c r="BZ77" s="1509" t="s">
        <v>1003</v>
      </c>
      <c r="CA77" s="1509" t="s">
        <v>1003</v>
      </c>
      <c r="CB77" s="1509" t="s">
        <v>1003</v>
      </c>
      <c r="CC77" s="1509">
        <v>0</v>
      </c>
      <c r="CD77" s="1509">
        <v>0.6228813559322034</v>
      </c>
      <c r="CE77" s="1509">
        <v>0</v>
      </c>
      <c r="CF77" s="1509">
        <v>0</v>
      </c>
      <c r="CG77" s="1509">
        <v>0</v>
      </c>
      <c r="CH77" s="1509">
        <v>0</v>
      </c>
      <c r="CI77" s="1509">
        <v>0</v>
      </c>
      <c r="CJ77" s="1509">
        <v>0</v>
      </c>
      <c r="CK77" s="1509">
        <v>0</v>
      </c>
      <c r="CL77" s="1509">
        <v>0</v>
      </c>
      <c r="CM77" s="1510">
        <v>0</v>
      </c>
      <c r="CN77" s="1510">
        <v>0</v>
      </c>
      <c r="CO77" s="1510">
        <v>0</v>
      </c>
      <c r="CP77" s="1510">
        <v>0</v>
      </c>
      <c r="CQ77" s="1510">
        <v>0</v>
      </c>
      <c r="CR77" s="1510">
        <v>0</v>
      </c>
      <c r="CS77" s="1510">
        <v>0</v>
      </c>
      <c r="CT77" s="1510">
        <v>0</v>
      </c>
      <c r="CU77" s="1511">
        <v>0</v>
      </c>
      <c r="CV77" s="1510">
        <v>0</v>
      </c>
      <c r="CW77" s="1397" t="s">
        <v>1003</v>
      </c>
    </row>
    <row r="78" spans="1:101" s="1517" customFormat="1" ht="157.5" x14ac:dyDescent="0.25">
      <c r="A78" s="1082" t="s">
        <v>1012</v>
      </c>
      <c r="B78" s="1083" t="s">
        <v>1538</v>
      </c>
      <c r="C78" s="1409" t="s">
        <v>1539</v>
      </c>
      <c r="D78" s="1479">
        <v>5.0144067796610159</v>
      </c>
      <c r="E78" s="1479">
        <v>5.0144067796610159</v>
      </c>
      <c r="F78" s="1479"/>
      <c r="G78" s="1480" t="s">
        <v>1003</v>
      </c>
      <c r="H78" s="1480" t="s">
        <v>1003</v>
      </c>
      <c r="I78" s="1480" t="s">
        <v>1003</v>
      </c>
      <c r="J78" s="1480" t="s">
        <v>1003</v>
      </c>
      <c r="K78" s="1480" t="s">
        <v>1003</v>
      </c>
      <c r="L78" s="1480" t="s">
        <v>1003</v>
      </c>
      <c r="M78" s="1480" t="s">
        <v>1003</v>
      </c>
      <c r="N78" s="1480" t="s">
        <v>1003</v>
      </c>
      <c r="O78" s="1480" t="s">
        <v>1003</v>
      </c>
      <c r="P78" s="1480" t="s">
        <v>1003</v>
      </c>
      <c r="Q78" s="1480" t="s">
        <v>1003</v>
      </c>
      <c r="R78" s="1480" t="s">
        <v>1003</v>
      </c>
      <c r="S78" s="1480" t="s">
        <v>1003</v>
      </c>
      <c r="T78" s="1480" t="s">
        <v>1003</v>
      </c>
      <c r="U78" s="1514" t="s">
        <v>1003</v>
      </c>
      <c r="V78" s="1514" t="s">
        <v>1003</v>
      </c>
      <c r="W78" s="1514" t="s">
        <v>1003</v>
      </c>
      <c r="X78" s="1514" t="s">
        <v>1003</v>
      </c>
      <c r="Y78" s="1514" t="s">
        <v>1003</v>
      </c>
      <c r="Z78" s="1514" t="s">
        <v>1003</v>
      </c>
      <c r="AA78" s="1514" t="s">
        <v>1003</v>
      </c>
      <c r="AB78" s="1514" t="s">
        <v>1003</v>
      </c>
      <c r="AC78" s="1514" t="s">
        <v>1003</v>
      </c>
      <c r="AD78" s="1514" t="s">
        <v>1003</v>
      </c>
      <c r="AE78" s="1514" t="s">
        <v>1003</v>
      </c>
      <c r="AF78" s="1514" t="s">
        <v>1003</v>
      </c>
      <c r="AG78" s="1514" t="s">
        <v>1003</v>
      </c>
      <c r="AH78" s="1514" t="s">
        <v>1003</v>
      </c>
      <c r="AI78" s="1514" t="s">
        <v>1003</v>
      </c>
      <c r="AJ78" s="1514" t="s">
        <v>1003</v>
      </c>
      <c r="AK78" s="1514" t="s">
        <v>1003</v>
      </c>
      <c r="AL78" s="1514" t="s">
        <v>1003</v>
      </c>
      <c r="AM78" s="1514" t="s">
        <v>1003</v>
      </c>
      <c r="AN78" s="1514" t="s">
        <v>1003</v>
      </c>
      <c r="AO78" s="1514" t="s">
        <v>1003</v>
      </c>
      <c r="AP78" s="1514" t="s">
        <v>1003</v>
      </c>
      <c r="AQ78" s="1514" t="s">
        <v>1003</v>
      </c>
      <c r="AR78" s="1514" t="s">
        <v>1003</v>
      </c>
      <c r="AS78" s="1514" t="s">
        <v>1003</v>
      </c>
      <c r="AT78" s="1514" t="s">
        <v>1003</v>
      </c>
      <c r="AU78" s="1514" t="s">
        <v>1003</v>
      </c>
      <c r="AV78" s="1514" t="s">
        <v>1003</v>
      </c>
      <c r="AW78" s="1514" t="s">
        <v>1003</v>
      </c>
      <c r="AX78" s="1514" t="s">
        <v>1003</v>
      </c>
      <c r="AY78" s="1556" t="s">
        <v>1003</v>
      </c>
      <c r="AZ78" s="1556" t="s">
        <v>1003</v>
      </c>
      <c r="BA78" s="1556" t="s">
        <v>1003</v>
      </c>
      <c r="BB78" s="1556" t="s">
        <v>1003</v>
      </c>
      <c r="BC78" s="1556" t="s">
        <v>1003</v>
      </c>
      <c r="BD78" s="1556" t="s">
        <v>1003</v>
      </c>
      <c r="BE78" s="1556" t="s">
        <v>1003</v>
      </c>
      <c r="BF78" s="1556" t="s">
        <v>1003</v>
      </c>
      <c r="BG78" s="1556" t="s">
        <v>1003</v>
      </c>
      <c r="BH78" s="1556" t="s">
        <v>1003</v>
      </c>
      <c r="BI78" s="1514">
        <v>0</v>
      </c>
      <c r="BJ78" s="1479">
        <v>5.0144067796610159</v>
      </c>
      <c r="BK78" s="1480">
        <v>0</v>
      </c>
      <c r="BL78" s="1480">
        <v>0</v>
      </c>
      <c r="BM78" s="1480">
        <v>3.9529999999999998</v>
      </c>
      <c r="BN78" s="1480">
        <v>0</v>
      </c>
      <c r="BO78" s="1480">
        <v>0</v>
      </c>
      <c r="BP78" s="1480">
        <v>0</v>
      </c>
      <c r="BQ78" s="1480">
        <v>65</v>
      </c>
      <c r="BR78" s="1480">
        <v>0</v>
      </c>
      <c r="BS78" s="1514">
        <v>0</v>
      </c>
      <c r="BT78" s="1479">
        <v>5.0144067796610159</v>
      </c>
      <c r="BU78" s="1480">
        <v>0</v>
      </c>
      <c r="BV78" s="1480">
        <v>0</v>
      </c>
      <c r="BW78" s="1480">
        <v>3.9529999999999998</v>
      </c>
      <c r="BX78" s="1480">
        <v>0</v>
      </c>
      <c r="BY78" s="1480">
        <v>0</v>
      </c>
      <c r="BZ78" s="1480">
        <v>0</v>
      </c>
      <c r="CA78" s="1480">
        <v>65</v>
      </c>
      <c r="CB78" s="1514">
        <v>0</v>
      </c>
      <c r="CC78" s="1514">
        <v>0</v>
      </c>
      <c r="CD78" s="1514">
        <v>5.0144067796610159</v>
      </c>
      <c r="CE78" s="1514">
        <v>0</v>
      </c>
      <c r="CF78" s="1514">
        <v>0</v>
      </c>
      <c r="CG78" s="1514">
        <v>3.9529999999999998</v>
      </c>
      <c r="CH78" s="1514">
        <v>0</v>
      </c>
      <c r="CI78" s="1514">
        <v>0</v>
      </c>
      <c r="CJ78" s="1514">
        <v>0</v>
      </c>
      <c r="CK78" s="1514">
        <v>65</v>
      </c>
      <c r="CL78" s="1514">
        <v>0</v>
      </c>
      <c r="CM78" s="1515">
        <v>0</v>
      </c>
      <c r="CN78" s="1515">
        <v>5.0144067796610159</v>
      </c>
      <c r="CO78" s="1515">
        <v>0</v>
      </c>
      <c r="CP78" s="1515">
        <v>0</v>
      </c>
      <c r="CQ78" s="1515">
        <v>3.9529999999999998</v>
      </c>
      <c r="CR78" s="1515">
        <v>0</v>
      </c>
      <c r="CS78" s="1515">
        <v>0</v>
      </c>
      <c r="CT78" s="1515">
        <v>0</v>
      </c>
      <c r="CU78" s="1516">
        <v>65</v>
      </c>
      <c r="CV78" s="1515">
        <v>0</v>
      </c>
      <c r="CW78" s="1417" t="s">
        <v>1540</v>
      </c>
    </row>
    <row r="79" spans="1:101" s="1482" customFormat="1" ht="112.5" x14ac:dyDescent="0.25">
      <c r="A79" s="1049" t="s">
        <v>1012</v>
      </c>
      <c r="B79" s="1086" t="s">
        <v>1541</v>
      </c>
      <c r="C79" s="1409" t="s">
        <v>1542</v>
      </c>
      <c r="D79" s="1479">
        <v>13.266101694915255</v>
      </c>
      <c r="E79" s="1479">
        <v>13.266101694915255</v>
      </c>
      <c r="F79" s="1479"/>
      <c r="G79" s="1480" t="s">
        <v>1003</v>
      </c>
      <c r="H79" s="1480" t="s">
        <v>1003</v>
      </c>
      <c r="I79" s="1480" t="s">
        <v>1003</v>
      </c>
      <c r="J79" s="1480" t="s">
        <v>1003</v>
      </c>
      <c r="K79" s="1480" t="s">
        <v>1003</v>
      </c>
      <c r="L79" s="1480" t="s">
        <v>1003</v>
      </c>
      <c r="M79" s="1480" t="s">
        <v>1003</v>
      </c>
      <c r="N79" s="1480" t="s">
        <v>1003</v>
      </c>
      <c r="O79" s="1480" t="s">
        <v>1003</v>
      </c>
      <c r="P79" s="1480" t="s">
        <v>1003</v>
      </c>
      <c r="Q79" s="1480" t="s">
        <v>1003</v>
      </c>
      <c r="R79" s="1480" t="s">
        <v>1003</v>
      </c>
      <c r="S79" s="1480" t="s">
        <v>1003</v>
      </c>
      <c r="T79" s="1480" t="s">
        <v>1003</v>
      </c>
      <c r="U79" s="1514" t="s">
        <v>1003</v>
      </c>
      <c r="V79" s="1514" t="s">
        <v>1003</v>
      </c>
      <c r="W79" s="1514" t="s">
        <v>1003</v>
      </c>
      <c r="X79" s="1514" t="s">
        <v>1003</v>
      </c>
      <c r="Y79" s="1514" t="s">
        <v>1003</v>
      </c>
      <c r="Z79" s="1514" t="s">
        <v>1003</v>
      </c>
      <c r="AA79" s="1514" t="s">
        <v>1003</v>
      </c>
      <c r="AB79" s="1514" t="s">
        <v>1003</v>
      </c>
      <c r="AC79" s="1514" t="s">
        <v>1003</v>
      </c>
      <c r="AD79" s="1514" t="s">
        <v>1003</v>
      </c>
      <c r="AE79" s="1514" t="s">
        <v>1003</v>
      </c>
      <c r="AF79" s="1514" t="s">
        <v>1003</v>
      </c>
      <c r="AG79" s="1514" t="s">
        <v>1003</v>
      </c>
      <c r="AH79" s="1514" t="s">
        <v>1003</v>
      </c>
      <c r="AI79" s="1514" t="s">
        <v>1003</v>
      </c>
      <c r="AJ79" s="1514" t="s">
        <v>1003</v>
      </c>
      <c r="AK79" s="1514" t="s">
        <v>1003</v>
      </c>
      <c r="AL79" s="1514" t="s">
        <v>1003</v>
      </c>
      <c r="AM79" s="1514" t="s">
        <v>1003</v>
      </c>
      <c r="AN79" s="1514" t="s">
        <v>1003</v>
      </c>
      <c r="AO79" s="1514" t="s">
        <v>1003</v>
      </c>
      <c r="AP79" s="1514" t="s">
        <v>1003</v>
      </c>
      <c r="AQ79" s="1514" t="s">
        <v>1003</v>
      </c>
      <c r="AR79" s="1514" t="s">
        <v>1003</v>
      </c>
      <c r="AS79" s="1514" t="s">
        <v>1003</v>
      </c>
      <c r="AT79" s="1514" t="s">
        <v>1003</v>
      </c>
      <c r="AU79" s="1514" t="s">
        <v>1003</v>
      </c>
      <c r="AV79" s="1514" t="s">
        <v>1003</v>
      </c>
      <c r="AW79" s="1514" t="s">
        <v>1003</v>
      </c>
      <c r="AX79" s="1514" t="s">
        <v>1003</v>
      </c>
      <c r="AY79" s="1556" t="s">
        <v>1003</v>
      </c>
      <c r="AZ79" s="1556" t="s">
        <v>1003</v>
      </c>
      <c r="BA79" s="1556" t="s">
        <v>1003</v>
      </c>
      <c r="BB79" s="1556" t="s">
        <v>1003</v>
      </c>
      <c r="BC79" s="1556" t="s">
        <v>1003</v>
      </c>
      <c r="BD79" s="1556" t="s">
        <v>1003</v>
      </c>
      <c r="BE79" s="1556" t="s">
        <v>1003</v>
      </c>
      <c r="BF79" s="1556" t="s">
        <v>1003</v>
      </c>
      <c r="BG79" s="1556" t="s">
        <v>1003</v>
      </c>
      <c r="BH79" s="1556" t="s">
        <v>1003</v>
      </c>
      <c r="BI79" s="1480">
        <v>0</v>
      </c>
      <c r="BJ79" s="1479">
        <v>13.266101694915255</v>
      </c>
      <c r="BK79" s="1480">
        <v>0</v>
      </c>
      <c r="BL79" s="1480">
        <v>0</v>
      </c>
      <c r="BM79" s="1480">
        <v>4.1029999999999998</v>
      </c>
      <c r="BN79" s="1480">
        <v>0</v>
      </c>
      <c r="BO79" s="1480">
        <v>0</v>
      </c>
      <c r="BP79" s="1480">
        <v>0</v>
      </c>
      <c r="BQ79" s="1480">
        <v>0</v>
      </c>
      <c r="BR79" s="1480">
        <v>0</v>
      </c>
      <c r="BS79" s="1514">
        <v>0</v>
      </c>
      <c r="BT79" s="1479">
        <v>13.266101694915255</v>
      </c>
      <c r="BU79" s="1480">
        <v>0</v>
      </c>
      <c r="BV79" s="1480">
        <v>0</v>
      </c>
      <c r="BW79" s="1480">
        <v>4.1029999999999998</v>
      </c>
      <c r="BX79" s="1480">
        <v>0</v>
      </c>
      <c r="BY79" s="1480">
        <v>0</v>
      </c>
      <c r="BZ79" s="1480">
        <v>0</v>
      </c>
      <c r="CA79" s="1480">
        <v>0</v>
      </c>
      <c r="CB79" s="1514">
        <v>0</v>
      </c>
      <c r="CC79" s="1480">
        <v>0</v>
      </c>
      <c r="CD79" s="1480">
        <v>13.266101694915255</v>
      </c>
      <c r="CE79" s="1480">
        <v>0</v>
      </c>
      <c r="CF79" s="1480">
        <v>0</v>
      </c>
      <c r="CG79" s="1480">
        <v>4.1029999999999998</v>
      </c>
      <c r="CH79" s="1480">
        <v>0</v>
      </c>
      <c r="CI79" s="1480">
        <v>0</v>
      </c>
      <c r="CJ79" s="1480">
        <v>0</v>
      </c>
      <c r="CK79" s="1480">
        <v>0</v>
      </c>
      <c r="CL79" s="1480">
        <v>0</v>
      </c>
      <c r="CM79" s="1515">
        <v>0</v>
      </c>
      <c r="CN79" s="1515">
        <v>13.266101694915255</v>
      </c>
      <c r="CO79" s="1515">
        <v>0</v>
      </c>
      <c r="CP79" s="1515">
        <v>0</v>
      </c>
      <c r="CQ79" s="1515">
        <v>4.1029999999999998</v>
      </c>
      <c r="CR79" s="1515">
        <v>0</v>
      </c>
      <c r="CS79" s="1515">
        <v>0</v>
      </c>
      <c r="CT79" s="1515">
        <v>0</v>
      </c>
      <c r="CU79" s="1516">
        <v>0</v>
      </c>
      <c r="CV79" s="1515">
        <v>0</v>
      </c>
      <c r="CW79" s="1417" t="s">
        <v>1540</v>
      </c>
    </row>
    <row r="80" spans="1:101" s="1482" customFormat="1" ht="112.5" x14ac:dyDescent="0.25">
      <c r="A80" s="1049" t="s">
        <v>1012</v>
      </c>
      <c r="B80" s="1086" t="s">
        <v>1413</v>
      </c>
      <c r="C80" s="1409" t="s">
        <v>1543</v>
      </c>
      <c r="D80" s="1479">
        <v>0.75423728813559332</v>
      </c>
      <c r="E80" s="1479">
        <v>0.75423728813559332</v>
      </c>
      <c r="F80" s="1479"/>
      <c r="G80" s="1480" t="s">
        <v>1003</v>
      </c>
      <c r="H80" s="1480" t="s">
        <v>1003</v>
      </c>
      <c r="I80" s="1480" t="s">
        <v>1003</v>
      </c>
      <c r="J80" s="1480" t="s">
        <v>1003</v>
      </c>
      <c r="K80" s="1480" t="s">
        <v>1003</v>
      </c>
      <c r="L80" s="1480" t="s">
        <v>1003</v>
      </c>
      <c r="M80" s="1480" t="s">
        <v>1003</v>
      </c>
      <c r="N80" s="1480" t="s">
        <v>1003</v>
      </c>
      <c r="O80" s="1480" t="s">
        <v>1003</v>
      </c>
      <c r="P80" s="1480" t="s">
        <v>1003</v>
      </c>
      <c r="Q80" s="1480" t="s">
        <v>1003</v>
      </c>
      <c r="R80" s="1480" t="s">
        <v>1003</v>
      </c>
      <c r="S80" s="1480" t="s">
        <v>1003</v>
      </c>
      <c r="T80" s="1480" t="s">
        <v>1003</v>
      </c>
      <c r="U80" s="1514" t="s">
        <v>1003</v>
      </c>
      <c r="V80" s="1514" t="s">
        <v>1003</v>
      </c>
      <c r="W80" s="1514" t="s">
        <v>1003</v>
      </c>
      <c r="X80" s="1514" t="s">
        <v>1003</v>
      </c>
      <c r="Y80" s="1514" t="s">
        <v>1003</v>
      </c>
      <c r="Z80" s="1514" t="s">
        <v>1003</v>
      </c>
      <c r="AA80" s="1514" t="s">
        <v>1003</v>
      </c>
      <c r="AB80" s="1514" t="s">
        <v>1003</v>
      </c>
      <c r="AC80" s="1514" t="s">
        <v>1003</v>
      </c>
      <c r="AD80" s="1514" t="s">
        <v>1003</v>
      </c>
      <c r="AE80" s="1514" t="s">
        <v>1003</v>
      </c>
      <c r="AF80" s="1514" t="s">
        <v>1003</v>
      </c>
      <c r="AG80" s="1514" t="s">
        <v>1003</v>
      </c>
      <c r="AH80" s="1514" t="s">
        <v>1003</v>
      </c>
      <c r="AI80" s="1514" t="s">
        <v>1003</v>
      </c>
      <c r="AJ80" s="1514" t="s">
        <v>1003</v>
      </c>
      <c r="AK80" s="1514" t="s">
        <v>1003</v>
      </c>
      <c r="AL80" s="1514" t="s">
        <v>1003</v>
      </c>
      <c r="AM80" s="1514" t="s">
        <v>1003</v>
      </c>
      <c r="AN80" s="1514" t="s">
        <v>1003</v>
      </c>
      <c r="AO80" s="1514" t="s">
        <v>1003</v>
      </c>
      <c r="AP80" s="1514" t="s">
        <v>1003</v>
      </c>
      <c r="AQ80" s="1514" t="s">
        <v>1003</v>
      </c>
      <c r="AR80" s="1514" t="s">
        <v>1003</v>
      </c>
      <c r="AS80" s="1514" t="s">
        <v>1003</v>
      </c>
      <c r="AT80" s="1514" t="s">
        <v>1003</v>
      </c>
      <c r="AU80" s="1514" t="s">
        <v>1003</v>
      </c>
      <c r="AV80" s="1514" t="s">
        <v>1003</v>
      </c>
      <c r="AW80" s="1514" t="s">
        <v>1003</v>
      </c>
      <c r="AX80" s="1514" t="s">
        <v>1003</v>
      </c>
      <c r="AY80" s="1556" t="s">
        <v>1003</v>
      </c>
      <c r="AZ80" s="1556" t="s">
        <v>1003</v>
      </c>
      <c r="BA80" s="1556" t="s">
        <v>1003</v>
      </c>
      <c r="BB80" s="1556" t="s">
        <v>1003</v>
      </c>
      <c r="BC80" s="1556" t="s">
        <v>1003</v>
      </c>
      <c r="BD80" s="1556" t="s">
        <v>1003</v>
      </c>
      <c r="BE80" s="1556" t="s">
        <v>1003</v>
      </c>
      <c r="BF80" s="1556" t="s">
        <v>1003</v>
      </c>
      <c r="BG80" s="1556" t="s">
        <v>1003</v>
      </c>
      <c r="BH80" s="1556" t="s">
        <v>1003</v>
      </c>
      <c r="BI80" s="1480">
        <v>0</v>
      </c>
      <c r="BJ80" s="1479">
        <v>0.75423728813559332</v>
      </c>
      <c r="BK80" s="1480">
        <v>0</v>
      </c>
      <c r="BL80" s="1480">
        <v>0</v>
      </c>
      <c r="BM80" s="1480">
        <v>0</v>
      </c>
      <c r="BN80" s="1480">
        <v>0</v>
      </c>
      <c r="BO80" s="1480">
        <v>0</v>
      </c>
      <c r="BP80" s="1480">
        <v>0</v>
      </c>
      <c r="BQ80" s="1480">
        <v>0</v>
      </c>
      <c r="BR80" s="1480">
        <v>0</v>
      </c>
      <c r="BS80" s="1514">
        <v>0</v>
      </c>
      <c r="BT80" s="1479">
        <v>0.75423728813559332</v>
      </c>
      <c r="BU80" s="1480">
        <v>0</v>
      </c>
      <c r="BV80" s="1480">
        <v>0</v>
      </c>
      <c r="BW80" s="1480">
        <v>0</v>
      </c>
      <c r="BX80" s="1480">
        <v>0</v>
      </c>
      <c r="BY80" s="1480">
        <v>0</v>
      </c>
      <c r="BZ80" s="1480">
        <v>0</v>
      </c>
      <c r="CA80" s="1480">
        <v>0</v>
      </c>
      <c r="CB80" s="1514">
        <v>0</v>
      </c>
      <c r="CC80" s="1480">
        <v>0</v>
      </c>
      <c r="CD80" s="1480">
        <v>0.75423728813559332</v>
      </c>
      <c r="CE80" s="1480">
        <v>0</v>
      </c>
      <c r="CF80" s="1480">
        <v>0</v>
      </c>
      <c r="CG80" s="1480">
        <v>0</v>
      </c>
      <c r="CH80" s="1480">
        <v>0</v>
      </c>
      <c r="CI80" s="1480">
        <v>0</v>
      </c>
      <c r="CJ80" s="1480">
        <v>0</v>
      </c>
      <c r="CK80" s="1480">
        <v>0</v>
      </c>
      <c r="CL80" s="1480">
        <v>0</v>
      </c>
      <c r="CM80" s="1515">
        <v>0</v>
      </c>
      <c r="CN80" s="1515">
        <v>0.75423728813559332</v>
      </c>
      <c r="CO80" s="1515">
        <v>0</v>
      </c>
      <c r="CP80" s="1515">
        <v>0</v>
      </c>
      <c r="CQ80" s="1515">
        <v>0</v>
      </c>
      <c r="CR80" s="1515">
        <v>0</v>
      </c>
      <c r="CS80" s="1515">
        <v>0</v>
      </c>
      <c r="CT80" s="1515">
        <v>0</v>
      </c>
      <c r="CU80" s="1516">
        <v>0</v>
      </c>
      <c r="CV80" s="1515">
        <v>0</v>
      </c>
      <c r="CW80" s="1417" t="s">
        <v>1540</v>
      </c>
    </row>
    <row r="81" spans="1:101" s="1463" customFormat="1" ht="31.5" x14ac:dyDescent="0.25">
      <c r="A81" s="307" t="s">
        <v>200</v>
      </c>
      <c r="B81" s="307" t="s">
        <v>1416</v>
      </c>
      <c r="C81" s="1518" t="s">
        <v>1346</v>
      </c>
      <c r="D81" s="1519" t="s">
        <v>1003</v>
      </c>
      <c r="E81" s="1519" t="s">
        <v>1003</v>
      </c>
      <c r="F81" s="1519"/>
      <c r="G81" s="1519" t="s">
        <v>1003</v>
      </c>
      <c r="H81" s="1519" t="s">
        <v>1003</v>
      </c>
      <c r="I81" s="1519" t="s">
        <v>1003</v>
      </c>
      <c r="J81" s="1519" t="s">
        <v>1003</v>
      </c>
      <c r="K81" s="1519" t="s">
        <v>1003</v>
      </c>
      <c r="L81" s="1519" t="s">
        <v>1003</v>
      </c>
      <c r="M81" s="1519" t="s">
        <v>1003</v>
      </c>
      <c r="N81" s="1519" t="s">
        <v>1003</v>
      </c>
      <c r="O81" s="1519" t="s">
        <v>1003</v>
      </c>
      <c r="P81" s="1519" t="s">
        <v>1003</v>
      </c>
      <c r="Q81" s="1519" t="s">
        <v>1003</v>
      </c>
      <c r="R81" s="1519" t="s">
        <v>1003</v>
      </c>
      <c r="S81" s="1519" t="s">
        <v>1003</v>
      </c>
      <c r="T81" s="1519" t="s">
        <v>1003</v>
      </c>
      <c r="U81" s="1519" t="s">
        <v>1003</v>
      </c>
      <c r="V81" s="1519" t="s">
        <v>1003</v>
      </c>
      <c r="W81" s="1519" t="s">
        <v>1003</v>
      </c>
      <c r="X81" s="1519" t="s">
        <v>1003</v>
      </c>
      <c r="Y81" s="1519" t="s">
        <v>1003</v>
      </c>
      <c r="Z81" s="1519" t="s">
        <v>1003</v>
      </c>
      <c r="AA81" s="1519" t="s">
        <v>1003</v>
      </c>
      <c r="AB81" s="1519" t="s">
        <v>1003</v>
      </c>
      <c r="AC81" s="1519" t="s">
        <v>1003</v>
      </c>
      <c r="AD81" s="1519" t="s">
        <v>1003</v>
      </c>
      <c r="AE81" s="1519" t="s">
        <v>1003</v>
      </c>
      <c r="AF81" s="1519" t="s">
        <v>1003</v>
      </c>
      <c r="AG81" s="1519" t="s">
        <v>1003</v>
      </c>
      <c r="AH81" s="1519" t="s">
        <v>1003</v>
      </c>
      <c r="AI81" s="1519" t="s">
        <v>1003</v>
      </c>
      <c r="AJ81" s="1519" t="s">
        <v>1003</v>
      </c>
      <c r="AK81" s="1519" t="s">
        <v>1003</v>
      </c>
      <c r="AL81" s="1519" t="s">
        <v>1003</v>
      </c>
      <c r="AM81" s="1519" t="s">
        <v>1003</v>
      </c>
      <c r="AN81" s="1519" t="s">
        <v>1003</v>
      </c>
      <c r="AO81" s="1519" t="s">
        <v>1003</v>
      </c>
      <c r="AP81" s="1519" t="s">
        <v>1003</v>
      </c>
      <c r="AQ81" s="1519" t="s">
        <v>1003</v>
      </c>
      <c r="AR81" s="1519" t="s">
        <v>1003</v>
      </c>
      <c r="AS81" s="1519" t="s">
        <v>1003</v>
      </c>
      <c r="AT81" s="1519" t="s">
        <v>1003</v>
      </c>
      <c r="AU81" s="1519" t="s">
        <v>1003</v>
      </c>
      <c r="AV81" s="1519" t="s">
        <v>1003</v>
      </c>
      <c r="AW81" s="1519" t="s">
        <v>1003</v>
      </c>
      <c r="AX81" s="1519" t="s">
        <v>1003</v>
      </c>
      <c r="AY81" s="1545" t="s">
        <v>1003</v>
      </c>
      <c r="AZ81" s="1545" t="s">
        <v>1003</v>
      </c>
      <c r="BA81" s="1545" t="s">
        <v>1003</v>
      </c>
      <c r="BB81" s="1545" t="s">
        <v>1003</v>
      </c>
      <c r="BC81" s="1545" t="s">
        <v>1003</v>
      </c>
      <c r="BD81" s="1545" t="s">
        <v>1003</v>
      </c>
      <c r="BE81" s="1545" t="s">
        <v>1003</v>
      </c>
      <c r="BF81" s="1545" t="s">
        <v>1003</v>
      </c>
      <c r="BG81" s="1545" t="s">
        <v>1003</v>
      </c>
      <c r="BH81" s="1545" t="s">
        <v>1003</v>
      </c>
      <c r="BI81" s="1519" t="s">
        <v>1003</v>
      </c>
      <c r="BJ81" s="1519" t="s">
        <v>1003</v>
      </c>
      <c r="BK81" s="1519" t="s">
        <v>1003</v>
      </c>
      <c r="BL81" s="1519" t="s">
        <v>1003</v>
      </c>
      <c r="BM81" s="1519" t="s">
        <v>1003</v>
      </c>
      <c r="BN81" s="1519" t="s">
        <v>1003</v>
      </c>
      <c r="BO81" s="1519" t="s">
        <v>1003</v>
      </c>
      <c r="BP81" s="1519" t="s">
        <v>1003</v>
      </c>
      <c r="BQ81" s="1519" t="s">
        <v>1003</v>
      </c>
      <c r="BR81" s="1519" t="s">
        <v>1003</v>
      </c>
      <c r="BS81" s="1519" t="s">
        <v>1003</v>
      </c>
      <c r="BT81" s="1519" t="s">
        <v>1003</v>
      </c>
      <c r="BU81" s="1519" t="s">
        <v>1003</v>
      </c>
      <c r="BV81" s="1519" t="s">
        <v>1003</v>
      </c>
      <c r="BW81" s="1519" t="s">
        <v>1003</v>
      </c>
      <c r="BX81" s="1519" t="s">
        <v>1003</v>
      </c>
      <c r="BY81" s="1519" t="s">
        <v>1003</v>
      </c>
      <c r="BZ81" s="1519" t="s">
        <v>1003</v>
      </c>
      <c r="CA81" s="1519" t="s">
        <v>1003</v>
      </c>
      <c r="CB81" s="1519" t="s">
        <v>1003</v>
      </c>
      <c r="CC81" s="1519" t="s">
        <v>1003</v>
      </c>
      <c r="CD81" s="1519" t="s">
        <v>1003</v>
      </c>
      <c r="CE81" s="1519" t="s">
        <v>1003</v>
      </c>
      <c r="CF81" s="1519" t="s">
        <v>1003</v>
      </c>
      <c r="CG81" s="1519" t="s">
        <v>1003</v>
      </c>
      <c r="CH81" s="1519" t="s">
        <v>1003</v>
      </c>
      <c r="CI81" s="1519" t="s">
        <v>1003</v>
      </c>
      <c r="CJ81" s="1519" t="s">
        <v>1003</v>
      </c>
      <c r="CK81" s="1519" t="s">
        <v>1003</v>
      </c>
      <c r="CL81" s="1519" t="s">
        <v>1003</v>
      </c>
      <c r="CM81" s="1519" t="s">
        <v>1003</v>
      </c>
      <c r="CN81" s="1519" t="s">
        <v>1003</v>
      </c>
      <c r="CO81" s="1519" t="s">
        <v>1003</v>
      </c>
      <c r="CP81" s="1519" t="s">
        <v>1003</v>
      </c>
      <c r="CQ81" s="1519" t="s">
        <v>1003</v>
      </c>
      <c r="CR81" s="1519" t="s">
        <v>1003</v>
      </c>
      <c r="CS81" s="1519" t="s">
        <v>1003</v>
      </c>
      <c r="CT81" s="1519" t="s">
        <v>1003</v>
      </c>
      <c r="CU81" s="1520" t="s">
        <v>1003</v>
      </c>
      <c r="CV81" s="1519" t="s">
        <v>1003</v>
      </c>
      <c r="CW81" s="1519" t="s">
        <v>1003</v>
      </c>
    </row>
    <row r="82" spans="1:101" s="1463" customFormat="1" ht="31.5" x14ac:dyDescent="0.25">
      <c r="A82" s="307" t="s">
        <v>202</v>
      </c>
      <c r="B82" s="307" t="s">
        <v>1417</v>
      </c>
      <c r="C82" s="1518" t="s">
        <v>1346</v>
      </c>
      <c r="D82" s="1519" t="s">
        <v>1003</v>
      </c>
      <c r="E82" s="1519" t="s">
        <v>1003</v>
      </c>
      <c r="F82" s="1519"/>
      <c r="G82" s="1519" t="s">
        <v>1003</v>
      </c>
      <c r="H82" s="1519" t="s">
        <v>1003</v>
      </c>
      <c r="I82" s="1519" t="s">
        <v>1003</v>
      </c>
      <c r="J82" s="1519" t="s">
        <v>1003</v>
      </c>
      <c r="K82" s="1519" t="s">
        <v>1003</v>
      </c>
      <c r="L82" s="1519" t="s">
        <v>1003</v>
      </c>
      <c r="M82" s="1519" t="s">
        <v>1003</v>
      </c>
      <c r="N82" s="1519" t="s">
        <v>1003</v>
      </c>
      <c r="O82" s="1519" t="s">
        <v>1003</v>
      </c>
      <c r="P82" s="1519" t="s">
        <v>1003</v>
      </c>
      <c r="Q82" s="1519" t="s">
        <v>1003</v>
      </c>
      <c r="R82" s="1519" t="s">
        <v>1003</v>
      </c>
      <c r="S82" s="1519" t="s">
        <v>1003</v>
      </c>
      <c r="T82" s="1519" t="s">
        <v>1003</v>
      </c>
      <c r="U82" s="1519" t="s">
        <v>1003</v>
      </c>
      <c r="V82" s="1519" t="s">
        <v>1003</v>
      </c>
      <c r="W82" s="1519" t="s">
        <v>1003</v>
      </c>
      <c r="X82" s="1519" t="s">
        <v>1003</v>
      </c>
      <c r="Y82" s="1519" t="s">
        <v>1003</v>
      </c>
      <c r="Z82" s="1519" t="s">
        <v>1003</v>
      </c>
      <c r="AA82" s="1519" t="s">
        <v>1003</v>
      </c>
      <c r="AB82" s="1519" t="s">
        <v>1003</v>
      </c>
      <c r="AC82" s="1519" t="s">
        <v>1003</v>
      </c>
      <c r="AD82" s="1519" t="s">
        <v>1003</v>
      </c>
      <c r="AE82" s="1519" t="s">
        <v>1003</v>
      </c>
      <c r="AF82" s="1519" t="s">
        <v>1003</v>
      </c>
      <c r="AG82" s="1519" t="s">
        <v>1003</v>
      </c>
      <c r="AH82" s="1519" t="s">
        <v>1003</v>
      </c>
      <c r="AI82" s="1519" t="s">
        <v>1003</v>
      </c>
      <c r="AJ82" s="1519" t="s">
        <v>1003</v>
      </c>
      <c r="AK82" s="1519" t="s">
        <v>1003</v>
      </c>
      <c r="AL82" s="1519" t="s">
        <v>1003</v>
      </c>
      <c r="AM82" s="1519" t="s">
        <v>1003</v>
      </c>
      <c r="AN82" s="1519" t="s">
        <v>1003</v>
      </c>
      <c r="AO82" s="1519" t="s">
        <v>1003</v>
      </c>
      <c r="AP82" s="1519" t="s">
        <v>1003</v>
      </c>
      <c r="AQ82" s="1519" t="s">
        <v>1003</v>
      </c>
      <c r="AR82" s="1519" t="s">
        <v>1003</v>
      </c>
      <c r="AS82" s="1519" t="s">
        <v>1003</v>
      </c>
      <c r="AT82" s="1519" t="s">
        <v>1003</v>
      </c>
      <c r="AU82" s="1519" t="s">
        <v>1003</v>
      </c>
      <c r="AV82" s="1519" t="s">
        <v>1003</v>
      </c>
      <c r="AW82" s="1519" t="s">
        <v>1003</v>
      </c>
      <c r="AX82" s="1519" t="s">
        <v>1003</v>
      </c>
      <c r="AY82" s="1545" t="s">
        <v>1003</v>
      </c>
      <c r="AZ82" s="1545" t="s">
        <v>1003</v>
      </c>
      <c r="BA82" s="1545" t="s">
        <v>1003</v>
      </c>
      <c r="BB82" s="1545" t="s">
        <v>1003</v>
      </c>
      <c r="BC82" s="1545" t="s">
        <v>1003</v>
      </c>
      <c r="BD82" s="1545" t="s">
        <v>1003</v>
      </c>
      <c r="BE82" s="1545" t="s">
        <v>1003</v>
      </c>
      <c r="BF82" s="1545" t="s">
        <v>1003</v>
      </c>
      <c r="BG82" s="1545" t="s">
        <v>1003</v>
      </c>
      <c r="BH82" s="1545" t="s">
        <v>1003</v>
      </c>
      <c r="BI82" s="1519" t="s">
        <v>1003</v>
      </c>
      <c r="BJ82" s="1519" t="s">
        <v>1003</v>
      </c>
      <c r="BK82" s="1519" t="s">
        <v>1003</v>
      </c>
      <c r="BL82" s="1519" t="s">
        <v>1003</v>
      </c>
      <c r="BM82" s="1519" t="s">
        <v>1003</v>
      </c>
      <c r="BN82" s="1519" t="s">
        <v>1003</v>
      </c>
      <c r="BO82" s="1519" t="s">
        <v>1003</v>
      </c>
      <c r="BP82" s="1519" t="s">
        <v>1003</v>
      </c>
      <c r="BQ82" s="1519" t="s">
        <v>1003</v>
      </c>
      <c r="BR82" s="1519" t="s">
        <v>1003</v>
      </c>
      <c r="BS82" s="1519" t="s">
        <v>1003</v>
      </c>
      <c r="BT82" s="1519" t="s">
        <v>1003</v>
      </c>
      <c r="BU82" s="1519" t="s">
        <v>1003</v>
      </c>
      <c r="BV82" s="1519" t="s">
        <v>1003</v>
      </c>
      <c r="BW82" s="1519" t="s">
        <v>1003</v>
      </c>
      <c r="BX82" s="1519" t="s">
        <v>1003</v>
      </c>
      <c r="BY82" s="1519" t="s">
        <v>1003</v>
      </c>
      <c r="BZ82" s="1519" t="s">
        <v>1003</v>
      </c>
      <c r="CA82" s="1519" t="s">
        <v>1003</v>
      </c>
      <c r="CB82" s="1519" t="s">
        <v>1003</v>
      </c>
      <c r="CC82" s="1519" t="s">
        <v>1003</v>
      </c>
      <c r="CD82" s="1519" t="s">
        <v>1003</v>
      </c>
      <c r="CE82" s="1519" t="s">
        <v>1003</v>
      </c>
      <c r="CF82" s="1519" t="s">
        <v>1003</v>
      </c>
      <c r="CG82" s="1519" t="s">
        <v>1003</v>
      </c>
      <c r="CH82" s="1519" t="s">
        <v>1003</v>
      </c>
      <c r="CI82" s="1519" t="s">
        <v>1003</v>
      </c>
      <c r="CJ82" s="1519" t="s">
        <v>1003</v>
      </c>
      <c r="CK82" s="1519" t="s">
        <v>1003</v>
      </c>
      <c r="CL82" s="1519" t="s">
        <v>1003</v>
      </c>
      <c r="CM82" s="1519" t="s">
        <v>1003</v>
      </c>
      <c r="CN82" s="1519" t="s">
        <v>1003</v>
      </c>
      <c r="CO82" s="1519" t="s">
        <v>1003</v>
      </c>
      <c r="CP82" s="1519" t="s">
        <v>1003</v>
      </c>
      <c r="CQ82" s="1519" t="s">
        <v>1003</v>
      </c>
      <c r="CR82" s="1519" t="s">
        <v>1003</v>
      </c>
      <c r="CS82" s="1519" t="s">
        <v>1003</v>
      </c>
      <c r="CT82" s="1519" t="s">
        <v>1003</v>
      </c>
      <c r="CU82" s="1520" t="s">
        <v>1003</v>
      </c>
      <c r="CV82" s="1519" t="s">
        <v>1003</v>
      </c>
      <c r="CW82" s="1519" t="s">
        <v>1003</v>
      </c>
    </row>
    <row r="83" spans="1:101" s="1463" customFormat="1" ht="31.5" x14ac:dyDescent="0.25">
      <c r="A83" s="307" t="s">
        <v>203</v>
      </c>
      <c r="B83" s="307" t="s">
        <v>1418</v>
      </c>
      <c r="C83" s="1518" t="s">
        <v>1346</v>
      </c>
      <c r="D83" s="1519" t="s">
        <v>1003</v>
      </c>
      <c r="E83" s="1519" t="s">
        <v>1003</v>
      </c>
      <c r="F83" s="1519"/>
      <c r="G83" s="1519" t="s">
        <v>1003</v>
      </c>
      <c r="H83" s="1519" t="s">
        <v>1003</v>
      </c>
      <c r="I83" s="1519" t="s">
        <v>1003</v>
      </c>
      <c r="J83" s="1519" t="s">
        <v>1003</v>
      </c>
      <c r="K83" s="1519" t="s">
        <v>1003</v>
      </c>
      <c r="L83" s="1519" t="s">
        <v>1003</v>
      </c>
      <c r="M83" s="1519" t="s">
        <v>1003</v>
      </c>
      <c r="N83" s="1519" t="s">
        <v>1003</v>
      </c>
      <c r="O83" s="1519" t="s">
        <v>1003</v>
      </c>
      <c r="P83" s="1519" t="s">
        <v>1003</v>
      </c>
      <c r="Q83" s="1519" t="s">
        <v>1003</v>
      </c>
      <c r="R83" s="1519" t="s">
        <v>1003</v>
      </c>
      <c r="S83" s="1519" t="s">
        <v>1003</v>
      </c>
      <c r="T83" s="1519" t="s">
        <v>1003</v>
      </c>
      <c r="U83" s="1519" t="s">
        <v>1003</v>
      </c>
      <c r="V83" s="1519" t="s">
        <v>1003</v>
      </c>
      <c r="W83" s="1519" t="s">
        <v>1003</v>
      </c>
      <c r="X83" s="1519" t="s">
        <v>1003</v>
      </c>
      <c r="Y83" s="1519" t="s">
        <v>1003</v>
      </c>
      <c r="Z83" s="1519" t="s">
        <v>1003</v>
      </c>
      <c r="AA83" s="1519" t="s">
        <v>1003</v>
      </c>
      <c r="AB83" s="1519" t="s">
        <v>1003</v>
      </c>
      <c r="AC83" s="1519" t="s">
        <v>1003</v>
      </c>
      <c r="AD83" s="1519" t="s">
        <v>1003</v>
      </c>
      <c r="AE83" s="1519" t="s">
        <v>1003</v>
      </c>
      <c r="AF83" s="1519" t="s">
        <v>1003</v>
      </c>
      <c r="AG83" s="1519" t="s">
        <v>1003</v>
      </c>
      <c r="AH83" s="1519" t="s">
        <v>1003</v>
      </c>
      <c r="AI83" s="1519" t="s">
        <v>1003</v>
      </c>
      <c r="AJ83" s="1519" t="s">
        <v>1003</v>
      </c>
      <c r="AK83" s="1519" t="s">
        <v>1003</v>
      </c>
      <c r="AL83" s="1519" t="s">
        <v>1003</v>
      </c>
      <c r="AM83" s="1519" t="s">
        <v>1003</v>
      </c>
      <c r="AN83" s="1519" t="s">
        <v>1003</v>
      </c>
      <c r="AO83" s="1519" t="s">
        <v>1003</v>
      </c>
      <c r="AP83" s="1519" t="s">
        <v>1003</v>
      </c>
      <c r="AQ83" s="1519" t="s">
        <v>1003</v>
      </c>
      <c r="AR83" s="1519" t="s">
        <v>1003</v>
      </c>
      <c r="AS83" s="1519" t="s">
        <v>1003</v>
      </c>
      <c r="AT83" s="1519" t="s">
        <v>1003</v>
      </c>
      <c r="AU83" s="1519" t="s">
        <v>1003</v>
      </c>
      <c r="AV83" s="1519" t="s">
        <v>1003</v>
      </c>
      <c r="AW83" s="1519" t="s">
        <v>1003</v>
      </c>
      <c r="AX83" s="1519" t="s">
        <v>1003</v>
      </c>
      <c r="AY83" s="1545" t="s">
        <v>1003</v>
      </c>
      <c r="AZ83" s="1545" t="s">
        <v>1003</v>
      </c>
      <c r="BA83" s="1545" t="s">
        <v>1003</v>
      </c>
      <c r="BB83" s="1545" t="s">
        <v>1003</v>
      </c>
      <c r="BC83" s="1545" t="s">
        <v>1003</v>
      </c>
      <c r="BD83" s="1545" t="s">
        <v>1003</v>
      </c>
      <c r="BE83" s="1545" t="s">
        <v>1003</v>
      </c>
      <c r="BF83" s="1545" t="s">
        <v>1003</v>
      </c>
      <c r="BG83" s="1545" t="s">
        <v>1003</v>
      </c>
      <c r="BH83" s="1545" t="s">
        <v>1003</v>
      </c>
      <c r="BI83" s="1519" t="s">
        <v>1003</v>
      </c>
      <c r="BJ83" s="1519" t="s">
        <v>1003</v>
      </c>
      <c r="BK83" s="1519" t="s">
        <v>1003</v>
      </c>
      <c r="BL83" s="1519" t="s">
        <v>1003</v>
      </c>
      <c r="BM83" s="1519" t="s">
        <v>1003</v>
      </c>
      <c r="BN83" s="1519" t="s">
        <v>1003</v>
      </c>
      <c r="BO83" s="1519" t="s">
        <v>1003</v>
      </c>
      <c r="BP83" s="1519" t="s">
        <v>1003</v>
      </c>
      <c r="BQ83" s="1519" t="s">
        <v>1003</v>
      </c>
      <c r="BR83" s="1519" t="s">
        <v>1003</v>
      </c>
      <c r="BS83" s="1519" t="s">
        <v>1003</v>
      </c>
      <c r="BT83" s="1519" t="s">
        <v>1003</v>
      </c>
      <c r="BU83" s="1519" t="s">
        <v>1003</v>
      </c>
      <c r="BV83" s="1519" t="s">
        <v>1003</v>
      </c>
      <c r="BW83" s="1519" t="s">
        <v>1003</v>
      </c>
      <c r="BX83" s="1519" t="s">
        <v>1003</v>
      </c>
      <c r="BY83" s="1519" t="s">
        <v>1003</v>
      </c>
      <c r="BZ83" s="1519" t="s">
        <v>1003</v>
      </c>
      <c r="CA83" s="1519" t="s">
        <v>1003</v>
      </c>
      <c r="CB83" s="1519" t="s">
        <v>1003</v>
      </c>
      <c r="CC83" s="1519" t="s">
        <v>1003</v>
      </c>
      <c r="CD83" s="1519" t="s">
        <v>1003</v>
      </c>
      <c r="CE83" s="1519" t="s">
        <v>1003</v>
      </c>
      <c r="CF83" s="1519" t="s">
        <v>1003</v>
      </c>
      <c r="CG83" s="1519" t="s">
        <v>1003</v>
      </c>
      <c r="CH83" s="1519" t="s">
        <v>1003</v>
      </c>
      <c r="CI83" s="1519" t="s">
        <v>1003</v>
      </c>
      <c r="CJ83" s="1519" t="s">
        <v>1003</v>
      </c>
      <c r="CK83" s="1519" t="s">
        <v>1003</v>
      </c>
      <c r="CL83" s="1519" t="s">
        <v>1003</v>
      </c>
      <c r="CM83" s="1519" t="s">
        <v>1003</v>
      </c>
      <c r="CN83" s="1519" t="s">
        <v>1003</v>
      </c>
      <c r="CO83" s="1519" t="s">
        <v>1003</v>
      </c>
      <c r="CP83" s="1519" t="s">
        <v>1003</v>
      </c>
      <c r="CQ83" s="1519" t="s">
        <v>1003</v>
      </c>
      <c r="CR83" s="1519" t="s">
        <v>1003</v>
      </c>
      <c r="CS83" s="1519" t="s">
        <v>1003</v>
      </c>
      <c r="CT83" s="1519" t="s">
        <v>1003</v>
      </c>
      <c r="CU83" s="1520" t="s">
        <v>1003</v>
      </c>
      <c r="CV83" s="1519" t="s">
        <v>1003</v>
      </c>
      <c r="CW83" s="1519" t="s">
        <v>1003</v>
      </c>
    </row>
    <row r="84" spans="1:101" s="1463" customFormat="1" ht="31.5" x14ac:dyDescent="0.25">
      <c r="A84" s="307" t="s">
        <v>204</v>
      </c>
      <c r="B84" s="307" t="s">
        <v>1419</v>
      </c>
      <c r="C84" s="1518" t="s">
        <v>1346</v>
      </c>
      <c r="D84" s="1519" t="s">
        <v>1003</v>
      </c>
      <c r="E84" s="1519" t="s">
        <v>1003</v>
      </c>
      <c r="F84" s="1519"/>
      <c r="G84" s="1519" t="s">
        <v>1003</v>
      </c>
      <c r="H84" s="1519" t="s">
        <v>1003</v>
      </c>
      <c r="I84" s="1519" t="s">
        <v>1003</v>
      </c>
      <c r="J84" s="1519" t="s">
        <v>1003</v>
      </c>
      <c r="K84" s="1519" t="s">
        <v>1003</v>
      </c>
      <c r="L84" s="1519" t="s">
        <v>1003</v>
      </c>
      <c r="M84" s="1519" t="s">
        <v>1003</v>
      </c>
      <c r="N84" s="1519" t="s">
        <v>1003</v>
      </c>
      <c r="O84" s="1519" t="s">
        <v>1003</v>
      </c>
      <c r="P84" s="1519" t="s">
        <v>1003</v>
      </c>
      <c r="Q84" s="1519" t="s">
        <v>1003</v>
      </c>
      <c r="R84" s="1519" t="s">
        <v>1003</v>
      </c>
      <c r="S84" s="1519" t="s">
        <v>1003</v>
      </c>
      <c r="T84" s="1519" t="s">
        <v>1003</v>
      </c>
      <c r="U84" s="1519" t="s">
        <v>1003</v>
      </c>
      <c r="V84" s="1519" t="s">
        <v>1003</v>
      </c>
      <c r="W84" s="1519" t="s">
        <v>1003</v>
      </c>
      <c r="X84" s="1519" t="s">
        <v>1003</v>
      </c>
      <c r="Y84" s="1519" t="s">
        <v>1003</v>
      </c>
      <c r="Z84" s="1519" t="s">
        <v>1003</v>
      </c>
      <c r="AA84" s="1519" t="s">
        <v>1003</v>
      </c>
      <c r="AB84" s="1519" t="s">
        <v>1003</v>
      </c>
      <c r="AC84" s="1519" t="s">
        <v>1003</v>
      </c>
      <c r="AD84" s="1519" t="s">
        <v>1003</v>
      </c>
      <c r="AE84" s="1519" t="s">
        <v>1003</v>
      </c>
      <c r="AF84" s="1519" t="s">
        <v>1003</v>
      </c>
      <c r="AG84" s="1519" t="s">
        <v>1003</v>
      </c>
      <c r="AH84" s="1519" t="s">
        <v>1003</v>
      </c>
      <c r="AI84" s="1519" t="s">
        <v>1003</v>
      </c>
      <c r="AJ84" s="1519" t="s">
        <v>1003</v>
      </c>
      <c r="AK84" s="1519" t="s">
        <v>1003</v>
      </c>
      <c r="AL84" s="1519" t="s">
        <v>1003</v>
      </c>
      <c r="AM84" s="1519" t="s">
        <v>1003</v>
      </c>
      <c r="AN84" s="1519" t="s">
        <v>1003</v>
      </c>
      <c r="AO84" s="1519" t="s">
        <v>1003</v>
      </c>
      <c r="AP84" s="1519" t="s">
        <v>1003</v>
      </c>
      <c r="AQ84" s="1519" t="s">
        <v>1003</v>
      </c>
      <c r="AR84" s="1519" t="s">
        <v>1003</v>
      </c>
      <c r="AS84" s="1519" t="s">
        <v>1003</v>
      </c>
      <c r="AT84" s="1519" t="s">
        <v>1003</v>
      </c>
      <c r="AU84" s="1519" t="s">
        <v>1003</v>
      </c>
      <c r="AV84" s="1519" t="s">
        <v>1003</v>
      </c>
      <c r="AW84" s="1519" t="s">
        <v>1003</v>
      </c>
      <c r="AX84" s="1519" t="s">
        <v>1003</v>
      </c>
      <c r="AY84" s="1545" t="s">
        <v>1003</v>
      </c>
      <c r="AZ84" s="1545" t="s">
        <v>1003</v>
      </c>
      <c r="BA84" s="1545" t="s">
        <v>1003</v>
      </c>
      <c r="BB84" s="1545" t="s">
        <v>1003</v>
      </c>
      <c r="BC84" s="1545" t="s">
        <v>1003</v>
      </c>
      <c r="BD84" s="1545" t="s">
        <v>1003</v>
      </c>
      <c r="BE84" s="1545" t="s">
        <v>1003</v>
      </c>
      <c r="BF84" s="1545" t="s">
        <v>1003</v>
      </c>
      <c r="BG84" s="1545" t="s">
        <v>1003</v>
      </c>
      <c r="BH84" s="1545" t="s">
        <v>1003</v>
      </c>
      <c r="BI84" s="1519" t="s">
        <v>1003</v>
      </c>
      <c r="BJ84" s="1519" t="s">
        <v>1003</v>
      </c>
      <c r="BK84" s="1519" t="s">
        <v>1003</v>
      </c>
      <c r="BL84" s="1519" t="s">
        <v>1003</v>
      </c>
      <c r="BM84" s="1519" t="s">
        <v>1003</v>
      </c>
      <c r="BN84" s="1519" t="s">
        <v>1003</v>
      </c>
      <c r="BO84" s="1519" t="s">
        <v>1003</v>
      </c>
      <c r="BP84" s="1519" t="s">
        <v>1003</v>
      </c>
      <c r="BQ84" s="1519" t="s">
        <v>1003</v>
      </c>
      <c r="BR84" s="1519" t="s">
        <v>1003</v>
      </c>
      <c r="BS84" s="1519" t="s">
        <v>1003</v>
      </c>
      <c r="BT84" s="1519" t="s">
        <v>1003</v>
      </c>
      <c r="BU84" s="1519" t="s">
        <v>1003</v>
      </c>
      <c r="BV84" s="1519" t="s">
        <v>1003</v>
      </c>
      <c r="BW84" s="1519" t="s">
        <v>1003</v>
      </c>
      <c r="BX84" s="1519" t="s">
        <v>1003</v>
      </c>
      <c r="BY84" s="1519" t="s">
        <v>1003</v>
      </c>
      <c r="BZ84" s="1519" t="s">
        <v>1003</v>
      </c>
      <c r="CA84" s="1519" t="s">
        <v>1003</v>
      </c>
      <c r="CB84" s="1519" t="s">
        <v>1003</v>
      </c>
      <c r="CC84" s="1519" t="s">
        <v>1003</v>
      </c>
      <c r="CD84" s="1519" t="s">
        <v>1003</v>
      </c>
      <c r="CE84" s="1519" t="s">
        <v>1003</v>
      </c>
      <c r="CF84" s="1519" t="s">
        <v>1003</v>
      </c>
      <c r="CG84" s="1519" t="s">
        <v>1003</v>
      </c>
      <c r="CH84" s="1519" t="s">
        <v>1003</v>
      </c>
      <c r="CI84" s="1519" t="s">
        <v>1003</v>
      </c>
      <c r="CJ84" s="1519" t="s">
        <v>1003</v>
      </c>
      <c r="CK84" s="1519" t="s">
        <v>1003</v>
      </c>
      <c r="CL84" s="1519" t="s">
        <v>1003</v>
      </c>
      <c r="CM84" s="1519" t="s">
        <v>1003</v>
      </c>
      <c r="CN84" s="1519" t="s">
        <v>1003</v>
      </c>
      <c r="CO84" s="1519" t="s">
        <v>1003</v>
      </c>
      <c r="CP84" s="1519" t="s">
        <v>1003</v>
      </c>
      <c r="CQ84" s="1519" t="s">
        <v>1003</v>
      </c>
      <c r="CR84" s="1519" t="s">
        <v>1003</v>
      </c>
      <c r="CS84" s="1519" t="s">
        <v>1003</v>
      </c>
      <c r="CT84" s="1519" t="s">
        <v>1003</v>
      </c>
      <c r="CU84" s="1520" t="s">
        <v>1003</v>
      </c>
      <c r="CV84" s="1519" t="s">
        <v>1003</v>
      </c>
      <c r="CW84" s="1519" t="s">
        <v>1003</v>
      </c>
    </row>
    <row r="85" spans="1:101" s="1463" customFormat="1" ht="31.5" x14ac:dyDescent="0.25">
      <c r="A85" s="307" t="s">
        <v>205</v>
      </c>
      <c r="B85" s="307" t="s">
        <v>1420</v>
      </c>
      <c r="C85" s="1518" t="s">
        <v>1346</v>
      </c>
      <c r="D85" s="1519" t="s">
        <v>1003</v>
      </c>
      <c r="E85" s="1519" t="s">
        <v>1003</v>
      </c>
      <c r="F85" s="1519"/>
      <c r="G85" s="1519" t="s">
        <v>1003</v>
      </c>
      <c r="H85" s="1519" t="s">
        <v>1003</v>
      </c>
      <c r="I85" s="1519" t="s">
        <v>1003</v>
      </c>
      <c r="J85" s="1519" t="s">
        <v>1003</v>
      </c>
      <c r="K85" s="1519" t="s">
        <v>1003</v>
      </c>
      <c r="L85" s="1519" t="s">
        <v>1003</v>
      </c>
      <c r="M85" s="1519" t="s">
        <v>1003</v>
      </c>
      <c r="N85" s="1519" t="s">
        <v>1003</v>
      </c>
      <c r="O85" s="1519" t="s">
        <v>1003</v>
      </c>
      <c r="P85" s="1519" t="s">
        <v>1003</v>
      </c>
      <c r="Q85" s="1519" t="s">
        <v>1003</v>
      </c>
      <c r="R85" s="1519" t="s">
        <v>1003</v>
      </c>
      <c r="S85" s="1519" t="s">
        <v>1003</v>
      </c>
      <c r="T85" s="1519" t="s">
        <v>1003</v>
      </c>
      <c r="U85" s="1519" t="s">
        <v>1003</v>
      </c>
      <c r="V85" s="1519" t="s">
        <v>1003</v>
      </c>
      <c r="W85" s="1519" t="s">
        <v>1003</v>
      </c>
      <c r="X85" s="1519" t="s">
        <v>1003</v>
      </c>
      <c r="Y85" s="1519" t="s">
        <v>1003</v>
      </c>
      <c r="Z85" s="1519" t="s">
        <v>1003</v>
      </c>
      <c r="AA85" s="1519" t="s">
        <v>1003</v>
      </c>
      <c r="AB85" s="1519" t="s">
        <v>1003</v>
      </c>
      <c r="AC85" s="1519" t="s">
        <v>1003</v>
      </c>
      <c r="AD85" s="1519" t="s">
        <v>1003</v>
      </c>
      <c r="AE85" s="1519" t="s">
        <v>1003</v>
      </c>
      <c r="AF85" s="1519" t="s">
        <v>1003</v>
      </c>
      <c r="AG85" s="1519" t="s">
        <v>1003</v>
      </c>
      <c r="AH85" s="1519" t="s">
        <v>1003</v>
      </c>
      <c r="AI85" s="1519" t="s">
        <v>1003</v>
      </c>
      <c r="AJ85" s="1519" t="s">
        <v>1003</v>
      </c>
      <c r="AK85" s="1519" t="s">
        <v>1003</v>
      </c>
      <c r="AL85" s="1519" t="s">
        <v>1003</v>
      </c>
      <c r="AM85" s="1519" t="s">
        <v>1003</v>
      </c>
      <c r="AN85" s="1519" t="s">
        <v>1003</v>
      </c>
      <c r="AO85" s="1519" t="s">
        <v>1003</v>
      </c>
      <c r="AP85" s="1519" t="s">
        <v>1003</v>
      </c>
      <c r="AQ85" s="1519" t="s">
        <v>1003</v>
      </c>
      <c r="AR85" s="1519" t="s">
        <v>1003</v>
      </c>
      <c r="AS85" s="1519" t="s">
        <v>1003</v>
      </c>
      <c r="AT85" s="1519" t="s">
        <v>1003</v>
      </c>
      <c r="AU85" s="1519" t="s">
        <v>1003</v>
      </c>
      <c r="AV85" s="1519" t="s">
        <v>1003</v>
      </c>
      <c r="AW85" s="1519" t="s">
        <v>1003</v>
      </c>
      <c r="AX85" s="1519" t="s">
        <v>1003</v>
      </c>
      <c r="AY85" s="1545" t="s">
        <v>1003</v>
      </c>
      <c r="AZ85" s="1545" t="s">
        <v>1003</v>
      </c>
      <c r="BA85" s="1545" t="s">
        <v>1003</v>
      </c>
      <c r="BB85" s="1545" t="s">
        <v>1003</v>
      </c>
      <c r="BC85" s="1545" t="s">
        <v>1003</v>
      </c>
      <c r="BD85" s="1545" t="s">
        <v>1003</v>
      </c>
      <c r="BE85" s="1545" t="s">
        <v>1003</v>
      </c>
      <c r="BF85" s="1545" t="s">
        <v>1003</v>
      </c>
      <c r="BG85" s="1545" t="s">
        <v>1003</v>
      </c>
      <c r="BH85" s="1545" t="s">
        <v>1003</v>
      </c>
      <c r="BI85" s="1519" t="s">
        <v>1003</v>
      </c>
      <c r="BJ85" s="1519" t="s">
        <v>1003</v>
      </c>
      <c r="BK85" s="1519" t="s">
        <v>1003</v>
      </c>
      <c r="BL85" s="1519" t="s">
        <v>1003</v>
      </c>
      <c r="BM85" s="1519" t="s">
        <v>1003</v>
      </c>
      <c r="BN85" s="1519" t="s">
        <v>1003</v>
      </c>
      <c r="BO85" s="1519" t="s">
        <v>1003</v>
      </c>
      <c r="BP85" s="1519" t="s">
        <v>1003</v>
      </c>
      <c r="BQ85" s="1519" t="s">
        <v>1003</v>
      </c>
      <c r="BR85" s="1519" t="s">
        <v>1003</v>
      </c>
      <c r="BS85" s="1519" t="s">
        <v>1003</v>
      </c>
      <c r="BT85" s="1519" t="s">
        <v>1003</v>
      </c>
      <c r="BU85" s="1519" t="s">
        <v>1003</v>
      </c>
      <c r="BV85" s="1519" t="s">
        <v>1003</v>
      </c>
      <c r="BW85" s="1519" t="s">
        <v>1003</v>
      </c>
      <c r="BX85" s="1519" t="s">
        <v>1003</v>
      </c>
      <c r="BY85" s="1519" t="s">
        <v>1003</v>
      </c>
      <c r="BZ85" s="1519" t="s">
        <v>1003</v>
      </c>
      <c r="CA85" s="1519" t="s">
        <v>1003</v>
      </c>
      <c r="CB85" s="1519" t="s">
        <v>1003</v>
      </c>
      <c r="CC85" s="1519" t="s">
        <v>1003</v>
      </c>
      <c r="CD85" s="1519" t="s">
        <v>1003</v>
      </c>
      <c r="CE85" s="1519" t="s">
        <v>1003</v>
      </c>
      <c r="CF85" s="1519" t="s">
        <v>1003</v>
      </c>
      <c r="CG85" s="1519" t="s">
        <v>1003</v>
      </c>
      <c r="CH85" s="1519" t="s">
        <v>1003</v>
      </c>
      <c r="CI85" s="1519" t="s">
        <v>1003</v>
      </c>
      <c r="CJ85" s="1519" t="s">
        <v>1003</v>
      </c>
      <c r="CK85" s="1519" t="s">
        <v>1003</v>
      </c>
      <c r="CL85" s="1519" t="s">
        <v>1003</v>
      </c>
      <c r="CM85" s="1519" t="s">
        <v>1003</v>
      </c>
      <c r="CN85" s="1519" t="s">
        <v>1003</v>
      </c>
      <c r="CO85" s="1519" t="s">
        <v>1003</v>
      </c>
      <c r="CP85" s="1519" t="s">
        <v>1003</v>
      </c>
      <c r="CQ85" s="1519" t="s">
        <v>1003</v>
      </c>
      <c r="CR85" s="1519" t="s">
        <v>1003</v>
      </c>
      <c r="CS85" s="1519" t="s">
        <v>1003</v>
      </c>
      <c r="CT85" s="1519" t="s">
        <v>1003</v>
      </c>
      <c r="CU85" s="1520" t="s">
        <v>1003</v>
      </c>
      <c r="CV85" s="1519" t="s">
        <v>1003</v>
      </c>
      <c r="CW85" s="1519" t="s">
        <v>1003</v>
      </c>
    </row>
    <row r="86" spans="1:101" s="1463" customFormat="1" ht="47.25" x14ac:dyDescent="0.25">
      <c r="A86" s="307" t="s">
        <v>206</v>
      </c>
      <c r="B86" s="307" t="s">
        <v>1421</v>
      </c>
      <c r="C86" s="1518" t="s">
        <v>1346</v>
      </c>
      <c r="D86" s="1519" t="s">
        <v>1003</v>
      </c>
      <c r="E86" s="1519" t="s">
        <v>1003</v>
      </c>
      <c r="F86" s="1519"/>
      <c r="G86" s="1519" t="s">
        <v>1003</v>
      </c>
      <c r="H86" s="1519" t="s">
        <v>1003</v>
      </c>
      <c r="I86" s="1519" t="s">
        <v>1003</v>
      </c>
      <c r="J86" s="1519" t="s">
        <v>1003</v>
      </c>
      <c r="K86" s="1519" t="s">
        <v>1003</v>
      </c>
      <c r="L86" s="1519" t="s">
        <v>1003</v>
      </c>
      <c r="M86" s="1519" t="s">
        <v>1003</v>
      </c>
      <c r="N86" s="1519" t="s">
        <v>1003</v>
      </c>
      <c r="O86" s="1519" t="s">
        <v>1003</v>
      </c>
      <c r="P86" s="1519" t="s">
        <v>1003</v>
      </c>
      <c r="Q86" s="1519" t="s">
        <v>1003</v>
      </c>
      <c r="R86" s="1519" t="s">
        <v>1003</v>
      </c>
      <c r="S86" s="1519" t="s">
        <v>1003</v>
      </c>
      <c r="T86" s="1519" t="s">
        <v>1003</v>
      </c>
      <c r="U86" s="1519" t="s">
        <v>1003</v>
      </c>
      <c r="V86" s="1519" t="s">
        <v>1003</v>
      </c>
      <c r="W86" s="1519" t="s">
        <v>1003</v>
      </c>
      <c r="X86" s="1519" t="s">
        <v>1003</v>
      </c>
      <c r="Y86" s="1519" t="s">
        <v>1003</v>
      </c>
      <c r="Z86" s="1519" t="s">
        <v>1003</v>
      </c>
      <c r="AA86" s="1519" t="s">
        <v>1003</v>
      </c>
      <c r="AB86" s="1519" t="s">
        <v>1003</v>
      </c>
      <c r="AC86" s="1519" t="s">
        <v>1003</v>
      </c>
      <c r="AD86" s="1519" t="s">
        <v>1003</v>
      </c>
      <c r="AE86" s="1519" t="s">
        <v>1003</v>
      </c>
      <c r="AF86" s="1519" t="s">
        <v>1003</v>
      </c>
      <c r="AG86" s="1519" t="s">
        <v>1003</v>
      </c>
      <c r="AH86" s="1519" t="s">
        <v>1003</v>
      </c>
      <c r="AI86" s="1519" t="s">
        <v>1003</v>
      </c>
      <c r="AJ86" s="1519" t="s">
        <v>1003</v>
      </c>
      <c r="AK86" s="1519" t="s">
        <v>1003</v>
      </c>
      <c r="AL86" s="1519" t="s">
        <v>1003</v>
      </c>
      <c r="AM86" s="1519" t="s">
        <v>1003</v>
      </c>
      <c r="AN86" s="1519" t="s">
        <v>1003</v>
      </c>
      <c r="AO86" s="1519" t="s">
        <v>1003</v>
      </c>
      <c r="AP86" s="1519" t="s">
        <v>1003</v>
      </c>
      <c r="AQ86" s="1519" t="s">
        <v>1003</v>
      </c>
      <c r="AR86" s="1519" t="s">
        <v>1003</v>
      </c>
      <c r="AS86" s="1519" t="s">
        <v>1003</v>
      </c>
      <c r="AT86" s="1519" t="s">
        <v>1003</v>
      </c>
      <c r="AU86" s="1519" t="s">
        <v>1003</v>
      </c>
      <c r="AV86" s="1519" t="s">
        <v>1003</v>
      </c>
      <c r="AW86" s="1519" t="s">
        <v>1003</v>
      </c>
      <c r="AX86" s="1519" t="s">
        <v>1003</v>
      </c>
      <c r="AY86" s="1545" t="s">
        <v>1003</v>
      </c>
      <c r="AZ86" s="1545" t="s">
        <v>1003</v>
      </c>
      <c r="BA86" s="1545" t="s">
        <v>1003</v>
      </c>
      <c r="BB86" s="1545" t="s">
        <v>1003</v>
      </c>
      <c r="BC86" s="1545" t="s">
        <v>1003</v>
      </c>
      <c r="BD86" s="1545" t="s">
        <v>1003</v>
      </c>
      <c r="BE86" s="1545" t="s">
        <v>1003</v>
      </c>
      <c r="BF86" s="1545" t="s">
        <v>1003</v>
      </c>
      <c r="BG86" s="1545" t="s">
        <v>1003</v>
      </c>
      <c r="BH86" s="1545" t="s">
        <v>1003</v>
      </c>
      <c r="BI86" s="1519" t="s">
        <v>1003</v>
      </c>
      <c r="BJ86" s="1519" t="s">
        <v>1003</v>
      </c>
      <c r="BK86" s="1519" t="s">
        <v>1003</v>
      </c>
      <c r="BL86" s="1519" t="s">
        <v>1003</v>
      </c>
      <c r="BM86" s="1519" t="s">
        <v>1003</v>
      </c>
      <c r="BN86" s="1519" t="s">
        <v>1003</v>
      </c>
      <c r="BO86" s="1519" t="s">
        <v>1003</v>
      </c>
      <c r="BP86" s="1519" t="s">
        <v>1003</v>
      </c>
      <c r="BQ86" s="1519" t="s">
        <v>1003</v>
      </c>
      <c r="BR86" s="1519" t="s">
        <v>1003</v>
      </c>
      <c r="BS86" s="1519" t="s">
        <v>1003</v>
      </c>
      <c r="BT86" s="1519" t="s">
        <v>1003</v>
      </c>
      <c r="BU86" s="1519" t="s">
        <v>1003</v>
      </c>
      <c r="BV86" s="1519" t="s">
        <v>1003</v>
      </c>
      <c r="BW86" s="1519" t="s">
        <v>1003</v>
      </c>
      <c r="BX86" s="1519" t="s">
        <v>1003</v>
      </c>
      <c r="BY86" s="1519" t="s">
        <v>1003</v>
      </c>
      <c r="BZ86" s="1519" t="s">
        <v>1003</v>
      </c>
      <c r="CA86" s="1519" t="s">
        <v>1003</v>
      </c>
      <c r="CB86" s="1519" t="s">
        <v>1003</v>
      </c>
      <c r="CC86" s="1519" t="s">
        <v>1003</v>
      </c>
      <c r="CD86" s="1519" t="s">
        <v>1003</v>
      </c>
      <c r="CE86" s="1519" t="s">
        <v>1003</v>
      </c>
      <c r="CF86" s="1519" t="s">
        <v>1003</v>
      </c>
      <c r="CG86" s="1519" t="s">
        <v>1003</v>
      </c>
      <c r="CH86" s="1519" t="s">
        <v>1003</v>
      </c>
      <c r="CI86" s="1519" t="s">
        <v>1003</v>
      </c>
      <c r="CJ86" s="1519" t="s">
        <v>1003</v>
      </c>
      <c r="CK86" s="1519" t="s">
        <v>1003</v>
      </c>
      <c r="CL86" s="1519" t="s">
        <v>1003</v>
      </c>
      <c r="CM86" s="1519" t="s">
        <v>1003</v>
      </c>
      <c r="CN86" s="1519" t="s">
        <v>1003</v>
      </c>
      <c r="CO86" s="1519" t="s">
        <v>1003</v>
      </c>
      <c r="CP86" s="1519" t="s">
        <v>1003</v>
      </c>
      <c r="CQ86" s="1519" t="s">
        <v>1003</v>
      </c>
      <c r="CR86" s="1519" t="s">
        <v>1003</v>
      </c>
      <c r="CS86" s="1519" t="s">
        <v>1003</v>
      </c>
      <c r="CT86" s="1519" t="s">
        <v>1003</v>
      </c>
      <c r="CU86" s="1520" t="s">
        <v>1003</v>
      </c>
      <c r="CV86" s="1519" t="s">
        <v>1003</v>
      </c>
      <c r="CW86" s="1519" t="s">
        <v>1003</v>
      </c>
    </row>
    <row r="87" spans="1:101" s="1463" customFormat="1" ht="31.5" x14ac:dyDescent="0.25">
      <c r="A87" s="307" t="s">
        <v>207</v>
      </c>
      <c r="B87" s="307" t="s">
        <v>1422</v>
      </c>
      <c r="C87" s="1518" t="s">
        <v>1346</v>
      </c>
      <c r="D87" s="1519" t="s">
        <v>1003</v>
      </c>
      <c r="E87" s="1519" t="s">
        <v>1003</v>
      </c>
      <c r="F87" s="1519"/>
      <c r="G87" s="1519" t="s">
        <v>1003</v>
      </c>
      <c r="H87" s="1519" t="s">
        <v>1003</v>
      </c>
      <c r="I87" s="1519" t="s">
        <v>1003</v>
      </c>
      <c r="J87" s="1519" t="s">
        <v>1003</v>
      </c>
      <c r="K87" s="1519" t="s">
        <v>1003</v>
      </c>
      <c r="L87" s="1519" t="s">
        <v>1003</v>
      </c>
      <c r="M87" s="1519" t="s">
        <v>1003</v>
      </c>
      <c r="N87" s="1519" t="s">
        <v>1003</v>
      </c>
      <c r="O87" s="1519" t="s">
        <v>1003</v>
      </c>
      <c r="P87" s="1519" t="s">
        <v>1003</v>
      </c>
      <c r="Q87" s="1519" t="s">
        <v>1003</v>
      </c>
      <c r="R87" s="1519" t="s">
        <v>1003</v>
      </c>
      <c r="S87" s="1519" t="s">
        <v>1003</v>
      </c>
      <c r="T87" s="1519" t="s">
        <v>1003</v>
      </c>
      <c r="U87" s="1519" t="s">
        <v>1003</v>
      </c>
      <c r="V87" s="1519" t="s">
        <v>1003</v>
      </c>
      <c r="W87" s="1519" t="s">
        <v>1003</v>
      </c>
      <c r="X87" s="1519" t="s">
        <v>1003</v>
      </c>
      <c r="Y87" s="1519" t="s">
        <v>1003</v>
      </c>
      <c r="Z87" s="1519" t="s">
        <v>1003</v>
      </c>
      <c r="AA87" s="1519" t="s">
        <v>1003</v>
      </c>
      <c r="AB87" s="1519" t="s">
        <v>1003</v>
      </c>
      <c r="AC87" s="1519" t="s">
        <v>1003</v>
      </c>
      <c r="AD87" s="1519" t="s">
        <v>1003</v>
      </c>
      <c r="AE87" s="1519" t="s">
        <v>1003</v>
      </c>
      <c r="AF87" s="1519" t="s">
        <v>1003</v>
      </c>
      <c r="AG87" s="1519" t="s">
        <v>1003</v>
      </c>
      <c r="AH87" s="1519" t="s">
        <v>1003</v>
      </c>
      <c r="AI87" s="1519" t="s">
        <v>1003</v>
      </c>
      <c r="AJ87" s="1519" t="s">
        <v>1003</v>
      </c>
      <c r="AK87" s="1519" t="s">
        <v>1003</v>
      </c>
      <c r="AL87" s="1519" t="s">
        <v>1003</v>
      </c>
      <c r="AM87" s="1519" t="s">
        <v>1003</v>
      </c>
      <c r="AN87" s="1519" t="s">
        <v>1003</v>
      </c>
      <c r="AO87" s="1519" t="s">
        <v>1003</v>
      </c>
      <c r="AP87" s="1519" t="s">
        <v>1003</v>
      </c>
      <c r="AQ87" s="1519" t="s">
        <v>1003</v>
      </c>
      <c r="AR87" s="1519" t="s">
        <v>1003</v>
      </c>
      <c r="AS87" s="1519" t="s">
        <v>1003</v>
      </c>
      <c r="AT87" s="1519" t="s">
        <v>1003</v>
      </c>
      <c r="AU87" s="1519" t="s">
        <v>1003</v>
      </c>
      <c r="AV87" s="1519" t="s">
        <v>1003</v>
      </c>
      <c r="AW87" s="1519" t="s">
        <v>1003</v>
      </c>
      <c r="AX87" s="1519" t="s">
        <v>1003</v>
      </c>
      <c r="AY87" s="1545" t="s">
        <v>1003</v>
      </c>
      <c r="AZ87" s="1545" t="s">
        <v>1003</v>
      </c>
      <c r="BA87" s="1545" t="s">
        <v>1003</v>
      </c>
      <c r="BB87" s="1545" t="s">
        <v>1003</v>
      </c>
      <c r="BC87" s="1545" t="s">
        <v>1003</v>
      </c>
      <c r="BD87" s="1545" t="s">
        <v>1003</v>
      </c>
      <c r="BE87" s="1545" t="s">
        <v>1003</v>
      </c>
      <c r="BF87" s="1545" t="s">
        <v>1003</v>
      </c>
      <c r="BG87" s="1545" t="s">
        <v>1003</v>
      </c>
      <c r="BH87" s="1545" t="s">
        <v>1003</v>
      </c>
      <c r="BI87" s="1519" t="s">
        <v>1003</v>
      </c>
      <c r="BJ87" s="1519" t="s">
        <v>1003</v>
      </c>
      <c r="BK87" s="1519" t="s">
        <v>1003</v>
      </c>
      <c r="BL87" s="1519" t="s">
        <v>1003</v>
      </c>
      <c r="BM87" s="1519" t="s">
        <v>1003</v>
      </c>
      <c r="BN87" s="1519" t="s">
        <v>1003</v>
      </c>
      <c r="BO87" s="1519" t="s">
        <v>1003</v>
      </c>
      <c r="BP87" s="1519" t="s">
        <v>1003</v>
      </c>
      <c r="BQ87" s="1519" t="s">
        <v>1003</v>
      </c>
      <c r="BR87" s="1519" t="s">
        <v>1003</v>
      </c>
      <c r="BS87" s="1519" t="s">
        <v>1003</v>
      </c>
      <c r="BT87" s="1519" t="s">
        <v>1003</v>
      </c>
      <c r="BU87" s="1519" t="s">
        <v>1003</v>
      </c>
      <c r="BV87" s="1519" t="s">
        <v>1003</v>
      </c>
      <c r="BW87" s="1519" t="s">
        <v>1003</v>
      </c>
      <c r="BX87" s="1519" t="s">
        <v>1003</v>
      </c>
      <c r="BY87" s="1519" t="s">
        <v>1003</v>
      </c>
      <c r="BZ87" s="1519" t="s">
        <v>1003</v>
      </c>
      <c r="CA87" s="1519" t="s">
        <v>1003</v>
      </c>
      <c r="CB87" s="1519" t="s">
        <v>1003</v>
      </c>
      <c r="CC87" s="1519" t="s">
        <v>1003</v>
      </c>
      <c r="CD87" s="1519" t="s">
        <v>1003</v>
      </c>
      <c r="CE87" s="1519" t="s">
        <v>1003</v>
      </c>
      <c r="CF87" s="1519" t="s">
        <v>1003</v>
      </c>
      <c r="CG87" s="1519" t="s">
        <v>1003</v>
      </c>
      <c r="CH87" s="1519" t="s">
        <v>1003</v>
      </c>
      <c r="CI87" s="1519" t="s">
        <v>1003</v>
      </c>
      <c r="CJ87" s="1519" t="s">
        <v>1003</v>
      </c>
      <c r="CK87" s="1519" t="s">
        <v>1003</v>
      </c>
      <c r="CL87" s="1519" t="s">
        <v>1003</v>
      </c>
      <c r="CM87" s="1519" t="s">
        <v>1003</v>
      </c>
      <c r="CN87" s="1519" t="s">
        <v>1003</v>
      </c>
      <c r="CO87" s="1519" t="s">
        <v>1003</v>
      </c>
      <c r="CP87" s="1519" t="s">
        <v>1003</v>
      </c>
      <c r="CQ87" s="1519" t="s">
        <v>1003</v>
      </c>
      <c r="CR87" s="1519" t="s">
        <v>1003</v>
      </c>
      <c r="CS87" s="1519" t="s">
        <v>1003</v>
      </c>
      <c r="CT87" s="1519" t="s">
        <v>1003</v>
      </c>
      <c r="CU87" s="1520" t="s">
        <v>1003</v>
      </c>
      <c r="CV87" s="1519" t="s">
        <v>1003</v>
      </c>
      <c r="CW87" s="1519" t="s">
        <v>1003</v>
      </c>
    </row>
    <row r="88" spans="1:101" s="1463" customFormat="1" ht="31.5" x14ac:dyDescent="0.25">
      <c r="A88" s="307" t="s">
        <v>208</v>
      </c>
      <c r="B88" s="307" t="s">
        <v>1423</v>
      </c>
      <c r="C88" s="1518" t="s">
        <v>1346</v>
      </c>
      <c r="D88" s="1519" t="s">
        <v>1003</v>
      </c>
      <c r="E88" s="1519" t="s">
        <v>1003</v>
      </c>
      <c r="F88" s="1519"/>
      <c r="G88" s="1519" t="s">
        <v>1003</v>
      </c>
      <c r="H88" s="1519" t="s">
        <v>1003</v>
      </c>
      <c r="I88" s="1519" t="s">
        <v>1003</v>
      </c>
      <c r="J88" s="1519" t="s">
        <v>1003</v>
      </c>
      <c r="K88" s="1519" t="s">
        <v>1003</v>
      </c>
      <c r="L88" s="1519" t="s">
        <v>1003</v>
      </c>
      <c r="M88" s="1519" t="s">
        <v>1003</v>
      </c>
      <c r="N88" s="1519" t="s">
        <v>1003</v>
      </c>
      <c r="O88" s="1519" t="s">
        <v>1003</v>
      </c>
      <c r="P88" s="1519" t="s">
        <v>1003</v>
      </c>
      <c r="Q88" s="1519" t="s">
        <v>1003</v>
      </c>
      <c r="R88" s="1519" t="s">
        <v>1003</v>
      </c>
      <c r="S88" s="1519" t="s">
        <v>1003</v>
      </c>
      <c r="T88" s="1519" t="s">
        <v>1003</v>
      </c>
      <c r="U88" s="1519" t="s">
        <v>1003</v>
      </c>
      <c r="V88" s="1519" t="s">
        <v>1003</v>
      </c>
      <c r="W88" s="1519" t="s">
        <v>1003</v>
      </c>
      <c r="X88" s="1519" t="s">
        <v>1003</v>
      </c>
      <c r="Y88" s="1519" t="s">
        <v>1003</v>
      </c>
      <c r="Z88" s="1519" t="s">
        <v>1003</v>
      </c>
      <c r="AA88" s="1519" t="s">
        <v>1003</v>
      </c>
      <c r="AB88" s="1519" t="s">
        <v>1003</v>
      </c>
      <c r="AC88" s="1519" t="s">
        <v>1003</v>
      </c>
      <c r="AD88" s="1519" t="s">
        <v>1003</v>
      </c>
      <c r="AE88" s="1519" t="s">
        <v>1003</v>
      </c>
      <c r="AF88" s="1519" t="s">
        <v>1003</v>
      </c>
      <c r="AG88" s="1519" t="s">
        <v>1003</v>
      </c>
      <c r="AH88" s="1519" t="s">
        <v>1003</v>
      </c>
      <c r="AI88" s="1519" t="s">
        <v>1003</v>
      </c>
      <c r="AJ88" s="1519" t="s">
        <v>1003</v>
      </c>
      <c r="AK88" s="1519" t="s">
        <v>1003</v>
      </c>
      <c r="AL88" s="1519" t="s">
        <v>1003</v>
      </c>
      <c r="AM88" s="1519" t="s">
        <v>1003</v>
      </c>
      <c r="AN88" s="1519" t="s">
        <v>1003</v>
      </c>
      <c r="AO88" s="1519" t="s">
        <v>1003</v>
      </c>
      <c r="AP88" s="1519" t="s">
        <v>1003</v>
      </c>
      <c r="AQ88" s="1519" t="s">
        <v>1003</v>
      </c>
      <c r="AR88" s="1519" t="s">
        <v>1003</v>
      </c>
      <c r="AS88" s="1519" t="s">
        <v>1003</v>
      </c>
      <c r="AT88" s="1519" t="s">
        <v>1003</v>
      </c>
      <c r="AU88" s="1519" t="s">
        <v>1003</v>
      </c>
      <c r="AV88" s="1519" t="s">
        <v>1003</v>
      </c>
      <c r="AW88" s="1519" t="s">
        <v>1003</v>
      </c>
      <c r="AX88" s="1519" t="s">
        <v>1003</v>
      </c>
      <c r="AY88" s="1545" t="s">
        <v>1003</v>
      </c>
      <c r="AZ88" s="1545" t="s">
        <v>1003</v>
      </c>
      <c r="BA88" s="1545" t="s">
        <v>1003</v>
      </c>
      <c r="BB88" s="1545" t="s">
        <v>1003</v>
      </c>
      <c r="BC88" s="1545" t="s">
        <v>1003</v>
      </c>
      <c r="BD88" s="1545" t="s">
        <v>1003</v>
      </c>
      <c r="BE88" s="1545" t="s">
        <v>1003</v>
      </c>
      <c r="BF88" s="1545" t="s">
        <v>1003</v>
      </c>
      <c r="BG88" s="1545" t="s">
        <v>1003</v>
      </c>
      <c r="BH88" s="1545" t="s">
        <v>1003</v>
      </c>
      <c r="BI88" s="1519" t="s">
        <v>1003</v>
      </c>
      <c r="BJ88" s="1519" t="s">
        <v>1003</v>
      </c>
      <c r="BK88" s="1519" t="s">
        <v>1003</v>
      </c>
      <c r="BL88" s="1519" t="s">
        <v>1003</v>
      </c>
      <c r="BM88" s="1519" t="s">
        <v>1003</v>
      </c>
      <c r="BN88" s="1519" t="s">
        <v>1003</v>
      </c>
      <c r="BO88" s="1519" t="s">
        <v>1003</v>
      </c>
      <c r="BP88" s="1519" t="s">
        <v>1003</v>
      </c>
      <c r="BQ88" s="1519" t="s">
        <v>1003</v>
      </c>
      <c r="BR88" s="1519" t="s">
        <v>1003</v>
      </c>
      <c r="BS88" s="1519" t="s">
        <v>1003</v>
      </c>
      <c r="BT88" s="1519" t="s">
        <v>1003</v>
      </c>
      <c r="BU88" s="1519" t="s">
        <v>1003</v>
      </c>
      <c r="BV88" s="1519" t="s">
        <v>1003</v>
      </c>
      <c r="BW88" s="1519" t="s">
        <v>1003</v>
      </c>
      <c r="BX88" s="1519" t="s">
        <v>1003</v>
      </c>
      <c r="BY88" s="1519" t="s">
        <v>1003</v>
      </c>
      <c r="BZ88" s="1519" t="s">
        <v>1003</v>
      </c>
      <c r="CA88" s="1519" t="s">
        <v>1003</v>
      </c>
      <c r="CB88" s="1519" t="s">
        <v>1003</v>
      </c>
      <c r="CC88" s="1519" t="s">
        <v>1003</v>
      </c>
      <c r="CD88" s="1519" t="s">
        <v>1003</v>
      </c>
      <c r="CE88" s="1519" t="s">
        <v>1003</v>
      </c>
      <c r="CF88" s="1519" t="s">
        <v>1003</v>
      </c>
      <c r="CG88" s="1519" t="s">
        <v>1003</v>
      </c>
      <c r="CH88" s="1519" t="s">
        <v>1003</v>
      </c>
      <c r="CI88" s="1519" t="s">
        <v>1003</v>
      </c>
      <c r="CJ88" s="1519" t="s">
        <v>1003</v>
      </c>
      <c r="CK88" s="1519" t="s">
        <v>1003</v>
      </c>
      <c r="CL88" s="1519" t="s">
        <v>1003</v>
      </c>
      <c r="CM88" s="1519" t="s">
        <v>1003</v>
      </c>
      <c r="CN88" s="1519" t="s">
        <v>1003</v>
      </c>
      <c r="CO88" s="1519" t="s">
        <v>1003</v>
      </c>
      <c r="CP88" s="1519" t="s">
        <v>1003</v>
      </c>
      <c r="CQ88" s="1519" t="s">
        <v>1003</v>
      </c>
      <c r="CR88" s="1519" t="s">
        <v>1003</v>
      </c>
      <c r="CS88" s="1519" t="s">
        <v>1003</v>
      </c>
      <c r="CT88" s="1519" t="s">
        <v>1003</v>
      </c>
      <c r="CU88" s="1520" t="s">
        <v>1003</v>
      </c>
      <c r="CV88" s="1519" t="s">
        <v>1003</v>
      </c>
      <c r="CW88" s="1519" t="s">
        <v>1003</v>
      </c>
    </row>
    <row r="89" spans="1:101" s="1463" customFormat="1" ht="47.25" x14ac:dyDescent="0.25">
      <c r="A89" s="307" t="s">
        <v>1424</v>
      </c>
      <c r="B89" s="307" t="s">
        <v>1425</v>
      </c>
      <c r="C89" s="1518" t="s">
        <v>1346</v>
      </c>
      <c r="D89" s="1519" t="s">
        <v>1003</v>
      </c>
      <c r="E89" s="1519" t="s">
        <v>1003</v>
      </c>
      <c r="F89" s="1519"/>
      <c r="G89" s="1519" t="s">
        <v>1003</v>
      </c>
      <c r="H89" s="1519" t="s">
        <v>1003</v>
      </c>
      <c r="I89" s="1519" t="s">
        <v>1003</v>
      </c>
      <c r="J89" s="1519" t="s">
        <v>1003</v>
      </c>
      <c r="K89" s="1519" t="s">
        <v>1003</v>
      </c>
      <c r="L89" s="1519" t="s">
        <v>1003</v>
      </c>
      <c r="M89" s="1519" t="s">
        <v>1003</v>
      </c>
      <c r="N89" s="1519" t="s">
        <v>1003</v>
      </c>
      <c r="O89" s="1519" t="s">
        <v>1003</v>
      </c>
      <c r="P89" s="1519" t="s">
        <v>1003</v>
      </c>
      <c r="Q89" s="1519" t="s">
        <v>1003</v>
      </c>
      <c r="R89" s="1519" t="s">
        <v>1003</v>
      </c>
      <c r="S89" s="1519" t="s">
        <v>1003</v>
      </c>
      <c r="T89" s="1519" t="s">
        <v>1003</v>
      </c>
      <c r="U89" s="1519" t="s">
        <v>1003</v>
      </c>
      <c r="V89" s="1519" t="s">
        <v>1003</v>
      </c>
      <c r="W89" s="1519" t="s">
        <v>1003</v>
      </c>
      <c r="X89" s="1519" t="s">
        <v>1003</v>
      </c>
      <c r="Y89" s="1519" t="s">
        <v>1003</v>
      </c>
      <c r="Z89" s="1519" t="s">
        <v>1003</v>
      </c>
      <c r="AA89" s="1519" t="s">
        <v>1003</v>
      </c>
      <c r="AB89" s="1519" t="s">
        <v>1003</v>
      </c>
      <c r="AC89" s="1519" t="s">
        <v>1003</v>
      </c>
      <c r="AD89" s="1519" t="s">
        <v>1003</v>
      </c>
      <c r="AE89" s="1519" t="s">
        <v>1003</v>
      </c>
      <c r="AF89" s="1519" t="s">
        <v>1003</v>
      </c>
      <c r="AG89" s="1519" t="s">
        <v>1003</v>
      </c>
      <c r="AH89" s="1519" t="s">
        <v>1003</v>
      </c>
      <c r="AI89" s="1519" t="s">
        <v>1003</v>
      </c>
      <c r="AJ89" s="1519" t="s">
        <v>1003</v>
      </c>
      <c r="AK89" s="1519" t="s">
        <v>1003</v>
      </c>
      <c r="AL89" s="1519" t="s">
        <v>1003</v>
      </c>
      <c r="AM89" s="1519" t="s">
        <v>1003</v>
      </c>
      <c r="AN89" s="1519" t="s">
        <v>1003</v>
      </c>
      <c r="AO89" s="1519" t="s">
        <v>1003</v>
      </c>
      <c r="AP89" s="1519" t="s">
        <v>1003</v>
      </c>
      <c r="AQ89" s="1519" t="s">
        <v>1003</v>
      </c>
      <c r="AR89" s="1519" t="s">
        <v>1003</v>
      </c>
      <c r="AS89" s="1519" t="s">
        <v>1003</v>
      </c>
      <c r="AT89" s="1519" t="s">
        <v>1003</v>
      </c>
      <c r="AU89" s="1519" t="s">
        <v>1003</v>
      </c>
      <c r="AV89" s="1519" t="s">
        <v>1003</v>
      </c>
      <c r="AW89" s="1519" t="s">
        <v>1003</v>
      </c>
      <c r="AX89" s="1519" t="s">
        <v>1003</v>
      </c>
      <c r="AY89" s="1545" t="s">
        <v>1003</v>
      </c>
      <c r="AZ89" s="1545" t="s">
        <v>1003</v>
      </c>
      <c r="BA89" s="1545" t="s">
        <v>1003</v>
      </c>
      <c r="BB89" s="1545" t="s">
        <v>1003</v>
      </c>
      <c r="BC89" s="1545" t="s">
        <v>1003</v>
      </c>
      <c r="BD89" s="1545" t="s">
        <v>1003</v>
      </c>
      <c r="BE89" s="1545" t="s">
        <v>1003</v>
      </c>
      <c r="BF89" s="1545" t="s">
        <v>1003</v>
      </c>
      <c r="BG89" s="1545" t="s">
        <v>1003</v>
      </c>
      <c r="BH89" s="1545" t="s">
        <v>1003</v>
      </c>
      <c r="BI89" s="1519" t="s">
        <v>1003</v>
      </c>
      <c r="BJ89" s="1519" t="s">
        <v>1003</v>
      </c>
      <c r="BK89" s="1519" t="s">
        <v>1003</v>
      </c>
      <c r="BL89" s="1519" t="s">
        <v>1003</v>
      </c>
      <c r="BM89" s="1519" t="s">
        <v>1003</v>
      </c>
      <c r="BN89" s="1519" t="s">
        <v>1003</v>
      </c>
      <c r="BO89" s="1519" t="s">
        <v>1003</v>
      </c>
      <c r="BP89" s="1519" t="s">
        <v>1003</v>
      </c>
      <c r="BQ89" s="1519" t="s">
        <v>1003</v>
      </c>
      <c r="BR89" s="1519" t="s">
        <v>1003</v>
      </c>
      <c r="BS89" s="1519" t="s">
        <v>1003</v>
      </c>
      <c r="BT89" s="1519" t="s">
        <v>1003</v>
      </c>
      <c r="BU89" s="1519" t="s">
        <v>1003</v>
      </c>
      <c r="BV89" s="1519" t="s">
        <v>1003</v>
      </c>
      <c r="BW89" s="1519" t="s">
        <v>1003</v>
      </c>
      <c r="BX89" s="1519" t="s">
        <v>1003</v>
      </c>
      <c r="BY89" s="1519" t="s">
        <v>1003</v>
      </c>
      <c r="BZ89" s="1519" t="s">
        <v>1003</v>
      </c>
      <c r="CA89" s="1519" t="s">
        <v>1003</v>
      </c>
      <c r="CB89" s="1519" t="s">
        <v>1003</v>
      </c>
      <c r="CC89" s="1519" t="s">
        <v>1003</v>
      </c>
      <c r="CD89" s="1519" t="s">
        <v>1003</v>
      </c>
      <c r="CE89" s="1519" t="s">
        <v>1003</v>
      </c>
      <c r="CF89" s="1519" t="s">
        <v>1003</v>
      </c>
      <c r="CG89" s="1519" t="s">
        <v>1003</v>
      </c>
      <c r="CH89" s="1519" t="s">
        <v>1003</v>
      </c>
      <c r="CI89" s="1519" t="s">
        <v>1003</v>
      </c>
      <c r="CJ89" s="1519" t="s">
        <v>1003</v>
      </c>
      <c r="CK89" s="1519" t="s">
        <v>1003</v>
      </c>
      <c r="CL89" s="1519" t="s">
        <v>1003</v>
      </c>
      <c r="CM89" s="1519" t="s">
        <v>1003</v>
      </c>
      <c r="CN89" s="1519" t="s">
        <v>1003</v>
      </c>
      <c r="CO89" s="1519" t="s">
        <v>1003</v>
      </c>
      <c r="CP89" s="1519" t="s">
        <v>1003</v>
      </c>
      <c r="CQ89" s="1519" t="s">
        <v>1003</v>
      </c>
      <c r="CR89" s="1519" t="s">
        <v>1003</v>
      </c>
      <c r="CS89" s="1519" t="s">
        <v>1003</v>
      </c>
      <c r="CT89" s="1519" t="s">
        <v>1003</v>
      </c>
      <c r="CU89" s="1520" t="s">
        <v>1003</v>
      </c>
      <c r="CV89" s="1519" t="s">
        <v>1003</v>
      </c>
      <c r="CW89" s="1519" t="s">
        <v>1003</v>
      </c>
    </row>
    <row r="90" spans="1:101" s="1463" customFormat="1" ht="47.25" x14ac:dyDescent="0.25">
      <c r="A90" s="307" t="s">
        <v>1426</v>
      </c>
      <c r="B90" s="307" t="s">
        <v>1427</v>
      </c>
      <c r="C90" s="1518" t="s">
        <v>1346</v>
      </c>
      <c r="D90" s="1519" t="s">
        <v>1003</v>
      </c>
      <c r="E90" s="1519" t="s">
        <v>1003</v>
      </c>
      <c r="F90" s="1519"/>
      <c r="G90" s="1519" t="s">
        <v>1003</v>
      </c>
      <c r="H90" s="1519" t="s">
        <v>1003</v>
      </c>
      <c r="I90" s="1519" t="s">
        <v>1003</v>
      </c>
      <c r="J90" s="1519" t="s">
        <v>1003</v>
      </c>
      <c r="K90" s="1519" t="s">
        <v>1003</v>
      </c>
      <c r="L90" s="1519" t="s">
        <v>1003</v>
      </c>
      <c r="M90" s="1519" t="s">
        <v>1003</v>
      </c>
      <c r="N90" s="1519" t="s">
        <v>1003</v>
      </c>
      <c r="O90" s="1519" t="s">
        <v>1003</v>
      </c>
      <c r="P90" s="1519" t="s">
        <v>1003</v>
      </c>
      <c r="Q90" s="1519" t="s">
        <v>1003</v>
      </c>
      <c r="R90" s="1519" t="s">
        <v>1003</v>
      </c>
      <c r="S90" s="1519" t="s">
        <v>1003</v>
      </c>
      <c r="T90" s="1519" t="s">
        <v>1003</v>
      </c>
      <c r="U90" s="1519" t="s">
        <v>1003</v>
      </c>
      <c r="V90" s="1519" t="s">
        <v>1003</v>
      </c>
      <c r="W90" s="1519" t="s">
        <v>1003</v>
      </c>
      <c r="X90" s="1519" t="s">
        <v>1003</v>
      </c>
      <c r="Y90" s="1519" t="s">
        <v>1003</v>
      </c>
      <c r="Z90" s="1519" t="s">
        <v>1003</v>
      </c>
      <c r="AA90" s="1519" t="s">
        <v>1003</v>
      </c>
      <c r="AB90" s="1519" t="s">
        <v>1003</v>
      </c>
      <c r="AC90" s="1519" t="s">
        <v>1003</v>
      </c>
      <c r="AD90" s="1519" t="s">
        <v>1003</v>
      </c>
      <c r="AE90" s="1519" t="s">
        <v>1003</v>
      </c>
      <c r="AF90" s="1519" t="s">
        <v>1003</v>
      </c>
      <c r="AG90" s="1519" t="s">
        <v>1003</v>
      </c>
      <c r="AH90" s="1519" t="s">
        <v>1003</v>
      </c>
      <c r="AI90" s="1519" t="s">
        <v>1003</v>
      </c>
      <c r="AJ90" s="1519" t="s">
        <v>1003</v>
      </c>
      <c r="AK90" s="1519" t="s">
        <v>1003</v>
      </c>
      <c r="AL90" s="1519" t="s">
        <v>1003</v>
      </c>
      <c r="AM90" s="1519" t="s">
        <v>1003</v>
      </c>
      <c r="AN90" s="1519" t="s">
        <v>1003</v>
      </c>
      <c r="AO90" s="1519" t="s">
        <v>1003</v>
      </c>
      <c r="AP90" s="1519" t="s">
        <v>1003</v>
      </c>
      <c r="AQ90" s="1519" t="s">
        <v>1003</v>
      </c>
      <c r="AR90" s="1519" t="s">
        <v>1003</v>
      </c>
      <c r="AS90" s="1519" t="s">
        <v>1003</v>
      </c>
      <c r="AT90" s="1519" t="s">
        <v>1003</v>
      </c>
      <c r="AU90" s="1519" t="s">
        <v>1003</v>
      </c>
      <c r="AV90" s="1519" t="s">
        <v>1003</v>
      </c>
      <c r="AW90" s="1519" t="s">
        <v>1003</v>
      </c>
      <c r="AX90" s="1519" t="s">
        <v>1003</v>
      </c>
      <c r="AY90" s="1545" t="s">
        <v>1003</v>
      </c>
      <c r="AZ90" s="1545" t="s">
        <v>1003</v>
      </c>
      <c r="BA90" s="1545" t="s">
        <v>1003</v>
      </c>
      <c r="BB90" s="1545" t="s">
        <v>1003</v>
      </c>
      <c r="BC90" s="1545" t="s">
        <v>1003</v>
      </c>
      <c r="BD90" s="1545" t="s">
        <v>1003</v>
      </c>
      <c r="BE90" s="1545" t="s">
        <v>1003</v>
      </c>
      <c r="BF90" s="1545" t="s">
        <v>1003</v>
      </c>
      <c r="BG90" s="1545" t="s">
        <v>1003</v>
      </c>
      <c r="BH90" s="1545" t="s">
        <v>1003</v>
      </c>
      <c r="BI90" s="1519" t="s">
        <v>1003</v>
      </c>
      <c r="BJ90" s="1519" t="s">
        <v>1003</v>
      </c>
      <c r="BK90" s="1519" t="s">
        <v>1003</v>
      </c>
      <c r="BL90" s="1519" t="s">
        <v>1003</v>
      </c>
      <c r="BM90" s="1519" t="s">
        <v>1003</v>
      </c>
      <c r="BN90" s="1519" t="s">
        <v>1003</v>
      </c>
      <c r="BO90" s="1519" t="s">
        <v>1003</v>
      </c>
      <c r="BP90" s="1519" t="s">
        <v>1003</v>
      </c>
      <c r="BQ90" s="1519" t="s">
        <v>1003</v>
      </c>
      <c r="BR90" s="1519" t="s">
        <v>1003</v>
      </c>
      <c r="BS90" s="1519" t="s">
        <v>1003</v>
      </c>
      <c r="BT90" s="1519" t="s">
        <v>1003</v>
      </c>
      <c r="BU90" s="1519" t="s">
        <v>1003</v>
      </c>
      <c r="BV90" s="1519" t="s">
        <v>1003</v>
      </c>
      <c r="BW90" s="1519" t="s">
        <v>1003</v>
      </c>
      <c r="BX90" s="1519" t="s">
        <v>1003</v>
      </c>
      <c r="BY90" s="1519" t="s">
        <v>1003</v>
      </c>
      <c r="BZ90" s="1519" t="s">
        <v>1003</v>
      </c>
      <c r="CA90" s="1519" t="s">
        <v>1003</v>
      </c>
      <c r="CB90" s="1519" t="s">
        <v>1003</v>
      </c>
      <c r="CC90" s="1519" t="s">
        <v>1003</v>
      </c>
      <c r="CD90" s="1519" t="s">
        <v>1003</v>
      </c>
      <c r="CE90" s="1519" t="s">
        <v>1003</v>
      </c>
      <c r="CF90" s="1519" t="s">
        <v>1003</v>
      </c>
      <c r="CG90" s="1519" t="s">
        <v>1003</v>
      </c>
      <c r="CH90" s="1519" t="s">
        <v>1003</v>
      </c>
      <c r="CI90" s="1519" t="s">
        <v>1003</v>
      </c>
      <c r="CJ90" s="1519" t="s">
        <v>1003</v>
      </c>
      <c r="CK90" s="1519" t="s">
        <v>1003</v>
      </c>
      <c r="CL90" s="1519" t="s">
        <v>1003</v>
      </c>
      <c r="CM90" s="1519" t="s">
        <v>1003</v>
      </c>
      <c r="CN90" s="1519" t="s">
        <v>1003</v>
      </c>
      <c r="CO90" s="1519" t="s">
        <v>1003</v>
      </c>
      <c r="CP90" s="1519" t="s">
        <v>1003</v>
      </c>
      <c r="CQ90" s="1519" t="s">
        <v>1003</v>
      </c>
      <c r="CR90" s="1519" t="s">
        <v>1003</v>
      </c>
      <c r="CS90" s="1519" t="s">
        <v>1003</v>
      </c>
      <c r="CT90" s="1519" t="s">
        <v>1003</v>
      </c>
      <c r="CU90" s="1520" t="s">
        <v>1003</v>
      </c>
      <c r="CV90" s="1519" t="s">
        <v>1003</v>
      </c>
      <c r="CW90" s="1519" t="s">
        <v>1003</v>
      </c>
    </row>
    <row r="91" spans="1:101" s="1463" customFormat="1" ht="31.5" x14ac:dyDescent="0.25">
      <c r="A91" s="307" t="s">
        <v>1428</v>
      </c>
      <c r="B91" s="307" t="s">
        <v>1429</v>
      </c>
      <c r="C91" s="1518" t="s">
        <v>1346</v>
      </c>
      <c r="D91" s="1519" t="s">
        <v>1003</v>
      </c>
      <c r="E91" s="1519" t="s">
        <v>1003</v>
      </c>
      <c r="F91" s="1519"/>
      <c r="G91" s="1519" t="s">
        <v>1003</v>
      </c>
      <c r="H91" s="1519" t="s">
        <v>1003</v>
      </c>
      <c r="I91" s="1519" t="s">
        <v>1003</v>
      </c>
      <c r="J91" s="1519" t="s">
        <v>1003</v>
      </c>
      <c r="K91" s="1519" t="s">
        <v>1003</v>
      </c>
      <c r="L91" s="1519" t="s">
        <v>1003</v>
      </c>
      <c r="M91" s="1519" t="s">
        <v>1003</v>
      </c>
      <c r="N91" s="1519" t="s">
        <v>1003</v>
      </c>
      <c r="O91" s="1519" t="s">
        <v>1003</v>
      </c>
      <c r="P91" s="1519" t="s">
        <v>1003</v>
      </c>
      <c r="Q91" s="1519" t="s">
        <v>1003</v>
      </c>
      <c r="R91" s="1519" t="s">
        <v>1003</v>
      </c>
      <c r="S91" s="1519" t="s">
        <v>1003</v>
      </c>
      <c r="T91" s="1519" t="s">
        <v>1003</v>
      </c>
      <c r="U91" s="1519" t="s">
        <v>1003</v>
      </c>
      <c r="V91" s="1519" t="s">
        <v>1003</v>
      </c>
      <c r="W91" s="1519" t="s">
        <v>1003</v>
      </c>
      <c r="X91" s="1519" t="s">
        <v>1003</v>
      </c>
      <c r="Y91" s="1519" t="s">
        <v>1003</v>
      </c>
      <c r="Z91" s="1519" t="s">
        <v>1003</v>
      </c>
      <c r="AA91" s="1519" t="s">
        <v>1003</v>
      </c>
      <c r="AB91" s="1519" t="s">
        <v>1003</v>
      </c>
      <c r="AC91" s="1519" t="s">
        <v>1003</v>
      </c>
      <c r="AD91" s="1519" t="s">
        <v>1003</v>
      </c>
      <c r="AE91" s="1519" t="s">
        <v>1003</v>
      </c>
      <c r="AF91" s="1519" t="s">
        <v>1003</v>
      </c>
      <c r="AG91" s="1519" t="s">
        <v>1003</v>
      </c>
      <c r="AH91" s="1519" t="s">
        <v>1003</v>
      </c>
      <c r="AI91" s="1519" t="s">
        <v>1003</v>
      </c>
      <c r="AJ91" s="1519" t="s">
        <v>1003</v>
      </c>
      <c r="AK91" s="1519" t="s">
        <v>1003</v>
      </c>
      <c r="AL91" s="1519" t="s">
        <v>1003</v>
      </c>
      <c r="AM91" s="1519" t="s">
        <v>1003</v>
      </c>
      <c r="AN91" s="1519" t="s">
        <v>1003</v>
      </c>
      <c r="AO91" s="1519" t="s">
        <v>1003</v>
      </c>
      <c r="AP91" s="1519" t="s">
        <v>1003</v>
      </c>
      <c r="AQ91" s="1519" t="s">
        <v>1003</v>
      </c>
      <c r="AR91" s="1519" t="s">
        <v>1003</v>
      </c>
      <c r="AS91" s="1519" t="s">
        <v>1003</v>
      </c>
      <c r="AT91" s="1519" t="s">
        <v>1003</v>
      </c>
      <c r="AU91" s="1519" t="s">
        <v>1003</v>
      </c>
      <c r="AV91" s="1519" t="s">
        <v>1003</v>
      </c>
      <c r="AW91" s="1519" t="s">
        <v>1003</v>
      </c>
      <c r="AX91" s="1519" t="s">
        <v>1003</v>
      </c>
      <c r="AY91" s="1545" t="s">
        <v>1003</v>
      </c>
      <c r="AZ91" s="1545" t="s">
        <v>1003</v>
      </c>
      <c r="BA91" s="1545" t="s">
        <v>1003</v>
      </c>
      <c r="BB91" s="1545" t="s">
        <v>1003</v>
      </c>
      <c r="BC91" s="1545" t="s">
        <v>1003</v>
      </c>
      <c r="BD91" s="1545" t="s">
        <v>1003</v>
      </c>
      <c r="BE91" s="1545" t="s">
        <v>1003</v>
      </c>
      <c r="BF91" s="1545" t="s">
        <v>1003</v>
      </c>
      <c r="BG91" s="1545" t="s">
        <v>1003</v>
      </c>
      <c r="BH91" s="1545" t="s">
        <v>1003</v>
      </c>
      <c r="BI91" s="1519" t="s">
        <v>1003</v>
      </c>
      <c r="BJ91" s="1519" t="s">
        <v>1003</v>
      </c>
      <c r="BK91" s="1519" t="s">
        <v>1003</v>
      </c>
      <c r="BL91" s="1519" t="s">
        <v>1003</v>
      </c>
      <c r="BM91" s="1519" t="s">
        <v>1003</v>
      </c>
      <c r="BN91" s="1519" t="s">
        <v>1003</v>
      </c>
      <c r="BO91" s="1519" t="s">
        <v>1003</v>
      </c>
      <c r="BP91" s="1519" t="s">
        <v>1003</v>
      </c>
      <c r="BQ91" s="1519" t="s">
        <v>1003</v>
      </c>
      <c r="BR91" s="1519" t="s">
        <v>1003</v>
      </c>
      <c r="BS91" s="1519" t="s">
        <v>1003</v>
      </c>
      <c r="BT91" s="1519" t="s">
        <v>1003</v>
      </c>
      <c r="BU91" s="1519" t="s">
        <v>1003</v>
      </c>
      <c r="BV91" s="1519" t="s">
        <v>1003</v>
      </c>
      <c r="BW91" s="1519" t="s">
        <v>1003</v>
      </c>
      <c r="BX91" s="1519" t="s">
        <v>1003</v>
      </c>
      <c r="BY91" s="1519" t="s">
        <v>1003</v>
      </c>
      <c r="BZ91" s="1519" t="s">
        <v>1003</v>
      </c>
      <c r="CA91" s="1519" t="s">
        <v>1003</v>
      </c>
      <c r="CB91" s="1519" t="s">
        <v>1003</v>
      </c>
      <c r="CC91" s="1519" t="s">
        <v>1003</v>
      </c>
      <c r="CD91" s="1519" t="s">
        <v>1003</v>
      </c>
      <c r="CE91" s="1519" t="s">
        <v>1003</v>
      </c>
      <c r="CF91" s="1519" t="s">
        <v>1003</v>
      </c>
      <c r="CG91" s="1519" t="s">
        <v>1003</v>
      </c>
      <c r="CH91" s="1519" t="s">
        <v>1003</v>
      </c>
      <c r="CI91" s="1519" t="s">
        <v>1003</v>
      </c>
      <c r="CJ91" s="1519" t="s">
        <v>1003</v>
      </c>
      <c r="CK91" s="1519" t="s">
        <v>1003</v>
      </c>
      <c r="CL91" s="1519" t="s">
        <v>1003</v>
      </c>
      <c r="CM91" s="1519" t="s">
        <v>1003</v>
      </c>
      <c r="CN91" s="1519" t="s">
        <v>1003</v>
      </c>
      <c r="CO91" s="1519" t="s">
        <v>1003</v>
      </c>
      <c r="CP91" s="1519" t="s">
        <v>1003</v>
      </c>
      <c r="CQ91" s="1519" t="s">
        <v>1003</v>
      </c>
      <c r="CR91" s="1519" t="s">
        <v>1003</v>
      </c>
      <c r="CS91" s="1519" t="s">
        <v>1003</v>
      </c>
      <c r="CT91" s="1519" t="s">
        <v>1003</v>
      </c>
      <c r="CU91" s="1520" t="s">
        <v>1003</v>
      </c>
      <c r="CV91" s="1519" t="s">
        <v>1003</v>
      </c>
      <c r="CW91" s="1519" t="s">
        <v>1003</v>
      </c>
    </row>
    <row r="92" spans="1:101" s="1463" customFormat="1" ht="31.5" x14ac:dyDescent="0.25">
      <c r="A92" s="307" t="s">
        <v>1430</v>
      </c>
      <c r="B92" s="307" t="s">
        <v>1431</v>
      </c>
      <c r="C92" s="1518" t="s">
        <v>1346</v>
      </c>
      <c r="D92" s="1519" t="s">
        <v>1003</v>
      </c>
      <c r="E92" s="1519" t="s">
        <v>1003</v>
      </c>
      <c r="F92" s="1519"/>
      <c r="G92" s="1519" t="s">
        <v>1003</v>
      </c>
      <c r="H92" s="1519" t="s">
        <v>1003</v>
      </c>
      <c r="I92" s="1519" t="s">
        <v>1003</v>
      </c>
      <c r="J92" s="1519" t="s">
        <v>1003</v>
      </c>
      <c r="K92" s="1519" t="s">
        <v>1003</v>
      </c>
      <c r="L92" s="1519" t="s">
        <v>1003</v>
      </c>
      <c r="M92" s="1519" t="s">
        <v>1003</v>
      </c>
      <c r="N92" s="1519" t="s">
        <v>1003</v>
      </c>
      <c r="O92" s="1519" t="s">
        <v>1003</v>
      </c>
      <c r="P92" s="1519" t="s">
        <v>1003</v>
      </c>
      <c r="Q92" s="1519" t="s">
        <v>1003</v>
      </c>
      <c r="R92" s="1519" t="s">
        <v>1003</v>
      </c>
      <c r="S92" s="1519" t="s">
        <v>1003</v>
      </c>
      <c r="T92" s="1519" t="s">
        <v>1003</v>
      </c>
      <c r="U92" s="1519" t="s">
        <v>1003</v>
      </c>
      <c r="V92" s="1519" t="s">
        <v>1003</v>
      </c>
      <c r="W92" s="1519" t="s">
        <v>1003</v>
      </c>
      <c r="X92" s="1519" t="s">
        <v>1003</v>
      </c>
      <c r="Y92" s="1519" t="s">
        <v>1003</v>
      </c>
      <c r="Z92" s="1519" t="s">
        <v>1003</v>
      </c>
      <c r="AA92" s="1519" t="s">
        <v>1003</v>
      </c>
      <c r="AB92" s="1519" t="s">
        <v>1003</v>
      </c>
      <c r="AC92" s="1519" t="s">
        <v>1003</v>
      </c>
      <c r="AD92" s="1519" t="s">
        <v>1003</v>
      </c>
      <c r="AE92" s="1519" t="s">
        <v>1003</v>
      </c>
      <c r="AF92" s="1519" t="s">
        <v>1003</v>
      </c>
      <c r="AG92" s="1519" t="s">
        <v>1003</v>
      </c>
      <c r="AH92" s="1519" t="s">
        <v>1003</v>
      </c>
      <c r="AI92" s="1519" t="s">
        <v>1003</v>
      </c>
      <c r="AJ92" s="1519" t="s">
        <v>1003</v>
      </c>
      <c r="AK92" s="1519" t="s">
        <v>1003</v>
      </c>
      <c r="AL92" s="1519" t="s">
        <v>1003</v>
      </c>
      <c r="AM92" s="1519" t="s">
        <v>1003</v>
      </c>
      <c r="AN92" s="1519" t="s">
        <v>1003</v>
      </c>
      <c r="AO92" s="1519" t="s">
        <v>1003</v>
      </c>
      <c r="AP92" s="1519" t="s">
        <v>1003</v>
      </c>
      <c r="AQ92" s="1519" t="s">
        <v>1003</v>
      </c>
      <c r="AR92" s="1519" t="s">
        <v>1003</v>
      </c>
      <c r="AS92" s="1519" t="s">
        <v>1003</v>
      </c>
      <c r="AT92" s="1519" t="s">
        <v>1003</v>
      </c>
      <c r="AU92" s="1519" t="s">
        <v>1003</v>
      </c>
      <c r="AV92" s="1519" t="s">
        <v>1003</v>
      </c>
      <c r="AW92" s="1519" t="s">
        <v>1003</v>
      </c>
      <c r="AX92" s="1519" t="s">
        <v>1003</v>
      </c>
      <c r="AY92" s="1545" t="s">
        <v>1003</v>
      </c>
      <c r="AZ92" s="1545" t="s">
        <v>1003</v>
      </c>
      <c r="BA92" s="1545" t="s">
        <v>1003</v>
      </c>
      <c r="BB92" s="1545" t="s">
        <v>1003</v>
      </c>
      <c r="BC92" s="1545" t="s">
        <v>1003</v>
      </c>
      <c r="BD92" s="1545" t="s">
        <v>1003</v>
      </c>
      <c r="BE92" s="1545" t="s">
        <v>1003</v>
      </c>
      <c r="BF92" s="1545" t="s">
        <v>1003</v>
      </c>
      <c r="BG92" s="1545" t="s">
        <v>1003</v>
      </c>
      <c r="BH92" s="1545" t="s">
        <v>1003</v>
      </c>
      <c r="BI92" s="1519" t="s">
        <v>1003</v>
      </c>
      <c r="BJ92" s="1519" t="s">
        <v>1003</v>
      </c>
      <c r="BK92" s="1519" t="s">
        <v>1003</v>
      </c>
      <c r="BL92" s="1519" t="s">
        <v>1003</v>
      </c>
      <c r="BM92" s="1519" t="s">
        <v>1003</v>
      </c>
      <c r="BN92" s="1519" t="s">
        <v>1003</v>
      </c>
      <c r="BO92" s="1519" t="s">
        <v>1003</v>
      </c>
      <c r="BP92" s="1519" t="s">
        <v>1003</v>
      </c>
      <c r="BQ92" s="1519" t="s">
        <v>1003</v>
      </c>
      <c r="BR92" s="1519" t="s">
        <v>1003</v>
      </c>
      <c r="BS92" s="1519" t="s">
        <v>1003</v>
      </c>
      <c r="BT92" s="1519" t="s">
        <v>1003</v>
      </c>
      <c r="BU92" s="1519" t="s">
        <v>1003</v>
      </c>
      <c r="BV92" s="1519" t="s">
        <v>1003</v>
      </c>
      <c r="BW92" s="1519" t="s">
        <v>1003</v>
      </c>
      <c r="BX92" s="1519" t="s">
        <v>1003</v>
      </c>
      <c r="BY92" s="1519" t="s">
        <v>1003</v>
      </c>
      <c r="BZ92" s="1519" t="s">
        <v>1003</v>
      </c>
      <c r="CA92" s="1519" t="s">
        <v>1003</v>
      </c>
      <c r="CB92" s="1519" t="s">
        <v>1003</v>
      </c>
      <c r="CC92" s="1519" t="s">
        <v>1003</v>
      </c>
      <c r="CD92" s="1519" t="s">
        <v>1003</v>
      </c>
      <c r="CE92" s="1519" t="s">
        <v>1003</v>
      </c>
      <c r="CF92" s="1519" t="s">
        <v>1003</v>
      </c>
      <c r="CG92" s="1519" t="s">
        <v>1003</v>
      </c>
      <c r="CH92" s="1519" t="s">
        <v>1003</v>
      </c>
      <c r="CI92" s="1519" t="s">
        <v>1003</v>
      </c>
      <c r="CJ92" s="1519" t="s">
        <v>1003</v>
      </c>
      <c r="CK92" s="1519" t="s">
        <v>1003</v>
      </c>
      <c r="CL92" s="1519" t="s">
        <v>1003</v>
      </c>
      <c r="CM92" s="1519" t="s">
        <v>1003</v>
      </c>
      <c r="CN92" s="1519" t="s">
        <v>1003</v>
      </c>
      <c r="CO92" s="1519" t="s">
        <v>1003</v>
      </c>
      <c r="CP92" s="1519" t="s">
        <v>1003</v>
      </c>
      <c r="CQ92" s="1519" t="s">
        <v>1003</v>
      </c>
      <c r="CR92" s="1519" t="s">
        <v>1003</v>
      </c>
      <c r="CS92" s="1519" t="s">
        <v>1003</v>
      </c>
      <c r="CT92" s="1519" t="s">
        <v>1003</v>
      </c>
      <c r="CU92" s="1520" t="s">
        <v>1003</v>
      </c>
      <c r="CV92" s="1519" t="s">
        <v>1003</v>
      </c>
      <c r="CW92" s="1519" t="s">
        <v>1003</v>
      </c>
    </row>
    <row r="93" spans="1:101" s="1463" customFormat="1" ht="47.25" x14ac:dyDescent="0.25">
      <c r="A93" s="307" t="s">
        <v>211</v>
      </c>
      <c r="B93" s="307" t="s">
        <v>1432</v>
      </c>
      <c r="C93" s="1518" t="s">
        <v>1346</v>
      </c>
      <c r="D93" s="1519" t="s">
        <v>1003</v>
      </c>
      <c r="E93" s="1519" t="s">
        <v>1003</v>
      </c>
      <c r="F93" s="1519"/>
      <c r="G93" s="1519" t="s">
        <v>1003</v>
      </c>
      <c r="H93" s="1519" t="s">
        <v>1003</v>
      </c>
      <c r="I93" s="1519" t="s">
        <v>1003</v>
      </c>
      <c r="J93" s="1519" t="s">
        <v>1003</v>
      </c>
      <c r="K93" s="1519" t="s">
        <v>1003</v>
      </c>
      <c r="L93" s="1519" t="s">
        <v>1003</v>
      </c>
      <c r="M93" s="1519" t="s">
        <v>1003</v>
      </c>
      <c r="N93" s="1519" t="s">
        <v>1003</v>
      </c>
      <c r="O93" s="1519" t="s">
        <v>1003</v>
      </c>
      <c r="P93" s="1519" t="s">
        <v>1003</v>
      </c>
      <c r="Q93" s="1519" t="s">
        <v>1003</v>
      </c>
      <c r="R93" s="1519" t="s">
        <v>1003</v>
      </c>
      <c r="S93" s="1519" t="s">
        <v>1003</v>
      </c>
      <c r="T93" s="1519" t="s">
        <v>1003</v>
      </c>
      <c r="U93" s="1519" t="s">
        <v>1003</v>
      </c>
      <c r="V93" s="1519" t="s">
        <v>1003</v>
      </c>
      <c r="W93" s="1519" t="s">
        <v>1003</v>
      </c>
      <c r="X93" s="1519" t="s">
        <v>1003</v>
      </c>
      <c r="Y93" s="1519" t="s">
        <v>1003</v>
      </c>
      <c r="Z93" s="1519" t="s">
        <v>1003</v>
      </c>
      <c r="AA93" s="1519" t="s">
        <v>1003</v>
      </c>
      <c r="AB93" s="1519" t="s">
        <v>1003</v>
      </c>
      <c r="AC93" s="1519" t="s">
        <v>1003</v>
      </c>
      <c r="AD93" s="1519" t="s">
        <v>1003</v>
      </c>
      <c r="AE93" s="1519" t="s">
        <v>1003</v>
      </c>
      <c r="AF93" s="1519" t="s">
        <v>1003</v>
      </c>
      <c r="AG93" s="1519" t="s">
        <v>1003</v>
      </c>
      <c r="AH93" s="1519" t="s">
        <v>1003</v>
      </c>
      <c r="AI93" s="1519" t="s">
        <v>1003</v>
      </c>
      <c r="AJ93" s="1519" t="s">
        <v>1003</v>
      </c>
      <c r="AK93" s="1519" t="s">
        <v>1003</v>
      </c>
      <c r="AL93" s="1519" t="s">
        <v>1003</v>
      </c>
      <c r="AM93" s="1519" t="s">
        <v>1003</v>
      </c>
      <c r="AN93" s="1519" t="s">
        <v>1003</v>
      </c>
      <c r="AO93" s="1519" t="s">
        <v>1003</v>
      </c>
      <c r="AP93" s="1519" t="s">
        <v>1003</v>
      </c>
      <c r="AQ93" s="1519" t="s">
        <v>1003</v>
      </c>
      <c r="AR93" s="1519" t="s">
        <v>1003</v>
      </c>
      <c r="AS93" s="1519" t="s">
        <v>1003</v>
      </c>
      <c r="AT93" s="1519" t="s">
        <v>1003</v>
      </c>
      <c r="AU93" s="1519" t="s">
        <v>1003</v>
      </c>
      <c r="AV93" s="1519" t="s">
        <v>1003</v>
      </c>
      <c r="AW93" s="1519" t="s">
        <v>1003</v>
      </c>
      <c r="AX93" s="1519" t="s">
        <v>1003</v>
      </c>
      <c r="AY93" s="1545" t="s">
        <v>1003</v>
      </c>
      <c r="AZ93" s="1545" t="s">
        <v>1003</v>
      </c>
      <c r="BA93" s="1545" t="s">
        <v>1003</v>
      </c>
      <c r="BB93" s="1545" t="s">
        <v>1003</v>
      </c>
      <c r="BC93" s="1545" t="s">
        <v>1003</v>
      </c>
      <c r="BD93" s="1545" t="s">
        <v>1003</v>
      </c>
      <c r="BE93" s="1545" t="s">
        <v>1003</v>
      </c>
      <c r="BF93" s="1545" t="s">
        <v>1003</v>
      </c>
      <c r="BG93" s="1545" t="s">
        <v>1003</v>
      </c>
      <c r="BH93" s="1545" t="s">
        <v>1003</v>
      </c>
      <c r="BI93" s="1519" t="s">
        <v>1003</v>
      </c>
      <c r="BJ93" s="1519" t="s">
        <v>1003</v>
      </c>
      <c r="BK93" s="1519" t="s">
        <v>1003</v>
      </c>
      <c r="BL93" s="1519" t="s">
        <v>1003</v>
      </c>
      <c r="BM93" s="1519" t="s">
        <v>1003</v>
      </c>
      <c r="BN93" s="1519" t="s">
        <v>1003</v>
      </c>
      <c r="BO93" s="1519" t="s">
        <v>1003</v>
      </c>
      <c r="BP93" s="1519" t="s">
        <v>1003</v>
      </c>
      <c r="BQ93" s="1519" t="s">
        <v>1003</v>
      </c>
      <c r="BR93" s="1519" t="s">
        <v>1003</v>
      </c>
      <c r="BS93" s="1519" t="s">
        <v>1003</v>
      </c>
      <c r="BT93" s="1519" t="s">
        <v>1003</v>
      </c>
      <c r="BU93" s="1519" t="s">
        <v>1003</v>
      </c>
      <c r="BV93" s="1519" t="s">
        <v>1003</v>
      </c>
      <c r="BW93" s="1519" t="s">
        <v>1003</v>
      </c>
      <c r="BX93" s="1519" t="s">
        <v>1003</v>
      </c>
      <c r="BY93" s="1519" t="s">
        <v>1003</v>
      </c>
      <c r="BZ93" s="1519" t="s">
        <v>1003</v>
      </c>
      <c r="CA93" s="1519" t="s">
        <v>1003</v>
      </c>
      <c r="CB93" s="1519" t="s">
        <v>1003</v>
      </c>
      <c r="CC93" s="1519" t="s">
        <v>1003</v>
      </c>
      <c r="CD93" s="1519" t="s">
        <v>1003</v>
      </c>
      <c r="CE93" s="1519" t="s">
        <v>1003</v>
      </c>
      <c r="CF93" s="1519" t="s">
        <v>1003</v>
      </c>
      <c r="CG93" s="1519" t="s">
        <v>1003</v>
      </c>
      <c r="CH93" s="1519" t="s">
        <v>1003</v>
      </c>
      <c r="CI93" s="1519" t="s">
        <v>1003</v>
      </c>
      <c r="CJ93" s="1519" t="s">
        <v>1003</v>
      </c>
      <c r="CK93" s="1519" t="s">
        <v>1003</v>
      </c>
      <c r="CL93" s="1519" t="s">
        <v>1003</v>
      </c>
      <c r="CM93" s="1519" t="s">
        <v>1003</v>
      </c>
      <c r="CN93" s="1519" t="s">
        <v>1003</v>
      </c>
      <c r="CO93" s="1519" t="s">
        <v>1003</v>
      </c>
      <c r="CP93" s="1519" t="s">
        <v>1003</v>
      </c>
      <c r="CQ93" s="1519" t="s">
        <v>1003</v>
      </c>
      <c r="CR93" s="1519" t="s">
        <v>1003</v>
      </c>
      <c r="CS93" s="1519" t="s">
        <v>1003</v>
      </c>
      <c r="CT93" s="1519" t="s">
        <v>1003</v>
      </c>
      <c r="CU93" s="1520" t="s">
        <v>1003</v>
      </c>
      <c r="CV93" s="1519" t="s">
        <v>1003</v>
      </c>
      <c r="CW93" s="1519" t="s">
        <v>1003</v>
      </c>
    </row>
    <row r="94" spans="1:101" s="1463" customFormat="1" ht="47.25" x14ac:dyDescent="0.25">
      <c r="A94" s="307" t="s">
        <v>1433</v>
      </c>
      <c r="B94" s="307" t="s">
        <v>1434</v>
      </c>
      <c r="C94" s="1518" t="s">
        <v>1346</v>
      </c>
      <c r="D94" s="1519" t="s">
        <v>1003</v>
      </c>
      <c r="E94" s="1519" t="s">
        <v>1003</v>
      </c>
      <c r="F94" s="1519"/>
      <c r="G94" s="1519" t="s">
        <v>1003</v>
      </c>
      <c r="H94" s="1519" t="s">
        <v>1003</v>
      </c>
      <c r="I94" s="1519" t="s">
        <v>1003</v>
      </c>
      <c r="J94" s="1519" t="s">
        <v>1003</v>
      </c>
      <c r="K94" s="1519" t="s">
        <v>1003</v>
      </c>
      <c r="L94" s="1519" t="s">
        <v>1003</v>
      </c>
      <c r="M94" s="1519" t="s">
        <v>1003</v>
      </c>
      <c r="N94" s="1519" t="s">
        <v>1003</v>
      </c>
      <c r="O94" s="1519" t="s">
        <v>1003</v>
      </c>
      <c r="P94" s="1519" t="s">
        <v>1003</v>
      </c>
      <c r="Q94" s="1519" t="s">
        <v>1003</v>
      </c>
      <c r="R94" s="1519" t="s">
        <v>1003</v>
      </c>
      <c r="S94" s="1519" t="s">
        <v>1003</v>
      </c>
      <c r="T94" s="1519" t="s">
        <v>1003</v>
      </c>
      <c r="U94" s="1519" t="s">
        <v>1003</v>
      </c>
      <c r="V94" s="1519" t="s">
        <v>1003</v>
      </c>
      <c r="W94" s="1519" t="s">
        <v>1003</v>
      </c>
      <c r="X94" s="1519" t="s">
        <v>1003</v>
      </c>
      <c r="Y94" s="1519" t="s">
        <v>1003</v>
      </c>
      <c r="Z94" s="1519" t="s">
        <v>1003</v>
      </c>
      <c r="AA94" s="1519" t="s">
        <v>1003</v>
      </c>
      <c r="AB94" s="1519" t="s">
        <v>1003</v>
      </c>
      <c r="AC94" s="1519" t="s">
        <v>1003</v>
      </c>
      <c r="AD94" s="1519" t="s">
        <v>1003</v>
      </c>
      <c r="AE94" s="1519" t="s">
        <v>1003</v>
      </c>
      <c r="AF94" s="1519" t="s">
        <v>1003</v>
      </c>
      <c r="AG94" s="1519" t="s">
        <v>1003</v>
      </c>
      <c r="AH94" s="1519" t="s">
        <v>1003</v>
      </c>
      <c r="AI94" s="1519" t="s">
        <v>1003</v>
      </c>
      <c r="AJ94" s="1519" t="s">
        <v>1003</v>
      </c>
      <c r="AK94" s="1519" t="s">
        <v>1003</v>
      </c>
      <c r="AL94" s="1519" t="s">
        <v>1003</v>
      </c>
      <c r="AM94" s="1519" t="s">
        <v>1003</v>
      </c>
      <c r="AN94" s="1519" t="s">
        <v>1003</v>
      </c>
      <c r="AO94" s="1519" t="s">
        <v>1003</v>
      </c>
      <c r="AP94" s="1519" t="s">
        <v>1003</v>
      </c>
      <c r="AQ94" s="1519" t="s">
        <v>1003</v>
      </c>
      <c r="AR94" s="1519" t="s">
        <v>1003</v>
      </c>
      <c r="AS94" s="1519" t="s">
        <v>1003</v>
      </c>
      <c r="AT94" s="1519" t="s">
        <v>1003</v>
      </c>
      <c r="AU94" s="1519" t="s">
        <v>1003</v>
      </c>
      <c r="AV94" s="1519" t="s">
        <v>1003</v>
      </c>
      <c r="AW94" s="1519" t="s">
        <v>1003</v>
      </c>
      <c r="AX94" s="1519" t="s">
        <v>1003</v>
      </c>
      <c r="AY94" s="1545" t="s">
        <v>1003</v>
      </c>
      <c r="AZ94" s="1545" t="s">
        <v>1003</v>
      </c>
      <c r="BA94" s="1545" t="s">
        <v>1003</v>
      </c>
      <c r="BB94" s="1545" t="s">
        <v>1003</v>
      </c>
      <c r="BC94" s="1545" t="s">
        <v>1003</v>
      </c>
      <c r="BD94" s="1545" t="s">
        <v>1003</v>
      </c>
      <c r="BE94" s="1545" t="s">
        <v>1003</v>
      </c>
      <c r="BF94" s="1545" t="s">
        <v>1003</v>
      </c>
      <c r="BG94" s="1545" t="s">
        <v>1003</v>
      </c>
      <c r="BH94" s="1545" t="s">
        <v>1003</v>
      </c>
      <c r="BI94" s="1519" t="s">
        <v>1003</v>
      </c>
      <c r="BJ94" s="1519" t="s">
        <v>1003</v>
      </c>
      <c r="BK94" s="1519" t="s">
        <v>1003</v>
      </c>
      <c r="BL94" s="1519" t="s">
        <v>1003</v>
      </c>
      <c r="BM94" s="1519" t="s">
        <v>1003</v>
      </c>
      <c r="BN94" s="1519" t="s">
        <v>1003</v>
      </c>
      <c r="BO94" s="1519" t="s">
        <v>1003</v>
      </c>
      <c r="BP94" s="1519" t="s">
        <v>1003</v>
      </c>
      <c r="BQ94" s="1519" t="s">
        <v>1003</v>
      </c>
      <c r="BR94" s="1519" t="s">
        <v>1003</v>
      </c>
      <c r="BS94" s="1519" t="s">
        <v>1003</v>
      </c>
      <c r="BT94" s="1519" t="s">
        <v>1003</v>
      </c>
      <c r="BU94" s="1519" t="s">
        <v>1003</v>
      </c>
      <c r="BV94" s="1519" t="s">
        <v>1003</v>
      </c>
      <c r="BW94" s="1519" t="s">
        <v>1003</v>
      </c>
      <c r="BX94" s="1519" t="s">
        <v>1003</v>
      </c>
      <c r="BY94" s="1519" t="s">
        <v>1003</v>
      </c>
      <c r="BZ94" s="1519" t="s">
        <v>1003</v>
      </c>
      <c r="CA94" s="1519" t="s">
        <v>1003</v>
      </c>
      <c r="CB94" s="1519" t="s">
        <v>1003</v>
      </c>
      <c r="CC94" s="1519" t="s">
        <v>1003</v>
      </c>
      <c r="CD94" s="1519" t="s">
        <v>1003</v>
      </c>
      <c r="CE94" s="1519" t="s">
        <v>1003</v>
      </c>
      <c r="CF94" s="1519" t="s">
        <v>1003</v>
      </c>
      <c r="CG94" s="1519" t="s">
        <v>1003</v>
      </c>
      <c r="CH94" s="1519" t="s">
        <v>1003</v>
      </c>
      <c r="CI94" s="1519" t="s">
        <v>1003</v>
      </c>
      <c r="CJ94" s="1519" t="s">
        <v>1003</v>
      </c>
      <c r="CK94" s="1519" t="s">
        <v>1003</v>
      </c>
      <c r="CL94" s="1519" t="s">
        <v>1003</v>
      </c>
      <c r="CM94" s="1519" t="s">
        <v>1003</v>
      </c>
      <c r="CN94" s="1519" t="s">
        <v>1003</v>
      </c>
      <c r="CO94" s="1519" t="s">
        <v>1003</v>
      </c>
      <c r="CP94" s="1519" t="s">
        <v>1003</v>
      </c>
      <c r="CQ94" s="1519" t="s">
        <v>1003</v>
      </c>
      <c r="CR94" s="1519" t="s">
        <v>1003</v>
      </c>
      <c r="CS94" s="1519" t="s">
        <v>1003</v>
      </c>
      <c r="CT94" s="1519" t="s">
        <v>1003</v>
      </c>
      <c r="CU94" s="1520" t="s">
        <v>1003</v>
      </c>
      <c r="CV94" s="1519" t="s">
        <v>1003</v>
      </c>
      <c r="CW94" s="1519" t="s">
        <v>1003</v>
      </c>
    </row>
    <row r="95" spans="1:101" s="1463" customFormat="1" ht="47.25" x14ac:dyDescent="0.25">
      <c r="A95" s="307" t="s">
        <v>1435</v>
      </c>
      <c r="B95" s="307" t="s">
        <v>1436</v>
      </c>
      <c r="C95" s="1518" t="s">
        <v>1346</v>
      </c>
      <c r="D95" s="1519" t="s">
        <v>1003</v>
      </c>
      <c r="E95" s="1519" t="s">
        <v>1003</v>
      </c>
      <c r="F95" s="1519"/>
      <c r="G95" s="1519" t="s">
        <v>1003</v>
      </c>
      <c r="H95" s="1519" t="s">
        <v>1003</v>
      </c>
      <c r="I95" s="1519" t="s">
        <v>1003</v>
      </c>
      <c r="J95" s="1519" t="s">
        <v>1003</v>
      </c>
      <c r="K95" s="1519" t="s">
        <v>1003</v>
      </c>
      <c r="L95" s="1519" t="s">
        <v>1003</v>
      </c>
      <c r="M95" s="1519" t="s">
        <v>1003</v>
      </c>
      <c r="N95" s="1519" t="s">
        <v>1003</v>
      </c>
      <c r="O95" s="1519" t="s">
        <v>1003</v>
      </c>
      <c r="P95" s="1519" t="s">
        <v>1003</v>
      </c>
      <c r="Q95" s="1519" t="s">
        <v>1003</v>
      </c>
      <c r="R95" s="1519" t="s">
        <v>1003</v>
      </c>
      <c r="S95" s="1519" t="s">
        <v>1003</v>
      </c>
      <c r="T95" s="1519" t="s">
        <v>1003</v>
      </c>
      <c r="U95" s="1519" t="s">
        <v>1003</v>
      </c>
      <c r="V95" s="1519" t="s">
        <v>1003</v>
      </c>
      <c r="W95" s="1519" t="s">
        <v>1003</v>
      </c>
      <c r="X95" s="1519" t="s">
        <v>1003</v>
      </c>
      <c r="Y95" s="1519" t="s">
        <v>1003</v>
      </c>
      <c r="Z95" s="1519" t="s">
        <v>1003</v>
      </c>
      <c r="AA95" s="1519" t="s">
        <v>1003</v>
      </c>
      <c r="AB95" s="1519" t="s">
        <v>1003</v>
      </c>
      <c r="AC95" s="1519" t="s">
        <v>1003</v>
      </c>
      <c r="AD95" s="1519" t="s">
        <v>1003</v>
      </c>
      <c r="AE95" s="1519" t="s">
        <v>1003</v>
      </c>
      <c r="AF95" s="1519" t="s">
        <v>1003</v>
      </c>
      <c r="AG95" s="1519" t="s">
        <v>1003</v>
      </c>
      <c r="AH95" s="1519" t="s">
        <v>1003</v>
      </c>
      <c r="AI95" s="1519" t="s">
        <v>1003</v>
      </c>
      <c r="AJ95" s="1519" t="s">
        <v>1003</v>
      </c>
      <c r="AK95" s="1519" t="s">
        <v>1003</v>
      </c>
      <c r="AL95" s="1519" t="s">
        <v>1003</v>
      </c>
      <c r="AM95" s="1519" t="s">
        <v>1003</v>
      </c>
      <c r="AN95" s="1519" t="s">
        <v>1003</v>
      </c>
      <c r="AO95" s="1519" t="s">
        <v>1003</v>
      </c>
      <c r="AP95" s="1519" t="s">
        <v>1003</v>
      </c>
      <c r="AQ95" s="1519" t="s">
        <v>1003</v>
      </c>
      <c r="AR95" s="1519" t="s">
        <v>1003</v>
      </c>
      <c r="AS95" s="1519" t="s">
        <v>1003</v>
      </c>
      <c r="AT95" s="1519" t="s">
        <v>1003</v>
      </c>
      <c r="AU95" s="1519" t="s">
        <v>1003</v>
      </c>
      <c r="AV95" s="1519" t="s">
        <v>1003</v>
      </c>
      <c r="AW95" s="1519" t="s">
        <v>1003</v>
      </c>
      <c r="AX95" s="1519" t="s">
        <v>1003</v>
      </c>
      <c r="AY95" s="1545" t="s">
        <v>1003</v>
      </c>
      <c r="AZ95" s="1545" t="s">
        <v>1003</v>
      </c>
      <c r="BA95" s="1545" t="s">
        <v>1003</v>
      </c>
      <c r="BB95" s="1545" t="s">
        <v>1003</v>
      </c>
      <c r="BC95" s="1545" t="s">
        <v>1003</v>
      </c>
      <c r="BD95" s="1545" t="s">
        <v>1003</v>
      </c>
      <c r="BE95" s="1545" t="s">
        <v>1003</v>
      </c>
      <c r="BF95" s="1545" t="s">
        <v>1003</v>
      </c>
      <c r="BG95" s="1545" t="s">
        <v>1003</v>
      </c>
      <c r="BH95" s="1545" t="s">
        <v>1003</v>
      </c>
      <c r="BI95" s="1519" t="s">
        <v>1003</v>
      </c>
      <c r="BJ95" s="1519" t="s">
        <v>1003</v>
      </c>
      <c r="BK95" s="1519" t="s">
        <v>1003</v>
      </c>
      <c r="BL95" s="1519" t="s">
        <v>1003</v>
      </c>
      <c r="BM95" s="1519" t="s">
        <v>1003</v>
      </c>
      <c r="BN95" s="1519" t="s">
        <v>1003</v>
      </c>
      <c r="BO95" s="1519" t="s">
        <v>1003</v>
      </c>
      <c r="BP95" s="1519" t="s">
        <v>1003</v>
      </c>
      <c r="BQ95" s="1519" t="s">
        <v>1003</v>
      </c>
      <c r="BR95" s="1519" t="s">
        <v>1003</v>
      </c>
      <c r="BS95" s="1519" t="s">
        <v>1003</v>
      </c>
      <c r="BT95" s="1519" t="s">
        <v>1003</v>
      </c>
      <c r="BU95" s="1519" t="s">
        <v>1003</v>
      </c>
      <c r="BV95" s="1519" t="s">
        <v>1003</v>
      </c>
      <c r="BW95" s="1519" t="s">
        <v>1003</v>
      </c>
      <c r="BX95" s="1519" t="s">
        <v>1003</v>
      </c>
      <c r="BY95" s="1519" t="s">
        <v>1003</v>
      </c>
      <c r="BZ95" s="1519" t="s">
        <v>1003</v>
      </c>
      <c r="CA95" s="1519" t="s">
        <v>1003</v>
      </c>
      <c r="CB95" s="1519" t="s">
        <v>1003</v>
      </c>
      <c r="CC95" s="1519" t="s">
        <v>1003</v>
      </c>
      <c r="CD95" s="1519" t="s">
        <v>1003</v>
      </c>
      <c r="CE95" s="1519" t="s">
        <v>1003</v>
      </c>
      <c r="CF95" s="1519" t="s">
        <v>1003</v>
      </c>
      <c r="CG95" s="1519" t="s">
        <v>1003</v>
      </c>
      <c r="CH95" s="1519" t="s">
        <v>1003</v>
      </c>
      <c r="CI95" s="1519" t="s">
        <v>1003</v>
      </c>
      <c r="CJ95" s="1519" t="s">
        <v>1003</v>
      </c>
      <c r="CK95" s="1519" t="s">
        <v>1003</v>
      </c>
      <c r="CL95" s="1519" t="s">
        <v>1003</v>
      </c>
      <c r="CM95" s="1519" t="s">
        <v>1003</v>
      </c>
      <c r="CN95" s="1519" t="s">
        <v>1003</v>
      </c>
      <c r="CO95" s="1519" t="s">
        <v>1003</v>
      </c>
      <c r="CP95" s="1519" t="s">
        <v>1003</v>
      </c>
      <c r="CQ95" s="1519" t="s">
        <v>1003</v>
      </c>
      <c r="CR95" s="1519" t="s">
        <v>1003</v>
      </c>
      <c r="CS95" s="1519" t="s">
        <v>1003</v>
      </c>
      <c r="CT95" s="1519" t="s">
        <v>1003</v>
      </c>
      <c r="CU95" s="1520" t="s">
        <v>1003</v>
      </c>
      <c r="CV95" s="1519" t="s">
        <v>1003</v>
      </c>
      <c r="CW95" s="1519" t="s">
        <v>1003</v>
      </c>
    </row>
    <row r="96" spans="1:101" s="1463" customFormat="1" ht="31.5" x14ac:dyDescent="0.25">
      <c r="A96" s="307" t="s">
        <v>212</v>
      </c>
      <c r="B96" s="307" t="s">
        <v>1437</v>
      </c>
      <c r="C96" s="1518" t="s">
        <v>1346</v>
      </c>
      <c r="D96" s="1519" t="s">
        <v>1003</v>
      </c>
      <c r="E96" s="1519" t="s">
        <v>1003</v>
      </c>
      <c r="F96" s="1519"/>
      <c r="G96" s="1519" t="s">
        <v>1003</v>
      </c>
      <c r="H96" s="1519" t="s">
        <v>1003</v>
      </c>
      <c r="I96" s="1519" t="s">
        <v>1003</v>
      </c>
      <c r="J96" s="1519" t="s">
        <v>1003</v>
      </c>
      <c r="K96" s="1519" t="s">
        <v>1003</v>
      </c>
      <c r="L96" s="1519" t="s">
        <v>1003</v>
      </c>
      <c r="M96" s="1519" t="s">
        <v>1003</v>
      </c>
      <c r="N96" s="1519" t="s">
        <v>1003</v>
      </c>
      <c r="O96" s="1519" t="s">
        <v>1003</v>
      </c>
      <c r="P96" s="1519" t="s">
        <v>1003</v>
      </c>
      <c r="Q96" s="1519" t="s">
        <v>1003</v>
      </c>
      <c r="R96" s="1519" t="s">
        <v>1003</v>
      </c>
      <c r="S96" s="1519" t="s">
        <v>1003</v>
      </c>
      <c r="T96" s="1519" t="s">
        <v>1003</v>
      </c>
      <c r="U96" s="1519" t="s">
        <v>1003</v>
      </c>
      <c r="V96" s="1519" t="s">
        <v>1003</v>
      </c>
      <c r="W96" s="1519" t="s">
        <v>1003</v>
      </c>
      <c r="X96" s="1519" t="s">
        <v>1003</v>
      </c>
      <c r="Y96" s="1519" t="s">
        <v>1003</v>
      </c>
      <c r="Z96" s="1519" t="s">
        <v>1003</v>
      </c>
      <c r="AA96" s="1519" t="s">
        <v>1003</v>
      </c>
      <c r="AB96" s="1519" t="s">
        <v>1003</v>
      </c>
      <c r="AC96" s="1519" t="s">
        <v>1003</v>
      </c>
      <c r="AD96" s="1519" t="s">
        <v>1003</v>
      </c>
      <c r="AE96" s="1519" t="s">
        <v>1003</v>
      </c>
      <c r="AF96" s="1519" t="s">
        <v>1003</v>
      </c>
      <c r="AG96" s="1519" t="s">
        <v>1003</v>
      </c>
      <c r="AH96" s="1519" t="s">
        <v>1003</v>
      </c>
      <c r="AI96" s="1519" t="s">
        <v>1003</v>
      </c>
      <c r="AJ96" s="1519" t="s">
        <v>1003</v>
      </c>
      <c r="AK96" s="1519" t="s">
        <v>1003</v>
      </c>
      <c r="AL96" s="1519" t="s">
        <v>1003</v>
      </c>
      <c r="AM96" s="1519" t="s">
        <v>1003</v>
      </c>
      <c r="AN96" s="1519" t="s">
        <v>1003</v>
      </c>
      <c r="AO96" s="1519" t="s">
        <v>1003</v>
      </c>
      <c r="AP96" s="1519" t="s">
        <v>1003</v>
      </c>
      <c r="AQ96" s="1519" t="s">
        <v>1003</v>
      </c>
      <c r="AR96" s="1519" t="s">
        <v>1003</v>
      </c>
      <c r="AS96" s="1519" t="s">
        <v>1003</v>
      </c>
      <c r="AT96" s="1519" t="s">
        <v>1003</v>
      </c>
      <c r="AU96" s="1519" t="s">
        <v>1003</v>
      </c>
      <c r="AV96" s="1519" t="s">
        <v>1003</v>
      </c>
      <c r="AW96" s="1519" t="s">
        <v>1003</v>
      </c>
      <c r="AX96" s="1519" t="s">
        <v>1003</v>
      </c>
      <c r="AY96" s="1545" t="s">
        <v>1003</v>
      </c>
      <c r="AZ96" s="1545" t="s">
        <v>1003</v>
      </c>
      <c r="BA96" s="1545" t="s">
        <v>1003</v>
      </c>
      <c r="BB96" s="1545" t="s">
        <v>1003</v>
      </c>
      <c r="BC96" s="1545" t="s">
        <v>1003</v>
      </c>
      <c r="BD96" s="1545" t="s">
        <v>1003</v>
      </c>
      <c r="BE96" s="1545" t="s">
        <v>1003</v>
      </c>
      <c r="BF96" s="1545" t="s">
        <v>1003</v>
      </c>
      <c r="BG96" s="1545" t="s">
        <v>1003</v>
      </c>
      <c r="BH96" s="1545" t="s">
        <v>1003</v>
      </c>
      <c r="BI96" s="1519" t="s">
        <v>1003</v>
      </c>
      <c r="BJ96" s="1519" t="s">
        <v>1003</v>
      </c>
      <c r="BK96" s="1519" t="s">
        <v>1003</v>
      </c>
      <c r="BL96" s="1519" t="s">
        <v>1003</v>
      </c>
      <c r="BM96" s="1519" t="s">
        <v>1003</v>
      </c>
      <c r="BN96" s="1519" t="s">
        <v>1003</v>
      </c>
      <c r="BO96" s="1519" t="s">
        <v>1003</v>
      </c>
      <c r="BP96" s="1519" t="s">
        <v>1003</v>
      </c>
      <c r="BQ96" s="1519" t="s">
        <v>1003</v>
      </c>
      <c r="BR96" s="1519" t="s">
        <v>1003</v>
      </c>
      <c r="BS96" s="1519" t="s">
        <v>1003</v>
      </c>
      <c r="BT96" s="1519" t="s">
        <v>1003</v>
      </c>
      <c r="BU96" s="1519" t="s">
        <v>1003</v>
      </c>
      <c r="BV96" s="1519" t="s">
        <v>1003</v>
      </c>
      <c r="BW96" s="1519" t="s">
        <v>1003</v>
      </c>
      <c r="BX96" s="1519" t="s">
        <v>1003</v>
      </c>
      <c r="BY96" s="1519" t="s">
        <v>1003</v>
      </c>
      <c r="BZ96" s="1519" t="s">
        <v>1003</v>
      </c>
      <c r="CA96" s="1519" t="s">
        <v>1003</v>
      </c>
      <c r="CB96" s="1519" t="s">
        <v>1003</v>
      </c>
      <c r="CC96" s="1519" t="s">
        <v>1003</v>
      </c>
      <c r="CD96" s="1519" t="s">
        <v>1003</v>
      </c>
      <c r="CE96" s="1519" t="s">
        <v>1003</v>
      </c>
      <c r="CF96" s="1519" t="s">
        <v>1003</v>
      </c>
      <c r="CG96" s="1519" t="s">
        <v>1003</v>
      </c>
      <c r="CH96" s="1519" t="s">
        <v>1003</v>
      </c>
      <c r="CI96" s="1519" t="s">
        <v>1003</v>
      </c>
      <c r="CJ96" s="1519" t="s">
        <v>1003</v>
      </c>
      <c r="CK96" s="1519" t="s">
        <v>1003</v>
      </c>
      <c r="CL96" s="1519" t="s">
        <v>1003</v>
      </c>
      <c r="CM96" s="1519" t="s">
        <v>1003</v>
      </c>
      <c r="CN96" s="1519" t="s">
        <v>1003</v>
      </c>
      <c r="CO96" s="1519" t="s">
        <v>1003</v>
      </c>
      <c r="CP96" s="1519" t="s">
        <v>1003</v>
      </c>
      <c r="CQ96" s="1519" t="s">
        <v>1003</v>
      </c>
      <c r="CR96" s="1519" t="s">
        <v>1003</v>
      </c>
      <c r="CS96" s="1519" t="s">
        <v>1003</v>
      </c>
      <c r="CT96" s="1519" t="s">
        <v>1003</v>
      </c>
      <c r="CU96" s="1520" t="s">
        <v>1003</v>
      </c>
      <c r="CV96" s="1519" t="s">
        <v>1003</v>
      </c>
      <c r="CW96" s="1519" t="s">
        <v>1003</v>
      </c>
    </row>
    <row r="97" spans="1:101" s="1463" customFormat="1" ht="31.5" x14ac:dyDescent="0.25">
      <c r="A97" s="307" t="s">
        <v>282</v>
      </c>
      <c r="B97" s="307" t="s">
        <v>1438</v>
      </c>
      <c r="C97" s="1518" t="s">
        <v>1346</v>
      </c>
      <c r="D97" s="1519" t="s">
        <v>1003</v>
      </c>
      <c r="E97" s="1519" t="s">
        <v>1003</v>
      </c>
      <c r="F97" s="1519"/>
      <c r="G97" s="1519" t="s">
        <v>1003</v>
      </c>
      <c r="H97" s="1519" t="s">
        <v>1003</v>
      </c>
      <c r="I97" s="1519" t="s">
        <v>1003</v>
      </c>
      <c r="J97" s="1519" t="s">
        <v>1003</v>
      </c>
      <c r="K97" s="1519" t="s">
        <v>1003</v>
      </c>
      <c r="L97" s="1519" t="s">
        <v>1003</v>
      </c>
      <c r="M97" s="1519" t="s">
        <v>1003</v>
      </c>
      <c r="N97" s="1519" t="s">
        <v>1003</v>
      </c>
      <c r="O97" s="1519" t="s">
        <v>1003</v>
      </c>
      <c r="P97" s="1519" t="s">
        <v>1003</v>
      </c>
      <c r="Q97" s="1519" t="s">
        <v>1003</v>
      </c>
      <c r="R97" s="1519" t="s">
        <v>1003</v>
      </c>
      <c r="S97" s="1519" t="s">
        <v>1003</v>
      </c>
      <c r="T97" s="1519" t="s">
        <v>1003</v>
      </c>
      <c r="U97" s="1519" t="s">
        <v>1003</v>
      </c>
      <c r="V97" s="1519" t="s">
        <v>1003</v>
      </c>
      <c r="W97" s="1519" t="s">
        <v>1003</v>
      </c>
      <c r="X97" s="1519" t="s">
        <v>1003</v>
      </c>
      <c r="Y97" s="1519" t="s">
        <v>1003</v>
      </c>
      <c r="Z97" s="1519" t="s">
        <v>1003</v>
      </c>
      <c r="AA97" s="1519" t="s">
        <v>1003</v>
      </c>
      <c r="AB97" s="1519" t="s">
        <v>1003</v>
      </c>
      <c r="AC97" s="1519" t="s">
        <v>1003</v>
      </c>
      <c r="AD97" s="1519" t="s">
        <v>1003</v>
      </c>
      <c r="AE97" s="1519" t="s">
        <v>1003</v>
      </c>
      <c r="AF97" s="1519" t="s">
        <v>1003</v>
      </c>
      <c r="AG97" s="1519" t="s">
        <v>1003</v>
      </c>
      <c r="AH97" s="1519" t="s">
        <v>1003</v>
      </c>
      <c r="AI97" s="1519" t="s">
        <v>1003</v>
      </c>
      <c r="AJ97" s="1519" t="s">
        <v>1003</v>
      </c>
      <c r="AK97" s="1519" t="s">
        <v>1003</v>
      </c>
      <c r="AL97" s="1519" t="s">
        <v>1003</v>
      </c>
      <c r="AM97" s="1519" t="s">
        <v>1003</v>
      </c>
      <c r="AN97" s="1519" t="s">
        <v>1003</v>
      </c>
      <c r="AO97" s="1519" t="s">
        <v>1003</v>
      </c>
      <c r="AP97" s="1519" t="s">
        <v>1003</v>
      </c>
      <c r="AQ97" s="1519" t="s">
        <v>1003</v>
      </c>
      <c r="AR97" s="1519" t="s">
        <v>1003</v>
      </c>
      <c r="AS97" s="1519" t="s">
        <v>1003</v>
      </c>
      <c r="AT97" s="1519" t="s">
        <v>1003</v>
      </c>
      <c r="AU97" s="1519" t="s">
        <v>1003</v>
      </c>
      <c r="AV97" s="1519" t="s">
        <v>1003</v>
      </c>
      <c r="AW97" s="1519" t="s">
        <v>1003</v>
      </c>
      <c r="AX97" s="1519" t="s">
        <v>1003</v>
      </c>
      <c r="AY97" s="1545" t="s">
        <v>1003</v>
      </c>
      <c r="AZ97" s="1545" t="s">
        <v>1003</v>
      </c>
      <c r="BA97" s="1545" t="s">
        <v>1003</v>
      </c>
      <c r="BB97" s="1545" t="s">
        <v>1003</v>
      </c>
      <c r="BC97" s="1545" t="s">
        <v>1003</v>
      </c>
      <c r="BD97" s="1545" t="s">
        <v>1003</v>
      </c>
      <c r="BE97" s="1545" t="s">
        <v>1003</v>
      </c>
      <c r="BF97" s="1545" t="s">
        <v>1003</v>
      </c>
      <c r="BG97" s="1545" t="s">
        <v>1003</v>
      </c>
      <c r="BH97" s="1545" t="s">
        <v>1003</v>
      </c>
      <c r="BI97" s="1519" t="s">
        <v>1003</v>
      </c>
      <c r="BJ97" s="1519" t="s">
        <v>1003</v>
      </c>
      <c r="BK97" s="1519" t="s">
        <v>1003</v>
      </c>
      <c r="BL97" s="1519" t="s">
        <v>1003</v>
      </c>
      <c r="BM97" s="1519" t="s">
        <v>1003</v>
      </c>
      <c r="BN97" s="1519" t="s">
        <v>1003</v>
      </c>
      <c r="BO97" s="1519" t="s">
        <v>1003</v>
      </c>
      <c r="BP97" s="1519" t="s">
        <v>1003</v>
      </c>
      <c r="BQ97" s="1519" t="s">
        <v>1003</v>
      </c>
      <c r="BR97" s="1519" t="s">
        <v>1003</v>
      </c>
      <c r="BS97" s="1519" t="s">
        <v>1003</v>
      </c>
      <c r="BT97" s="1519" t="s">
        <v>1003</v>
      </c>
      <c r="BU97" s="1519" t="s">
        <v>1003</v>
      </c>
      <c r="BV97" s="1519" t="s">
        <v>1003</v>
      </c>
      <c r="BW97" s="1519" t="s">
        <v>1003</v>
      </c>
      <c r="BX97" s="1519" t="s">
        <v>1003</v>
      </c>
      <c r="BY97" s="1519" t="s">
        <v>1003</v>
      </c>
      <c r="BZ97" s="1519" t="s">
        <v>1003</v>
      </c>
      <c r="CA97" s="1519" t="s">
        <v>1003</v>
      </c>
      <c r="CB97" s="1519" t="s">
        <v>1003</v>
      </c>
      <c r="CC97" s="1519" t="s">
        <v>1003</v>
      </c>
      <c r="CD97" s="1519" t="s">
        <v>1003</v>
      </c>
      <c r="CE97" s="1519" t="s">
        <v>1003</v>
      </c>
      <c r="CF97" s="1519" t="s">
        <v>1003</v>
      </c>
      <c r="CG97" s="1519" t="s">
        <v>1003</v>
      </c>
      <c r="CH97" s="1519" t="s">
        <v>1003</v>
      </c>
      <c r="CI97" s="1519" t="s">
        <v>1003</v>
      </c>
      <c r="CJ97" s="1519" t="s">
        <v>1003</v>
      </c>
      <c r="CK97" s="1519" t="s">
        <v>1003</v>
      </c>
      <c r="CL97" s="1519" t="s">
        <v>1003</v>
      </c>
      <c r="CM97" s="1519" t="s">
        <v>1003</v>
      </c>
      <c r="CN97" s="1519" t="s">
        <v>1003</v>
      </c>
      <c r="CO97" s="1519" t="s">
        <v>1003</v>
      </c>
      <c r="CP97" s="1519" t="s">
        <v>1003</v>
      </c>
      <c r="CQ97" s="1519" t="s">
        <v>1003</v>
      </c>
      <c r="CR97" s="1519" t="s">
        <v>1003</v>
      </c>
      <c r="CS97" s="1519" t="s">
        <v>1003</v>
      </c>
      <c r="CT97" s="1519" t="s">
        <v>1003</v>
      </c>
      <c r="CU97" s="1520" t="s">
        <v>1003</v>
      </c>
      <c r="CV97" s="1519" t="s">
        <v>1003</v>
      </c>
      <c r="CW97" s="1519" t="s">
        <v>1003</v>
      </c>
    </row>
    <row r="98" spans="1:101" s="1463" customFormat="1" x14ac:dyDescent="0.25">
      <c r="A98" s="307" t="s">
        <v>284</v>
      </c>
      <c r="B98" s="307" t="s">
        <v>1439</v>
      </c>
      <c r="C98" s="1518" t="s">
        <v>1346</v>
      </c>
      <c r="D98" s="1519" t="s">
        <v>1003</v>
      </c>
      <c r="E98" s="1519" t="s">
        <v>1003</v>
      </c>
      <c r="F98" s="1519"/>
      <c r="G98" s="1519" t="s">
        <v>1003</v>
      </c>
      <c r="H98" s="1519" t="s">
        <v>1003</v>
      </c>
      <c r="I98" s="1519" t="s">
        <v>1003</v>
      </c>
      <c r="J98" s="1519" t="s">
        <v>1003</v>
      </c>
      <c r="K98" s="1519" t="s">
        <v>1003</v>
      </c>
      <c r="L98" s="1519" t="s">
        <v>1003</v>
      </c>
      <c r="M98" s="1519" t="s">
        <v>1003</v>
      </c>
      <c r="N98" s="1519" t="s">
        <v>1003</v>
      </c>
      <c r="O98" s="1519" t="s">
        <v>1003</v>
      </c>
      <c r="P98" s="1519" t="s">
        <v>1003</v>
      </c>
      <c r="Q98" s="1519" t="s">
        <v>1003</v>
      </c>
      <c r="R98" s="1519" t="s">
        <v>1003</v>
      </c>
      <c r="S98" s="1519" t="s">
        <v>1003</v>
      </c>
      <c r="T98" s="1519" t="s">
        <v>1003</v>
      </c>
      <c r="U98" s="1519" t="s">
        <v>1003</v>
      </c>
      <c r="V98" s="1519" t="s">
        <v>1003</v>
      </c>
      <c r="W98" s="1519" t="s">
        <v>1003</v>
      </c>
      <c r="X98" s="1519" t="s">
        <v>1003</v>
      </c>
      <c r="Y98" s="1519" t="s">
        <v>1003</v>
      </c>
      <c r="Z98" s="1519" t="s">
        <v>1003</v>
      </c>
      <c r="AA98" s="1519" t="s">
        <v>1003</v>
      </c>
      <c r="AB98" s="1519" t="s">
        <v>1003</v>
      </c>
      <c r="AC98" s="1519" t="s">
        <v>1003</v>
      </c>
      <c r="AD98" s="1519" t="s">
        <v>1003</v>
      </c>
      <c r="AE98" s="1519" t="s">
        <v>1003</v>
      </c>
      <c r="AF98" s="1519" t="s">
        <v>1003</v>
      </c>
      <c r="AG98" s="1519" t="s">
        <v>1003</v>
      </c>
      <c r="AH98" s="1519" t="s">
        <v>1003</v>
      </c>
      <c r="AI98" s="1519" t="s">
        <v>1003</v>
      </c>
      <c r="AJ98" s="1519" t="s">
        <v>1003</v>
      </c>
      <c r="AK98" s="1519" t="s">
        <v>1003</v>
      </c>
      <c r="AL98" s="1519" t="s">
        <v>1003</v>
      </c>
      <c r="AM98" s="1519" t="s">
        <v>1003</v>
      </c>
      <c r="AN98" s="1519" t="s">
        <v>1003</v>
      </c>
      <c r="AO98" s="1519" t="s">
        <v>1003</v>
      </c>
      <c r="AP98" s="1519" t="s">
        <v>1003</v>
      </c>
      <c r="AQ98" s="1519" t="s">
        <v>1003</v>
      </c>
      <c r="AR98" s="1519" t="s">
        <v>1003</v>
      </c>
      <c r="AS98" s="1519" t="s">
        <v>1003</v>
      </c>
      <c r="AT98" s="1519" t="s">
        <v>1003</v>
      </c>
      <c r="AU98" s="1519" t="s">
        <v>1003</v>
      </c>
      <c r="AV98" s="1519" t="s">
        <v>1003</v>
      </c>
      <c r="AW98" s="1519" t="s">
        <v>1003</v>
      </c>
      <c r="AX98" s="1519" t="s">
        <v>1003</v>
      </c>
      <c r="AY98" s="1545" t="s">
        <v>1003</v>
      </c>
      <c r="AZ98" s="1545" t="s">
        <v>1003</v>
      </c>
      <c r="BA98" s="1545" t="s">
        <v>1003</v>
      </c>
      <c r="BB98" s="1545" t="s">
        <v>1003</v>
      </c>
      <c r="BC98" s="1545" t="s">
        <v>1003</v>
      </c>
      <c r="BD98" s="1545" t="s">
        <v>1003</v>
      </c>
      <c r="BE98" s="1545" t="s">
        <v>1003</v>
      </c>
      <c r="BF98" s="1545" t="s">
        <v>1003</v>
      </c>
      <c r="BG98" s="1545" t="s">
        <v>1003</v>
      </c>
      <c r="BH98" s="1545" t="s">
        <v>1003</v>
      </c>
      <c r="BI98" s="1519" t="s">
        <v>1003</v>
      </c>
      <c r="BJ98" s="1519" t="s">
        <v>1003</v>
      </c>
      <c r="BK98" s="1519" t="s">
        <v>1003</v>
      </c>
      <c r="BL98" s="1519" t="s">
        <v>1003</v>
      </c>
      <c r="BM98" s="1519" t="s">
        <v>1003</v>
      </c>
      <c r="BN98" s="1519" t="s">
        <v>1003</v>
      </c>
      <c r="BO98" s="1519" t="s">
        <v>1003</v>
      </c>
      <c r="BP98" s="1519" t="s">
        <v>1003</v>
      </c>
      <c r="BQ98" s="1519" t="s">
        <v>1003</v>
      </c>
      <c r="BR98" s="1519" t="s">
        <v>1003</v>
      </c>
      <c r="BS98" s="1519" t="s">
        <v>1003</v>
      </c>
      <c r="BT98" s="1519" t="s">
        <v>1003</v>
      </c>
      <c r="BU98" s="1519" t="s">
        <v>1003</v>
      </c>
      <c r="BV98" s="1519" t="s">
        <v>1003</v>
      </c>
      <c r="BW98" s="1519" t="s">
        <v>1003</v>
      </c>
      <c r="BX98" s="1519" t="s">
        <v>1003</v>
      </c>
      <c r="BY98" s="1519" t="s">
        <v>1003</v>
      </c>
      <c r="BZ98" s="1519" t="s">
        <v>1003</v>
      </c>
      <c r="CA98" s="1519" t="s">
        <v>1003</v>
      </c>
      <c r="CB98" s="1519" t="s">
        <v>1003</v>
      </c>
      <c r="CC98" s="1519" t="s">
        <v>1003</v>
      </c>
      <c r="CD98" s="1519" t="s">
        <v>1003</v>
      </c>
      <c r="CE98" s="1519" t="s">
        <v>1003</v>
      </c>
      <c r="CF98" s="1519" t="s">
        <v>1003</v>
      </c>
      <c r="CG98" s="1519" t="s">
        <v>1003</v>
      </c>
      <c r="CH98" s="1519" t="s">
        <v>1003</v>
      </c>
      <c r="CI98" s="1519" t="s">
        <v>1003</v>
      </c>
      <c r="CJ98" s="1519" t="s">
        <v>1003</v>
      </c>
      <c r="CK98" s="1519" t="s">
        <v>1003</v>
      </c>
      <c r="CL98" s="1519" t="s">
        <v>1003</v>
      </c>
      <c r="CM98" s="1519" t="s">
        <v>1003</v>
      </c>
      <c r="CN98" s="1519" t="s">
        <v>1003</v>
      </c>
      <c r="CO98" s="1519" t="s">
        <v>1003</v>
      </c>
      <c r="CP98" s="1519" t="s">
        <v>1003</v>
      </c>
      <c r="CQ98" s="1519" t="s">
        <v>1003</v>
      </c>
      <c r="CR98" s="1519" t="s">
        <v>1003</v>
      </c>
      <c r="CS98" s="1519" t="s">
        <v>1003</v>
      </c>
      <c r="CT98" s="1519" t="s">
        <v>1003</v>
      </c>
      <c r="CU98" s="1520" t="s">
        <v>1003</v>
      </c>
      <c r="CV98" s="1519" t="s">
        <v>1003</v>
      </c>
      <c r="CW98" s="1519" t="s">
        <v>1003</v>
      </c>
    </row>
    <row r="99" spans="1:101" x14ac:dyDescent="0.25">
      <c r="D99" s="1521"/>
    </row>
    <row r="111" spans="1:101" x14ac:dyDescent="0.25">
      <c r="A111" s="1522"/>
    </row>
  </sheetData>
  <mergeCells count="47">
    <mergeCell ref="BT17:CB17"/>
    <mergeCell ref="CD17:CL17"/>
    <mergeCell ref="CN17:CV17"/>
    <mergeCell ref="CW14:CW18"/>
    <mergeCell ref="U15:AN15"/>
    <mergeCell ref="AO15:BH15"/>
    <mergeCell ref="BI15:CB15"/>
    <mergeCell ref="CC15:CV15"/>
    <mergeCell ref="U16:AC16"/>
    <mergeCell ref="AE16:AN16"/>
    <mergeCell ref="AO16:AX16"/>
    <mergeCell ref="BS16:CB16"/>
    <mergeCell ref="CC16:CL16"/>
    <mergeCell ref="CM16:CV16"/>
    <mergeCell ref="V17:AC17"/>
    <mergeCell ref="AF17:AN17"/>
    <mergeCell ref="AP17:AX17"/>
    <mergeCell ref="AZ17:BH17"/>
    <mergeCell ref="BJ17:BR17"/>
    <mergeCell ref="A13:CR13"/>
    <mergeCell ref="A14:A18"/>
    <mergeCell ref="B14:B18"/>
    <mergeCell ref="C14:C18"/>
    <mergeCell ref="D14:E16"/>
    <mergeCell ref="G14:T15"/>
    <mergeCell ref="U14:AN14"/>
    <mergeCell ref="AO14:CV14"/>
    <mergeCell ref="AY16:BH16"/>
    <mergeCell ref="BI16:BR16"/>
    <mergeCell ref="D17:D18"/>
    <mergeCell ref="E17:E18"/>
    <mergeCell ref="H17:M17"/>
    <mergeCell ref="O17:T17"/>
    <mergeCell ref="G16:M16"/>
    <mergeCell ref="N16:T16"/>
    <mergeCell ref="H12:AC12"/>
    <mergeCell ref="AE2:AI2"/>
    <mergeCell ref="A4:AM4"/>
    <mergeCell ref="A5:AM5"/>
    <mergeCell ref="C6:G6"/>
    <mergeCell ref="H6:AC6"/>
    <mergeCell ref="H7:AD7"/>
    <mergeCell ref="A8:AM8"/>
    <mergeCell ref="A9:AM9"/>
    <mergeCell ref="A10:AM10"/>
    <mergeCell ref="B11:G11"/>
    <mergeCell ref="H11:AM11"/>
  </mergeCells>
  <pageMargins left="0.70866141732283472" right="0.70866141732283472" top="0.74803149606299213" bottom="0.74803149606299213" header="0.31496062992125984" footer="0.31496062992125984"/>
  <pageSetup paperSize="8" scale="33" fitToWidth="2" orientation="landscape" r:id="rId1"/>
  <headerFooter differentFirst="1">
    <oddHeader>&amp;C&amp;P</oddHeader>
  </headerFooter>
  <colBreaks count="1" manualBreakCount="1">
    <brk id="40" max="105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CC274"/>
  <sheetViews>
    <sheetView view="pageBreakPreview" topLeftCell="A3" zoomScale="75" zoomScaleNormal="100" zoomScaleSheetLayoutView="75" workbookViewId="0">
      <selection activeCell="A68" sqref="A68:XFD69"/>
    </sheetView>
  </sheetViews>
  <sheetFormatPr defaultColWidth="9" defaultRowHeight="15.75" x14ac:dyDescent="0.25"/>
  <cols>
    <col min="1" max="1" width="11.625" style="1522" customWidth="1"/>
    <col min="2" max="2" width="38.875" style="1522" customWidth="1"/>
    <col min="3" max="3" width="13.875" style="1564" customWidth="1"/>
    <col min="4" max="4" width="18" style="1522" customWidth="1"/>
    <col min="5" max="5" width="6.125" style="1522" customWidth="1"/>
    <col min="6" max="13" width="6" style="1522" customWidth="1"/>
    <col min="14" max="14" width="18" style="1522" customWidth="1"/>
    <col min="15" max="23" width="6" style="1522" customWidth="1"/>
    <col min="24" max="24" width="18" style="1522" customWidth="1"/>
    <col min="25" max="33" width="6" style="1522" customWidth="1"/>
    <col min="34" max="34" width="18" style="1522" customWidth="1"/>
    <col min="35" max="35" width="16.25" style="1522" customWidth="1"/>
    <col min="36" max="37" width="6" style="1522" customWidth="1"/>
    <col min="38" max="38" width="7.375" style="1522" customWidth="1"/>
    <col min="39" max="43" width="6" style="1522" customWidth="1"/>
    <col min="44" max="44" width="18" style="1522" customWidth="1"/>
    <col min="45" max="45" width="8" style="1522" customWidth="1"/>
    <col min="46" max="47" width="6" style="1522" customWidth="1"/>
    <col min="48" max="48" width="7.875" style="1522" customWidth="1"/>
    <col min="49" max="52" width="6" style="1522" customWidth="1"/>
    <col min="53" max="53" width="7.625" style="1522" customWidth="1"/>
    <col min="54" max="54" width="5.75" style="1522" customWidth="1"/>
    <col min="55" max="55" width="16.125" style="1522" customWidth="1"/>
    <col min="56" max="56" width="21.25" style="1522" customWidth="1"/>
    <col min="57" max="57" width="12.625" style="1522" customWidth="1"/>
    <col min="58" max="58" width="22.375" style="1522" customWidth="1"/>
    <col min="59" max="59" width="10.875" style="1522" customWidth="1"/>
    <col min="60" max="60" width="17.375" style="1522" customWidth="1"/>
    <col min="61" max="62" width="4.125" style="1522" customWidth="1"/>
    <col min="63" max="63" width="3.75" style="1522" customWidth="1"/>
    <col min="64" max="64" width="3.875" style="1522" customWidth="1"/>
    <col min="65" max="65" width="4.5" style="1522" customWidth="1"/>
    <col min="66" max="66" width="5" style="1522" customWidth="1"/>
    <col min="67" max="67" width="5.5" style="1522" customWidth="1"/>
    <col min="68" max="68" width="5.75" style="1522" customWidth="1"/>
    <col min="69" max="69" width="5.5" style="1522" customWidth="1"/>
    <col min="70" max="71" width="5" style="1522" customWidth="1"/>
    <col min="72" max="72" width="12.875" style="1522" customWidth="1"/>
    <col min="73" max="82" width="5" style="1522" customWidth="1"/>
    <col min="83" max="16384" width="9" style="1522"/>
  </cols>
  <sheetData>
    <row r="1" spans="1:81" ht="18.75" x14ac:dyDescent="0.25">
      <c r="R1" s="1565"/>
      <c r="S1" s="1565"/>
      <c r="T1" s="1565"/>
      <c r="U1" s="1565"/>
      <c r="V1" s="1565"/>
      <c r="W1" s="1565"/>
      <c r="X1" s="1565"/>
      <c r="Y1" s="1565"/>
      <c r="Z1" s="1565"/>
      <c r="AA1" s="1565"/>
      <c r="AB1" s="1565"/>
      <c r="AC1" s="1565"/>
      <c r="AD1" s="1565"/>
      <c r="AE1" s="1565"/>
      <c r="AF1" s="1565"/>
      <c r="AG1" s="1565"/>
      <c r="AH1" s="1565"/>
      <c r="AI1" s="1565"/>
      <c r="AJ1" s="1565"/>
      <c r="AK1" s="1565"/>
      <c r="AL1" s="1565"/>
      <c r="AS1" s="303" t="s">
        <v>1126</v>
      </c>
      <c r="AT1" s="303"/>
      <c r="AU1" s="211"/>
      <c r="AV1" s="211"/>
      <c r="AZ1" s="22"/>
    </row>
    <row r="2" spans="1:81" ht="33.75" customHeight="1" x14ac:dyDescent="0.25">
      <c r="R2" s="1565"/>
      <c r="S2" s="1565"/>
      <c r="T2" s="1565"/>
      <c r="U2" s="1565"/>
      <c r="V2" s="1565"/>
      <c r="W2" s="1565"/>
      <c r="X2" s="1565"/>
      <c r="Y2" s="1565"/>
      <c r="Z2" s="1565"/>
      <c r="AA2" s="1565"/>
      <c r="AB2" s="1565"/>
      <c r="AC2" s="1565"/>
      <c r="AD2" s="1565"/>
      <c r="AE2" s="1565"/>
      <c r="AF2" s="1565"/>
      <c r="AG2" s="1565"/>
      <c r="AH2" s="1565"/>
      <c r="AI2" s="1565"/>
      <c r="AJ2" s="1565"/>
      <c r="AK2" s="1565"/>
      <c r="AL2" s="1565"/>
      <c r="AS2" s="2584" t="s">
        <v>934</v>
      </c>
      <c r="AT2" s="2584"/>
      <c r="AU2" s="2584"/>
      <c r="AV2" s="2584"/>
      <c r="AW2" s="2584"/>
      <c r="AX2" s="2584"/>
      <c r="AY2" s="2584"/>
      <c r="AZ2" s="2584"/>
    </row>
    <row r="3" spans="1:81" ht="18.75" x14ac:dyDescent="0.3">
      <c r="R3" s="1565"/>
      <c r="S3" s="1565"/>
      <c r="T3" s="1565"/>
      <c r="U3" s="1565"/>
      <c r="V3" s="1565"/>
      <c r="W3" s="1565"/>
      <c r="X3" s="1565"/>
      <c r="Y3" s="1565"/>
      <c r="Z3" s="1565"/>
      <c r="AA3" s="1565"/>
      <c r="AB3" s="1565"/>
      <c r="AC3" s="1565"/>
      <c r="AD3" s="1565"/>
      <c r="AE3" s="1565"/>
      <c r="AF3" s="1565"/>
      <c r="AG3" s="1565"/>
      <c r="AH3" s="1565"/>
      <c r="AI3" s="1565"/>
      <c r="AJ3" s="1565"/>
      <c r="AK3" s="1565"/>
      <c r="AL3" s="1565"/>
      <c r="AS3" s="109" t="s">
        <v>1491</v>
      </c>
      <c r="AT3" s="109"/>
      <c r="AU3" s="213"/>
      <c r="AV3" s="213"/>
      <c r="AZ3" s="30"/>
    </row>
    <row r="4" spans="1:81" ht="18.75" x14ac:dyDescent="0.3">
      <c r="A4" s="2609" t="s">
        <v>1127</v>
      </c>
      <c r="B4" s="2609"/>
      <c r="C4" s="2609"/>
      <c r="D4" s="2609"/>
      <c r="E4" s="2609"/>
      <c r="F4" s="2609"/>
      <c r="G4" s="2609"/>
      <c r="H4" s="2609"/>
      <c r="I4" s="2609"/>
      <c r="J4" s="2609"/>
      <c r="K4" s="2609"/>
      <c r="L4" s="2609"/>
      <c r="M4" s="2609"/>
      <c r="N4" s="2609"/>
      <c r="O4" s="2609"/>
      <c r="P4" s="2609"/>
      <c r="Q4" s="2609"/>
      <c r="R4" s="2609"/>
      <c r="S4" s="2609"/>
      <c r="T4" s="2609"/>
      <c r="U4" s="2609"/>
      <c r="V4" s="2609"/>
      <c r="W4" s="2609"/>
      <c r="X4" s="2609"/>
      <c r="Y4" s="2609"/>
      <c r="Z4" s="2609"/>
      <c r="AA4" s="2609"/>
      <c r="AB4" s="2609"/>
      <c r="AC4" s="2609"/>
      <c r="AD4" s="2609"/>
      <c r="AE4" s="2609"/>
      <c r="AF4" s="2609"/>
      <c r="AG4" s="2609"/>
      <c r="AH4" s="2609"/>
      <c r="AI4" s="2609"/>
      <c r="AJ4" s="2609"/>
      <c r="AK4" s="2609"/>
      <c r="AL4" s="2609"/>
      <c r="AM4" s="2609"/>
      <c r="AN4" s="2609"/>
      <c r="AO4" s="2609"/>
      <c r="AP4" s="2609"/>
      <c r="AQ4" s="2609"/>
      <c r="AR4" s="2609"/>
      <c r="AS4" s="2609"/>
      <c r="AT4" s="2609"/>
      <c r="AU4" s="2609"/>
      <c r="AV4" s="2609"/>
      <c r="AW4" s="2609"/>
      <c r="AX4" s="2609"/>
      <c r="AY4" s="2609"/>
      <c r="AZ4" s="2609"/>
    </row>
    <row r="5" spans="1:81" ht="18.75" x14ac:dyDescent="0.3">
      <c r="A5" s="2610" t="s">
        <v>1562</v>
      </c>
      <c r="B5" s="2610"/>
      <c r="C5" s="2610"/>
      <c r="D5" s="2610"/>
      <c r="E5" s="2610"/>
      <c r="F5" s="2610"/>
      <c r="G5" s="2610"/>
      <c r="H5" s="2610"/>
      <c r="I5" s="2610"/>
      <c r="J5" s="2610"/>
      <c r="K5" s="2610"/>
      <c r="L5" s="2610"/>
      <c r="M5" s="2610"/>
      <c r="N5" s="2610"/>
      <c r="O5" s="2610"/>
      <c r="P5" s="2610"/>
      <c r="Q5" s="2610"/>
      <c r="R5" s="2610"/>
      <c r="S5" s="2610"/>
      <c r="T5" s="2610"/>
      <c r="U5" s="2610"/>
      <c r="V5" s="2610"/>
      <c r="W5" s="2610"/>
      <c r="X5" s="2610"/>
      <c r="Y5" s="2610"/>
      <c r="Z5" s="2610"/>
      <c r="AA5" s="2610"/>
      <c r="AB5" s="2610"/>
      <c r="AC5" s="2610"/>
      <c r="AD5" s="2610"/>
      <c r="AE5" s="2610"/>
      <c r="AF5" s="2610"/>
      <c r="AG5" s="2610"/>
      <c r="AH5" s="2610"/>
      <c r="AI5" s="2610"/>
      <c r="AJ5" s="2610"/>
      <c r="AK5" s="2610"/>
      <c r="AL5" s="2610"/>
      <c r="AM5" s="2610"/>
      <c r="AN5" s="2610"/>
      <c r="AO5" s="2610"/>
      <c r="AP5" s="2610"/>
      <c r="AQ5" s="2610"/>
      <c r="AR5" s="2610"/>
      <c r="AS5" s="2610"/>
      <c r="AT5" s="2610"/>
      <c r="AU5" s="2610"/>
      <c r="AV5" s="2610"/>
      <c r="AW5" s="2610"/>
      <c r="AX5" s="2610"/>
      <c r="AY5" s="2610"/>
      <c r="AZ5" s="2610"/>
    </row>
    <row r="6" spans="1:81" x14ac:dyDescent="0.25">
      <c r="A6" s="1566"/>
      <c r="B6" s="1566"/>
      <c r="C6" s="1566"/>
      <c r="D6" s="1566"/>
      <c r="E6" s="1566"/>
      <c r="F6" s="1566"/>
      <c r="G6" s="1566"/>
      <c r="H6" s="1566"/>
      <c r="I6" s="1566"/>
      <c r="J6" s="1566"/>
      <c r="K6" s="1566"/>
      <c r="L6" s="1566"/>
      <c r="M6" s="1566"/>
      <c r="N6" s="1566"/>
      <c r="O6" s="1566"/>
      <c r="P6" s="1566"/>
      <c r="Q6" s="1566"/>
      <c r="R6" s="1566"/>
      <c r="S6" s="1566"/>
      <c r="T6" s="1566"/>
      <c r="U6" s="1566"/>
      <c r="V6" s="1566"/>
      <c r="W6" s="1566"/>
      <c r="X6" s="1566"/>
      <c r="Y6" s="1566"/>
      <c r="Z6" s="1566"/>
      <c r="AA6" s="1566"/>
      <c r="AB6" s="1566"/>
      <c r="AC6" s="1566"/>
      <c r="AD6" s="1566"/>
      <c r="AE6" s="1566"/>
      <c r="AF6" s="1566"/>
      <c r="AG6" s="1566"/>
      <c r="AH6" s="1566"/>
      <c r="AI6" s="1566"/>
      <c r="AJ6" s="1566"/>
      <c r="AK6" s="1566"/>
      <c r="AL6" s="1566"/>
      <c r="AM6" s="1566"/>
      <c r="AN6" s="1566"/>
      <c r="AO6" s="1566"/>
      <c r="AP6" s="1566"/>
      <c r="AQ6" s="1566"/>
      <c r="AR6" s="1566"/>
      <c r="AS6" s="1566"/>
      <c r="AT6" s="1566"/>
      <c r="AU6" s="1566"/>
      <c r="AV6" s="1566"/>
      <c r="AW6" s="1566"/>
      <c r="AX6" s="1566"/>
      <c r="AY6" s="1566"/>
      <c r="AZ6" s="1566"/>
    </row>
    <row r="7" spans="1:81" ht="18.75" x14ac:dyDescent="0.25">
      <c r="B7" s="110"/>
      <c r="C7" s="111"/>
      <c r="D7" s="110"/>
      <c r="E7" s="110"/>
      <c r="F7" s="2547" t="s">
        <v>936</v>
      </c>
      <c r="G7" s="2547"/>
      <c r="H7" s="2547"/>
      <c r="I7" s="2547"/>
      <c r="J7" s="2547"/>
      <c r="K7" s="2547"/>
      <c r="L7" s="2547"/>
      <c r="M7" s="2547"/>
      <c r="N7" s="2548" t="s">
        <v>937</v>
      </c>
      <c r="O7" s="2548"/>
      <c r="P7" s="2548"/>
      <c r="Q7" s="2548"/>
      <c r="R7" s="2548"/>
      <c r="S7" s="2548"/>
      <c r="T7" s="2548"/>
      <c r="U7" s="2548"/>
      <c r="V7" s="2548"/>
      <c r="W7" s="2548"/>
      <c r="X7" s="2548"/>
      <c r="Y7" s="2548"/>
      <c r="Z7" s="2548"/>
      <c r="AA7" s="2548"/>
      <c r="AB7" s="2548"/>
      <c r="AC7" s="2548"/>
      <c r="AD7" s="2548"/>
      <c r="AE7" s="2548"/>
      <c r="AF7" s="2548"/>
      <c r="AG7" s="2548"/>
      <c r="AH7" s="2548"/>
      <c r="AI7" s="110"/>
      <c r="AJ7" s="110"/>
      <c r="AK7" s="110"/>
      <c r="AL7" s="110"/>
      <c r="AM7" s="110"/>
      <c r="AN7" s="110"/>
      <c r="AO7" s="110"/>
      <c r="AP7" s="110"/>
      <c r="AQ7" s="110"/>
      <c r="AR7" s="110"/>
      <c r="AS7" s="110"/>
      <c r="AT7" s="110"/>
      <c r="AU7" s="110"/>
      <c r="AV7" s="110"/>
      <c r="AW7" s="110"/>
      <c r="AX7" s="110"/>
      <c r="AY7" s="110"/>
      <c r="AZ7" s="110"/>
      <c r="BA7" s="113"/>
      <c r="BB7" s="113"/>
      <c r="BC7" s="113"/>
      <c r="BD7" s="113"/>
      <c r="BE7" s="113"/>
      <c r="BF7" s="113"/>
      <c r="BG7" s="113"/>
      <c r="BH7" s="113"/>
      <c r="BI7" s="113"/>
      <c r="BJ7" s="113"/>
      <c r="BK7" s="113"/>
      <c r="BL7" s="113"/>
      <c r="BM7" s="113"/>
      <c r="BN7" s="113"/>
      <c r="BO7" s="113"/>
      <c r="BP7" s="113"/>
      <c r="BQ7" s="113"/>
      <c r="BR7" s="113"/>
      <c r="BS7" s="113"/>
      <c r="BT7" s="113"/>
      <c r="BU7" s="113"/>
      <c r="BV7" s="113"/>
      <c r="BW7" s="113"/>
      <c r="BX7" s="113"/>
      <c r="BY7" s="113"/>
      <c r="BZ7" s="113"/>
      <c r="CA7" s="113"/>
      <c r="CB7" s="113"/>
      <c r="CC7" s="113"/>
    </row>
    <row r="8" spans="1:81" x14ac:dyDescent="0.25">
      <c r="A8" s="115" t="s">
        <v>938</v>
      </c>
      <c r="B8" s="115"/>
      <c r="C8" s="116"/>
      <c r="D8" s="115"/>
      <c r="E8" s="115"/>
      <c r="F8" s="115"/>
      <c r="G8" s="115"/>
      <c r="H8" s="115"/>
      <c r="I8" s="115"/>
      <c r="J8" s="115"/>
      <c r="K8" s="115"/>
      <c r="L8" s="115"/>
      <c r="M8" s="115"/>
      <c r="N8" s="2611" t="s">
        <v>939</v>
      </c>
      <c r="O8" s="2611"/>
      <c r="P8" s="2611"/>
      <c r="Q8" s="2611"/>
      <c r="R8" s="2611"/>
      <c r="S8" s="2611"/>
      <c r="T8" s="2611"/>
      <c r="U8" s="2611"/>
      <c r="V8" s="2611"/>
      <c r="W8" s="2611"/>
      <c r="X8" s="2611"/>
      <c r="Y8" s="2611"/>
      <c r="Z8" s="2611"/>
      <c r="AA8" s="2611"/>
      <c r="AB8" s="2611"/>
      <c r="AC8" s="2611"/>
      <c r="AD8" s="2611"/>
      <c r="AE8" s="2611"/>
      <c r="AF8" s="2611"/>
      <c r="AG8" s="2611"/>
      <c r="AH8" s="2611"/>
      <c r="AI8" s="115"/>
      <c r="AJ8" s="115"/>
      <c r="AK8" s="115"/>
      <c r="AL8" s="115"/>
      <c r="AM8" s="115"/>
      <c r="AN8" s="115"/>
      <c r="AO8" s="115"/>
      <c r="AP8" s="115"/>
      <c r="AQ8" s="115"/>
      <c r="AR8" s="115"/>
      <c r="AS8" s="115"/>
      <c r="AT8" s="115"/>
      <c r="AU8" s="115"/>
      <c r="AV8" s="115"/>
      <c r="AW8" s="115"/>
      <c r="AX8" s="115"/>
      <c r="AY8" s="115"/>
      <c r="AZ8" s="115"/>
      <c r="BA8" s="115"/>
      <c r="BB8" s="115"/>
      <c r="BC8" s="115"/>
      <c r="BD8" s="115"/>
      <c r="BE8" s="115"/>
      <c r="BF8" s="115"/>
      <c r="BG8" s="115"/>
      <c r="BH8" s="115"/>
      <c r="BI8" s="115"/>
      <c r="BJ8" s="115"/>
      <c r="BK8" s="115"/>
      <c r="BL8" s="115"/>
      <c r="BM8" s="115"/>
      <c r="BN8" s="115"/>
      <c r="BO8" s="115"/>
      <c r="BP8" s="115"/>
      <c r="BQ8" s="115"/>
      <c r="BR8" s="115"/>
      <c r="BS8" s="115"/>
      <c r="BT8" s="115"/>
      <c r="BU8" s="115"/>
      <c r="BV8" s="115"/>
      <c r="BW8" s="115"/>
      <c r="BX8" s="115"/>
      <c r="BY8" s="115"/>
      <c r="BZ8" s="115"/>
      <c r="CA8" s="115"/>
      <c r="CB8" s="115"/>
      <c r="CC8" s="115"/>
    </row>
    <row r="9" spans="1:81" x14ac:dyDescent="0.25">
      <c r="A9" s="116"/>
      <c r="B9" s="116"/>
      <c r="C9" s="116"/>
      <c r="D9" s="116"/>
      <c r="E9" s="116"/>
      <c r="F9" s="116"/>
      <c r="G9" s="116"/>
      <c r="H9" s="116"/>
      <c r="I9" s="116"/>
      <c r="J9" s="116"/>
      <c r="K9" s="116"/>
      <c r="L9" s="116"/>
      <c r="M9" s="116"/>
      <c r="N9" s="116"/>
      <c r="O9" s="116"/>
      <c r="P9" s="116"/>
      <c r="Q9" s="116"/>
      <c r="R9" s="116"/>
      <c r="S9" s="116"/>
      <c r="T9" s="116"/>
      <c r="U9" s="116"/>
      <c r="V9" s="116"/>
      <c r="W9" s="116"/>
      <c r="X9" s="116"/>
      <c r="Y9" s="116"/>
      <c r="Z9" s="116"/>
      <c r="AA9" s="116"/>
      <c r="AB9" s="116"/>
      <c r="AC9" s="116"/>
      <c r="AD9" s="116"/>
      <c r="AE9" s="116"/>
      <c r="AF9" s="116"/>
      <c r="AG9" s="116"/>
      <c r="AH9" s="116"/>
      <c r="AI9" s="116"/>
      <c r="AJ9" s="116"/>
      <c r="AK9" s="116"/>
      <c r="AL9" s="116"/>
      <c r="AM9" s="116"/>
      <c r="AN9" s="116"/>
      <c r="AO9" s="116"/>
      <c r="AP9" s="116"/>
      <c r="AQ9" s="116"/>
      <c r="AR9" s="116"/>
      <c r="AS9" s="116"/>
      <c r="AT9" s="116"/>
      <c r="AU9" s="116"/>
      <c r="AV9" s="116"/>
      <c r="AW9" s="116"/>
      <c r="AX9" s="116"/>
      <c r="AY9" s="116"/>
      <c r="AZ9" s="116"/>
      <c r="BA9" s="115"/>
      <c r="BB9" s="115"/>
      <c r="BC9" s="115"/>
      <c r="BD9" s="115"/>
      <c r="BE9" s="115"/>
      <c r="BF9" s="115"/>
      <c r="BG9" s="115"/>
      <c r="BH9" s="115"/>
      <c r="BI9" s="115"/>
      <c r="BJ9" s="115"/>
      <c r="BK9" s="115"/>
      <c r="BL9" s="115"/>
      <c r="BM9" s="115"/>
      <c r="BN9" s="115"/>
      <c r="BO9" s="115"/>
      <c r="BP9" s="115"/>
      <c r="BQ9" s="115"/>
      <c r="BR9" s="115"/>
      <c r="BS9" s="115"/>
      <c r="BT9" s="115"/>
      <c r="BU9" s="115"/>
      <c r="BV9" s="115"/>
      <c r="BW9" s="115"/>
      <c r="BX9" s="115"/>
      <c r="BY9" s="115"/>
      <c r="BZ9" s="115"/>
      <c r="CA9" s="115"/>
      <c r="CB9" s="115"/>
      <c r="CC9" s="115"/>
    </row>
    <row r="10" spans="1:81" x14ac:dyDescent="0.25">
      <c r="A10" s="2942" t="s">
        <v>1488</v>
      </c>
      <c r="B10" s="2942"/>
      <c r="C10" s="2942"/>
      <c r="D10" s="2942"/>
      <c r="E10" s="2942"/>
      <c r="F10" s="2942"/>
      <c r="G10" s="2942"/>
      <c r="H10" s="2942"/>
      <c r="I10" s="2942"/>
      <c r="J10" s="2942"/>
      <c r="K10" s="2942"/>
      <c r="L10" s="2942"/>
      <c r="M10" s="2942"/>
      <c r="N10" s="2942"/>
      <c r="O10" s="2942"/>
      <c r="P10" s="2942"/>
      <c r="Q10" s="2942"/>
      <c r="R10" s="2942"/>
      <c r="S10" s="2942"/>
      <c r="T10" s="2942"/>
      <c r="U10" s="2942"/>
      <c r="V10" s="2942"/>
      <c r="W10" s="2942"/>
      <c r="X10" s="2942"/>
      <c r="Y10" s="2942"/>
      <c r="Z10" s="2942"/>
      <c r="AA10" s="2942"/>
      <c r="AB10" s="2942"/>
      <c r="AC10" s="2942"/>
      <c r="AD10" s="2942"/>
      <c r="AE10" s="2942"/>
      <c r="AF10" s="2942"/>
      <c r="AG10" s="2942"/>
      <c r="AH10" s="2942"/>
      <c r="AI10" s="2942"/>
      <c r="AJ10" s="2942"/>
      <c r="AK10" s="2942"/>
      <c r="AL10" s="2942"/>
      <c r="AM10" s="2942"/>
      <c r="AN10" s="2942"/>
      <c r="AO10" s="2942"/>
      <c r="AP10" s="2942"/>
      <c r="AQ10" s="2942"/>
      <c r="AR10" s="2942"/>
      <c r="AS10" s="2942"/>
      <c r="AT10" s="2942"/>
      <c r="AU10" s="2942"/>
      <c r="AV10" s="2942"/>
      <c r="AW10" s="2942"/>
      <c r="AX10" s="2942"/>
      <c r="AY10" s="2942"/>
      <c r="AZ10" s="2942"/>
      <c r="BA10" s="1087"/>
      <c r="BB10" s="1087"/>
      <c r="BC10" s="1087"/>
      <c r="BD10" s="1087"/>
      <c r="BE10" s="1087"/>
      <c r="BF10" s="1087"/>
      <c r="BG10" s="1087"/>
      <c r="BH10" s="1087"/>
      <c r="BI10" s="1087"/>
      <c r="BJ10" s="1087"/>
      <c r="BK10" s="1087"/>
      <c r="BL10" s="1087"/>
      <c r="BM10" s="1087"/>
      <c r="BN10" s="1087"/>
      <c r="BO10" s="1087"/>
      <c r="BP10" s="1087"/>
      <c r="BQ10" s="1087"/>
      <c r="BR10" s="1087"/>
      <c r="BS10" s="1087"/>
      <c r="BT10" s="1087"/>
    </row>
    <row r="11" spans="1:81" ht="18.75" x14ac:dyDescent="0.3">
      <c r="A11" s="1265"/>
      <c r="B11" s="1265"/>
      <c r="C11" s="1265"/>
      <c r="D11" s="1265"/>
      <c r="E11" s="1265"/>
      <c r="F11" s="1265"/>
      <c r="G11" s="1265"/>
      <c r="H11" s="1265"/>
      <c r="I11" s="1265"/>
      <c r="J11" s="1265"/>
      <c r="K11" s="1265"/>
      <c r="L11" s="1265"/>
      <c r="M11" s="1265"/>
      <c r="N11" s="1265"/>
      <c r="O11" s="1265"/>
      <c r="P11" s="1265"/>
      <c r="Q11" s="1265"/>
      <c r="R11" s="1265"/>
      <c r="S11" s="1265"/>
      <c r="T11" s="1265"/>
      <c r="U11" s="1265"/>
      <c r="V11" s="1265"/>
      <c r="W11" s="1265"/>
      <c r="X11" s="1265"/>
      <c r="Y11" s="1265"/>
      <c r="Z11" s="1265"/>
      <c r="AA11" s="1265"/>
      <c r="AB11" s="1265"/>
      <c r="AC11" s="1265"/>
      <c r="AD11" s="1265"/>
      <c r="AE11" s="1265"/>
      <c r="AF11" s="1265"/>
      <c r="AG11" s="1265"/>
      <c r="AH11" s="1265"/>
      <c r="AI11" s="1265"/>
      <c r="AJ11" s="1265"/>
      <c r="AK11" s="1265"/>
      <c r="AL11" s="1265"/>
      <c r="AM11" s="1265"/>
      <c r="AN11" s="1265"/>
      <c r="AO11" s="1265"/>
      <c r="AP11" s="1265"/>
      <c r="AQ11" s="1265"/>
      <c r="AR11" s="1265"/>
      <c r="AS11" s="1265"/>
      <c r="AT11" s="1265"/>
      <c r="AU11" s="1265"/>
      <c r="AV11" s="1265"/>
      <c r="AW11" s="1265"/>
      <c r="AX11" s="1265"/>
      <c r="AY11" s="1265"/>
      <c r="AZ11" s="1265"/>
      <c r="BA11" s="871"/>
      <c r="BB11" s="871"/>
      <c r="BC11" s="871"/>
      <c r="BD11" s="871"/>
      <c r="BE11" s="871"/>
      <c r="BF11" s="871"/>
      <c r="BG11" s="871"/>
      <c r="BH11" s="871"/>
      <c r="BI11" s="871"/>
      <c r="BJ11" s="871"/>
      <c r="BK11" s="871"/>
      <c r="BL11" s="871"/>
    </row>
    <row r="12" spans="1:81" ht="18.75" x14ac:dyDescent="0.25">
      <c r="B12" s="1322"/>
      <c r="C12" s="1522"/>
      <c r="D12" s="1322"/>
      <c r="E12" s="2943" t="s">
        <v>1128</v>
      </c>
      <c r="F12" s="2943"/>
      <c r="G12" s="2943"/>
      <c r="H12" s="2943"/>
      <c r="I12" s="2943"/>
      <c r="J12" s="2943"/>
      <c r="K12" s="2943"/>
      <c r="L12" s="2943"/>
      <c r="M12" s="2943"/>
      <c r="N12" s="2943"/>
      <c r="O12" s="2943"/>
      <c r="P12" s="2943"/>
      <c r="Q12" s="2943"/>
      <c r="R12" s="2943"/>
      <c r="S12" s="2944" t="s">
        <v>1569</v>
      </c>
      <c r="T12" s="2944"/>
      <c r="U12" s="2944"/>
      <c r="V12" s="2944"/>
      <c r="W12" s="2944"/>
      <c r="X12" s="2944"/>
      <c r="Y12" s="2944"/>
      <c r="Z12" s="2944"/>
      <c r="AA12" s="2944"/>
      <c r="AB12" s="2944"/>
      <c r="AC12" s="2944"/>
      <c r="AD12" s="2944"/>
      <c r="AE12" s="2944"/>
      <c r="AF12" s="2944"/>
      <c r="AG12" s="2944"/>
      <c r="AH12" s="2944"/>
      <c r="AI12" s="2944"/>
      <c r="AJ12" s="2944"/>
      <c r="AK12" s="2944"/>
      <c r="AL12" s="2944"/>
      <c r="AM12" s="2944"/>
      <c r="AN12" s="2944"/>
      <c r="AO12" s="2944"/>
      <c r="AP12" s="2944"/>
      <c r="AQ12" s="2944"/>
      <c r="AR12" s="2944"/>
      <c r="AS12" s="1322"/>
      <c r="AT12" s="1322"/>
      <c r="AU12" s="1322"/>
      <c r="AV12" s="1322"/>
      <c r="AW12" s="1322"/>
      <c r="AX12" s="1322"/>
      <c r="AY12" s="1322"/>
      <c r="AZ12" s="1322"/>
      <c r="BA12" s="1322"/>
      <c r="BB12" s="1322"/>
      <c r="BC12" s="1322"/>
      <c r="BD12" s="1322"/>
      <c r="BE12" s="1322"/>
      <c r="BF12" s="1322"/>
      <c r="BG12" s="1322"/>
      <c r="BH12" s="1322"/>
      <c r="BI12" s="1322"/>
      <c r="BJ12" s="1322"/>
      <c r="BK12" s="1322"/>
      <c r="BL12" s="1322"/>
      <c r="BM12" s="1322"/>
      <c r="BN12" s="1322"/>
      <c r="BO12" s="1322"/>
      <c r="BP12" s="1322"/>
      <c r="BQ12" s="1322"/>
      <c r="BR12" s="1322"/>
      <c r="BS12" s="1322"/>
      <c r="BT12" s="1322"/>
      <c r="BU12" s="1322"/>
      <c r="BV12" s="1322"/>
      <c r="BW12" s="1322"/>
      <c r="BX12" s="1322"/>
      <c r="BY12" s="1322"/>
      <c r="BZ12" s="1322"/>
      <c r="CA12" s="1322"/>
      <c r="CB12" s="1322"/>
      <c r="CC12" s="1322"/>
    </row>
    <row r="13" spans="1:81" x14ac:dyDescent="0.25">
      <c r="A13" s="1222"/>
      <c r="B13" s="1222"/>
      <c r="C13" s="1222"/>
      <c r="D13" s="1222"/>
      <c r="E13" s="1222"/>
      <c r="F13" s="1222"/>
      <c r="G13" s="1222"/>
      <c r="H13" s="1222"/>
      <c r="I13" s="1222"/>
      <c r="J13" s="1222"/>
      <c r="K13" s="1222"/>
      <c r="L13" s="1222"/>
      <c r="M13" s="1222"/>
      <c r="N13" s="1222"/>
      <c r="O13" s="1222"/>
      <c r="P13" s="1222"/>
      <c r="R13" s="1222"/>
      <c r="S13" s="2945" t="s">
        <v>941</v>
      </c>
      <c r="T13" s="2945"/>
      <c r="U13" s="2945"/>
      <c r="V13" s="2945"/>
      <c r="W13" s="2945"/>
      <c r="X13" s="2945"/>
      <c r="Y13" s="2945"/>
      <c r="Z13" s="2945"/>
      <c r="AA13" s="2945"/>
      <c r="AB13" s="2945"/>
      <c r="AC13" s="2945"/>
      <c r="AD13" s="2945"/>
      <c r="AE13" s="2945"/>
      <c r="AF13" s="2945"/>
      <c r="AG13" s="2945"/>
      <c r="AH13" s="2945"/>
      <c r="AI13" s="2945"/>
      <c r="AJ13" s="2945"/>
      <c r="AK13" s="2945"/>
      <c r="AL13" s="2945"/>
      <c r="AM13" s="2945"/>
      <c r="AN13" s="2945"/>
      <c r="AO13" s="2945"/>
      <c r="AP13" s="2945"/>
      <c r="AQ13" s="2945"/>
      <c r="AR13" s="2945"/>
      <c r="AS13" s="1222"/>
      <c r="AT13" s="1222"/>
      <c r="AU13" s="1222"/>
      <c r="AV13" s="1222"/>
      <c r="AW13" s="1222"/>
      <c r="AX13" s="1222"/>
      <c r="AY13" s="1222"/>
      <c r="AZ13" s="1222"/>
      <c r="BA13" s="1222"/>
      <c r="BB13" s="1222"/>
      <c r="BC13" s="1222"/>
      <c r="BD13" s="1222"/>
      <c r="BE13" s="1222"/>
      <c r="BF13" s="1222"/>
      <c r="BG13" s="1222"/>
      <c r="BH13" s="1222"/>
      <c r="BI13" s="1222"/>
      <c r="BJ13" s="1222"/>
      <c r="BK13" s="1222"/>
      <c r="BL13" s="1222"/>
      <c r="BM13" s="1222"/>
      <c r="BN13" s="1222"/>
      <c r="BO13" s="1222"/>
      <c r="BP13" s="1222"/>
      <c r="BQ13" s="1222"/>
      <c r="BR13" s="1222"/>
      <c r="BS13" s="1222"/>
      <c r="BT13" s="1222"/>
      <c r="BU13" s="1222"/>
      <c r="BV13" s="1222"/>
      <c r="BW13" s="1222"/>
      <c r="BX13" s="1222"/>
      <c r="BY13" s="1222"/>
      <c r="BZ13" s="1222"/>
      <c r="CA13" s="1222"/>
      <c r="CB13" s="1222"/>
      <c r="CC13" s="1222"/>
    </row>
    <row r="14" spans="1:81" x14ac:dyDescent="0.25">
      <c r="A14" s="2618"/>
      <c r="B14" s="2618"/>
      <c r="C14" s="2618"/>
      <c r="D14" s="2618"/>
      <c r="E14" s="2618"/>
      <c r="F14" s="2618"/>
      <c r="G14" s="2618"/>
      <c r="H14" s="2618"/>
      <c r="I14" s="2618"/>
      <c r="J14" s="2618"/>
      <c r="K14" s="2618"/>
      <c r="L14" s="2618"/>
      <c r="M14" s="2618"/>
      <c r="N14" s="2618"/>
      <c r="O14" s="2618"/>
      <c r="P14" s="2618"/>
      <c r="Q14" s="2618"/>
      <c r="R14" s="2618"/>
      <c r="S14" s="2618"/>
      <c r="T14" s="2618"/>
      <c r="U14" s="2618"/>
      <c r="V14" s="2618"/>
      <c r="W14" s="2618"/>
      <c r="X14" s="2618"/>
      <c r="Y14" s="2618"/>
      <c r="Z14" s="2618"/>
      <c r="AA14" s="2618"/>
      <c r="AB14" s="2618"/>
      <c r="AC14" s="2618"/>
      <c r="AD14" s="2618"/>
      <c r="AE14" s="2618"/>
      <c r="AF14" s="2618"/>
      <c r="AG14" s="2618"/>
      <c r="AH14" s="2618"/>
      <c r="AI14" s="2618"/>
      <c r="AJ14" s="2618"/>
      <c r="AK14" s="2618"/>
      <c r="AL14" s="2618"/>
      <c r="AM14" s="2618"/>
      <c r="AN14" s="2618"/>
      <c r="AO14" s="2618"/>
      <c r="AP14" s="2618"/>
      <c r="AQ14" s="2618"/>
      <c r="AR14" s="2618"/>
      <c r="AS14" s="2618"/>
      <c r="AT14" s="2618"/>
      <c r="AU14" s="2618"/>
      <c r="AV14" s="2618"/>
      <c r="AW14" s="2618"/>
      <c r="AX14" s="2618"/>
      <c r="AY14" s="2618"/>
      <c r="AZ14" s="2618"/>
      <c r="BA14" s="246"/>
      <c r="BB14" s="246"/>
      <c r="BC14" s="246"/>
      <c r="BD14" s="246"/>
      <c r="BE14" s="246"/>
      <c r="BF14" s="246"/>
      <c r="BG14" s="246"/>
      <c r="BH14" s="246"/>
      <c r="BI14" s="246"/>
      <c r="BJ14" s="246"/>
      <c r="BK14" s="246"/>
      <c r="BL14" s="246"/>
      <c r="BM14" s="246"/>
      <c r="BN14" s="246"/>
      <c r="BO14" s="246"/>
      <c r="BP14" s="246"/>
      <c r="BQ14" s="246"/>
      <c r="BR14" s="246"/>
      <c r="BS14" s="246"/>
      <c r="BT14" s="246"/>
      <c r="BU14" s="1567"/>
      <c r="BV14" s="1567"/>
    </row>
    <row r="15" spans="1:81" x14ac:dyDescent="0.25">
      <c r="A15" s="2585" t="s">
        <v>942</v>
      </c>
      <c r="B15" s="2588" t="s">
        <v>19</v>
      </c>
      <c r="C15" s="2588" t="s">
        <v>1031</v>
      </c>
      <c r="D15" s="2612" t="s">
        <v>1129</v>
      </c>
      <c r="E15" s="2613"/>
      <c r="F15" s="2613"/>
      <c r="G15" s="2613"/>
      <c r="H15" s="2613"/>
      <c r="I15" s="2613"/>
      <c r="J15" s="2613"/>
      <c r="K15" s="2613"/>
      <c r="L15" s="2613"/>
      <c r="M15" s="2613"/>
      <c r="N15" s="2613"/>
      <c r="O15" s="2613"/>
      <c r="P15" s="2613"/>
      <c r="Q15" s="2613"/>
      <c r="R15" s="2613"/>
      <c r="S15" s="2613"/>
      <c r="T15" s="2613"/>
      <c r="U15" s="2613"/>
      <c r="V15" s="2613"/>
      <c r="W15" s="2613"/>
      <c r="X15" s="2613"/>
      <c r="Y15" s="2613"/>
      <c r="Z15" s="2613"/>
      <c r="AA15" s="2613"/>
      <c r="AB15" s="2613"/>
      <c r="AC15" s="2613"/>
      <c r="AD15" s="2613"/>
      <c r="AE15" s="2613"/>
      <c r="AF15" s="2613"/>
      <c r="AG15" s="2613"/>
      <c r="AH15" s="2613"/>
      <c r="AI15" s="2613"/>
      <c r="AJ15" s="2613"/>
      <c r="AK15" s="2613"/>
      <c r="AL15" s="2613"/>
      <c r="AM15" s="2613"/>
      <c r="AN15" s="2613"/>
      <c r="AO15" s="2613"/>
      <c r="AP15" s="2613"/>
      <c r="AQ15" s="2613"/>
      <c r="AR15" s="2613"/>
      <c r="AS15" s="2613"/>
      <c r="AT15" s="2613"/>
      <c r="AU15" s="2613"/>
      <c r="AV15" s="2613"/>
      <c r="AW15" s="2613"/>
      <c r="AX15" s="2613"/>
      <c r="AY15" s="2613"/>
      <c r="AZ15" s="2613"/>
      <c r="BA15" s="2614"/>
      <c r="BB15" s="1567"/>
      <c r="BC15" s="1567"/>
      <c r="BD15" s="1567"/>
    </row>
    <row r="16" spans="1:81" ht="15.75" customHeight="1" x14ac:dyDescent="0.25">
      <c r="A16" s="2586"/>
      <c r="B16" s="2588"/>
      <c r="C16" s="2588"/>
      <c r="D16" s="2612" t="s">
        <v>1130</v>
      </c>
      <c r="E16" s="2613"/>
      <c r="F16" s="2613"/>
      <c r="G16" s="2613"/>
      <c r="H16" s="2613"/>
      <c r="I16" s="2613"/>
      <c r="J16" s="2613"/>
      <c r="K16" s="2613"/>
      <c r="L16" s="2613"/>
      <c r="M16" s="2614"/>
      <c r="N16" s="2612" t="s">
        <v>1131</v>
      </c>
      <c r="O16" s="2613"/>
      <c r="P16" s="2613"/>
      <c r="Q16" s="2613"/>
      <c r="R16" s="2613"/>
      <c r="S16" s="2613"/>
      <c r="T16" s="2613"/>
      <c r="U16" s="2613"/>
      <c r="V16" s="2613"/>
      <c r="W16" s="2614"/>
      <c r="X16" s="2612" t="s">
        <v>1132</v>
      </c>
      <c r="Y16" s="2613"/>
      <c r="Z16" s="2613"/>
      <c r="AA16" s="2613"/>
      <c r="AB16" s="2613"/>
      <c r="AC16" s="2613"/>
      <c r="AD16" s="2613"/>
      <c r="AE16" s="2613"/>
      <c r="AF16" s="2613"/>
      <c r="AG16" s="2614"/>
      <c r="AH16" s="2612" t="s">
        <v>1133</v>
      </c>
      <c r="AI16" s="2613"/>
      <c r="AJ16" s="2613"/>
      <c r="AK16" s="2613"/>
      <c r="AL16" s="2613"/>
      <c r="AM16" s="2613"/>
      <c r="AN16" s="2613"/>
      <c r="AO16" s="2613"/>
      <c r="AP16" s="2613"/>
      <c r="AQ16" s="2614"/>
      <c r="AR16" s="2595" t="s">
        <v>1134</v>
      </c>
      <c r="AS16" s="2596"/>
      <c r="AT16" s="2596"/>
      <c r="AU16" s="2596"/>
      <c r="AV16" s="2596"/>
      <c r="AW16" s="2596"/>
      <c r="AX16" s="2596"/>
      <c r="AY16" s="2596"/>
      <c r="AZ16" s="2596"/>
      <c r="BA16" s="2597"/>
      <c r="BB16" s="1567"/>
      <c r="BC16" s="1567"/>
      <c r="BD16" s="1567"/>
    </row>
    <row r="17" spans="1:53" ht="31.5" customHeight="1" x14ac:dyDescent="0.25">
      <c r="A17" s="2586"/>
      <c r="B17" s="2588"/>
      <c r="C17" s="2588"/>
      <c r="D17" s="1262" t="s">
        <v>22</v>
      </c>
      <c r="E17" s="2612" t="s">
        <v>21</v>
      </c>
      <c r="F17" s="2613"/>
      <c r="G17" s="2613"/>
      <c r="H17" s="2613"/>
      <c r="I17" s="2613"/>
      <c r="J17" s="2613"/>
      <c r="K17" s="2613"/>
      <c r="L17" s="2613"/>
      <c r="M17" s="2614"/>
      <c r="N17" s="1262" t="s">
        <v>22</v>
      </c>
      <c r="O17" s="2595" t="s">
        <v>21</v>
      </c>
      <c r="P17" s="2596"/>
      <c r="Q17" s="2596"/>
      <c r="R17" s="2596"/>
      <c r="S17" s="2596"/>
      <c r="T17" s="2596"/>
      <c r="U17" s="2596"/>
      <c r="V17" s="2596"/>
      <c r="W17" s="2597"/>
      <c r="X17" s="1262" t="s">
        <v>22</v>
      </c>
      <c r="Y17" s="2595" t="s">
        <v>21</v>
      </c>
      <c r="Z17" s="2596"/>
      <c r="AA17" s="2596"/>
      <c r="AB17" s="2596"/>
      <c r="AC17" s="2596"/>
      <c r="AD17" s="2596"/>
      <c r="AE17" s="2596"/>
      <c r="AF17" s="2596"/>
      <c r="AG17" s="2597"/>
      <c r="AH17" s="1262" t="s">
        <v>22</v>
      </c>
      <c r="AI17" s="2595" t="s">
        <v>21</v>
      </c>
      <c r="AJ17" s="2596"/>
      <c r="AK17" s="2596"/>
      <c r="AL17" s="2596"/>
      <c r="AM17" s="2596"/>
      <c r="AN17" s="2596"/>
      <c r="AO17" s="2596"/>
      <c r="AP17" s="2596"/>
      <c r="AQ17" s="2597"/>
      <c r="AR17" s="1262" t="s">
        <v>22</v>
      </c>
      <c r="AS17" s="2595" t="s">
        <v>21</v>
      </c>
      <c r="AT17" s="2596"/>
      <c r="AU17" s="2596"/>
      <c r="AV17" s="2596"/>
      <c r="AW17" s="2596"/>
      <c r="AX17" s="2596"/>
      <c r="AY17" s="2596"/>
      <c r="AZ17" s="2596"/>
      <c r="BA17" s="2597"/>
    </row>
    <row r="18" spans="1:53" ht="100.5" x14ac:dyDescent="0.25">
      <c r="A18" s="2587"/>
      <c r="B18" s="2588"/>
      <c r="C18" s="2588"/>
      <c r="D18" s="1271" t="s">
        <v>1039</v>
      </c>
      <c r="E18" s="1271" t="s">
        <v>1039</v>
      </c>
      <c r="F18" s="1037" t="s">
        <v>2</v>
      </c>
      <c r="G18" s="1037" t="s">
        <v>3</v>
      </c>
      <c r="H18" s="1037" t="s">
        <v>55</v>
      </c>
      <c r="I18" s="1037" t="s">
        <v>1</v>
      </c>
      <c r="J18" s="1037" t="s">
        <v>1041</v>
      </c>
      <c r="K18" s="1037" t="s">
        <v>1042</v>
      </c>
      <c r="L18" s="1037" t="s">
        <v>1040</v>
      </c>
      <c r="M18" s="1037" t="s">
        <v>1043</v>
      </c>
      <c r="N18" s="1271" t="s">
        <v>1039</v>
      </c>
      <c r="O18" s="1271" t="s">
        <v>1039</v>
      </c>
      <c r="P18" s="1037" t="s">
        <v>2</v>
      </c>
      <c r="Q18" s="1037" t="s">
        <v>3</v>
      </c>
      <c r="R18" s="1037" t="s">
        <v>55</v>
      </c>
      <c r="S18" s="1037" t="s">
        <v>1</v>
      </c>
      <c r="T18" s="1037" t="s">
        <v>1041</v>
      </c>
      <c r="U18" s="1037" t="s">
        <v>1042</v>
      </c>
      <c r="V18" s="1037" t="s">
        <v>1040</v>
      </c>
      <c r="W18" s="1037" t="s">
        <v>1043</v>
      </c>
      <c r="X18" s="1271" t="s">
        <v>1039</v>
      </c>
      <c r="Y18" s="1271" t="s">
        <v>1039</v>
      </c>
      <c r="Z18" s="1037" t="s">
        <v>2</v>
      </c>
      <c r="AA18" s="1037" t="s">
        <v>3</v>
      </c>
      <c r="AB18" s="1037" t="s">
        <v>55</v>
      </c>
      <c r="AC18" s="1037" t="s">
        <v>1</v>
      </c>
      <c r="AD18" s="1037" t="s">
        <v>1041</v>
      </c>
      <c r="AE18" s="1037" t="s">
        <v>1042</v>
      </c>
      <c r="AF18" s="1037" t="s">
        <v>1040</v>
      </c>
      <c r="AG18" s="1037" t="s">
        <v>1043</v>
      </c>
      <c r="AH18" s="1271" t="s">
        <v>1039</v>
      </c>
      <c r="AI18" s="1271" t="s">
        <v>1039</v>
      </c>
      <c r="AJ18" s="1037" t="s">
        <v>2</v>
      </c>
      <c r="AK18" s="1037" t="s">
        <v>3</v>
      </c>
      <c r="AL18" s="1037" t="s">
        <v>55</v>
      </c>
      <c r="AM18" s="1037" t="s">
        <v>1</v>
      </c>
      <c r="AN18" s="1037" t="s">
        <v>1041</v>
      </c>
      <c r="AO18" s="1037" t="s">
        <v>1042</v>
      </c>
      <c r="AP18" s="1037" t="s">
        <v>1040</v>
      </c>
      <c r="AQ18" s="1037" t="s">
        <v>1043</v>
      </c>
      <c r="AR18" s="1271" t="s">
        <v>1039</v>
      </c>
      <c r="AS18" s="1271" t="s">
        <v>1039</v>
      </c>
      <c r="AT18" s="1037" t="s">
        <v>2</v>
      </c>
      <c r="AU18" s="1037" t="s">
        <v>3</v>
      </c>
      <c r="AV18" s="1037" t="s">
        <v>55</v>
      </c>
      <c r="AW18" s="1037" t="s">
        <v>1</v>
      </c>
      <c r="AX18" s="1037" t="s">
        <v>1041</v>
      </c>
      <c r="AY18" s="1037" t="s">
        <v>1042</v>
      </c>
      <c r="AZ18" s="1037" t="s">
        <v>1040</v>
      </c>
      <c r="BA18" s="1037" t="s">
        <v>1043</v>
      </c>
    </row>
    <row r="19" spans="1:53" x14ac:dyDescent="0.25">
      <c r="A19" s="1266">
        <v>1</v>
      </c>
      <c r="B19" s="1266">
        <v>2</v>
      </c>
      <c r="C19" s="1266">
        <v>3</v>
      </c>
      <c r="D19" s="1090" t="s">
        <v>372</v>
      </c>
      <c r="E19" s="1090" t="s">
        <v>374</v>
      </c>
      <c r="F19" s="1090" t="s">
        <v>376</v>
      </c>
      <c r="G19" s="1090" t="s">
        <v>380</v>
      </c>
      <c r="H19" s="1090" t="s">
        <v>1135</v>
      </c>
      <c r="I19" s="1090" t="s">
        <v>1136</v>
      </c>
      <c r="J19" s="1090" t="s">
        <v>1137</v>
      </c>
      <c r="K19" s="1090" t="s">
        <v>1138</v>
      </c>
      <c r="L19" s="1090" t="s">
        <v>1139</v>
      </c>
      <c r="M19" s="1090" t="s">
        <v>1140</v>
      </c>
      <c r="N19" s="1090" t="s">
        <v>382</v>
      </c>
      <c r="O19" s="1090" t="s">
        <v>384</v>
      </c>
      <c r="P19" s="1090" t="s">
        <v>386</v>
      </c>
      <c r="Q19" s="1090" t="s">
        <v>390</v>
      </c>
      <c r="R19" s="1090" t="s">
        <v>1141</v>
      </c>
      <c r="S19" s="1090" t="s">
        <v>1142</v>
      </c>
      <c r="T19" s="1090" t="s">
        <v>1143</v>
      </c>
      <c r="U19" s="1090" t="s">
        <v>1144</v>
      </c>
      <c r="V19" s="1090" t="s">
        <v>1145</v>
      </c>
      <c r="W19" s="1090" t="s">
        <v>1146</v>
      </c>
      <c r="X19" s="1090" t="s">
        <v>1147</v>
      </c>
      <c r="Y19" s="1090" t="s">
        <v>1148</v>
      </c>
      <c r="Z19" s="1090" t="s">
        <v>1149</v>
      </c>
      <c r="AA19" s="1090" t="s">
        <v>1150</v>
      </c>
      <c r="AB19" s="1090" t="s">
        <v>1151</v>
      </c>
      <c r="AC19" s="1090" t="s">
        <v>1152</v>
      </c>
      <c r="AD19" s="1090" t="s">
        <v>1153</v>
      </c>
      <c r="AE19" s="1090" t="s">
        <v>1154</v>
      </c>
      <c r="AF19" s="1090" t="s">
        <v>1155</v>
      </c>
      <c r="AG19" s="1090" t="s">
        <v>1156</v>
      </c>
      <c r="AH19" s="1090" t="s">
        <v>1157</v>
      </c>
      <c r="AI19" s="1090" t="s">
        <v>1158</v>
      </c>
      <c r="AJ19" s="1090" t="s">
        <v>1159</v>
      </c>
      <c r="AK19" s="1090" t="s">
        <v>1160</v>
      </c>
      <c r="AL19" s="1090" t="s">
        <v>1161</v>
      </c>
      <c r="AM19" s="1090" t="s">
        <v>1162</v>
      </c>
      <c r="AN19" s="1090" t="s">
        <v>1163</v>
      </c>
      <c r="AO19" s="1090" t="s">
        <v>1164</v>
      </c>
      <c r="AP19" s="1090" t="s">
        <v>1165</v>
      </c>
      <c r="AQ19" s="1090" t="s">
        <v>1166</v>
      </c>
      <c r="AR19" s="1090" t="s">
        <v>1167</v>
      </c>
      <c r="AS19" s="1090" t="s">
        <v>849</v>
      </c>
      <c r="AT19" s="1090" t="s">
        <v>1168</v>
      </c>
      <c r="AU19" s="1090" t="s">
        <v>1169</v>
      </c>
      <c r="AV19" s="1090" t="s">
        <v>1125</v>
      </c>
      <c r="AW19" s="1090" t="s">
        <v>1170</v>
      </c>
      <c r="AX19" s="1090" t="s">
        <v>1171</v>
      </c>
      <c r="AY19" s="1090" t="s">
        <v>1172</v>
      </c>
      <c r="AZ19" s="1090" t="s">
        <v>1173</v>
      </c>
      <c r="BA19" s="1090" t="s">
        <v>1174</v>
      </c>
    </row>
    <row r="20" spans="1:53" x14ac:dyDescent="0.25">
      <c r="A20" s="1091"/>
      <c r="B20" s="1092"/>
      <c r="C20" s="1568"/>
      <c r="D20" s="1569"/>
      <c r="E20" s="1569"/>
      <c r="F20" s="1569"/>
      <c r="G20" s="1569"/>
      <c r="H20" s="1569"/>
      <c r="I20" s="1569"/>
      <c r="J20" s="1569"/>
      <c r="K20" s="1569"/>
      <c r="L20" s="1569"/>
      <c r="M20" s="1569"/>
      <c r="N20" s="1569"/>
      <c r="O20" s="1569"/>
      <c r="P20" s="1569"/>
      <c r="Q20" s="1569"/>
      <c r="R20" s="1569"/>
      <c r="S20" s="1569"/>
      <c r="T20" s="1569"/>
      <c r="U20" s="1569"/>
      <c r="V20" s="1569"/>
      <c r="W20" s="1569"/>
      <c r="X20" s="1569"/>
      <c r="Y20" s="1569"/>
      <c r="Z20" s="1569"/>
      <c r="AA20" s="1569"/>
      <c r="AB20" s="1569"/>
      <c r="AC20" s="1569"/>
      <c r="AD20" s="1569"/>
      <c r="AE20" s="1569"/>
      <c r="AF20" s="1569"/>
      <c r="AG20" s="1569"/>
      <c r="AH20" s="1569"/>
      <c r="AI20" s="1569"/>
      <c r="AJ20" s="1569"/>
      <c r="AK20" s="1569"/>
      <c r="AL20" s="1569"/>
      <c r="AM20" s="1569"/>
      <c r="AN20" s="1569"/>
      <c r="AO20" s="1569"/>
      <c r="AP20" s="1569"/>
      <c r="AQ20" s="1569"/>
      <c r="AR20" s="1569"/>
      <c r="AS20" s="1569"/>
      <c r="AT20" s="1569"/>
      <c r="AU20" s="1569"/>
      <c r="AV20" s="1569"/>
      <c r="AW20" s="1569"/>
      <c r="AX20" s="1569"/>
      <c r="AY20" s="1569"/>
      <c r="AZ20" s="1569"/>
      <c r="BA20" s="1569"/>
    </row>
    <row r="21" spans="1:53" s="1575" customFormat="1" ht="31.5" x14ac:dyDescent="0.25">
      <c r="A21" s="1570" t="s">
        <v>1354</v>
      </c>
      <c r="B21" s="1571" t="s">
        <v>164</v>
      </c>
      <c r="C21" s="1572" t="s">
        <v>1003</v>
      </c>
      <c r="D21" s="1573">
        <v>0</v>
      </c>
      <c r="E21" s="1573">
        <v>0</v>
      </c>
      <c r="F21" s="1573">
        <v>0</v>
      </c>
      <c r="G21" s="1573">
        <v>0</v>
      </c>
      <c r="H21" s="1573">
        <v>0</v>
      </c>
      <c r="I21" s="1573">
        <v>0</v>
      </c>
      <c r="J21" s="1573">
        <v>0</v>
      </c>
      <c r="K21" s="1573">
        <v>0</v>
      </c>
      <c r="L21" s="1573">
        <v>0</v>
      </c>
      <c r="M21" s="1573">
        <v>0</v>
      </c>
      <c r="N21" s="1573">
        <v>0</v>
      </c>
      <c r="O21" s="1573">
        <v>0</v>
      </c>
      <c r="P21" s="1573">
        <v>0</v>
      </c>
      <c r="Q21" s="1573">
        <v>0</v>
      </c>
      <c r="R21" s="1573">
        <v>0</v>
      </c>
      <c r="S21" s="1573">
        <v>0</v>
      </c>
      <c r="T21" s="1573">
        <v>0</v>
      </c>
      <c r="U21" s="1573">
        <v>0</v>
      </c>
      <c r="V21" s="1573">
        <v>0</v>
      </c>
      <c r="W21" s="1573">
        <v>0</v>
      </c>
      <c r="X21" s="1573">
        <v>0</v>
      </c>
      <c r="Y21" s="1573">
        <v>0</v>
      </c>
      <c r="Z21" s="1573">
        <v>0</v>
      </c>
      <c r="AA21" s="1573">
        <v>0</v>
      </c>
      <c r="AB21" s="1573">
        <v>0</v>
      </c>
      <c r="AC21" s="1573">
        <v>0</v>
      </c>
      <c r="AD21" s="1573">
        <v>0</v>
      </c>
      <c r="AE21" s="1573">
        <v>0</v>
      </c>
      <c r="AF21" s="1573">
        <v>0</v>
      </c>
      <c r="AG21" s="1573">
        <v>0</v>
      </c>
      <c r="AH21" s="1573">
        <v>0</v>
      </c>
      <c r="AI21" s="1574">
        <v>17.48454065</v>
      </c>
      <c r="AJ21" s="1573">
        <v>0</v>
      </c>
      <c r="AK21" s="1573">
        <v>0</v>
      </c>
      <c r="AL21" s="1573">
        <v>11.98</v>
      </c>
      <c r="AM21" s="1573">
        <v>0</v>
      </c>
      <c r="AN21" s="1573">
        <v>0</v>
      </c>
      <c r="AO21" s="1573">
        <v>0</v>
      </c>
      <c r="AP21" s="1573">
        <v>207</v>
      </c>
      <c r="AQ21" s="1573">
        <v>0</v>
      </c>
      <c r="AR21" s="1573">
        <v>0</v>
      </c>
      <c r="AS21" s="1574">
        <v>17.48454065</v>
      </c>
      <c r="AT21" s="1573">
        <v>0</v>
      </c>
      <c r="AU21" s="1573">
        <v>0</v>
      </c>
      <c r="AV21" s="1573">
        <v>11.98</v>
      </c>
      <c r="AW21" s="1573">
        <v>0</v>
      </c>
      <c r="AX21" s="1573">
        <v>0</v>
      </c>
      <c r="AY21" s="1573">
        <v>0</v>
      </c>
      <c r="AZ21" s="1573">
        <v>207</v>
      </c>
      <c r="BA21" s="1573">
        <v>0</v>
      </c>
    </row>
    <row r="22" spans="1:53" x14ac:dyDescent="0.25">
      <c r="A22" s="1576" t="s">
        <v>1355</v>
      </c>
      <c r="B22" s="1577" t="s">
        <v>1356</v>
      </c>
      <c r="C22" s="1578" t="s">
        <v>1003</v>
      </c>
      <c r="D22" s="1568" t="s">
        <v>1003</v>
      </c>
      <c r="E22" s="1568" t="s">
        <v>1003</v>
      </c>
      <c r="F22" s="1568" t="s">
        <v>1003</v>
      </c>
      <c r="G22" s="1568" t="s">
        <v>1003</v>
      </c>
      <c r="H22" s="1568" t="s">
        <v>1003</v>
      </c>
      <c r="I22" s="1568" t="s">
        <v>1003</v>
      </c>
      <c r="J22" s="1568" t="s">
        <v>1003</v>
      </c>
      <c r="K22" s="1568" t="s">
        <v>1003</v>
      </c>
      <c r="L22" s="1568" t="s">
        <v>1003</v>
      </c>
      <c r="M22" s="1568" t="s">
        <v>1003</v>
      </c>
      <c r="N22" s="1568" t="s">
        <v>1003</v>
      </c>
      <c r="O22" s="1568" t="s">
        <v>1003</v>
      </c>
      <c r="P22" s="1568" t="s">
        <v>1003</v>
      </c>
      <c r="Q22" s="1568" t="s">
        <v>1003</v>
      </c>
      <c r="R22" s="1568" t="s">
        <v>1003</v>
      </c>
      <c r="S22" s="1568" t="s">
        <v>1003</v>
      </c>
      <c r="T22" s="1568" t="s">
        <v>1003</v>
      </c>
      <c r="U22" s="1568" t="s">
        <v>1003</v>
      </c>
      <c r="V22" s="1568" t="s">
        <v>1003</v>
      </c>
      <c r="W22" s="1568" t="s">
        <v>1003</v>
      </c>
      <c r="X22" s="1568" t="s">
        <v>1003</v>
      </c>
      <c r="Y22" s="1568" t="s">
        <v>1003</v>
      </c>
      <c r="Z22" s="1568" t="s">
        <v>1003</v>
      </c>
      <c r="AA22" s="1568" t="s">
        <v>1003</v>
      </c>
      <c r="AB22" s="1568" t="s">
        <v>1003</v>
      </c>
      <c r="AC22" s="1568" t="s">
        <v>1003</v>
      </c>
      <c r="AD22" s="1568" t="s">
        <v>1003</v>
      </c>
      <c r="AE22" s="1568" t="s">
        <v>1003</v>
      </c>
      <c r="AF22" s="1568" t="s">
        <v>1003</v>
      </c>
      <c r="AG22" s="1568" t="s">
        <v>1003</v>
      </c>
      <c r="AH22" s="1568" t="s">
        <v>1003</v>
      </c>
      <c r="AI22" s="1568" t="s">
        <v>1003</v>
      </c>
      <c r="AJ22" s="1568" t="s">
        <v>1003</v>
      </c>
      <c r="AK22" s="1568" t="s">
        <v>1003</v>
      </c>
      <c r="AL22" s="1568" t="s">
        <v>1003</v>
      </c>
      <c r="AM22" s="1568" t="s">
        <v>1003</v>
      </c>
      <c r="AN22" s="1568" t="s">
        <v>1003</v>
      </c>
      <c r="AO22" s="1568" t="s">
        <v>1003</v>
      </c>
      <c r="AP22" s="1568" t="s">
        <v>1003</v>
      </c>
      <c r="AQ22" s="1568" t="s">
        <v>1003</v>
      </c>
      <c r="AR22" s="1568" t="s">
        <v>1003</v>
      </c>
      <c r="AS22" s="1568" t="s">
        <v>1003</v>
      </c>
      <c r="AT22" s="1568" t="s">
        <v>1003</v>
      </c>
      <c r="AU22" s="1568" t="s">
        <v>1003</v>
      </c>
      <c r="AV22" s="1568" t="s">
        <v>1003</v>
      </c>
      <c r="AW22" s="1568" t="s">
        <v>1003</v>
      </c>
      <c r="AX22" s="1568" t="s">
        <v>1003</v>
      </c>
      <c r="AY22" s="1568" t="s">
        <v>1003</v>
      </c>
      <c r="AZ22" s="1568" t="s">
        <v>1003</v>
      </c>
      <c r="BA22" s="1568" t="s">
        <v>1003</v>
      </c>
    </row>
    <row r="23" spans="1:53" s="1584" customFormat="1" ht="31.5" x14ac:dyDescent="0.25">
      <c r="A23" s="1579" t="s">
        <v>1357</v>
      </c>
      <c r="B23" s="1580" t="s">
        <v>1358</v>
      </c>
      <c r="C23" s="1581" t="s">
        <v>1003</v>
      </c>
      <c r="D23" s="1582">
        <v>0</v>
      </c>
      <c r="E23" s="1582">
        <v>0</v>
      </c>
      <c r="F23" s="1582">
        <v>0</v>
      </c>
      <c r="G23" s="1582">
        <v>0</v>
      </c>
      <c r="H23" s="1582">
        <v>0</v>
      </c>
      <c r="I23" s="1582">
        <v>0</v>
      </c>
      <c r="J23" s="1582">
        <v>0</v>
      </c>
      <c r="K23" s="1582">
        <v>0</v>
      </c>
      <c r="L23" s="1582">
        <v>0</v>
      </c>
      <c r="M23" s="1582">
        <v>0</v>
      </c>
      <c r="N23" s="1582">
        <v>0</v>
      </c>
      <c r="O23" s="1582">
        <v>0</v>
      </c>
      <c r="P23" s="1582">
        <v>0</v>
      </c>
      <c r="Q23" s="1582">
        <v>0</v>
      </c>
      <c r="R23" s="1582">
        <v>0</v>
      </c>
      <c r="S23" s="1582">
        <v>0</v>
      </c>
      <c r="T23" s="1582">
        <v>0</v>
      </c>
      <c r="U23" s="1582">
        <v>0</v>
      </c>
      <c r="V23" s="1582">
        <v>0</v>
      </c>
      <c r="W23" s="1582">
        <v>0</v>
      </c>
      <c r="X23" s="1582">
        <v>0</v>
      </c>
      <c r="Y23" s="1582">
        <v>0</v>
      </c>
      <c r="Z23" s="1582">
        <v>0</v>
      </c>
      <c r="AA23" s="1582">
        <v>0</v>
      </c>
      <c r="AB23" s="1582">
        <v>0</v>
      </c>
      <c r="AC23" s="1582">
        <v>0</v>
      </c>
      <c r="AD23" s="1582">
        <v>0</v>
      </c>
      <c r="AE23" s="1582">
        <v>0</v>
      </c>
      <c r="AF23" s="1582">
        <v>0</v>
      </c>
      <c r="AG23" s="1582">
        <v>0</v>
      </c>
      <c r="AH23" s="1582">
        <v>0</v>
      </c>
      <c r="AI23" s="1583">
        <v>17.48454065</v>
      </c>
      <c r="AJ23" s="1582">
        <v>0</v>
      </c>
      <c r="AK23" s="1582">
        <v>0</v>
      </c>
      <c r="AL23" s="1582">
        <v>11.98</v>
      </c>
      <c r="AM23" s="1582">
        <v>0</v>
      </c>
      <c r="AN23" s="1582">
        <v>0</v>
      </c>
      <c r="AO23" s="1582">
        <v>0</v>
      </c>
      <c r="AP23" s="1582">
        <v>207</v>
      </c>
      <c r="AQ23" s="1582">
        <v>0</v>
      </c>
      <c r="AR23" s="1582">
        <v>0</v>
      </c>
      <c r="AS23" s="1583">
        <v>17.48454065</v>
      </c>
      <c r="AT23" s="1582">
        <v>0</v>
      </c>
      <c r="AU23" s="1582">
        <v>0</v>
      </c>
      <c r="AV23" s="1582">
        <v>11.98</v>
      </c>
      <c r="AW23" s="1582">
        <v>0</v>
      </c>
      <c r="AX23" s="1582">
        <v>0</v>
      </c>
      <c r="AY23" s="1582">
        <v>0</v>
      </c>
      <c r="AZ23" s="1582">
        <v>207</v>
      </c>
      <c r="BA23" s="1582">
        <v>0</v>
      </c>
    </row>
    <row r="24" spans="1:53" ht="63" x14ac:dyDescent="0.25">
      <c r="A24" s="1576" t="s">
        <v>1359</v>
      </c>
      <c r="B24" s="1577" t="s">
        <v>1360</v>
      </c>
      <c r="C24" s="1585" t="s">
        <v>1003</v>
      </c>
      <c r="D24" s="1586" t="s">
        <v>1003</v>
      </c>
      <c r="E24" s="1586" t="s">
        <v>1003</v>
      </c>
      <c r="F24" s="1586" t="s">
        <v>1003</v>
      </c>
      <c r="G24" s="1586" t="s">
        <v>1003</v>
      </c>
      <c r="H24" s="1586" t="s">
        <v>1003</v>
      </c>
      <c r="I24" s="1586" t="s">
        <v>1003</v>
      </c>
      <c r="J24" s="1586" t="s">
        <v>1003</v>
      </c>
      <c r="K24" s="1586" t="s">
        <v>1003</v>
      </c>
      <c r="L24" s="1586" t="s">
        <v>1003</v>
      </c>
      <c r="M24" s="1586" t="s">
        <v>1003</v>
      </c>
      <c r="N24" s="1586" t="s">
        <v>1003</v>
      </c>
      <c r="O24" s="1586" t="s">
        <v>1003</v>
      </c>
      <c r="P24" s="1586" t="s">
        <v>1003</v>
      </c>
      <c r="Q24" s="1586" t="s">
        <v>1003</v>
      </c>
      <c r="R24" s="1586" t="s">
        <v>1003</v>
      </c>
      <c r="S24" s="1586" t="s">
        <v>1003</v>
      </c>
      <c r="T24" s="1586" t="s">
        <v>1003</v>
      </c>
      <c r="U24" s="1586" t="s">
        <v>1003</v>
      </c>
      <c r="V24" s="1586" t="s">
        <v>1003</v>
      </c>
      <c r="W24" s="1586" t="s">
        <v>1003</v>
      </c>
      <c r="X24" s="1586" t="s">
        <v>1003</v>
      </c>
      <c r="Y24" s="1586" t="s">
        <v>1003</v>
      </c>
      <c r="Z24" s="1586" t="s">
        <v>1003</v>
      </c>
      <c r="AA24" s="1586" t="s">
        <v>1003</v>
      </c>
      <c r="AB24" s="1586" t="s">
        <v>1003</v>
      </c>
      <c r="AC24" s="1586" t="s">
        <v>1003</v>
      </c>
      <c r="AD24" s="1586" t="s">
        <v>1003</v>
      </c>
      <c r="AE24" s="1586" t="s">
        <v>1003</v>
      </c>
      <c r="AF24" s="1586" t="s">
        <v>1003</v>
      </c>
      <c r="AG24" s="1586" t="s">
        <v>1003</v>
      </c>
      <c r="AH24" s="1586" t="s">
        <v>1003</v>
      </c>
      <c r="AI24" s="1586" t="s">
        <v>1003</v>
      </c>
      <c r="AJ24" s="1586" t="s">
        <v>1003</v>
      </c>
      <c r="AK24" s="1586" t="s">
        <v>1003</v>
      </c>
      <c r="AL24" s="1586" t="s">
        <v>1003</v>
      </c>
      <c r="AM24" s="1586" t="s">
        <v>1003</v>
      </c>
      <c r="AN24" s="1586" t="s">
        <v>1003</v>
      </c>
      <c r="AO24" s="1586" t="s">
        <v>1003</v>
      </c>
      <c r="AP24" s="1586" t="s">
        <v>1003</v>
      </c>
      <c r="AQ24" s="1586" t="s">
        <v>1003</v>
      </c>
      <c r="AR24" s="1586" t="s">
        <v>1003</v>
      </c>
      <c r="AS24" s="1586" t="s">
        <v>1003</v>
      </c>
      <c r="AT24" s="1586" t="s">
        <v>1003</v>
      </c>
      <c r="AU24" s="1586" t="s">
        <v>1003</v>
      </c>
      <c r="AV24" s="1586" t="s">
        <v>1003</v>
      </c>
      <c r="AW24" s="1586" t="s">
        <v>1003</v>
      </c>
      <c r="AX24" s="1586" t="s">
        <v>1003</v>
      </c>
      <c r="AY24" s="1586" t="s">
        <v>1003</v>
      </c>
      <c r="AZ24" s="1586" t="s">
        <v>1003</v>
      </c>
      <c r="BA24" s="1586" t="s">
        <v>1003</v>
      </c>
    </row>
    <row r="25" spans="1:53" ht="31.5" x14ac:dyDescent="0.25">
      <c r="A25" s="1576" t="s">
        <v>1361</v>
      </c>
      <c r="B25" s="1577" t="s">
        <v>1362</v>
      </c>
      <c r="C25" s="1585" t="s">
        <v>1003</v>
      </c>
      <c r="D25" s="1586" t="s">
        <v>1003</v>
      </c>
      <c r="E25" s="1586" t="s">
        <v>1003</v>
      </c>
      <c r="F25" s="1586" t="s">
        <v>1003</v>
      </c>
      <c r="G25" s="1586" t="s">
        <v>1003</v>
      </c>
      <c r="H25" s="1586" t="s">
        <v>1003</v>
      </c>
      <c r="I25" s="1586" t="s">
        <v>1003</v>
      </c>
      <c r="J25" s="1586" t="s">
        <v>1003</v>
      </c>
      <c r="K25" s="1586" t="s">
        <v>1003</v>
      </c>
      <c r="L25" s="1586" t="s">
        <v>1003</v>
      </c>
      <c r="M25" s="1586" t="s">
        <v>1003</v>
      </c>
      <c r="N25" s="1586" t="s">
        <v>1003</v>
      </c>
      <c r="O25" s="1586" t="s">
        <v>1003</v>
      </c>
      <c r="P25" s="1586" t="s">
        <v>1003</v>
      </c>
      <c r="Q25" s="1586" t="s">
        <v>1003</v>
      </c>
      <c r="R25" s="1586" t="s">
        <v>1003</v>
      </c>
      <c r="S25" s="1586" t="s">
        <v>1003</v>
      </c>
      <c r="T25" s="1586" t="s">
        <v>1003</v>
      </c>
      <c r="U25" s="1586" t="s">
        <v>1003</v>
      </c>
      <c r="V25" s="1586" t="s">
        <v>1003</v>
      </c>
      <c r="W25" s="1586" t="s">
        <v>1003</v>
      </c>
      <c r="X25" s="1586" t="s">
        <v>1003</v>
      </c>
      <c r="Y25" s="1586" t="s">
        <v>1003</v>
      </c>
      <c r="Z25" s="1586" t="s">
        <v>1003</v>
      </c>
      <c r="AA25" s="1586" t="s">
        <v>1003</v>
      </c>
      <c r="AB25" s="1586" t="s">
        <v>1003</v>
      </c>
      <c r="AC25" s="1586" t="s">
        <v>1003</v>
      </c>
      <c r="AD25" s="1586" t="s">
        <v>1003</v>
      </c>
      <c r="AE25" s="1586" t="s">
        <v>1003</v>
      </c>
      <c r="AF25" s="1586" t="s">
        <v>1003</v>
      </c>
      <c r="AG25" s="1586" t="s">
        <v>1003</v>
      </c>
      <c r="AH25" s="1586" t="s">
        <v>1003</v>
      </c>
      <c r="AI25" s="1586" t="s">
        <v>1003</v>
      </c>
      <c r="AJ25" s="1586" t="s">
        <v>1003</v>
      </c>
      <c r="AK25" s="1586" t="s">
        <v>1003</v>
      </c>
      <c r="AL25" s="1586" t="s">
        <v>1003</v>
      </c>
      <c r="AM25" s="1586" t="s">
        <v>1003</v>
      </c>
      <c r="AN25" s="1586" t="s">
        <v>1003</v>
      </c>
      <c r="AO25" s="1586" t="s">
        <v>1003</v>
      </c>
      <c r="AP25" s="1586" t="s">
        <v>1003</v>
      </c>
      <c r="AQ25" s="1586" t="s">
        <v>1003</v>
      </c>
      <c r="AR25" s="1586" t="s">
        <v>1003</v>
      </c>
      <c r="AS25" s="1586" t="s">
        <v>1003</v>
      </c>
      <c r="AT25" s="1586" t="s">
        <v>1003</v>
      </c>
      <c r="AU25" s="1586" t="s">
        <v>1003</v>
      </c>
      <c r="AV25" s="1586" t="s">
        <v>1003</v>
      </c>
      <c r="AW25" s="1586" t="s">
        <v>1003</v>
      </c>
      <c r="AX25" s="1586" t="s">
        <v>1003</v>
      </c>
      <c r="AY25" s="1586" t="s">
        <v>1003</v>
      </c>
      <c r="AZ25" s="1586" t="s">
        <v>1003</v>
      </c>
      <c r="BA25" s="1586" t="s">
        <v>1003</v>
      </c>
    </row>
    <row r="26" spans="1:53" ht="47.25" x14ac:dyDescent="0.25">
      <c r="A26" s="1576" t="s">
        <v>1363</v>
      </c>
      <c r="B26" s="1577" t="s">
        <v>1364</v>
      </c>
      <c r="C26" s="1585" t="s">
        <v>1003</v>
      </c>
      <c r="D26" s="1586" t="s">
        <v>1003</v>
      </c>
      <c r="E26" s="1586" t="s">
        <v>1003</v>
      </c>
      <c r="F26" s="1586" t="s">
        <v>1003</v>
      </c>
      <c r="G26" s="1586" t="s">
        <v>1003</v>
      </c>
      <c r="H26" s="1586" t="s">
        <v>1003</v>
      </c>
      <c r="I26" s="1586" t="s">
        <v>1003</v>
      </c>
      <c r="J26" s="1586" t="s">
        <v>1003</v>
      </c>
      <c r="K26" s="1586" t="s">
        <v>1003</v>
      </c>
      <c r="L26" s="1586" t="s">
        <v>1003</v>
      </c>
      <c r="M26" s="1586" t="s">
        <v>1003</v>
      </c>
      <c r="N26" s="1586" t="s">
        <v>1003</v>
      </c>
      <c r="O26" s="1586" t="s">
        <v>1003</v>
      </c>
      <c r="P26" s="1586" t="s">
        <v>1003</v>
      </c>
      <c r="Q26" s="1586" t="s">
        <v>1003</v>
      </c>
      <c r="R26" s="1586" t="s">
        <v>1003</v>
      </c>
      <c r="S26" s="1586" t="s">
        <v>1003</v>
      </c>
      <c r="T26" s="1586" t="s">
        <v>1003</v>
      </c>
      <c r="U26" s="1586" t="s">
        <v>1003</v>
      </c>
      <c r="V26" s="1586" t="s">
        <v>1003</v>
      </c>
      <c r="W26" s="1586" t="s">
        <v>1003</v>
      </c>
      <c r="X26" s="1586" t="s">
        <v>1003</v>
      </c>
      <c r="Y26" s="1586" t="s">
        <v>1003</v>
      </c>
      <c r="Z26" s="1586" t="s">
        <v>1003</v>
      </c>
      <c r="AA26" s="1586" t="s">
        <v>1003</v>
      </c>
      <c r="AB26" s="1586" t="s">
        <v>1003</v>
      </c>
      <c r="AC26" s="1586" t="s">
        <v>1003</v>
      </c>
      <c r="AD26" s="1586" t="s">
        <v>1003</v>
      </c>
      <c r="AE26" s="1586" t="s">
        <v>1003</v>
      </c>
      <c r="AF26" s="1586" t="s">
        <v>1003</v>
      </c>
      <c r="AG26" s="1586" t="s">
        <v>1003</v>
      </c>
      <c r="AH26" s="1586" t="s">
        <v>1003</v>
      </c>
      <c r="AI26" s="1586" t="s">
        <v>1003</v>
      </c>
      <c r="AJ26" s="1586" t="s">
        <v>1003</v>
      </c>
      <c r="AK26" s="1586" t="s">
        <v>1003</v>
      </c>
      <c r="AL26" s="1586" t="s">
        <v>1003</v>
      </c>
      <c r="AM26" s="1586" t="s">
        <v>1003</v>
      </c>
      <c r="AN26" s="1586" t="s">
        <v>1003</v>
      </c>
      <c r="AO26" s="1586" t="s">
        <v>1003</v>
      </c>
      <c r="AP26" s="1586" t="s">
        <v>1003</v>
      </c>
      <c r="AQ26" s="1586" t="s">
        <v>1003</v>
      </c>
      <c r="AR26" s="1586" t="s">
        <v>1003</v>
      </c>
      <c r="AS26" s="1586" t="s">
        <v>1003</v>
      </c>
      <c r="AT26" s="1586" t="s">
        <v>1003</v>
      </c>
      <c r="AU26" s="1586" t="s">
        <v>1003</v>
      </c>
      <c r="AV26" s="1586" t="s">
        <v>1003</v>
      </c>
      <c r="AW26" s="1586" t="s">
        <v>1003</v>
      </c>
      <c r="AX26" s="1586" t="s">
        <v>1003</v>
      </c>
      <c r="AY26" s="1586" t="s">
        <v>1003</v>
      </c>
      <c r="AZ26" s="1586" t="s">
        <v>1003</v>
      </c>
      <c r="BA26" s="1586" t="s">
        <v>1003</v>
      </c>
    </row>
    <row r="27" spans="1:53" x14ac:dyDescent="0.25">
      <c r="A27" s="1576" t="s">
        <v>1365</v>
      </c>
      <c r="B27" s="1577" t="s">
        <v>1366</v>
      </c>
      <c r="C27" s="1585" t="s">
        <v>1003</v>
      </c>
      <c r="D27" s="1586" t="s">
        <v>1003</v>
      </c>
      <c r="E27" s="1586" t="s">
        <v>1003</v>
      </c>
      <c r="F27" s="1586" t="s">
        <v>1003</v>
      </c>
      <c r="G27" s="1586" t="s">
        <v>1003</v>
      </c>
      <c r="H27" s="1586" t="s">
        <v>1003</v>
      </c>
      <c r="I27" s="1586" t="s">
        <v>1003</v>
      </c>
      <c r="J27" s="1586" t="s">
        <v>1003</v>
      </c>
      <c r="K27" s="1586" t="s">
        <v>1003</v>
      </c>
      <c r="L27" s="1586" t="s">
        <v>1003</v>
      </c>
      <c r="M27" s="1586" t="s">
        <v>1003</v>
      </c>
      <c r="N27" s="1586" t="s">
        <v>1003</v>
      </c>
      <c r="O27" s="1586" t="s">
        <v>1003</v>
      </c>
      <c r="P27" s="1586" t="s">
        <v>1003</v>
      </c>
      <c r="Q27" s="1586" t="s">
        <v>1003</v>
      </c>
      <c r="R27" s="1586" t="s">
        <v>1003</v>
      </c>
      <c r="S27" s="1586" t="s">
        <v>1003</v>
      </c>
      <c r="T27" s="1586" t="s">
        <v>1003</v>
      </c>
      <c r="U27" s="1586" t="s">
        <v>1003</v>
      </c>
      <c r="V27" s="1586" t="s">
        <v>1003</v>
      </c>
      <c r="W27" s="1586" t="s">
        <v>1003</v>
      </c>
      <c r="X27" s="1586" t="s">
        <v>1003</v>
      </c>
      <c r="Y27" s="1586" t="s">
        <v>1003</v>
      </c>
      <c r="Z27" s="1586" t="s">
        <v>1003</v>
      </c>
      <c r="AA27" s="1586" t="s">
        <v>1003</v>
      </c>
      <c r="AB27" s="1586" t="s">
        <v>1003</v>
      </c>
      <c r="AC27" s="1586" t="s">
        <v>1003</v>
      </c>
      <c r="AD27" s="1586" t="s">
        <v>1003</v>
      </c>
      <c r="AE27" s="1586" t="s">
        <v>1003</v>
      </c>
      <c r="AF27" s="1586" t="s">
        <v>1003</v>
      </c>
      <c r="AG27" s="1586" t="s">
        <v>1003</v>
      </c>
      <c r="AH27" s="1586" t="s">
        <v>1003</v>
      </c>
      <c r="AI27" s="1586" t="s">
        <v>1003</v>
      </c>
      <c r="AJ27" s="1586" t="s">
        <v>1003</v>
      </c>
      <c r="AK27" s="1586" t="s">
        <v>1003</v>
      </c>
      <c r="AL27" s="1586" t="s">
        <v>1003</v>
      </c>
      <c r="AM27" s="1586" t="s">
        <v>1003</v>
      </c>
      <c r="AN27" s="1586" t="s">
        <v>1003</v>
      </c>
      <c r="AO27" s="1586" t="s">
        <v>1003</v>
      </c>
      <c r="AP27" s="1586" t="s">
        <v>1003</v>
      </c>
      <c r="AQ27" s="1586" t="s">
        <v>1003</v>
      </c>
      <c r="AR27" s="1586" t="s">
        <v>1003</v>
      </c>
      <c r="AS27" s="1586" t="s">
        <v>1003</v>
      </c>
      <c r="AT27" s="1586" t="s">
        <v>1003</v>
      </c>
      <c r="AU27" s="1586" t="s">
        <v>1003</v>
      </c>
      <c r="AV27" s="1586" t="s">
        <v>1003</v>
      </c>
      <c r="AW27" s="1586" t="s">
        <v>1003</v>
      </c>
      <c r="AX27" s="1586" t="s">
        <v>1003</v>
      </c>
      <c r="AY27" s="1586" t="s">
        <v>1003</v>
      </c>
      <c r="AZ27" s="1586" t="s">
        <v>1003</v>
      </c>
      <c r="BA27" s="1586" t="s">
        <v>1003</v>
      </c>
    </row>
    <row r="28" spans="1:53" x14ac:dyDescent="0.25">
      <c r="A28" s="1576" t="s">
        <v>1367</v>
      </c>
      <c r="B28" s="1577" t="s">
        <v>1368</v>
      </c>
      <c r="C28" s="1585" t="s">
        <v>1003</v>
      </c>
      <c r="D28" s="1586" t="s">
        <v>1003</v>
      </c>
      <c r="E28" s="1586" t="s">
        <v>1003</v>
      </c>
      <c r="F28" s="1586" t="s">
        <v>1003</v>
      </c>
      <c r="G28" s="1586" t="s">
        <v>1003</v>
      </c>
      <c r="H28" s="1586" t="s">
        <v>1003</v>
      </c>
      <c r="I28" s="1586" t="s">
        <v>1003</v>
      </c>
      <c r="J28" s="1586" t="s">
        <v>1003</v>
      </c>
      <c r="K28" s="1586" t="s">
        <v>1003</v>
      </c>
      <c r="L28" s="1586" t="s">
        <v>1003</v>
      </c>
      <c r="M28" s="1586" t="s">
        <v>1003</v>
      </c>
      <c r="N28" s="1586" t="s">
        <v>1003</v>
      </c>
      <c r="O28" s="1586" t="s">
        <v>1003</v>
      </c>
      <c r="P28" s="1586" t="s">
        <v>1003</v>
      </c>
      <c r="Q28" s="1586" t="s">
        <v>1003</v>
      </c>
      <c r="R28" s="1586" t="s">
        <v>1003</v>
      </c>
      <c r="S28" s="1586" t="s">
        <v>1003</v>
      </c>
      <c r="T28" s="1586" t="s">
        <v>1003</v>
      </c>
      <c r="U28" s="1586" t="s">
        <v>1003</v>
      </c>
      <c r="V28" s="1586" t="s">
        <v>1003</v>
      </c>
      <c r="W28" s="1586" t="s">
        <v>1003</v>
      </c>
      <c r="X28" s="1586" t="s">
        <v>1003</v>
      </c>
      <c r="Y28" s="1586" t="s">
        <v>1003</v>
      </c>
      <c r="Z28" s="1586" t="s">
        <v>1003</v>
      </c>
      <c r="AA28" s="1586" t="s">
        <v>1003</v>
      </c>
      <c r="AB28" s="1586" t="s">
        <v>1003</v>
      </c>
      <c r="AC28" s="1586" t="s">
        <v>1003</v>
      </c>
      <c r="AD28" s="1586" t="s">
        <v>1003</v>
      </c>
      <c r="AE28" s="1586" t="s">
        <v>1003</v>
      </c>
      <c r="AF28" s="1586" t="s">
        <v>1003</v>
      </c>
      <c r="AG28" s="1586" t="s">
        <v>1003</v>
      </c>
      <c r="AH28" s="1586" t="s">
        <v>1003</v>
      </c>
      <c r="AI28" s="1586" t="s">
        <v>1003</v>
      </c>
      <c r="AJ28" s="1586" t="s">
        <v>1003</v>
      </c>
      <c r="AK28" s="1586" t="s">
        <v>1003</v>
      </c>
      <c r="AL28" s="1586" t="s">
        <v>1003</v>
      </c>
      <c r="AM28" s="1586" t="s">
        <v>1003</v>
      </c>
      <c r="AN28" s="1586" t="s">
        <v>1003</v>
      </c>
      <c r="AO28" s="1586" t="s">
        <v>1003</v>
      </c>
      <c r="AP28" s="1586" t="s">
        <v>1003</v>
      </c>
      <c r="AQ28" s="1586" t="s">
        <v>1003</v>
      </c>
      <c r="AR28" s="1586" t="s">
        <v>1003</v>
      </c>
      <c r="AS28" s="1586" t="s">
        <v>1003</v>
      </c>
      <c r="AT28" s="1586" t="s">
        <v>1003</v>
      </c>
      <c r="AU28" s="1586" t="s">
        <v>1003</v>
      </c>
      <c r="AV28" s="1586" t="s">
        <v>1003</v>
      </c>
      <c r="AW28" s="1586" t="s">
        <v>1003</v>
      </c>
      <c r="AX28" s="1586" t="s">
        <v>1003</v>
      </c>
      <c r="AY28" s="1586" t="s">
        <v>1003</v>
      </c>
      <c r="AZ28" s="1586" t="s">
        <v>1003</v>
      </c>
      <c r="BA28" s="1586" t="s">
        <v>1003</v>
      </c>
    </row>
    <row r="29" spans="1:53" ht="31.5" x14ac:dyDescent="0.25">
      <c r="A29" s="1576" t="s">
        <v>170</v>
      </c>
      <c r="B29" s="1577" t="s">
        <v>1369</v>
      </c>
      <c r="C29" s="1585" t="s">
        <v>1346</v>
      </c>
      <c r="D29" s="1586" t="s">
        <v>1003</v>
      </c>
      <c r="E29" s="1586" t="s">
        <v>1003</v>
      </c>
      <c r="F29" s="1586" t="s">
        <v>1003</v>
      </c>
      <c r="G29" s="1586" t="s">
        <v>1003</v>
      </c>
      <c r="H29" s="1586" t="s">
        <v>1003</v>
      </c>
      <c r="I29" s="1586" t="s">
        <v>1003</v>
      </c>
      <c r="J29" s="1586" t="s">
        <v>1003</v>
      </c>
      <c r="K29" s="1586" t="s">
        <v>1003</v>
      </c>
      <c r="L29" s="1586" t="s">
        <v>1003</v>
      </c>
      <c r="M29" s="1586" t="s">
        <v>1003</v>
      </c>
      <c r="N29" s="1586" t="s">
        <v>1003</v>
      </c>
      <c r="O29" s="1586" t="s">
        <v>1003</v>
      </c>
      <c r="P29" s="1586" t="s">
        <v>1003</v>
      </c>
      <c r="Q29" s="1586" t="s">
        <v>1003</v>
      </c>
      <c r="R29" s="1586" t="s">
        <v>1003</v>
      </c>
      <c r="S29" s="1586" t="s">
        <v>1003</v>
      </c>
      <c r="T29" s="1586" t="s">
        <v>1003</v>
      </c>
      <c r="U29" s="1586" t="s">
        <v>1003</v>
      </c>
      <c r="V29" s="1586" t="s">
        <v>1003</v>
      </c>
      <c r="W29" s="1586" t="s">
        <v>1003</v>
      </c>
      <c r="X29" s="1586" t="s">
        <v>1003</v>
      </c>
      <c r="Y29" s="1586" t="s">
        <v>1003</v>
      </c>
      <c r="Z29" s="1586" t="s">
        <v>1003</v>
      </c>
      <c r="AA29" s="1586" t="s">
        <v>1003</v>
      </c>
      <c r="AB29" s="1586" t="s">
        <v>1003</v>
      </c>
      <c r="AC29" s="1586" t="s">
        <v>1003</v>
      </c>
      <c r="AD29" s="1586" t="s">
        <v>1003</v>
      </c>
      <c r="AE29" s="1586" t="s">
        <v>1003</v>
      </c>
      <c r="AF29" s="1586" t="s">
        <v>1003</v>
      </c>
      <c r="AG29" s="1586" t="s">
        <v>1003</v>
      </c>
      <c r="AH29" s="1586" t="s">
        <v>1003</v>
      </c>
      <c r="AI29" s="1586" t="s">
        <v>1003</v>
      </c>
      <c r="AJ29" s="1586" t="s">
        <v>1003</v>
      </c>
      <c r="AK29" s="1586" t="s">
        <v>1003</v>
      </c>
      <c r="AL29" s="1586" t="s">
        <v>1003</v>
      </c>
      <c r="AM29" s="1586" t="s">
        <v>1003</v>
      </c>
      <c r="AN29" s="1586" t="s">
        <v>1003</v>
      </c>
      <c r="AO29" s="1586" t="s">
        <v>1003</v>
      </c>
      <c r="AP29" s="1586" t="s">
        <v>1003</v>
      </c>
      <c r="AQ29" s="1586" t="s">
        <v>1003</v>
      </c>
      <c r="AR29" s="1586" t="s">
        <v>1003</v>
      </c>
      <c r="AS29" s="1586" t="s">
        <v>1003</v>
      </c>
      <c r="AT29" s="1586" t="s">
        <v>1003</v>
      </c>
      <c r="AU29" s="1586" t="s">
        <v>1003</v>
      </c>
      <c r="AV29" s="1586" t="s">
        <v>1003</v>
      </c>
      <c r="AW29" s="1586" t="s">
        <v>1003</v>
      </c>
      <c r="AX29" s="1586" t="s">
        <v>1003</v>
      </c>
      <c r="AY29" s="1586" t="s">
        <v>1003</v>
      </c>
      <c r="AZ29" s="1586" t="s">
        <v>1003</v>
      </c>
      <c r="BA29" s="1586" t="s">
        <v>1003</v>
      </c>
    </row>
    <row r="30" spans="1:53" ht="47.25" x14ac:dyDescent="0.25">
      <c r="A30" s="1576" t="s">
        <v>172</v>
      </c>
      <c r="B30" s="1577" t="s">
        <v>1370</v>
      </c>
      <c r="C30" s="1585" t="s">
        <v>1346</v>
      </c>
      <c r="D30" s="1586" t="s">
        <v>1003</v>
      </c>
      <c r="E30" s="1586" t="s">
        <v>1003</v>
      </c>
      <c r="F30" s="1586" t="s">
        <v>1003</v>
      </c>
      <c r="G30" s="1586" t="s">
        <v>1003</v>
      </c>
      <c r="H30" s="1586" t="s">
        <v>1003</v>
      </c>
      <c r="I30" s="1586" t="s">
        <v>1003</v>
      </c>
      <c r="J30" s="1586" t="s">
        <v>1003</v>
      </c>
      <c r="K30" s="1586" t="s">
        <v>1003</v>
      </c>
      <c r="L30" s="1586" t="s">
        <v>1003</v>
      </c>
      <c r="M30" s="1586" t="s">
        <v>1003</v>
      </c>
      <c r="N30" s="1586" t="s">
        <v>1003</v>
      </c>
      <c r="O30" s="1586" t="s">
        <v>1003</v>
      </c>
      <c r="P30" s="1586" t="s">
        <v>1003</v>
      </c>
      <c r="Q30" s="1586" t="s">
        <v>1003</v>
      </c>
      <c r="R30" s="1586" t="s">
        <v>1003</v>
      </c>
      <c r="S30" s="1586" t="s">
        <v>1003</v>
      </c>
      <c r="T30" s="1586" t="s">
        <v>1003</v>
      </c>
      <c r="U30" s="1586" t="s">
        <v>1003</v>
      </c>
      <c r="V30" s="1586" t="s">
        <v>1003</v>
      </c>
      <c r="W30" s="1586" t="s">
        <v>1003</v>
      </c>
      <c r="X30" s="1586" t="s">
        <v>1003</v>
      </c>
      <c r="Y30" s="1586" t="s">
        <v>1003</v>
      </c>
      <c r="Z30" s="1586" t="s">
        <v>1003</v>
      </c>
      <c r="AA30" s="1586" t="s">
        <v>1003</v>
      </c>
      <c r="AB30" s="1586" t="s">
        <v>1003</v>
      </c>
      <c r="AC30" s="1586" t="s">
        <v>1003</v>
      </c>
      <c r="AD30" s="1586" t="s">
        <v>1003</v>
      </c>
      <c r="AE30" s="1586" t="s">
        <v>1003</v>
      </c>
      <c r="AF30" s="1586" t="s">
        <v>1003</v>
      </c>
      <c r="AG30" s="1586" t="s">
        <v>1003</v>
      </c>
      <c r="AH30" s="1586" t="s">
        <v>1003</v>
      </c>
      <c r="AI30" s="1586" t="s">
        <v>1003</v>
      </c>
      <c r="AJ30" s="1586" t="s">
        <v>1003</v>
      </c>
      <c r="AK30" s="1586" t="s">
        <v>1003</v>
      </c>
      <c r="AL30" s="1586" t="s">
        <v>1003</v>
      </c>
      <c r="AM30" s="1586" t="s">
        <v>1003</v>
      </c>
      <c r="AN30" s="1586" t="s">
        <v>1003</v>
      </c>
      <c r="AO30" s="1586" t="s">
        <v>1003</v>
      </c>
      <c r="AP30" s="1586" t="s">
        <v>1003</v>
      </c>
      <c r="AQ30" s="1586" t="s">
        <v>1003</v>
      </c>
      <c r="AR30" s="1586" t="s">
        <v>1003</v>
      </c>
      <c r="AS30" s="1586" t="s">
        <v>1003</v>
      </c>
      <c r="AT30" s="1586" t="s">
        <v>1003</v>
      </c>
      <c r="AU30" s="1586" t="s">
        <v>1003</v>
      </c>
      <c r="AV30" s="1586" t="s">
        <v>1003</v>
      </c>
      <c r="AW30" s="1586" t="s">
        <v>1003</v>
      </c>
      <c r="AX30" s="1586" t="s">
        <v>1003</v>
      </c>
      <c r="AY30" s="1586" t="s">
        <v>1003</v>
      </c>
      <c r="AZ30" s="1586" t="s">
        <v>1003</v>
      </c>
      <c r="BA30" s="1586" t="s">
        <v>1003</v>
      </c>
    </row>
    <row r="31" spans="1:53" ht="63" x14ac:dyDescent="0.25">
      <c r="A31" s="1576" t="s">
        <v>173</v>
      </c>
      <c r="B31" s="1577" t="s">
        <v>1371</v>
      </c>
      <c r="C31" s="1585" t="s">
        <v>1003</v>
      </c>
      <c r="D31" s="1586" t="s">
        <v>1003</v>
      </c>
      <c r="E31" s="1586" t="s">
        <v>1003</v>
      </c>
      <c r="F31" s="1586" t="s">
        <v>1003</v>
      </c>
      <c r="G31" s="1586" t="s">
        <v>1003</v>
      </c>
      <c r="H31" s="1586" t="s">
        <v>1003</v>
      </c>
      <c r="I31" s="1586" t="s">
        <v>1003</v>
      </c>
      <c r="J31" s="1586" t="s">
        <v>1003</v>
      </c>
      <c r="K31" s="1586" t="s">
        <v>1003</v>
      </c>
      <c r="L31" s="1586" t="s">
        <v>1003</v>
      </c>
      <c r="M31" s="1586" t="s">
        <v>1003</v>
      </c>
      <c r="N31" s="1586" t="s">
        <v>1003</v>
      </c>
      <c r="O31" s="1586" t="s">
        <v>1003</v>
      </c>
      <c r="P31" s="1586" t="s">
        <v>1003</v>
      </c>
      <c r="Q31" s="1586" t="s">
        <v>1003</v>
      </c>
      <c r="R31" s="1586" t="s">
        <v>1003</v>
      </c>
      <c r="S31" s="1586" t="s">
        <v>1003</v>
      </c>
      <c r="T31" s="1586" t="s">
        <v>1003</v>
      </c>
      <c r="U31" s="1586" t="s">
        <v>1003</v>
      </c>
      <c r="V31" s="1586" t="s">
        <v>1003</v>
      </c>
      <c r="W31" s="1586" t="s">
        <v>1003</v>
      </c>
      <c r="X31" s="1586" t="s">
        <v>1003</v>
      </c>
      <c r="Y31" s="1586" t="s">
        <v>1003</v>
      </c>
      <c r="Z31" s="1586" t="s">
        <v>1003</v>
      </c>
      <c r="AA31" s="1586" t="s">
        <v>1003</v>
      </c>
      <c r="AB31" s="1586" t="s">
        <v>1003</v>
      </c>
      <c r="AC31" s="1586" t="s">
        <v>1003</v>
      </c>
      <c r="AD31" s="1586" t="s">
        <v>1003</v>
      </c>
      <c r="AE31" s="1586" t="s">
        <v>1003</v>
      </c>
      <c r="AF31" s="1586" t="s">
        <v>1003</v>
      </c>
      <c r="AG31" s="1586" t="s">
        <v>1003</v>
      </c>
      <c r="AH31" s="1586" t="s">
        <v>1003</v>
      </c>
      <c r="AI31" s="1586" t="s">
        <v>1003</v>
      </c>
      <c r="AJ31" s="1586" t="s">
        <v>1003</v>
      </c>
      <c r="AK31" s="1586" t="s">
        <v>1003</v>
      </c>
      <c r="AL31" s="1586" t="s">
        <v>1003</v>
      </c>
      <c r="AM31" s="1586" t="s">
        <v>1003</v>
      </c>
      <c r="AN31" s="1586" t="s">
        <v>1003</v>
      </c>
      <c r="AO31" s="1586" t="s">
        <v>1003</v>
      </c>
      <c r="AP31" s="1586" t="s">
        <v>1003</v>
      </c>
      <c r="AQ31" s="1586" t="s">
        <v>1003</v>
      </c>
      <c r="AR31" s="1586" t="s">
        <v>1003</v>
      </c>
      <c r="AS31" s="1586" t="s">
        <v>1003</v>
      </c>
      <c r="AT31" s="1586" t="s">
        <v>1003</v>
      </c>
      <c r="AU31" s="1586" t="s">
        <v>1003</v>
      </c>
      <c r="AV31" s="1586" t="s">
        <v>1003</v>
      </c>
      <c r="AW31" s="1586" t="s">
        <v>1003</v>
      </c>
      <c r="AX31" s="1586" t="s">
        <v>1003</v>
      </c>
      <c r="AY31" s="1586" t="s">
        <v>1003</v>
      </c>
      <c r="AZ31" s="1586" t="s">
        <v>1003</v>
      </c>
      <c r="BA31" s="1586" t="s">
        <v>1003</v>
      </c>
    </row>
    <row r="32" spans="1:53" ht="63" x14ac:dyDescent="0.25">
      <c r="A32" s="1576" t="s">
        <v>175</v>
      </c>
      <c r="B32" s="1577" t="s">
        <v>1372</v>
      </c>
      <c r="C32" s="1585" t="s">
        <v>1003</v>
      </c>
      <c r="D32" s="1586" t="s">
        <v>1003</v>
      </c>
      <c r="E32" s="1586" t="s">
        <v>1003</v>
      </c>
      <c r="F32" s="1586" t="s">
        <v>1003</v>
      </c>
      <c r="G32" s="1586" t="s">
        <v>1003</v>
      </c>
      <c r="H32" s="1586" t="s">
        <v>1003</v>
      </c>
      <c r="I32" s="1586" t="s">
        <v>1003</v>
      </c>
      <c r="J32" s="1586" t="s">
        <v>1003</v>
      </c>
      <c r="K32" s="1586" t="s">
        <v>1003</v>
      </c>
      <c r="L32" s="1586" t="s">
        <v>1003</v>
      </c>
      <c r="M32" s="1586" t="s">
        <v>1003</v>
      </c>
      <c r="N32" s="1586" t="s">
        <v>1003</v>
      </c>
      <c r="O32" s="1586" t="s">
        <v>1003</v>
      </c>
      <c r="P32" s="1586" t="s">
        <v>1003</v>
      </c>
      <c r="Q32" s="1586" t="s">
        <v>1003</v>
      </c>
      <c r="R32" s="1586" t="s">
        <v>1003</v>
      </c>
      <c r="S32" s="1586" t="s">
        <v>1003</v>
      </c>
      <c r="T32" s="1586" t="s">
        <v>1003</v>
      </c>
      <c r="U32" s="1586" t="s">
        <v>1003</v>
      </c>
      <c r="V32" s="1586" t="s">
        <v>1003</v>
      </c>
      <c r="W32" s="1586" t="s">
        <v>1003</v>
      </c>
      <c r="X32" s="1586" t="s">
        <v>1003</v>
      </c>
      <c r="Y32" s="1586" t="s">
        <v>1003</v>
      </c>
      <c r="Z32" s="1586" t="s">
        <v>1003</v>
      </c>
      <c r="AA32" s="1586" t="s">
        <v>1003</v>
      </c>
      <c r="AB32" s="1586" t="s">
        <v>1003</v>
      </c>
      <c r="AC32" s="1586" t="s">
        <v>1003</v>
      </c>
      <c r="AD32" s="1586" t="s">
        <v>1003</v>
      </c>
      <c r="AE32" s="1586" t="s">
        <v>1003</v>
      </c>
      <c r="AF32" s="1586" t="s">
        <v>1003</v>
      </c>
      <c r="AG32" s="1586" t="s">
        <v>1003</v>
      </c>
      <c r="AH32" s="1586" t="s">
        <v>1003</v>
      </c>
      <c r="AI32" s="1586" t="s">
        <v>1003</v>
      </c>
      <c r="AJ32" s="1586" t="s">
        <v>1003</v>
      </c>
      <c r="AK32" s="1586" t="s">
        <v>1003</v>
      </c>
      <c r="AL32" s="1586" t="s">
        <v>1003</v>
      </c>
      <c r="AM32" s="1586" t="s">
        <v>1003</v>
      </c>
      <c r="AN32" s="1586" t="s">
        <v>1003</v>
      </c>
      <c r="AO32" s="1586" t="s">
        <v>1003</v>
      </c>
      <c r="AP32" s="1586" t="s">
        <v>1003</v>
      </c>
      <c r="AQ32" s="1586" t="s">
        <v>1003</v>
      </c>
      <c r="AR32" s="1586" t="s">
        <v>1003</v>
      </c>
      <c r="AS32" s="1586" t="s">
        <v>1003</v>
      </c>
      <c r="AT32" s="1586" t="s">
        <v>1003</v>
      </c>
      <c r="AU32" s="1586" t="s">
        <v>1003</v>
      </c>
      <c r="AV32" s="1586" t="s">
        <v>1003</v>
      </c>
      <c r="AW32" s="1586" t="s">
        <v>1003</v>
      </c>
      <c r="AX32" s="1586" t="s">
        <v>1003</v>
      </c>
      <c r="AY32" s="1586" t="s">
        <v>1003</v>
      </c>
      <c r="AZ32" s="1586" t="s">
        <v>1003</v>
      </c>
      <c r="BA32" s="1586" t="s">
        <v>1003</v>
      </c>
    </row>
    <row r="33" spans="1:53" ht="63" x14ac:dyDescent="0.25">
      <c r="A33" s="1576" t="s">
        <v>177</v>
      </c>
      <c r="B33" s="1577" t="s">
        <v>1373</v>
      </c>
      <c r="C33" s="1585" t="s">
        <v>1003</v>
      </c>
      <c r="D33" s="1586" t="s">
        <v>1003</v>
      </c>
      <c r="E33" s="1586" t="s">
        <v>1003</v>
      </c>
      <c r="F33" s="1586" t="s">
        <v>1003</v>
      </c>
      <c r="G33" s="1586" t="s">
        <v>1003</v>
      </c>
      <c r="H33" s="1586" t="s">
        <v>1003</v>
      </c>
      <c r="I33" s="1586" t="s">
        <v>1003</v>
      </c>
      <c r="J33" s="1586" t="s">
        <v>1003</v>
      </c>
      <c r="K33" s="1586" t="s">
        <v>1003</v>
      </c>
      <c r="L33" s="1586" t="s">
        <v>1003</v>
      </c>
      <c r="M33" s="1586" t="s">
        <v>1003</v>
      </c>
      <c r="N33" s="1586" t="s">
        <v>1003</v>
      </c>
      <c r="O33" s="1586" t="s">
        <v>1003</v>
      </c>
      <c r="P33" s="1586" t="s">
        <v>1003</v>
      </c>
      <c r="Q33" s="1586" t="s">
        <v>1003</v>
      </c>
      <c r="R33" s="1586" t="s">
        <v>1003</v>
      </c>
      <c r="S33" s="1586" t="s">
        <v>1003</v>
      </c>
      <c r="T33" s="1586" t="s">
        <v>1003</v>
      </c>
      <c r="U33" s="1586" t="s">
        <v>1003</v>
      </c>
      <c r="V33" s="1586" t="s">
        <v>1003</v>
      </c>
      <c r="W33" s="1586" t="s">
        <v>1003</v>
      </c>
      <c r="X33" s="1586" t="s">
        <v>1003</v>
      </c>
      <c r="Y33" s="1586" t="s">
        <v>1003</v>
      </c>
      <c r="Z33" s="1586" t="s">
        <v>1003</v>
      </c>
      <c r="AA33" s="1586" t="s">
        <v>1003</v>
      </c>
      <c r="AB33" s="1586" t="s">
        <v>1003</v>
      </c>
      <c r="AC33" s="1586" t="s">
        <v>1003</v>
      </c>
      <c r="AD33" s="1586" t="s">
        <v>1003</v>
      </c>
      <c r="AE33" s="1586" t="s">
        <v>1003</v>
      </c>
      <c r="AF33" s="1586" t="s">
        <v>1003</v>
      </c>
      <c r="AG33" s="1586" t="s">
        <v>1003</v>
      </c>
      <c r="AH33" s="1586" t="s">
        <v>1003</v>
      </c>
      <c r="AI33" s="1586" t="s">
        <v>1003</v>
      </c>
      <c r="AJ33" s="1586" t="s">
        <v>1003</v>
      </c>
      <c r="AK33" s="1586" t="s">
        <v>1003</v>
      </c>
      <c r="AL33" s="1586" t="s">
        <v>1003</v>
      </c>
      <c r="AM33" s="1586" t="s">
        <v>1003</v>
      </c>
      <c r="AN33" s="1586" t="s">
        <v>1003</v>
      </c>
      <c r="AO33" s="1586" t="s">
        <v>1003</v>
      </c>
      <c r="AP33" s="1586" t="s">
        <v>1003</v>
      </c>
      <c r="AQ33" s="1586" t="s">
        <v>1003</v>
      </c>
      <c r="AR33" s="1586" t="s">
        <v>1003</v>
      </c>
      <c r="AS33" s="1586" t="s">
        <v>1003</v>
      </c>
      <c r="AT33" s="1586" t="s">
        <v>1003</v>
      </c>
      <c r="AU33" s="1586" t="s">
        <v>1003</v>
      </c>
      <c r="AV33" s="1586" t="s">
        <v>1003</v>
      </c>
      <c r="AW33" s="1586" t="s">
        <v>1003</v>
      </c>
      <c r="AX33" s="1586" t="s">
        <v>1003</v>
      </c>
      <c r="AY33" s="1586" t="s">
        <v>1003</v>
      </c>
      <c r="AZ33" s="1586" t="s">
        <v>1003</v>
      </c>
      <c r="BA33" s="1586" t="s">
        <v>1003</v>
      </c>
    </row>
    <row r="34" spans="1:53" ht="47.25" x14ac:dyDescent="0.25">
      <c r="A34" s="1576" t="s">
        <v>185</v>
      </c>
      <c r="B34" s="1577" t="s">
        <v>1374</v>
      </c>
      <c r="C34" s="1585" t="s">
        <v>1346</v>
      </c>
      <c r="D34" s="1586" t="s">
        <v>1003</v>
      </c>
      <c r="E34" s="1586" t="s">
        <v>1003</v>
      </c>
      <c r="F34" s="1586" t="s">
        <v>1003</v>
      </c>
      <c r="G34" s="1586" t="s">
        <v>1003</v>
      </c>
      <c r="H34" s="1586" t="s">
        <v>1003</v>
      </c>
      <c r="I34" s="1586" t="s">
        <v>1003</v>
      </c>
      <c r="J34" s="1586" t="s">
        <v>1003</v>
      </c>
      <c r="K34" s="1586" t="s">
        <v>1003</v>
      </c>
      <c r="L34" s="1586" t="s">
        <v>1003</v>
      </c>
      <c r="M34" s="1586" t="s">
        <v>1003</v>
      </c>
      <c r="N34" s="1586" t="s">
        <v>1003</v>
      </c>
      <c r="O34" s="1586" t="s">
        <v>1003</v>
      </c>
      <c r="P34" s="1586" t="s">
        <v>1003</v>
      </c>
      <c r="Q34" s="1586" t="s">
        <v>1003</v>
      </c>
      <c r="R34" s="1586" t="s">
        <v>1003</v>
      </c>
      <c r="S34" s="1586" t="s">
        <v>1003</v>
      </c>
      <c r="T34" s="1586" t="s">
        <v>1003</v>
      </c>
      <c r="U34" s="1586" t="s">
        <v>1003</v>
      </c>
      <c r="V34" s="1586" t="s">
        <v>1003</v>
      </c>
      <c r="W34" s="1586" t="s">
        <v>1003</v>
      </c>
      <c r="X34" s="1586" t="s">
        <v>1003</v>
      </c>
      <c r="Y34" s="1586" t="s">
        <v>1003</v>
      </c>
      <c r="Z34" s="1586" t="s">
        <v>1003</v>
      </c>
      <c r="AA34" s="1586" t="s">
        <v>1003</v>
      </c>
      <c r="AB34" s="1586" t="s">
        <v>1003</v>
      </c>
      <c r="AC34" s="1586" t="s">
        <v>1003</v>
      </c>
      <c r="AD34" s="1586" t="s">
        <v>1003</v>
      </c>
      <c r="AE34" s="1586" t="s">
        <v>1003</v>
      </c>
      <c r="AF34" s="1586" t="s">
        <v>1003</v>
      </c>
      <c r="AG34" s="1586" t="s">
        <v>1003</v>
      </c>
      <c r="AH34" s="1586" t="s">
        <v>1003</v>
      </c>
      <c r="AI34" s="1586" t="s">
        <v>1003</v>
      </c>
      <c r="AJ34" s="1586" t="s">
        <v>1003</v>
      </c>
      <c r="AK34" s="1586" t="s">
        <v>1003</v>
      </c>
      <c r="AL34" s="1586" t="s">
        <v>1003</v>
      </c>
      <c r="AM34" s="1586" t="s">
        <v>1003</v>
      </c>
      <c r="AN34" s="1586" t="s">
        <v>1003</v>
      </c>
      <c r="AO34" s="1586" t="s">
        <v>1003</v>
      </c>
      <c r="AP34" s="1586" t="s">
        <v>1003</v>
      </c>
      <c r="AQ34" s="1586" t="s">
        <v>1003</v>
      </c>
      <c r="AR34" s="1586" t="s">
        <v>1003</v>
      </c>
      <c r="AS34" s="1586" t="s">
        <v>1003</v>
      </c>
      <c r="AT34" s="1586" t="s">
        <v>1003</v>
      </c>
      <c r="AU34" s="1586" t="s">
        <v>1003</v>
      </c>
      <c r="AV34" s="1586" t="s">
        <v>1003</v>
      </c>
      <c r="AW34" s="1586" t="s">
        <v>1003</v>
      </c>
      <c r="AX34" s="1586" t="s">
        <v>1003</v>
      </c>
      <c r="AY34" s="1586" t="s">
        <v>1003</v>
      </c>
      <c r="AZ34" s="1586" t="s">
        <v>1003</v>
      </c>
      <c r="BA34" s="1586" t="s">
        <v>1003</v>
      </c>
    </row>
    <row r="35" spans="1:53" ht="78.75" x14ac:dyDescent="0.25">
      <c r="A35" s="1576" t="s">
        <v>814</v>
      </c>
      <c r="B35" s="1577" t="s">
        <v>1375</v>
      </c>
      <c r="C35" s="1585" t="s">
        <v>1346</v>
      </c>
      <c r="D35" s="1586" t="s">
        <v>1003</v>
      </c>
      <c r="E35" s="1586" t="s">
        <v>1003</v>
      </c>
      <c r="F35" s="1586" t="s">
        <v>1003</v>
      </c>
      <c r="G35" s="1586" t="s">
        <v>1003</v>
      </c>
      <c r="H35" s="1586" t="s">
        <v>1003</v>
      </c>
      <c r="I35" s="1586" t="s">
        <v>1003</v>
      </c>
      <c r="J35" s="1586" t="s">
        <v>1003</v>
      </c>
      <c r="K35" s="1586" t="s">
        <v>1003</v>
      </c>
      <c r="L35" s="1586" t="s">
        <v>1003</v>
      </c>
      <c r="M35" s="1586" t="s">
        <v>1003</v>
      </c>
      <c r="N35" s="1586" t="s">
        <v>1003</v>
      </c>
      <c r="O35" s="1586" t="s">
        <v>1003</v>
      </c>
      <c r="P35" s="1586" t="s">
        <v>1003</v>
      </c>
      <c r="Q35" s="1586" t="s">
        <v>1003</v>
      </c>
      <c r="R35" s="1586" t="s">
        <v>1003</v>
      </c>
      <c r="S35" s="1586" t="s">
        <v>1003</v>
      </c>
      <c r="T35" s="1586" t="s">
        <v>1003</v>
      </c>
      <c r="U35" s="1586" t="s">
        <v>1003</v>
      </c>
      <c r="V35" s="1586" t="s">
        <v>1003</v>
      </c>
      <c r="W35" s="1586" t="s">
        <v>1003</v>
      </c>
      <c r="X35" s="1586" t="s">
        <v>1003</v>
      </c>
      <c r="Y35" s="1586" t="s">
        <v>1003</v>
      </c>
      <c r="Z35" s="1586" t="s">
        <v>1003</v>
      </c>
      <c r="AA35" s="1586" t="s">
        <v>1003</v>
      </c>
      <c r="AB35" s="1586" t="s">
        <v>1003</v>
      </c>
      <c r="AC35" s="1586" t="s">
        <v>1003</v>
      </c>
      <c r="AD35" s="1586" t="s">
        <v>1003</v>
      </c>
      <c r="AE35" s="1586" t="s">
        <v>1003</v>
      </c>
      <c r="AF35" s="1586" t="s">
        <v>1003</v>
      </c>
      <c r="AG35" s="1586" t="s">
        <v>1003</v>
      </c>
      <c r="AH35" s="1586" t="s">
        <v>1003</v>
      </c>
      <c r="AI35" s="1586" t="s">
        <v>1003</v>
      </c>
      <c r="AJ35" s="1586" t="s">
        <v>1003</v>
      </c>
      <c r="AK35" s="1586" t="s">
        <v>1003</v>
      </c>
      <c r="AL35" s="1586" t="s">
        <v>1003</v>
      </c>
      <c r="AM35" s="1586" t="s">
        <v>1003</v>
      </c>
      <c r="AN35" s="1586" t="s">
        <v>1003</v>
      </c>
      <c r="AO35" s="1586" t="s">
        <v>1003</v>
      </c>
      <c r="AP35" s="1586" t="s">
        <v>1003</v>
      </c>
      <c r="AQ35" s="1586" t="s">
        <v>1003</v>
      </c>
      <c r="AR35" s="1586" t="s">
        <v>1003</v>
      </c>
      <c r="AS35" s="1586" t="s">
        <v>1003</v>
      </c>
      <c r="AT35" s="1586" t="s">
        <v>1003</v>
      </c>
      <c r="AU35" s="1586" t="s">
        <v>1003</v>
      </c>
      <c r="AV35" s="1586" t="s">
        <v>1003</v>
      </c>
      <c r="AW35" s="1586" t="s">
        <v>1003</v>
      </c>
      <c r="AX35" s="1586" t="s">
        <v>1003</v>
      </c>
      <c r="AY35" s="1586" t="s">
        <v>1003</v>
      </c>
      <c r="AZ35" s="1586" t="s">
        <v>1003</v>
      </c>
      <c r="BA35" s="1586" t="s">
        <v>1003</v>
      </c>
    </row>
    <row r="36" spans="1:53" ht="47.25" x14ac:dyDescent="0.25">
      <c r="A36" s="1576" t="s">
        <v>815</v>
      </c>
      <c r="B36" s="1577" t="s">
        <v>1376</v>
      </c>
      <c r="C36" s="1585" t="s">
        <v>1346</v>
      </c>
      <c r="D36" s="1586" t="s">
        <v>1003</v>
      </c>
      <c r="E36" s="1586" t="s">
        <v>1003</v>
      </c>
      <c r="F36" s="1586" t="s">
        <v>1003</v>
      </c>
      <c r="G36" s="1586" t="s">
        <v>1003</v>
      </c>
      <c r="H36" s="1586" t="s">
        <v>1003</v>
      </c>
      <c r="I36" s="1586" t="s">
        <v>1003</v>
      </c>
      <c r="J36" s="1586" t="s">
        <v>1003</v>
      </c>
      <c r="K36" s="1586" t="s">
        <v>1003</v>
      </c>
      <c r="L36" s="1586" t="s">
        <v>1003</v>
      </c>
      <c r="M36" s="1586" t="s">
        <v>1003</v>
      </c>
      <c r="N36" s="1586" t="s">
        <v>1003</v>
      </c>
      <c r="O36" s="1586" t="s">
        <v>1003</v>
      </c>
      <c r="P36" s="1586" t="s">
        <v>1003</v>
      </c>
      <c r="Q36" s="1586" t="s">
        <v>1003</v>
      </c>
      <c r="R36" s="1586" t="s">
        <v>1003</v>
      </c>
      <c r="S36" s="1586" t="s">
        <v>1003</v>
      </c>
      <c r="T36" s="1586" t="s">
        <v>1003</v>
      </c>
      <c r="U36" s="1586" t="s">
        <v>1003</v>
      </c>
      <c r="V36" s="1586" t="s">
        <v>1003</v>
      </c>
      <c r="W36" s="1586" t="s">
        <v>1003</v>
      </c>
      <c r="X36" s="1586" t="s">
        <v>1003</v>
      </c>
      <c r="Y36" s="1586" t="s">
        <v>1003</v>
      </c>
      <c r="Z36" s="1586" t="s">
        <v>1003</v>
      </c>
      <c r="AA36" s="1586" t="s">
        <v>1003</v>
      </c>
      <c r="AB36" s="1586" t="s">
        <v>1003</v>
      </c>
      <c r="AC36" s="1586" t="s">
        <v>1003</v>
      </c>
      <c r="AD36" s="1586" t="s">
        <v>1003</v>
      </c>
      <c r="AE36" s="1586" t="s">
        <v>1003</v>
      </c>
      <c r="AF36" s="1586" t="s">
        <v>1003</v>
      </c>
      <c r="AG36" s="1586" t="s">
        <v>1003</v>
      </c>
      <c r="AH36" s="1586" t="s">
        <v>1003</v>
      </c>
      <c r="AI36" s="1586" t="s">
        <v>1003</v>
      </c>
      <c r="AJ36" s="1586" t="s">
        <v>1003</v>
      </c>
      <c r="AK36" s="1586" t="s">
        <v>1003</v>
      </c>
      <c r="AL36" s="1586" t="s">
        <v>1003</v>
      </c>
      <c r="AM36" s="1586" t="s">
        <v>1003</v>
      </c>
      <c r="AN36" s="1586" t="s">
        <v>1003</v>
      </c>
      <c r="AO36" s="1586" t="s">
        <v>1003</v>
      </c>
      <c r="AP36" s="1586" t="s">
        <v>1003</v>
      </c>
      <c r="AQ36" s="1586" t="s">
        <v>1003</v>
      </c>
      <c r="AR36" s="1586" t="s">
        <v>1003</v>
      </c>
      <c r="AS36" s="1586" t="s">
        <v>1003</v>
      </c>
      <c r="AT36" s="1586" t="s">
        <v>1003</v>
      </c>
      <c r="AU36" s="1586" t="s">
        <v>1003</v>
      </c>
      <c r="AV36" s="1586" t="s">
        <v>1003</v>
      </c>
      <c r="AW36" s="1586" t="s">
        <v>1003</v>
      </c>
      <c r="AX36" s="1586" t="s">
        <v>1003</v>
      </c>
      <c r="AY36" s="1586" t="s">
        <v>1003</v>
      </c>
      <c r="AZ36" s="1586" t="s">
        <v>1003</v>
      </c>
      <c r="BA36" s="1586" t="s">
        <v>1003</v>
      </c>
    </row>
    <row r="37" spans="1:53" ht="47.25" x14ac:dyDescent="0.25">
      <c r="A37" s="1576" t="s">
        <v>186</v>
      </c>
      <c r="B37" s="1577" t="s">
        <v>1377</v>
      </c>
      <c r="C37" s="1585" t="s">
        <v>1346</v>
      </c>
      <c r="D37" s="1586" t="s">
        <v>1003</v>
      </c>
      <c r="E37" s="1586" t="s">
        <v>1003</v>
      </c>
      <c r="F37" s="1586" t="s">
        <v>1003</v>
      </c>
      <c r="G37" s="1586" t="s">
        <v>1003</v>
      </c>
      <c r="H37" s="1586" t="s">
        <v>1003</v>
      </c>
      <c r="I37" s="1586" t="s">
        <v>1003</v>
      </c>
      <c r="J37" s="1586" t="s">
        <v>1003</v>
      </c>
      <c r="K37" s="1586" t="s">
        <v>1003</v>
      </c>
      <c r="L37" s="1586" t="s">
        <v>1003</v>
      </c>
      <c r="M37" s="1586" t="s">
        <v>1003</v>
      </c>
      <c r="N37" s="1586" t="s">
        <v>1003</v>
      </c>
      <c r="O37" s="1586" t="s">
        <v>1003</v>
      </c>
      <c r="P37" s="1586" t="s">
        <v>1003</v>
      </c>
      <c r="Q37" s="1586" t="s">
        <v>1003</v>
      </c>
      <c r="R37" s="1586" t="s">
        <v>1003</v>
      </c>
      <c r="S37" s="1586" t="s">
        <v>1003</v>
      </c>
      <c r="T37" s="1586" t="s">
        <v>1003</v>
      </c>
      <c r="U37" s="1586" t="s">
        <v>1003</v>
      </c>
      <c r="V37" s="1586" t="s">
        <v>1003</v>
      </c>
      <c r="W37" s="1586" t="s">
        <v>1003</v>
      </c>
      <c r="X37" s="1586" t="s">
        <v>1003</v>
      </c>
      <c r="Y37" s="1586" t="s">
        <v>1003</v>
      </c>
      <c r="Z37" s="1586" t="s">
        <v>1003</v>
      </c>
      <c r="AA37" s="1586" t="s">
        <v>1003</v>
      </c>
      <c r="AB37" s="1586" t="s">
        <v>1003</v>
      </c>
      <c r="AC37" s="1586" t="s">
        <v>1003</v>
      </c>
      <c r="AD37" s="1586" t="s">
        <v>1003</v>
      </c>
      <c r="AE37" s="1586" t="s">
        <v>1003</v>
      </c>
      <c r="AF37" s="1586" t="s">
        <v>1003</v>
      </c>
      <c r="AG37" s="1586" t="s">
        <v>1003</v>
      </c>
      <c r="AH37" s="1586" t="s">
        <v>1003</v>
      </c>
      <c r="AI37" s="1586" t="s">
        <v>1003</v>
      </c>
      <c r="AJ37" s="1586" t="s">
        <v>1003</v>
      </c>
      <c r="AK37" s="1586" t="s">
        <v>1003</v>
      </c>
      <c r="AL37" s="1586" t="s">
        <v>1003</v>
      </c>
      <c r="AM37" s="1586" t="s">
        <v>1003</v>
      </c>
      <c r="AN37" s="1586" t="s">
        <v>1003</v>
      </c>
      <c r="AO37" s="1586" t="s">
        <v>1003</v>
      </c>
      <c r="AP37" s="1586" t="s">
        <v>1003</v>
      </c>
      <c r="AQ37" s="1586" t="s">
        <v>1003</v>
      </c>
      <c r="AR37" s="1586" t="s">
        <v>1003</v>
      </c>
      <c r="AS37" s="1586" t="s">
        <v>1003</v>
      </c>
      <c r="AT37" s="1586" t="s">
        <v>1003</v>
      </c>
      <c r="AU37" s="1586" t="s">
        <v>1003</v>
      </c>
      <c r="AV37" s="1586" t="s">
        <v>1003</v>
      </c>
      <c r="AW37" s="1586" t="s">
        <v>1003</v>
      </c>
      <c r="AX37" s="1586" t="s">
        <v>1003</v>
      </c>
      <c r="AY37" s="1586" t="s">
        <v>1003</v>
      </c>
      <c r="AZ37" s="1586" t="s">
        <v>1003</v>
      </c>
      <c r="BA37" s="1586" t="s">
        <v>1003</v>
      </c>
    </row>
    <row r="38" spans="1:53" ht="31.5" x14ac:dyDescent="0.25">
      <c r="A38" s="1576" t="s">
        <v>1378</v>
      </c>
      <c r="B38" s="1577" t="s">
        <v>1379</v>
      </c>
      <c r="C38" s="1585" t="s">
        <v>1346</v>
      </c>
      <c r="D38" s="1586" t="s">
        <v>1003</v>
      </c>
      <c r="E38" s="1586" t="s">
        <v>1003</v>
      </c>
      <c r="F38" s="1586" t="s">
        <v>1003</v>
      </c>
      <c r="G38" s="1586" t="s">
        <v>1003</v>
      </c>
      <c r="H38" s="1586" t="s">
        <v>1003</v>
      </c>
      <c r="I38" s="1586" t="s">
        <v>1003</v>
      </c>
      <c r="J38" s="1586" t="s">
        <v>1003</v>
      </c>
      <c r="K38" s="1586" t="s">
        <v>1003</v>
      </c>
      <c r="L38" s="1586" t="s">
        <v>1003</v>
      </c>
      <c r="M38" s="1586" t="s">
        <v>1003</v>
      </c>
      <c r="N38" s="1586" t="s">
        <v>1003</v>
      </c>
      <c r="O38" s="1586" t="s">
        <v>1003</v>
      </c>
      <c r="P38" s="1586" t="s">
        <v>1003</v>
      </c>
      <c r="Q38" s="1586" t="s">
        <v>1003</v>
      </c>
      <c r="R38" s="1586" t="s">
        <v>1003</v>
      </c>
      <c r="S38" s="1586" t="s">
        <v>1003</v>
      </c>
      <c r="T38" s="1586" t="s">
        <v>1003</v>
      </c>
      <c r="U38" s="1586" t="s">
        <v>1003</v>
      </c>
      <c r="V38" s="1586" t="s">
        <v>1003</v>
      </c>
      <c r="W38" s="1586" t="s">
        <v>1003</v>
      </c>
      <c r="X38" s="1586" t="s">
        <v>1003</v>
      </c>
      <c r="Y38" s="1586" t="s">
        <v>1003</v>
      </c>
      <c r="Z38" s="1586" t="s">
        <v>1003</v>
      </c>
      <c r="AA38" s="1586" t="s">
        <v>1003</v>
      </c>
      <c r="AB38" s="1586" t="s">
        <v>1003</v>
      </c>
      <c r="AC38" s="1586" t="s">
        <v>1003</v>
      </c>
      <c r="AD38" s="1586" t="s">
        <v>1003</v>
      </c>
      <c r="AE38" s="1586" t="s">
        <v>1003</v>
      </c>
      <c r="AF38" s="1586" t="s">
        <v>1003</v>
      </c>
      <c r="AG38" s="1586" t="s">
        <v>1003</v>
      </c>
      <c r="AH38" s="1586" t="s">
        <v>1003</v>
      </c>
      <c r="AI38" s="1586" t="s">
        <v>1003</v>
      </c>
      <c r="AJ38" s="1586" t="s">
        <v>1003</v>
      </c>
      <c r="AK38" s="1586" t="s">
        <v>1003</v>
      </c>
      <c r="AL38" s="1586" t="s">
        <v>1003</v>
      </c>
      <c r="AM38" s="1586" t="s">
        <v>1003</v>
      </c>
      <c r="AN38" s="1586" t="s">
        <v>1003</v>
      </c>
      <c r="AO38" s="1586" t="s">
        <v>1003</v>
      </c>
      <c r="AP38" s="1586" t="s">
        <v>1003</v>
      </c>
      <c r="AQ38" s="1586" t="s">
        <v>1003</v>
      </c>
      <c r="AR38" s="1586" t="s">
        <v>1003</v>
      </c>
      <c r="AS38" s="1586" t="s">
        <v>1003</v>
      </c>
      <c r="AT38" s="1586" t="s">
        <v>1003</v>
      </c>
      <c r="AU38" s="1586" t="s">
        <v>1003</v>
      </c>
      <c r="AV38" s="1586" t="s">
        <v>1003</v>
      </c>
      <c r="AW38" s="1586" t="s">
        <v>1003</v>
      </c>
      <c r="AX38" s="1586" t="s">
        <v>1003</v>
      </c>
      <c r="AY38" s="1586" t="s">
        <v>1003</v>
      </c>
      <c r="AZ38" s="1586" t="s">
        <v>1003</v>
      </c>
      <c r="BA38" s="1586" t="s">
        <v>1003</v>
      </c>
    </row>
    <row r="39" spans="1:53" ht="110.25" x14ac:dyDescent="0.25">
      <c r="A39" s="1576" t="s">
        <v>1378</v>
      </c>
      <c r="B39" s="1577" t="s">
        <v>1380</v>
      </c>
      <c r="C39" s="1585" t="s">
        <v>1346</v>
      </c>
      <c r="D39" s="1586" t="s">
        <v>1003</v>
      </c>
      <c r="E39" s="1586" t="s">
        <v>1003</v>
      </c>
      <c r="F39" s="1586" t="s">
        <v>1003</v>
      </c>
      <c r="G39" s="1586" t="s">
        <v>1003</v>
      </c>
      <c r="H39" s="1586" t="s">
        <v>1003</v>
      </c>
      <c r="I39" s="1586" t="s">
        <v>1003</v>
      </c>
      <c r="J39" s="1586" t="s">
        <v>1003</v>
      </c>
      <c r="K39" s="1586" t="s">
        <v>1003</v>
      </c>
      <c r="L39" s="1586" t="s">
        <v>1003</v>
      </c>
      <c r="M39" s="1586" t="s">
        <v>1003</v>
      </c>
      <c r="N39" s="1586" t="s">
        <v>1003</v>
      </c>
      <c r="O39" s="1586" t="s">
        <v>1003</v>
      </c>
      <c r="P39" s="1586" t="s">
        <v>1003</v>
      </c>
      <c r="Q39" s="1586" t="s">
        <v>1003</v>
      </c>
      <c r="R39" s="1586" t="s">
        <v>1003</v>
      </c>
      <c r="S39" s="1586" t="s">
        <v>1003</v>
      </c>
      <c r="T39" s="1586" t="s">
        <v>1003</v>
      </c>
      <c r="U39" s="1586" t="s">
        <v>1003</v>
      </c>
      <c r="V39" s="1586" t="s">
        <v>1003</v>
      </c>
      <c r="W39" s="1586" t="s">
        <v>1003</v>
      </c>
      <c r="X39" s="1586" t="s">
        <v>1003</v>
      </c>
      <c r="Y39" s="1586" t="s">
        <v>1003</v>
      </c>
      <c r="Z39" s="1586" t="s">
        <v>1003</v>
      </c>
      <c r="AA39" s="1586" t="s">
        <v>1003</v>
      </c>
      <c r="AB39" s="1586" t="s">
        <v>1003</v>
      </c>
      <c r="AC39" s="1586" t="s">
        <v>1003</v>
      </c>
      <c r="AD39" s="1586" t="s">
        <v>1003</v>
      </c>
      <c r="AE39" s="1586" t="s">
        <v>1003</v>
      </c>
      <c r="AF39" s="1586" t="s">
        <v>1003</v>
      </c>
      <c r="AG39" s="1586" t="s">
        <v>1003</v>
      </c>
      <c r="AH39" s="1586" t="s">
        <v>1003</v>
      </c>
      <c r="AI39" s="1586" t="s">
        <v>1003</v>
      </c>
      <c r="AJ39" s="1586" t="s">
        <v>1003</v>
      </c>
      <c r="AK39" s="1586" t="s">
        <v>1003</v>
      </c>
      <c r="AL39" s="1586" t="s">
        <v>1003</v>
      </c>
      <c r="AM39" s="1586" t="s">
        <v>1003</v>
      </c>
      <c r="AN39" s="1586" t="s">
        <v>1003</v>
      </c>
      <c r="AO39" s="1586" t="s">
        <v>1003</v>
      </c>
      <c r="AP39" s="1586" t="s">
        <v>1003</v>
      </c>
      <c r="AQ39" s="1586" t="s">
        <v>1003</v>
      </c>
      <c r="AR39" s="1586" t="s">
        <v>1003</v>
      </c>
      <c r="AS39" s="1586" t="s">
        <v>1003</v>
      </c>
      <c r="AT39" s="1586" t="s">
        <v>1003</v>
      </c>
      <c r="AU39" s="1586" t="s">
        <v>1003</v>
      </c>
      <c r="AV39" s="1586" t="s">
        <v>1003</v>
      </c>
      <c r="AW39" s="1586" t="s">
        <v>1003</v>
      </c>
      <c r="AX39" s="1586" t="s">
        <v>1003</v>
      </c>
      <c r="AY39" s="1586" t="s">
        <v>1003</v>
      </c>
      <c r="AZ39" s="1586" t="s">
        <v>1003</v>
      </c>
      <c r="BA39" s="1586" t="s">
        <v>1003</v>
      </c>
    </row>
    <row r="40" spans="1:53" ht="94.5" x14ac:dyDescent="0.25">
      <c r="A40" s="1576" t="s">
        <v>1378</v>
      </c>
      <c r="B40" s="1577" t="s">
        <v>1381</v>
      </c>
      <c r="C40" s="1585" t="s">
        <v>1346</v>
      </c>
      <c r="D40" s="1586" t="s">
        <v>1003</v>
      </c>
      <c r="E40" s="1586" t="s">
        <v>1003</v>
      </c>
      <c r="F40" s="1586" t="s">
        <v>1003</v>
      </c>
      <c r="G40" s="1586" t="s">
        <v>1003</v>
      </c>
      <c r="H40" s="1586" t="s">
        <v>1003</v>
      </c>
      <c r="I40" s="1586" t="s">
        <v>1003</v>
      </c>
      <c r="J40" s="1586" t="s">
        <v>1003</v>
      </c>
      <c r="K40" s="1586" t="s">
        <v>1003</v>
      </c>
      <c r="L40" s="1586" t="s">
        <v>1003</v>
      </c>
      <c r="M40" s="1586" t="s">
        <v>1003</v>
      </c>
      <c r="N40" s="1586" t="s">
        <v>1003</v>
      </c>
      <c r="O40" s="1586" t="s">
        <v>1003</v>
      </c>
      <c r="P40" s="1586" t="s">
        <v>1003</v>
      </c>
      <c r="Q40" s="1586" t="s">
        <v>1003</v>
      </c>
      <c r="R40" s="1586" t="s">
        <v>1003</v>
      </c>
      <c r="S40" s="1586" t="s">
        <v>1003</v>
      </c>
      <c r="T40" s="1586" t="s">
        <v>1003</v>
      </c>
      <c r="U40" s="1586" t="s">
        <v>1003</v>
      </c>
      <c r="V40" s="1586" t="s">
        <v>1003</v>
      </c>
      <c r="W40" s="1586" t="s">
        <v>1003</v>
      </c>
      <c r="X40" s="1586" t="s">
        <v>1003</v>
      </c>
      <c r="Y40" s="1586" t="s">
        <v>1003</v>
      </c>
      <c r="Z40" s="1586" t="s">
        <v>1003</v>
      </c>
      <c r="AA40" s="1586" t="s">
        <v>1003</v>
      </c>
      <c r="AB40" s="1586" t="s">
        <v>1003</v>
      </c>
      <c r="AC40" s="1586" t="s">
        <v>1003</v>
      </c>
      <c r="AD40" s="1586" t="s">
        <v>1003</v>
      </c>
      <c r="AE40" s="1586" t="s">
        <v>1003</v>
      </c>
      <c r="AF40" s="1586" t="s">
        <v>1003</v>
      </c>
      <c r="AG40" s="1586" t="s">
        <v>1003</v>
      </c>
      <c r="AH40" s="1586" t="s">
        <v>1003</v>
      </c>
      <c r="AI40" s="1586" t="s">
        <v>1003</v>
      </c>
      <c r="AJ40" s="1586" t="s">
        <v>1003</v>
      </c>
      <c r="AK40" s="1586" t="s">
        <v>1003</v>
      </c>
      <c r="AL40" s="1586" t="s">
        <v>1003</v>
      </c>
      <c r="AM40" s="1586" t="s">
        <v>1003</v>
      </c>
      <c r="AN40" s="1586" t="s">
        <v>1003</v>
      </c>
      <c r="AO40" s="1586" t="s">
        <v>1003</v>
      </c>
      <c r="AP40" s="1586" t="s">
        <v>1003</v>
      </c>
      <c r="AQ40" s="1586" t="s">
        <v>1003</v>
      </c>
      <c r="AR40" s="1586" t="s">
        <v>1003</v>
      </c>
      <c r="AS40" s="1586" t="s">
        <v>1003</v>
      </c>
      <c r="AT40" s="1586" t="s">
        <v>1003</v>
      </c>
      <c r="AU40" s="1586" t="s">
        <v>1003</v>
      </c>
      <c r="AV40" s="1586" t="s">
        <v>1003</v>
      </c>
      <c r="AW40" s="1586" t="s">
        <v>1003</v>
      </c>
      <c r="AX40" s="1586" t="s">
        <v>1003</v>
      </c>
      <c r="AY40" s="1586" t="s">
        <v>1003</v>
      </c>
      <c r="AZ40" s="1586" t="s">
        <v>1003</v>
      </c>
      <c r="BA40" s="1586" t="s">
        <v>1003</v>
      </c>
    </row>
    <row r="41" spans="1:53" ht="94.5" x14ac:dyDescent="0.25">
      <c r="A41" s="1576" t="s">
        <v>1378</v>
      </c>
      <c r="B41" s="1577" t="s">
        <v>1382</v>
      </c>
      <c r="C41" s="1585" t="s">
        <v>1346</v>
      </c>
      <c r="D41" s="1586" t="s">
        <v>1003</v>
      </c>
      <c r="E41" s="1586" t="s">
        <v>1003</v>
      </c>
      <c r="F41" s="1586" t="s">
        <v>1003</v>
      </c>
      <c r="G41" s="1586" t="s">
        <v>1003</v>
      </c>
      <c r="H41" s="1586" t="s">
        <v>1003</v>
      </c>
      <c r="I41" s="1586" t="s">
        <v>1003</v>
      </c>
      <c r="J41" s="1586" t="s">
        <v>1003</v>
      </c>
      <c r="K41" s="1586" t="s">
        <v>1003</v>
      </c>
      <c r="L41" s="1586" t="s">
        <v>1003</v>
      </c>
      <c r="M41" s="1586" t="s">
        <v>1003</v>
      </c>
      <c r="N41" s="1586" t="s">
        <v>1003</v>
      </c>
      <c r="O41" s="1586" t="s">
        <v>1003</v>
      </c>
      <c r="P41" s="1586" t="s">
        <v>1003</v>
      </c>
      <c r="Q41" s="1586" t="s">
        <v>1003</v>
      </c>
      <c r="R41" s="1586" t="s">
        <v>1003</v>
      </c>
      <c r="S41" s="1586" t="s">
        <v>1003</v>
      </c>
      <c r="T41" s="1586" t="s">
        <v>1003</v>
      </c>
      <c r="U41" s="1586" t="s">
        <v>1003</v>
      </c>
      <c r="V41" s="1586" t="s">
        <v>1003</v>
      </c>
      <c r="W41" s="1586" t="s">
        <v>1003</v>
      </c>
      <c r="X41" s="1586" t="s">
        <v>1003</v>
      </c>
      <c r="Y41" s="1586" t="s">
        <v>1003</v>
      </c>
      <c r="Z41" s="1586" t="s">
        <v>1003</v>
      </c>
      <c r="AA41" s="1586" t="s">
        <v>1003</v>
      </c>
      <c r="AB41" s="1586" t="s">
        <v>1003</v>
      </c>
      <c r="AC41" s="1586" t="s">
        <v>1003</v>
      </c>
      <c r="AD41" s="1586" t="s">
        <v>1003</v>
      </c>
      <c r="AE41" s="1586" t="s">
        <v>1003</v>
      </c>
      <c r="AF41" s="1586" t="s">
        <v>1003</v>
      </c>
      <c r="AG41" s="1586" t="s">
        <v>1003</v>
      </c>
      <c r="AH41" s="1586" t="s">
        <v>1003</v>
      </c>
      <c r="AI41" s="1586" t="s">
        <v>1003</v>
      </c>
      <c r="AJ41" s="1586" t="s">
        <v>1003</v>
      </c>
      <c r="AK41" s="1586" t="s">
        <v>1003</v>
      </c>
      <c r="AL41" s="1586" t="s">
        <v>1003</v>
      </c>
      <c r="AM41" s="1586" t="s">
        <v>1003</v>
      </c>
      <c r="AN41" s="1586" t="s">
        <v>1003</v>
      </c>
      <c r="AO41" s="1586" t="s">
        <v>1003</v>
      </c>
      <c r="AP41" s="1586" t="s">
        <v>1003</v>
      </c>
      <c r="AQ41" s="1586" t="s">
        <v>1003</v>
      </c>
      <c r="AR41" s="1586" t="s">
        <v>1003</v>
      </c>
      <c r="AS41" s="1586" t="s">
        <v>1003</v>
      </c>
      <c r="AT41" s="1586" t="s">
        <v>1003</v>
      </c>
      <c r="AU41" s="1586" t="s">
        <v>1003</v>
      </c>
      <c r="AV41" s="1586" t="s">
        <v>1003</v>
      </c>
      <c r="AW41" s="1586" t="s">
        <v>1003</v>
      </c>
      <c r="AX41" s="1586" t="s">
        <v>1003</v>
      </c>
      <c r="AY41" s="1586" t="s">
        <v>1003</v>
      </c>
      <c r="AZ41" s="1586" t="s">
        <v>1003</v>
      </c>
      <c r="BA41" s="1586" t="s">
        <v>1003</v>
      </c>
    </row>
    <row r="42" spans="1:53" ht="31.5" x14ac:dyDescent="0.25">
      <c r="A42" s="1576" t="s">
        <v>1383</v>
      </c>
      <c r="B42" s="1577" t="s">
        <v>1379</v>
      </c>
      <c r="C42" s="1585" t="s">
        <v>1346</v>
      </c>
      <c r="D42" s="1586" t="s">
        <v>1003</v>
      </c>
      <c r="E42" s="1586" t="s">
        <v>1003</v>
      </c>
      <c r="F42" s="1586" t="s">
        <v>1003</v>
      </c>
      <c r="G42" s="1586" t="s">
        <v>1003</v>
      </c>
      <c r="H42" s="1586" t="s">
        <v>1003</v>
      </c>
      <c r="I42" s="1586" t="s">
        <v>1003</v>
      </c>
      <c r="J42" s="1586" t="s">
        <v>1003</v>
      </c>
      <c r="K42" s="1586" t="s">
        <v>1003</v>
      </c>
      <c r="L42" s="1586" t="s">
        <v>1003</v>
      </c>
      <c r="M42" s="1586" t="s">
        <v>1003</v>
      </c>
      <c r="N42" s="1586" t="s">
        <v>1003</v>
      </c>
      <c r="O42" s="1586" t="s">
        <v>1003</v>
      </c>
      <c r="P42" s="1586" t="s">
        <v>1003</v>
      </c>
      <c r="Q42" s="1586" t="s">
        <v>1003</v>
      </c>
      <c r="R42" s="1586" t="s">
        <v>1003</v>
      </c>
      <c r="S42" s="1586" t="s">
        <v>1003</v>
      </c>
      <c r="T42" s="1586" t="s">
        <v>1003</v>
      </c>
      <c r="U42" s="1586" t="s">
        <v>1003</v>
      </c>
      <c r="V42" s="1586" t="s">
        <v>1003</v>
      </c>
      <c r="W42" s="1586" t="s">
        <v>1003</v>
      </c>
      <c r="X42" s="1586" t="s">
        <v>1003</v>
      </c>
      <c r="Y42" s="1586" t="s">
        <v>1003</v>
      </c>
      <c r="Z42" s="1586" t="s">
        <v>1003</v>
      </c>
      <c r="AA42" s="1586" t="s">
        <v>1003</v>
      </c>
      <c r="AB42" s="1586" t="s">
        <v>1003</v>
      </c>
      <c r="AC42" s="1586" t="s">
        <v>1003</v>
      </c>
      <c r="AD42" s="1586" t="s">
        <v>1003</v>
      </c>
      <c r="AE42" s="1586" t="s">
        <v>1003</v>
      </c>
      <c r="AF42" s="1586" t="s">
        <v>1003</v>
      </c>
      <c r="AG42" s="1586" t="s">
        <v>1003</v>
      </c>
      <c r="AH42" s="1586" t="s">
        <v>1003</v>
      </c>
      <c r="AI42" s="1586" t="s">
        <v>1003</v>
      </c>
      <c r="AJ42" s="1586" t="s">
        <v>1003</v>
      </c>
      <c r="AK42" s="1586" t="s">
        <v>1003</v>
      </c>
      <c r="AL42" s="1586" t="s">
        <v>1003</v>
      </c>
      <c r="AM42" s="1586" t="s">
        <v>1003</v>
      </c>
      <c r="AN42" s="1586" t="s">
        <v>1003</v>
      </c>
      <c r="AO42" s="1586" t="s">
        <v>1003</v>
      </c>
      <c r="AP42" s="1586" t="s">
        <v>1003</v>
      </c>
      <c r="AQ42" s="1586" t="s">
        <v>1003</v>
      </c>
      <c r="AR42" s="1586" t="s">
        <v>1003</v>
      </c>
      <c r="AS42" s="1586" t="s">
        <v>1003</v>
      </c>
      <c r="AT42" s="1586" t="s">
        <v>1003</v>
      </c>
      <c r="AU42" s="1586" t="s">
        <v>1003</v>
      </c>
      <c r="AV42" s="1586" t="s">
        <v>1003</v>
      </c>
      <c r="AW42" s="1586" t="s">
        <v>1003</v>
      </c>
      <c r="AX42" s="1586" t="s">
        <v>1003</v>
      </c>
      <c r="AY42" s="1586" t="s">
        <v>1003</v>
      </c>
      <c r="AZ42" s="1586" t="s">
        <v>1003</v>
      </c>
      <c r="BA42" s="1586" t="s">
        <v>1003</v>
      </c>
    </row>
    <row r="43" spans="1:53" ht="110.25" x14ac:dyDescent="0.25">
      <c r="A43" s="1576" t="s">
        <v>1383</v>
      </c>
      <c r="B43" s="1577" t="s">
        <v>1380</v>
      </c>
      <c r="C43" s="1585" t="s">
        <v>1346</v>
      </c>
      <c r="D43" s="1586" t="s">
        <v>1003</v>
      </c>
      <c r="E43" s="1586" t="s">
        <v>1003</v>
      </c>
      <c r="F43" s="1586" t="s">
        <v>1003</v>
      </c>
      <c r="G43" s="1586" t="s">
        <v>1003</v>
      </c>
      <c r="H43" s="1586" t="s">
        <v>1003</v>
      </c>
      <c r="I43" s="1586" t="s">
        <v>1003</v>
      </c>
      <c r="J43" s="1586" t="s">
        <v>1003</v>
      </c>
      <c r="K43" s="1586" t="s">
        <v>1003</v>
      </c>
      <c r="L43" s="1586" t="s">
        <v>1003</v>
      </c>
      <c r="M43" s="1586" t="s">
        <v>1003</v>
      </c>
      <c r="N43" s="1586" t="s">
        <v>1003</v>
      </c>
      <c r="O43" s="1586" t="s">
        <v>1003</v>
      </c>
      <c r="P43" s="1586" t="s">
        <v>1003</v>
      </c>
      <c r="Q43" s="1586" t="s">
        <v>1003</v>
      </c>
      <c r="R43" s="1586" t="s">
        <v>1003</v>
      </c>
      <c r="S43" s="1586" t="s">
        <v>1003</v>
      </c>
      <c r="T43" s="1586" t="s">
        <v>1003</v>
      </c>
      <c r="U43" s="1586" t="s">
        <v>1003</v>
      </c>
      <c r="V43" s="1586" t="s">
        <v>1003</v>
      </c>
      <c r="W43" s="1586" t="s">
        <v>1003</v>
      </c>
      <c r="X43" s="1586" t="s">
        <v>1003</v>
      </c>
      <c r="Y43" s="1586" t="s">
        <v>1003</v>
      </c>
      <c r="Z43" s="1586" t="s">
        <v>1003</v>
      </c>
      <c r="AA43" s="1586" t="s">
        <v>1003</v>
      </c>
      <c r="AB43" s="1586" t="s">
        <v>1003</v>
      </c>
      <c r="AC43" s="1586" t="s">
        <v>1003</v>
      </c>
      <c r="AD43" s="1586" t="s">
        <v>1003</v>
      </c>
      <c r="AE43" s="1586" t="s">
        <v>1003</v>
      </c>
      <c r="AF43" s="1586" t="s">
        <v>1003</v>
      </c>
      <c r="AG43" s="1586" t="s">
        <v>1003</v>
      </c>
      <c r="AH43" s="1586" t="s">
        <v>1003</v>
      </c>
      <c r="AI43" s="1586" t="s">
        <v>1003</v>
      </c>
      <c r="AJ43" s="1586" t="s">
        <v>1003</v>
      </c>
      <c r="AK43" s="1586" t="s">
        <v>1003</v>
      </c>
      <c r="AL43" s="1586" t="s">
        <v>1003</v>
      </c>
      <c r="AM43" s="1586" t="s">
        <v>1003</v>
      </c>
      <c r="AN43" s="1586" t="s">
        <v>1003</v>
      </c>
      <c r="AO43" s="1586" t="s">
        <v>1003</v>
      </c>
      <c r="AP43" s="1586" t="s">
        <v>1003</v>
      </c>
      <c r="AQ43" s="1586" t="s">
        <v>1003</v>
      </c>
      <c r="AR43" s="1586" t="s">
        <v>1003</v>
      </c>
      <c r="AS43" s="1586" t="s">
        <v>1003</v>
      </c>
      <c r="AT43" s="1586" t="s">
        <v>1003</v>
      </c>
      <c r="AU43" s="1586" t="s">
        <v>1003</v>
      </c>
      <c r="AV43" s="1586" t="s">
        <v>1003</v>
      </c>
      <c r="AW43" s="1586" t="s">
        <v>1003</v>
      </c>
      <c r="AX43" s="1586" t="s">
        <v>1003</v>
      </c>
      <c r="AY43" s="1586" t="s">
        <v>1003</v>
      </c>
      <c r="AZ43" s="1586" t="s">
        <v>1003</v>
      </c>
      <c r="BA43" s="1586" t="s">
        <v>1003</v>
      </c>
    </row>
    <row r="44" spans="1:53" ht="94.5" x14ac:dyDescent="0.25">
      <c r="A44" s="1576" t="s">
        <v>1383</v>
      </c>
      <c r="B44" s="1577" t="s">
        <v>1381</v>
      </c>
      <c r="C44" s="1585" t="s">
        <v>1346</v>
      </c>
      <c r="D44" s="1586" t="s">
        <v>1003</v>
      </c>
      <c r="E44" s="1586" t="s">
        <v>1003</v>
      </c>
      <c r="F44" s="1586" t="s">
        <v>1003</v>
      </c>
      <c r="G44" s="1586" t="s">
        <v>1003</v>
      </c>
      <c r="H44" s="1586" t="s">
        <v>1003</v>
      </c>
      <c r="I44" s="1586" t="s">
        <v>1003</v>
      </c>
      <c r="J44" s="1586" t="s">
        <v>1003</v>
      </c>
      <c r="K44" s="1586" t="s">
        <v>1003</v>
      </c>
      <c r="L44" s="1586" t="s">
        <v>1003</v>
      </c>
      <c r="M44" s="1586" t="s">
        <v>1003</v>
      </c>
      <c r="N44" s="1586" t="s">
        <v>1003</v>
      </c>
      <c r="O44" s="1586" t="s">
        <v>1003</v>
      </c>
      <c r="P44" s="1586" t="s">
        <v>1003</v>
      </c>
      <c r="Q44" s="1586" t="s">
        <v>1003</v>
      </c>
      <c r="R44" s="1586" t="s">
        <v>1003</v>
      </c>
      <c r="S44" s="1586" t="s">
        <v>1003</v>
      </c>
      <c r="T44" s="1586" t="s">
        <v>1003</v>
      </c>
      <c r="U44" s="1586" t="s">
        <v>1003</v>
      </c>
      <c r="V44" s="1586" t="s">
        <v>1003</v>
      </c>
      <c r="W44" s="1586" t="s">
        <v>1003</v>
      </c>
      <c r="X44" s="1586" t="s">
        <v>1003</v>
      </c>
      <c r="Y44" s="1586" t="s">
        <v>1003</v>
      </c>
      <c r="Z44" s="1586" t="s">
        <v>1003</v>
      </c>
      <c r="AA44" s="1586" t="s">
        <v>1003</v>
      </c>
      <c r="AB44" s="1586" t="s">
        <v>1003</v>
      </c>
      <c r="AC44" s="1586" t="s">
        <v>1003</v>
      </c>
      <c r="AD44" s="1586" t="s">
        <v>1003</v>
      </c>
      <c r="AE44" s="1586" t="s">
        <v>1003</v>
      </c>
      <c r="AF44" s="1586" t="s">
        <v>1003</v>
      </c>
      <c r="AG44" s="1586" t="s">
        <v>1003</v>
      </c>
      <c r="AH44" s="1586" t="s">
        <v>1003</v>
      </c>
      <c r="AI44" s="1586" t="s">
        <v>1003</v>
      </c>
      <c r="AJ44" s="1586" t="s">
        <v>1003</v>
      </c>
      <c r="AK44" s="1586" t="s">
        <v>1003</v>
      </c>
      <c r="AL44" s="1586" t="s">
        <v>1003</v>
      </c>
      <c r="AM44" s="1586" t="s">
        <v>1003</v>
      </c>
      <c r="AN44" s="1586" t="s">
        <v>1003</v>
      </c>
      <c r="AO44" s="1586" t="s">
        <v>1003</v>
      </c>
      <c r="AP44" s="1586" t="s">
        <v>1003</v>
      </c>
      <c r="AQ44" s="1586" t="s">
        <v>1003</v>
      </c>
      <c r="AR44" s="1586" t="s">
        <v>1003</v>
      </c>
      <c r="AS44" s="1586" t="s">
        <v>1003</v>
      </c>
      <c r="AT44" s="1586" t="s">
        <v>1003</v>
      </c>
      <c r="AU44" s="1586" t="s">
        <v>1003</v>
      </c>
      <c r="AV44" s="1586" t="s">
        <v>1003</v>
      </c>
      <c r="AW44" s="1586" t="s">
        <v>1003</v>
      </c>
      <c r="AX44" s="1586" t="s">
        <v>1003</v>
      </c>
      <c r="AY44" s="1586" t="s">
        <v>1003</v>
      </c>
      <c r="AZ44" s="1586" t="s">
        <v>1003</v>
      </c>
      <c r="BA44" s="1586" t="s">
        <v>1003</v>
      </c>
    </row>
    <row r="45" spans="1:53" ht="94.5" x14ac:dyDescent="0.25">
      <c r="A45" s="1576" t="s">
        <v>1383</v>
      </c>
      <c r="B45" s="1577" t="s">
        <v>1384</v>
      </c>
      <c r="C45" s="1585" t="s">
        <v>1346</v>
      </c>
      <c r="D45" s="1586" t="s">
        <v>1003</v>
      </c>
      <c r="E45" s="1586" t="s">
        <v>1003</v>
      </c>
      <c r="F45" s="1586" t="s">
        <v>1003</v>
      </c>
      <c r="G45" s="1586" t="s">
        <v>1003</v>
      </c>
      <c r="H45" s="1586" t="s">
        <v>1003</v>
      </c>
      <c r="I45" s="1586" t="s">
        <v>1003</v>
      </c>
      <c r="J45" s="1586" t="s">
        <v>1003</v>
      </c>
      <c r="K45" s="1586" t="s">
        <v>1003</v>
      </c>
      <c r="L45" s="1586" t="s">
        <v>1003</v>
      </c>
      <c r="M45" s="1586" t="s">
        <v>1003</v>
      </c>
      <c r="N45" s="1586" t="s">
        <v>1003</v>
      </c>
      <c r="O45" s="1586" t="s">
        <v>1003</v>
      </c>
      <c r="P45" s="1586" t="s">
        <v>1003</v>
      </c>
      <c r="Q45" s="1586" t="s">
        <v>1003</v>
      </c>
      <c r="R45" s="1586" t="s">
        <v>1003</v>
      </c>
      <c r="S45" s="1586" t="s">
        <v>1003</v>
      </c>
      <c r="T45" s="1586" t="s">
        <v>1003</v>
      </c>
      <c r="U45" s="1586" t="s">
        <v>1003</v>
      </c>
      <c r="V45" s="1586" t="s">
        <v>1003</v>
      </c>
      <c r="W45" s="1586" t="s">
        <v>1003</v>
      </c>
      <c r="X45" s="1586" t="s">
        <v>1003</v>
      </c>
      <c r="Y45" s="1586" t="s">
        <v>1003</v>
      </c>
      <c r="Z45" s="1586" t="s">
        <v>1003</v>
      </c>
      <c r="AA45" s="1586" t="s">
        <v>1003</v>
      </c>
      <c r="AB45" s="1586" t="s">
        <v>1003</v>
      </c>
      <c r="AC45" s="1586" t="s">
        <v>1003</v>
      </c>
      <c r="AD45" s="1586" t="s">
        <v>1003</v>
      </c>
      <c r="AE45" s="1586" t="s">
        <v>1003</v>
      </c>
      <c r="AF45" s="1586" t="s">
        <v>1003</v>
      </c>
      <c r="AG45" s="1586" t="s">
        <v>1003</v>
      </c>
      <c r="AH45" s="1586" t="s">
        <v>1003</v>
      </c>
      <c r="AI45" s="1586" t="s">
        <v>1003</v>
      </c>
      <c r="AJ45" s="1586" t="s">
        <v>1003</v>
      </c>
      <c r="AK45" s="1586" t="s">
        <v>1003</v>
      </c>
      <c r="AL45" s="1586" t="s">
        <v>1003</v>
      </c>
      <c r="AM45" s="1586" t="s">
        <v>1003</v>
      </c>
      <c r="AN45" s="1586" t="s">
        <v>1003</v>
      </c>
      <c r="AO45" s="1586" t="s">
        <v>1003</v>
      </c>
      <c r="AP45" s="1586" t="s">
        <v>1003</v>
      </c>
      <c r="AQ45" s="1586" t="s">
        <v>1003</v>
      </c>
      <c r="AR45" s="1586" t="s">
        <v>1003</v>
      </c>
      <c r="AS45" s="1586" t="s">
        <v>1003</v>
      </c>
      <c r="AT45" s="1586" t="s">
        <v>1003</v>
      </c>
      <c r="AU45" s="1586" t="s">
        <v>1003</v>
      </c>
      <c r="AV45" s="1586" t="s">
        <v>1003</v>
      </c>
      <c r="AW45" s="1586" t="s">
        <v>1003</v>
      </c>
      <c r="AX45" s="1586" t="s">
        <v>1003</v>
      </c>
      <c r="AY45" s="1586" t="s">
        <v>1003</v>
      </c>
      <c r="AZ45" s="1586" t="s">
        <v>1003</v>
      </c>
      <c r="BA45" s="1586" t="s">
        <v>1003</v>
      </c>
    </row>
    <row r="46" spans="1:53" ht="94.5" x14ac:dyDescent="0.25">
      <c r="A46" s="1576" t="s">
        <v>1385</v>
      </c>
      <c r="B46" s="1577" t="s">
        <v>1386</v>
      </c>
      <c r="C46" s="1585" t="s">
        <v>1346</v>
      </c>
      <c r="D46" s="1586" t="s">
        <v>1003</v>
      </c>
      <c r="E46" s="1586" t="s">
        <v>1003</v>
      </c>
      <c r="F46" s="1586" t="s">
        <v>1003</v>
      </c>
      <c r="G46" s="1586" t="s">
        <v>1003</v>
      </c>
      <c r="H46" s="1586" t="s">
        <v>1003</v>
      </c>
      <c r="I46" s="1586" t="s">
        <v>1003</v>
      </c>
      <c r="J46" s="1586" t="s">
        <v>1003</v>
      </c>
      <c r="K46" s="1586" t="s">
        <v>1003</v>
      </c>
      <c r="L46" s="1586" t="s">
        <v>1003</v>
      </c>
      <c r="M46" s="1586" t="s">
        <v>1003</v>
      </c>
      <c r="N46" s="1586" t="s">
        <v>1003</v>
      </c>
      <c r="O46" s="1586" t="s">
        <v>1003</v>
      </c>
      <c r="P46" s="1586" t="s">
        <v>1003</v>
      </c>
      <c r="Q46" s="1586" t="s">
        <v>1003</v>
      </c>
      <c r="R46" s="1586" t="s">
        <v>1003</v>
      </c>
      <c r="S46" s="1586" t="s">
        <v>1003</v>
      </c>
      <c r="T46" s="1586" t="s">
        <v>1003</v>
      </c>
      <c r="U46" s="1586" t="s">
        <v>1003</v>
      </c>
      <c r="V46" s="1586" t="s">
        <v>1003</v>
      </c>
      <c r="W46" s="1586" t="s">
        <v>1003</v>
      </c>
      <c r="X46" s="1586" t="s">
        <v>1003</v>
      </c>
      <c r="Y46" s="1586" t="s">
        <v>1003</v>
      </c>
      <c r="Z46" s="1586" t="s">
        <v>1003</v>
      </c>
      <c r="AA46" s="1586" t="s">
        <v>1003</v>
      </c>
      <c r="AB46" s="1586" t="s">
        <v>1003</v>
      </c>
      <c r="AC46" s="1586" t="s">
        <v>1003</v>
      </c>
      <c r="AD46" s="1586" t="s">
        <v>1003</v>
      </c>
      <c r="AE46" s="1586" t="s">
        <v>1003</v>
      </c>
      <c r="AF46" s="1586" t="s">
        <v>1003</v>
      </c>
      <c r="AG46" s="1586" t="s">
        <v>1003</v>
      </c>
      <c r="AH46" s="1586" t="s">
        <v>1003</v>
      </c>
      <c r="AI46" s="1586" t="s">
        <v>1003</v>
      </c>
      <c r="AJ46" s="1586" t="s">
        <v>1003</v>
      </c>
      <c r="AK46" s="1586" t="s">
        <v>1003</v>
      </c>
      <c r="AL46" s="1586" t="s">
        <v>1003</v>
      </c>
      <c r="AM46" s="1586" t="s">
        <v>1003</v>
      </c>
      <c r="AN46" s="1586" t="s">
        <v>1003</v>
      </c>
      <c r="AO46" s="1586" t="s">
        <v>1003</v>
      </c>
      <c r="AP46" s="1586" t="s">
        <v>1003</v>
      </c>
      <c r="AQ46" s="1586" t="s">
        <v>1003</v>
      </c>
      <c r="AR46" s="1586" t="s">
        <v>1003</v>
      </c>
      <c r="AS46" s="1586" t="s">
        <v>1003</v>
      </c>
      <c r="AT46" s="1586" t="s">
        <v>1003</v>
      </c>
      <c r="AU46" s="1586" t="s">
        <v>1003</v>
      </c>
      <c r="AV46" s="1586" t="s">
        <v>1003</v>
      </c>
      <c r="AW46" s="1586" t="s">
        <v>1003</v>
      </c>
      <c r="AX46" s="1586" t="s">
        <v>1003</v>
      </c>
      <c r="AY46" s="1586" t="s">
        <v>1003</v>
      </c>
      <c r="AZ46" s="1586" t="s">
        <v>1003</v>
      </c>
      <c r="BA46" s="1586" t="s">
        <v>1003</v>
      </c>
    </row>
    <row r="47" spans="1:53" ht="78.75" x14ac:dyDescent="0.25">
      <c r="A47" s="1576" t="s">
        <v>1387</v>
      </c>
      <c r="B47" s="1577" t="s">
        <v>1388</v>
      </c>
      <c r="C47" s="1585" t="s">
        <v>1346</v>
      </c>
      <c r="D47" s="1586" t="s">
        <v>1003</v>
      </c>
      <c r="E47" s="1586" t="s">
        <v>1003</v>
      </c>
      <c r="F47" s="1586" t="s">
        <v>1003</v>
      </c>
      <c r="G47" s="1586" t="s">
        <v>1003</v>
      </c>
      <c r="H47" s="1586" t="s">
        <v>1003</v>
      </c>
      <c r="I47" s="1586" t="s">
        <v>1003</v>
      </c>
      <c r="J47" s="1586" t="s">
        <v>1003</v>
      </c>
      <c r="K47" s="1586" t="s">
        <v>1003</v>
      </c>
      <c r="L47" s="1586" t="s">
        <v>1003</v>
      </c>
      <c r="M47" s="1586" t="s">
        <v>1003</v>
      </c>
      <c r="N47" s="1586" t="s">
        <v>1003</v>
      </c>
      <c r="O47" s="1586" t="s">
        <v>1003</v>
      </c>
      <c r="P47" s="1586" t="s">
        <v>1003</v>
      </c>
      <c r="Q47" s="1586" t="s">
        <v>1003</v>
      </c>
      <c r="R47" s="1586" t="s">
        <v>1003</v>
      </c>
      <c r="S47" s="1586" t="s">
        <v>1003</v>
      </c>
      <c r="T47" s="1586" t="s">
        <v>1003</v>
      </c>
      <c r="U47" s="1586" t="s">
        <v>1003</v>
      </c>
      <c r="V47" s="1586" t="s">
        <v>1003</v>
      </c>
      <c r="W47" s="1586" t="s">
        <v>1003</v>
      </c>
      <c r="X47" s="1586" t="s">
        <v>1003</v>
      </c>
      <c r="Y47" s="1586" t="s">
        <v>1003</v>
      </c>
      <c r="Z47" s="1586" t="s">
        <v>1003</v>
      </c>
      <c r="AA47" s="1586" t="s">
        <v>1003</v>
      </c>
      <c r="AB47" s="1586" t="s">
        <v>1003</v>
      </c>
      <c r="AC47" s="1586" t="s">
        <v>1003</v>
      </c>
      <c r="AD47" s="1586" t="s">
        <v>1003</v>
      </c>
      <c r="AE47" s="1586" t="s">
        <v>1003</v>
      </c>
      <c r="AF47" s="1586" t="s">
        <v>1003</v>
      </c>
      <c r="AG47" s="1586" t="s">
        <v>1003</v>
      </c>
      <c r="AH47" s="1586" t="s">
        <v>1003</v>
      </c>
      <c r="AI47" s="1586" t="s">
        <v>1003</v>
      </c>
      <c r="AJ47" s="1586" t="s">
        <v>1003</v>
      </c>
      <c r="AK47" s="1586" t="s">
        <v>1003</v>
      </c>
      <c r="AL47" s="1586" t="s">
        <v>1003</v>
      </c>
      <c r="AM47" s="1586" t="s">
        <v>1003</v>
      </c>
      <c r="AN47" s="1586" t="s">
        <v>1003</v>
      </c>
      <c r="AO47" s="1586" t="s">
        <v>1003</v>
      </c>
      <c r="AP47" s="1586" t="s">
        <v>1003</v>
      </c>
      <c r="AQ47" s="1586" t="s">
        <v>1003</v>
      </c>
      <c r="AR47" s="1586" t="s">
        <v>1003</v>
      </c>
      <c r="AS47" s="1586" t="s">
        <v>1003</v>
      </c>
      <c r="AT47" s="1586" t="s">
        <v>1003</v>
      </c>
      <c r="AU47" s="1586" t="s">
        <v>1003</v>
      </c>
      <c r="AV47" s="1586" t="s">
        <v>1003</v>
      </c>
      <c r="AW47" s="1586" t="s">
        <v>1003</v>
      </c>
      <c r="AX47" s="1586" t="s">
        <v>1003</v>
      </c>
      <c r="AY47" s="1586" t="s">
        <v>1003</v>
      </c>
      <c r="AZ47" s="1586" t="s">
        <v>1003</v>
      </c>
      <c r="BA47" s="1586" t="s">
        <v>1003</v>
      </c>
    </row>
    <row r="48" spans="1:53" ht="78.75" x14ac:dyDescent="0.25">
      <c r="A48" s="1576" t="s">
        <v>1389</v>
      </c>
      <c r="B48" s="1577" t="s">
        <v>1390</v>
      </c>
      <c r="C48" s="1585" t="s">
        <v>1346</v>
      </c>
      <c r="D48" s="1586" t="s">
        <v>1003</v>
      </c>
      <c r="E48" s="1586" t="s">
        <v>1003</v>
      </c>
      <c r="F48" s="1586" t="s">
        <v>1003</v>
      </c>
      <c r="G48" s="1586" t="s">
        <v>1003</v>
      </c>
      <c r="H48" s="1586" t="s">
        <v>1003</v>
      </c>
      <c r="I48" s="1586" t="s">
        <v>1003</v>
      </c>
      <c r="J48" s="1586" t="s">
        <v>1003</v>
      </c>
      <c r="K48" s="1586" t="s">
        <v>1003</v>
      </c>
      <c r="L48" s="1586" t="s">
        <v>1003</v>
      </c>
      <c r="M48" s="1586" t="s">
        <v>1003</v>
      </c>
      <c r="N48" s="1586" t="s">
        <v>1003</v>
      </c>
      <c r="O48" s="1586" t="s">
        <v>1003</v>
      </c>
      <c r="P48" s="1586" t="s">
        <v>1003</v>
      </c>
      <c r="Q48" s="1586" t="s">
        <v>1003</v>
      </c>
      <c r="R48" s="1586" t="s">
        <v>1003</v>
      </c>
      <c r="S48" s="1586" t="s">
        <v>1003</v>
      </c>
      <c r="T48" s="1586" t="s">
        <v>1003</v>
      </c>
      <c r="U48" s="1586" t="s">
        <v>1003</v>
      </c>
      <c r="V48" s="1586" t="s">
        <v>1003</v>
      </c>
      <c r="W48" s="1586" t="s">
        <v>1003</v>
      </c>
      <c r="X48" s="1586" t="s">
        <v>1003</v>
      </c>
      <c r="Y48" s="1586" t="s">
        <v>1003</v>
      </c>
      <c r="Z48" s="1586" t="s">
        <v>1003</v>
      </c>
      <c r="AA48" s="1586" t="s">
        <v>1003</v>
      </c>
      <c r="AB48" s="1586" t="s">
        <v>1003</v>
      </c>
      <c r="AC48" s="1586" t="s">
        <v>1003</v>
      </c>
      <c r="AD48" s="1586" t="s">
        <v>1003</v>
      </c>
      <c r="AE48" s="1586" t="s">
        <v>1003</v>
      </c>
      <c r="AF48" s="1586" t="s">
        <v>1003</v>
      </c>
      <c r="AG48" s="1586" t="s">
        <v>1003</v>
      </c>
      <c r="AH48" s="1586" t="s">
        <v>1003</v>
      </c>
      <c r="AI48" s="1586" t="s">
        <v>1003</v>
      </c>
      <c r="AJ48" s="1586" t="s">
        <v>1003</v>
      </c>
      <c r="AK48" s="1586" t="s">
        <v>1003</v>
      </c>
      <c r="AL48" s="1586" t="s">
        <v>1003</v>
      </c>
      <c r="AM48" s="1586" t="s">
        <v>1003</v>
      </c>
      <c r="AN48" s="1586" t="s">
        <v>1003</v>
      </c>
      <c r="AO48" s="1586" t="s">
        <v>1003</v>
      </c>
      <c r="AP48" s="1586" t="s">
        <v>1003</v>
      </c>
      <c r="AQ48" s="1586" t="s">
        <v>1003</v>
      </c>
      <c r="AR48" s="1586" t="s">
        <v>1003</v>
      </c>
      <c r="AS48" s="1586" t="s">
        <v>1003</v>
      </c>
      <c r="AT48" s="1586" t="s">
        <v>1003</v>
      </c>
      <c r="AU48" s="1586" t="s">
        <v>1003</v>
      </c>
      <c r="AV48" s="1586" t="s">
        <v>1003</v>
      </c>
      <c r="AW48" s="1586" t="s">
        <v>1003</v>
      </c>
      <c r="AX48" s="1586" t="s">
        <v>1003</v>
      </c>
      <c r="AY48" s="1586" t="s">
        <v>1003</v>
      </c>
      <c r="AZ48" s="1586" t="s">
        <v>1003</v>
      </c>
      <c r="BA48" s="1586" t="s">
        <v>1003</v>
      </c>
    </row>
    <row r="49" spans="1:53" s="1592" customFormat="1" ht="47.25" x14ac:dyDescent="0.25">
      <c r="A49" s="1587" t="s">
        <v>188</v>
      </c>
      <c r="B49" s="1588" t="s">
        <v>1391</v>
      </c>
      <c r="C49" s="1589" t="s">
        <v>1346</v>
      </c>
      <c r="D49" s="1590">
        <v>0</v>
      </c>
      <c r="E49" s="1590">
        <v>0</v>
      </c>
      <c r="F49" s="1590">
        <v>0</v>
      </c>
      <c r="G49" s="1590">
        <v>0</v>
      </c>
      <c r="H49" s="1590">
        <v>0</v>
      </c>
      <c r="I49" s="1590">
        <v>0</v>
      </c>
      <c r="J49" s="1590">
        <v>0</v>
      </c>
      <c r="K49" s="1590">
        <v>0</v>
      </c>
      <c r="L49" s="1590">
        <v>0</v>
      </c>
      <c r="M49" s="1590"/>
      <c r="N49" s="1590">
        <v>0</v>
      </c>
      <c r="O49" s="1590">
        <v>0</v>
      </c>
      <c r="P49" s="1590">
        <v>0</v>
      </c>
      <c r="Q49" s="1590">
        <v>0</v>
      </c>
      <c r="R49" s="1590">
        <v>0</v>
      </c>
      <c r="S49" s="1590">
        <v>0</v>
      </c>
      <c r="T49" s="1590">
        <v>0</v>
      </c>
      <c r="U49" s="1590">
        <v>0</v>
      </c>
      <c r="V49" s="1590">
        <v>0</v>
      </c>
      <c r="W49" s="1590">
        <v>0</v>
      </c>
      <c r="X49" s="1590">
        <v>0</v>
      </c>
      <c r="Y49" s="1590">
        <v>0</v>
      </c>
      <c r="Z49" s="1590">
        <v>0</v>
      </c>
      <c r="AA49" s="1590">
        <v>0</v>
      </c>
      <c r="AB49" s="1590">
        <v>0</v>
      </c>
      <c r="AC49" s="1590">
        <v>0</v>
      </c>
      <c r="AD49" s="1590">
        <v>0</v>
      </c>
      <c r="AE49" s="1590">
        <v>0</v>
      </c>
      <c r="AF49" s="1590">
        <v>0</v>
      </c>
      <c r="AG49" s="1590">
        <v>0</v>
      </c>
      <c r="AH49" s="1590">
        <v>0</v>
      </c>
      <c r="AI49" s="1591">
        <v>17.48454065</v>
      </c>
      <c r="AJ49" s="1590">
        <v>0</v>
      </c>
      <c r="AK49" s="1590">
        <v>0</v>
      </c>
      <c r="AL49" s="1590">
        <v>11.98</v>
      </c>
      <c r="AM49" s="1590">
        <v>0</v>
      </c>
      <c r="AN49" s="1590">
        <v>0</v>
      </c>
      <c r="AO49" s="1590">
        <v>0</v>
      </c>
      <c r="AP49" s="1590">
        <v>207</v>
      </c>
      <c r="AQ49" s="1590">
        <v>0</v>
      </c>
      <c r="AR49" s="1590">
        <v>0</v>
      </c>
      <c r="AS49" s="1591">
        <v>17.48454065</v>
      </c>
      <c r="AT49" s="1590">
        <v>0</v>
      </c>
      <c r="AU49" s="1590">
        <v>0</v>
      </c>
      <c r="AV49" s="1590">
        <v>12.23</v>
      </c>
      <c r="AW49" s="1590">
        <v>0</v>
      </c>
      <c r="AX49" s="1590">
        <v>0</v>
      </c>
      <c r="AY49" s="1590">
        <v>0</v>
      </c>
      <c r="AZ49" s="1590">
        <v>207</v>
      </c>
      <c r="BA49" s="1590">
        <v>0</v>
      </c>
    </row>
    <row r="50" spans="1:53" s="1575" customFormat="1" ht="78.75" x14ac:dyDescent="0.25">
      <c r="A50" s="1570" t="s">
        <v>189</v>
      </c>
      <c r="B50" s="1571" t="s">
        <v>1392</v>
      </c>
      <c r="C50" s="1572" t="s">
        <v>1346</v>
      </c>
      <c r="D50" s="1573">
        <v>0</v>
      </c>
      <c r="E50" s="1573">
        <v>0</v>
      </c>
      <c r="F50" s="1573">
        <v>0</v>
      </c>
      <c r="G50" s="1573">
        <v>0</v>
      </c>
      <c r="H50" s="1573">
        <v>0</v>
      </c>
      <c r="I50" s="1573">
        <v>0</v>
      </c>
      <c r="J50" s="1573">
        <v>0</v>
      </c>
      <c r="K50" s="1573">
        <v>0</v>
      </c>
      <c r="L50" s="1573">
        <v>0</v>
      </c>
      <c r="M50" s="1573">
        <v>0</v>
      </c>
      <c r="N50" s="1573">
        <v>0</v>
      </c>
      <c r="O50" s="1573">
        <v>0</v>
      </c>
      <c r="P50" s="1573">
        <v>0</v>
      </c>
      <c r="Q50" s="1573">
        <v>0</v>
      </c>
      <c r="R50" s="1573">
        <v>0</v>
      </c>
      <c r="S50" s="1573">
        <v>0</v>
      </c>
      <c r="T50" s="1573">
        <v>0</v>
      </c>
      <c r="U50" s="1573">
        <v>0</v>
      </c>
      <c r="V50" s="1573">
        <v>0</v>
      </c>
      <c r="W50" s="1573">
        <v>0</v>
      </c>
      <c r="X50" s="1573">
        <v>0</v>
      </c>
      <c r="Y50" s="1573">
        <v>0</v>
      </c>
      <c r="Z50" s="1573">
        <v>0</v>
      </c>
      <c r="AA50" s="1573">
        <v>0</v>
      </c>
      <c r="AB50" s="1573">
        <v>0</v>
      </c>
      <c r="AC50" s="1573">
        <v>0</v>
      </c>
      <c r="AD50" s="1573">
        <v>0</v>
      </c>
      <c r="AE50" s="1573">
        <v>0</v>
      </c>
      <c r="AF50" s="1573">
        <v>0</v>
      </c>
      <c r="AG50" s="1573">
        <v>0</v>
      </c>
      <c r="AH50" s="1573">
        <v>0</v>
      </c>
      <c r="AI50" s="1573">
        <v>0</v>
      </c>
      <c r="AJ50" s="1573">
        <v>0</v>
      </c>
      <c r="AK50" s="1573">
        <v>0</v>
      </c>
      <c r="AL50" s="1573">
        <v>0</v>
      </c>
      <c r="AM50" s="1573">
        <v>0</v>
      </c>
      <c r="AN50" s="1573">
        <v>0</v>
      </c>
      <c r="AO50" s="1573">
        <v>0</v>
      </c>
      <c r="AP50" s="1573">
        <v>0</v>
      </c>
      <c r="AQ50" s="1573">
        <v>0</v>
      </c>
      <c r="AR50" s="1573">
        <v>0</v>
      </c>
      <c r="AS50" s="1573">
        <v>0</v>
      </c>
      <c r="AT50" s="1573">
        <v>0</v>
      </c>
      <c r="AU50" s="1573">
        <v>0</v>
      </c>
      <c r="AV50" s="1573">
        <v>0</v>
      </c>
      <c r="AW50" s="1573">
        <v>0</v>
      </c>
      <c r="AX50" s="1573">
        <v>0</v>
      </c>
      <c r="AY50" s="1573">
        <v>0</v>
      </c>
      <c r="AZ50" s="1573">
        <v>0</v>
      </c>
      <c r="BA50" s="1573">
        <v>0</v>
      </c>
    </row>
    <row r="51" spans="1:53" s="1597" customFormat="1" ht="31.5" x14ac:dyDescent="0.25">
      <c r="A51" s="1593" t="s">
        <v>190</v>
      </c>
      <c r="B51" s="1594" t="s">
        <v>1393</v>
      </c>
      <c r="C51" s="1595" t="s">
        <v>1346</v>
      </c>
      <c r="D51" s="1596">
        <v>0</v>
      </c>
      <c r="E51" s="1596">
        <v>0</v>
      </c>
      <c r="F51" s="1596">
        <v>0</v>
      </c>
      <c r="G51" s="1596">
        <v>0</v>
      </c>
      <c r="H51" s="1596">
        <v>0</v>
      </c>
      <c r="I51" s="1596">
        <v>0</v>
      </c>
      <c r="J51" s="1596">
        <v>0</v>
      </c>
      <c r="K51" s="1596">
        <v>0</v>
      </c>
      <c r="L51" s="1596">
        <v>0</v>
      </c>
      <c r="M51" s="1596"/>
      <c r="N51" s="1596">
        <v>0</v>
      </c>
      <c r="O51" s="1596">
        <v>0</v>
      </c>
      <c r="P51" s="1596">
        <v>0</v>
      </c>
      <c r="Q51" s="1596">
        <v>0</v>
      </c>
      <c r="R51" s="1596">
        <v>0</v>
      </c>
      <c r="S51" s="1596">
        <v>0</v>
      </c>
      <c r="T51" s="1596">
        <v>0</v>
      </c>
      <c r="U51" s="1596">
        <v>0</v>
      </c>
      <c r="V51" s="1596">
        <v>0</v>
      </c>
      <c r="W51" s="1596">
        <v>0</v>
      </c>
      <c r="X51" s="1596">
        <v>0</v>
      </c>
      <c r="Y51" s="1596">
        <v>0</v>
      </c>
      <c r="Z51" s="1596">
        <v>0</v>
      </c>
      <c r="AA51" s="1596">
        <v>0</v>
      </c>
      <c r="AB51" s="1596">
        <v>0</v>
      </c>
      <c r="AC51" s="1596">
        <v>0</v>
      </c>
      <c r="AD51" s="1596">
        <v>0</v>
      </c>
      <c r="AE51" s="1596">
        <v>0</v>
      </c>
      <c r="AF51" s="1596">
        <v>0</v>
      </c>
      <c r="AG51" s="1596">
        <v>0</v>
      </c>
      <c r="AH51" s="1596">
        <v>0</v>
      </c>
      <c r="AI51" s="1596">
        <v>0</v>
      </c>
      <c r="AJ51" s="1596">
        <v>0</v>
      </c>
      <c r="AK51" s="1596">
        <v>0</v>
      </c>
      <c r="AL51" s="1596">
        <v>0</v>
      </c>
      <c r="AM51" s="1596">
        <v>0</v>
      </c>
      <c r="AN51" s="1596">
        <v>0</v>
      </c>
      <c r="AO51" s="1596">
        <v>0</v>
      </c>
      <c r="AP51" s="1596">
        <v>0</v>
      </c>
      <c r="AQ51" s="1596">
        <v>0</v>
      </c>
      <c r="AR51" s="1596">
        <v>0</v>
      </c>
      <c r="AS51" s="1596">
        <v>0</v>
      </c>
      <c r="AT51" s="1596">
        <v>0</v>
      </c>
      <c r="AU51" s="1596">
        <v>0</v>
      </c>
      <c r="AV51" s="1596">
        <v>0</v>
      </c>
      <c r="AW51" s="1596">
        <v>0</v>
      </c>
      <c r="AX51" s="1596">
        <v>0</v>
      </c>
      <c r="AY51" s="1596">
        <v>0</v>
      </c>
      <c r="AZ51" s="1596">
        <v>0</v>
      </c>
      <c r="BA51" s="1596">
        <v>0</v>
      </c>
    </row>
    <row r="52" spans="1:53" s="1597" customFormat="1" ht="63" x14ac:dyDescent="0.25">
      <c r="A52" s="1593" t="s">
        <v>191</v>
      </c>
      <c r="B52" s="1594" t="s">
        <v>1394</v>
      </c>
      <c r="C52" s="1595" t="s">
        <v>1346</v>
      </c>
      <c r="D52" s="1596" t="s">
        <v>1003</v>
      </c>
      <c r="E52" s="1596" t="s">
        <v>1003</v>
      </c>
      <c r="F52" s="1596" t="s">
        <v>1003</v>
      </c>
      <c r="G52" s="1596" t="s">
        <v>1003</v>
      </c>
      <c r="H52" s="1596" t="s">
        <v>1003</v>
      </c>
      <c r="I52" s="1596" t="s">
        <v>1003</v>
      </c>
      <c r="J52" s="1596" t="s">
        <v>1003</v>
      </c>
      <c r="K52" s="1596" t="s">
        <v>1003</v>
      </c>
      <c r="L52" s="1596" t="s">
        <v>1003</v>
      </c>
      <c r="M52" s="1596"/>
      <c r="N52" s="1596" t="s">
        <v>1003</v>
      </c>
      <c r="O52" s="1596" t="s">
        <v>1003</v>
      </c>
      <c r="P52" s="1596" t="s">
        <v>1003</v>
      </c>
      <c r="Q52" s="1596" t="s">
        <v>1003</v>
      </c>
      <c r="R52" s="1596" t="s">
        <v>1003</v>
      </c>
      <c r="S52" s="1596" t="s">
        <v>1003</v>
      </c>
      <c r="T52" s="1596" t="s">
        <v>1003</v>
      </c>
      <c r="U52" s="1596" t="s">
        <v>1003</v>
      </c>
      <c r="V52" s="1596" t="s">
        <v>1003</v>
      </c>
      <c r="W52" s="1596" t="s">
        <v>1003</v>
      </c>
      <c r="X52" s="1596" t="s">
        <v>1003</v>
      </c>
      <c r="Y52" s="1596" t="s">
        <v>1003</v>
      </c>
      <c r="Z52" s="1596" t="s">
        <v>1003</v>
      </c>
      <c r="AA52" s="1596" t="s">
        <v>1003</v>
      </c>
      <c r="AB52" s="1596" t="s">
        <v>1003</v>
      </c>
      <c r="AC52" s="1596" t="s">
        <v>1003</v>
      </c>
      <c r="AD52" s="1596" t="s">
        <v>1003</v>
      </c>
      <c r="AE52" s="1596" t="s">
        <v>1003</v>
      </c>
      <c r="AF52" s="1596" t="s">
        <v>1003</v>
      </c>
      <c r="AG52" s="1596" t="s">
        <v>1003</v>
      </c>
      <c r="AH52" s="1596" t="s">
        <v>1003</v>
      </c>
      <c r="AI52" s="1596" t="s">
        <v>1003</v>
      </c>
      <c r="AJ52" s="1596" t="s">
        <v>1003</v>
      </c>
      <c r="AK52" s="1596" t="s">
        <v>1003</v>
      </c>
      <c r="AL52" s="1596" t="s">
        <v>1003</v>
      </c>
      <c r="AM52" s="1596" t="s">
        <v>1003</v>
      </c>
      <c r="AN52" s="1596" t="s">
        <v>1003</v>
      </c>
      <c r="AO52" s="1596" t="s">
        <v>1003</v>
      </c>
      <c r="AP52" s="1596" t="s">
        <v>1003</v>
      </c>
      <c r="AQ52" s="1596" t="s">
        <v>1003</v>
      </c>
      <c r="AR52" s="1596" t="s">
        <v>1003</v>
      </c>
      <c r="AS52" s="1596" t="s">
        <v>1003</v>
      </c>
      <c r="AT52" s="1596" t="s">
        <v>1003</v>
      </c>
      <c r="AU52" s="1596" t="s">
        <v>1003</v>
      </c>
      <c r="AV52" s="1596" t="s">
        <v>1003</v>
      </c>
      <c r="AW52" s="1596" t="s">
        <v>1003</v>
      </c>
      <c r="AX52" s="1596" t="s">
        <v>1003</v>
      </c>
      <c r="AY52" s="1596" t="s">
        <v>1003</v>
      </c>
      <c r="AZ52" s="1596" t="s">
        <v>1003</v>
      </c>
      <c r="BA52" s="1596" t="s">
        <v>1003</v>
      </c>
    </row>
    <row r="53" spans="1:53" x14ac:dyDescent="0.25">
      <c r="A53" s="1576"/>
      <c r="B53" s="1577" t="s">
        <v>1563</v>
      </c>
      <c r="C53" s="1578" t="s">
        <v>1003</v>
      </c>
      <c r="D53" s="1578" t="s">
        <v>1003</v>
      </c>
      <c r="E53" s="1578" t="s">
        <v>1003</v>
      </c>
      <c r="F53" s="1578" t="s">
        <v>1003</v>
      </c>
      <c r="G53" s="1578" t="s">
        <v>1003</v>
      </c>
      <c r="H53" s="1578" t="s">
        <v>1003</v>
      </c>
      <c r="I53" s="1578" t="s">
        <v>1003</v>
      </c>
      <c r="J53" s="1578" t="s">
        <v>1003</v>
      </c>
      <c r="K53" s="1578" t="s">
        <v>1003</v>
      </c>
      <c r="L53" s="1578" t="s">
        <v>1003</v>
      </c>
      <c r="M53" s="1578" t="s">
        <v>1003</v>
      </c>
      <c r="N53" s="1578" t="s">
        <v>1003</v>
      </c>
      <c r="O53" s="1578" t="s">
        <v>1003</v>
      </c>
      <c r="P53" s="1578" t="s">
        <v>1003</v>
      </c>
      <c r="Q53" s="1578" t="s">
        <v>1003</v>
      </c>
      <c r="R53" s="1578" t="s">
        <v>1003</v>
      </c>
      <c r="S53" s="1578" t="s">
        <v>1003</v>
      </c>
      <c r="T53" s="1578" t="s">
        <v>1003</v>
      </c>
      <c r="U53" s="1578" t="s">
        <v>1003</v>
      </c>
      <c r="V53" s="1578" t="s">
        <v>1003</v>
      </c>
      <c r="W53" s="1578" t="s">
        <v>1003</v>
      </c>
      <c r="X53" s="1578" t="s">
        <v>1003</v>
      </c>
      <c r="Y53" s="1578" t="s">
        <v>1003</v>
      </c>
      <c r="Z53" s="1578" t="s">
        <v>1003</v>
      </c>
      <c r="AA53" s="1578" t="s">
        <v>1003</v>
      </c>
      <c r="AB53" s="1578" t="s">
        <v>1003</v>
      </c>
      <c r="AC53" s="1578" t="s">
        <v>1003</v>
      </c>
      <c r="AD53" s="1578" t="s">
        <v>1003</v>
      </c>
      <c r="AE53" s="1578" t="s">
        <v>1003</v>
      </c>
      <c r="AF53" s="1578" t="s">
        <v>1003</v>
      </c>
      <c r="AG53" s="1578" t="s">
        <v>1003</v>
      </c>
      <c r="AH53" s="1578" t="s">
        <v>1003</v>
      </c>
      <c r="AI53" s="1578" t="s">
        <v>1003</v>
      </c>
      <c r="AJ53" s="1578" t="s">
        <v>1003</v>
      </c>
      <c r="AK53" s="1578" t="s">
        <v>1003</v>
      </c>
      <c r="AL53" s="1578" t="s">
        <v>1003</v>
      </c>
      <c r="AM53" s="1578" t="s">
        <v>1003</v>
      </c>
      <c r="AN53" s="1578" t="s">
        <v>1003</v>
      </c>
      <c r="AO53" s="1578" t="s">
        <v>1003</v>
      </c>
      <c r="AP53" s="1578" t="s">
        <v>1003</v>
      </c>
      <c r="AQ53" s="1578" t="s">
        <v>1003</v>
      </c>
      <c r="AR53" s="1578" t="s">
        <v>1003</v>
      </c>
      <c r="AS53" s="1578" t="s">
        <v>1003</v>
      </c>
      <c r="AT53" s="1578" t="s">
        <v>1003</v>
      </c>
      <c r="AU53" s="1578" t="s">
        <v>1003</v>
      </c>
      <c r="AV53" s="1578" t="s">
        <v>1003</v>
      </c>
      <c r="AW53" s="1578" t="s">
        <v>1003</v>
      </c>
      <c r="AX53" s="1578" t="s">
        <v>1003</v>
      </c>
      <c r="AY53" s="1578" t="s">
        <v>1003</v>
      </c>
      <c r="AZ53" s="1578" t="s">
        <v>1003</v>
      </c>
      <c r="BA53" s="1578" t="s">
        <v>1003</v>
      </c>
    </row>
    <row r="54" spans="1:53" s="1575" customFormat="1" ht="47.25" x14ac:dyDescent="0.25">
      <c r="A54" s="1570" t="s">
        <v>199</v>
      </c>
      <c r="B54" s="1571" t="s">
        <v>1397</v>
      </c>
      <c r="C54" s="1572" t="s">
        <v>1346</v>
      </c>
      <c r="D54" s="1573">
        <v>0</v>
      </c>
      <c r="E54" s="1573">
        <v>0</v>
      </c>
      <c r="F54" s="1573">
        <v>0</v>
      </c>
      <c r="G54" s="1573">
        <v>0</v>
      </c>
      <c r="H54" s="1573">
        <v>0</v>
      </c>
      <c r="I54" s="1573">
        <v>0</v>
      </c>
      <c r="J54" s="1573">
        <v>0</v>
      </c>
      <c r="K54" s="1573">
        <v>0</v>
      </c>
      <c r="L54" s="1573">
        <v>0</v>
      </c>
      <c r="M54" s="1573"/>
      <c r="N54" s="1573">
        <v>0</v>
      </c>
      <c r="O54" s="1573">
        <v>0</v>
      </c>
      <c r="P54" s="1573">
        <v>0</v>
      </c>
      <c r="Q54" s="1573">
        <v>0</v>
      </c>
      <c r="R54" s="1573">
        <v>0</v>
      </c>
      <c r="S54" s="1573">
        <v>0</v>
      </c>
      <c r="T54" s="1573">
        <v>0</v>
      </c>
      <c r="U54" s="1573">
        <v>0</v>
      </c>
      <c r="V54" s="1573">
        <v>0</v>
      </c>
      <c r="W54" s="1573">
        <v>0</v>
      </c>
      <c r="X54" s="1573">
        <v>0</v>
      </c>
      <c r="Y54" s="1573">
        <v>0</v>
      </c>
      <c r="Z54" s="1573">
        <v>0</v>
      </c>
      <c r="AA54" s="1573">
        <v>0</v>
      </c>
      <c r="AB54" s="1573">
        <v>0</v>
      </c>
      <c r="AC54" s="1573">
        <v>0</v>
      </c>
      <c r="AD54" s="1573">
        <v>0</v>
      </c>
      <c r="AE54" s="1573">
        <v>0</v>
      </c>
      <c r="AF54" s="1573">
        <v>0</v>
      </c>
      <c r="AG54" s="1573">
        <v>0</v>
      </c>
      <c r="AH54" s="1573">
        <v>0</v>
      </c>
      <c r="AI54" s="1574">
        <v>17.48454065</v>
      </c>
      <c r="AJ54" s="1573">
        <v>0</v>
      </c>
      <c r="AK54" s="1573">
        <v>0</v>
      </c>
      <c r="AL54" s="1573">
        <v>11.98</v>
      </c>
      <c r="AM54" s="1573">
        <v>0</v>
      </c>
      <c r="AN54" s="1573">
        <v>0</v>
      </c>
      <c r="AO54" s="1573">
        <v>0</v>
      </c>
      <c r="AP54" s="1573">
        <v>207</v>
      </c>
      <c r="AQ54" s="1573">
        <v>0</v>
      </c>
      <c r="AR54" s="1573">
        <v>0</v>
      </c>
      <c r="AS54" s="1574">
        <v>17.48454065</v>
      </c>
      <c r="AT54" s="1573">
        <v>0</v>
      </c>
      <c r="AU54" s="1573">
        <v>0</v>
      </c>
      <c r="AV54" s="1573">
        <v>12.23</v>
      </c>
      <c r="AW54" s="1573">
        <v>0</v>
      </c>
      <c r="AX54" s="1573">
        <v>0</v>
      </c>
      <c r="AY54" s="1573">
        <v>0</v>
      </c>
      <c r="AZ54" s="1573">
        <v>207</v>
      </c>
      <c r="BA54" s="1573">
        <v>0</v>
      </c>
    </row>
    <row r="55" spans="1:53" s="1597" customFormat="1" ht="31.5" x14ac:dyDescent="0.25">
      <c r="A55" s="1593" t="s">
        <v>1398</v>
      </c>
      <c r="B55" s="1594" t="s">
        <v>1399</v>
      </c>
      <c r="C55" s="1595" t="s">
        <v>1346</v>
      </c>
      <c r="D55" s="1596" t="s">
        <v>1003</v>
      </c>
      <c r="E55" s="1596" t="s">
        <v>1003</v>
      </c>
      <c r="F55" s="1596" t="s">
        <v>1003</v>
      </c>
      <c r="G55" s="1596" t="s">
        <v>1003</v>
      </c>
      <c r="H55" s="1596" t="s">
        <v>1003</v>
      </c>
      <c r="I55" s="1596" t="s">
        <v>1003</v>
      </c>
      <c r="J55" s="1596" t="s">
        <v>1003</v>
      </c>
      <c r="K55" s="1596" t="s">
        <v>1003</v>
      </c>
      <c r="L55" s="1596" t="s">
        <v>1003</v>
      </c>
      <c r="M55" s="1596"/>
      <c r="N55" s="1596" t="s">
        <v>1003</v>
      </c>
      <c r="O55" s="1596" t="s">
        <v>1003</v>
      </c>
      <c r="P55" s="1596" t="s">
        <v>1003</v>
      </c>
      <c r="Q55" s="1596" t="s">
        <v>1003</v>
      </c>
      <c r="R55" s="1596" t="s">
        <v>1003</v>
      </c>
      <c r="S55" s="1596" t="s">
        <v>1003</v>
      </c>
      <c r="T55" s="1596" t="s">
        <v>1003</v>
      </c>
      <c r="U55" s="1596" t="s">
        <v>1003</v>
      </c>
      <c r="V55" s="1596" t="s">
        <v>1003</v>
      </c>
      <c r="W55" s="1596" t="s">
        <v>1003</v>
      </c>
      <c r="X55" s="1596" t="s">
        <v>1003</v>
      </c>
      <c r="Y55" s="1596" t="s">
        <v>1003</v>
      </c>
      <c r="Z55" s="1596" t="s">
        <v>1003</v>
      </c>
      <c r="AA55" s="1596" t="s">
        <v>1003</v>
      </c>
      <c r="AB55" s="1596" t="s">
        <v>1003</v>
      </c>
      <c r="AC55" s="1596" t="s">
        <v>1003</v>
      </c>
      <c r="AD55" s="1596" t="s">
        <v>1003</v>
      </c>
      <c r="AE55" s="1596" t="s">
        <v>1003</v>
      </c>
      <c r="AF55" s="1596" t="s">
        <v>1003</v>
      </c>
      <c r="AG55" s="1596" t="s">
        <v>1003</v>
      </c>
      <c r="AH55" s="1596" t="s">
        <v>1003</v>
      </c>
      <c r="AI55" s="1596" t="s">
        <v>1003</v>
      </c>
      <c r="AJ55" s="1596" t="s">
        <v>1003</v>
      </c>
      <c r="AK55" s="1596" t="s">
        <v>1003</v>
      </c>
      <c r="AL55" s="1596" t="s">
        <v>1003</v>
      </c>
      <c r="AM55" s="1596" t="s">
        <v>1003</v>
      </c>
      <c r="AN55" s="1596" t="s">
        <v>1003</v>
      </c>
      <c r="AO55" s="1596" t="s">
        <v>1003</v>
      </c>
      <c r="AP55" s="1596" t="s">
        <v>1003</v>
      </c>
      <c r="AQ55" s="1596" t="s">
        <v>1003</v>
      </c>
      <c r="AR55" s="1596" t="s">
        <v>1003</v>
      </c>
      <c r="AS55" s="1596" t="s">
        <v>1003</v>
      </c>
      <c r="AT55" s="1596" t="s">
        <v>1003</v>
      </c>
      <c r="AU55" s="1596" t="s">
        <v>1003</v>
      </c>
      <c r="AV55" s="1596" t="s">
        <v>1003</v>
      </c>
      <c r="AW55" s="1596" t="s">
        <v>1003</v>
      </c>
      <c r="AX55" s="1596" t="s">
        <v>1003</v>
      </c>
      <c r="AY55" s="1596" t="s">
        <v>1003</v>
      </c>
      <c r="AZ55" s="1596" t="s">
        <v>1003</v>
      </c>
      <c r="BA55" s="1596" t="s">
        <v>1003</v>
      </c>
    </row>
    <row r="56" spans="1:53" s="1597" customFormat="1" ht="47.25" x14ac:dyDescent="0.25">
      <c r="A56" s="1593" t="s">
        <v>1175</v>
      </c>
      <c r="B56" s="1594" t="s">
        <v>1400</v>
      </c>
      <c r="C56" s="1595" t="s">
        <v>1346</v>
      </c>
      <c r="D56" s="1596">
        <v>0</v>
      </c>
      <c r="E56" s="1596">
        <v>0</v>
      </c>
      <c r="F56" s="1596">
        <v>0</v>
      </c>
      <c r="G56" s="1596">
        <v>0</v>
      </c>
      <c r="H56" s="1596">
        <v>0</v>
      </c>
      <c r="I56" s="1596">
        <v>0</v>
      </c>
      <c r="J56" s="1596">
        <v>0</v>
      </c>
      <c r="K56" s="1596">
        <v>0</v>
      </c>
      <c r="L56" s="1596">
        <v>0</v>
      </c>
      <c r="M56" s="1596">
        <v>0</v>
      </c>
      <c r="N56" s="1596">
        <v>0</v>
      </c>
      <c r="O56" s="1596">
        <v>0</v>
      </c>
      <c r="P56" s="1596">
        <v>0</v>
      </c>
      <c r="Q56" s="1596">
        <v>0</v>
      </c>
      <c r="R56" s="1596">
        <v>0</v>
      </c>
      <c r="S56" s="1596">
        <v>0</v>
      </c>
      <c r="T56" s="1596">
        <v>0</v>
      </c>
      <c r="U56" s="1596">
        <v>0</v>
      </c>
      <c r="V56" s="1596">
        <v>0</v>
      </c>
      <c r="W56" s="1596">
        <v>0</v>
      </c>
      <c r="X56" s="1596">
        <v>0</v>
      </c>
      <c r="Y56" s="1596">
        <v>0</v>
      </c>
      <c r="Z56" s="1596">
        <v>0</v>
      </c>
      <c r="AA56" s="1596">
        <v>0</v>
      </c>
      <c r="AB56" s="1596">
        <v>0</v>
      </c>
      <c r="AC56" s="1596">
        <v>0</v>
      </c>
      <c r="AD56" s="1596">
        <v>0</v>
      </c>
      <c r="AE56" s="1596">
        <v>0</v>
      </c>
      <c r="AF56" s="1596">
        <v>0</v>
      </c>
      <c r="AG56" s="1596">
        <v>0</v>
      </c>
      <c r="AH56" s="1596">
        <v>0</v>
      </c>
      <c r="AI56" s="1598">
        <v>17.48454065</v>
      </c>
      <c r="AJ56" s="1598">
        <v>0</v>
      </c>
      <c r="AK56" s="1598">
        <v>0</v>
      </c>
      <c r="AL56" s="1598">
        <v>11.98</v>
      </c>
      <c r="AM56" s="1598">
        <v>0</v>
      </c>
      <c r="AN56" s="1598">
        <v>0</v>
      </c>
      <c r="AO56" s="1598">
        <v>0</v>
      </c>
      <c r="AP56" s="1599">
        <v>207</v>
      </c>
      <c r="AQ56" s="1598">
        <v>0</v>
      </c>
      <c r="AR56" s="1598">
        <v>0</v>
      </c>
      <c r="AS56" s="1598">
        <v>17.48454065</v>
      </c>
      <c r="AT56" s="1598">
        <v>0</v>
      </c>
      <c r="AU56" s="1598">
        <v>0</v>
      </c>
      <c r="AV56" s="1598">
        <v>12.23</v>
      </c>
      <c r="AW56" s="1598">
        <v>0</v>
      </c>
      <c r="AX56" s="1598">
        <v>0</v>
      </c>
      <c r="AY56" s="1598">
        <v>0</v>
      </c>
      <c r="AZ56" s="1599">
        <v>207</v>
      </c>
      <c r="BA56" s="1598">
        <v>0</v>
      </c>
    </row>
    <row r="57" spans="1:53" s="1240" customFormat="1" ht="165.75" customHeight="1" x14ac:dyDescent="0.25">
      <c r="A57" s="1600" t="s">
        <v>1012</v>
      </c>
      <c r="B57" s="1220" t="s">
        <v>1566</v>
      </c>
      <c r="C57" s="1236" t="s">
        <v>1570</v>
      </c>
      <c r="D57" s="1239">
        <v>0</v>
      </c>
      <c r="E57" s="1239">
        <v>0</v>
      </c>
      <c r="F57" s="1239">
        <v>0</v>
      </c>
      <c r="G57" s="1239">
        <v>0</v>
      </c>
      <c r="H57" s="1239">
        <v>0</v>
      </c>
      <c r="I57" s="1239">
        <v>0</v>
      </c>
      <c r="J57" s="1239">
        <v>0</v>
      </c>
      <c r="K57" s="1239">
        <v>0</v>
      </c>
      <c r="L57" s="1239">
        <v>0</v>
      </c>
      <c r="M57" s="1239">
        <v>0</v>
      </c>
      <c r="N57" s="1239">
        <v>0</v>
      </c>
      <c r="O57" s="1239">
        <v>0</v>
      </c>
      <c r="P57" s="1239">
        <v>0</v>
      </c>
      <c r="Q57" s="1239">
        <v>0</v>
      </c>
      <c r="R57" s="1239">
        <v>0</v>
      </c>
      <c r="S57" s="1239">
        <v>0</v>
      </c>
      <c r="T57" s="1239">
        <v>0</v>
      </c>
      <c r="U57" s="1239">
        <v>0</v>
      </c>
      <c r="V57" s="1239">
        <v>0</v>
      </c>
      <c r="W57" s="1239">
        <v>0</v>
      </c>
      <c r="X57" s="1239">
        <v>0</v>
      </c>
      <c r="Y57" s="1239">
        <v>0</v>
      </c>
      <c r="Z57" s="1239">
        <v>0</v>
      </c>
      <c r="AA57" s="1239">
        <v>0</v>
      </c>
      <c r="AB57" s="1239">
        <v>0</v>
      </c>
      <c r="AC57" s="1239">
        <v>0</v>
      </c>
      <c r="AD57" s="1239">
        <v>0</v>
      </c>
      <c r="AE57" s="1239">
        <v>0</v>
      </c>
      <c r="AF57" s="1239">
        <v>0</v>
      </c>
      <c r="AG57" s="1239">
        <v>0</v>
      </c>
      <c r="AH57" s="1239">
        <v>0</v>
      </c>
      <c r="AI57" s="1238">
        <v>2.6928859999999997</v>
      </c>
      <c r="AJ57" s="1239">
        <v>0</v>
      </c>
      <c r="AK57" s="1239">
        <v>0</v>
      </c>
      <c r="AL57" s="1239">
        <v>3.4669999999999996</v>
      </c>
      <c r="AM57" s="1239">
        <v>0</v>
      </c>
      <c r="AN57" s="1239">
        <v>0</v>
      </c>
      <c r="AO57" s="1239">
        <v>0</v>
      </c>
      <c r="AP57" s="1239">
        <v>45</v>
      </c>
      <c r="AQ57" s="1239">
        <v>0</v>
      </c>
      <c r="AR57" s="1239">
        <v>0</v>
      </c>
      <c r="AS57" s="1238">
        <v>2.6928859999999997</v>
      </c>
      <c r="AT57" s="1239">
        <v>0</v>
      </c>
      <c r="AU57" s="1239">
        <v>0</v>
      </c>
      <c r="AV57" s="1239">
        <v>3.4669999999999996</v>
      </c>
      <c r="AW57" s="1239">
        <v>0</v>
      </c>
      <c r="AX57" s="1239">
        <v>0</v>
      </c>
      <c r="AY57" s="1239">
        <v>0</v>
      </c>
      <c r="AZ57" s="1239">
        <v>45</v>
      </c>
      <c r="BA57" s="1239">
        <v>0</v>
      </c>
    </row>
    <row r="58" spans="1:53" s="1253" customFormat="1" ht="189" x14ac:dyDescent="0.25">
      <c r="A58" s="1056" t="s">
        <v>1012</v>
      </c>
      <c r="B58" s="151" t="s">
        <v>1572</v>
      </c>
      <c r="C58" s="1231" t="s">
        <v>1573</v>
      </c>
      <c r="D58" s="1233">
        <v>0</v>
      </c>
      <c r="E58" s="1233">
        <v>0</v>
      </c>
      <c r="F58" s="1233">
        <v>0</v>
      </c>
      <c r="G58" s="1233">
        <v>0</v>
      </c>
      <c r="H58" s="1233">
        <v>0</v>
      </c>
      <c r="I58" s="1233">
        <v>0</v>
      </c>
      <c r="J58" s="1233">
        <v>0</v>
      </c>
      <c r="K58" s="1233">
        <v>0</v>
      </c>
      <c r="L58" s="1233">
        <v>0</v>
      </c>
      <c r="M58" s="1233"/>
      <c r="N58" s="1233">
        <v>0</v>
      </c>
      <c r="O58" s="1233">
        <v>0</v>
      </c>
      <c r="P58" s="1233">
        <v>0</v>
      </c>
      <c r="Q58" s="1233">
        <v>0</v>
      </c>
      <c r="R58" s="1233">
        <v>0</v>
      </c>
      <c r="S58" s="1233">
        <v>0</v>
      </c>
      <c r="T58" s="1233">
        <v>0</v>
      </c>
      <c r="U58" s="1233">
        <v>0</v>
      </c>
      <c r="V58" s="1233">
        <v>0</v>
      </c>
      <c r="W58" s="1233">
        <v>0</v>
      </c>
      <c r="X58" s="1233">
        <v>0</v>
      </c>
      <c r="Y58" s="1233">
        <v>0</v>
      </c>
      <c r="Z58" s="1233">
        <v>0</v>
      </c>
      <c r="AA58" s="1233">
        <v>0</v>
      </c>
      <c r="AB58" s="1233">
        <v>0</v>
      </c>
      <c r="AC58" s="1233">
        <v>0</v>
      </c>
      <c r="AD58" s="1233">
        <v>0</v>
      </c>
      <c r="AE58" s="1233">
        <v>0</v>
      </c>
      <c r="AF58" s="1233">
        <v>0</v>
      </c>
      <c r="AG58" s="1233">
        <v>0</v>
      </c>
      <c r="AH58" s="1233">
        <v>0</v>
      </c>
      <c r="AI58" s="1494">
        <v>1.5234951699999999</v>
      </c>
      <c r="AJ58" s="1272">
        <v>0</v>
      </c>
      <c r="AK58" s="1272">
        <v>0</v>
      </c>
      <c r="AL58" s="1272">
        <v>1.4339999999999999</v>
      </c>
      <c r="AM58" s="1272">
        <v>0</v>
      </c>
      <c r="AN58" s="1272">
        <v>0</v>
      </c>
      <c r="AO58" s="1272">
        <v>0</v>
      </c>
      <c r="AP58" s="1272">
        <v>45</v>
      </c>
      <c r="AQ58" s="1272">
        <v>0</v>
      </c>
      <c r="AR58" s="1233">
        <v>0</v>
      </c>
      <c r="AS58" s="1232">
        <v>1.5234951699999999</v>
      </c>
      <c r="AT58" s="1233">
        <v>0</v>
      </c>
      <c r="AU58" s="1233">
        <v>0</v>
      </c>
      <c r="AV58" s="1233">
        <v>1.4339999999999999</v>
      </c>
      <c r="AW58" s="1233">
        <v>0</v>
      </c>
      <c r="AX58" s="1233">
        <v>0</v>
      </c>
      <c r="AY58" s="1233">
        <v>0</v>
      </c>
      <c r="AZ58" s="1233">
        <v>45</v>
      </c>
      <c r="BA58" s="1233">
        <v>0</v>
      </c>
    </row>
    <row r="59" spans="1:53" s="1244" customFormat="1" ht="354" customHeight="1" x14ac:dyDescent="0.25">
      <c r="A59" s="1601" t="s">
        <v>1012</v>
      </c>
      <c r="B59" s="771" t="s">
        <v>1567</v>
      </c>
      <c r="C59" s="807" t="s">
        <v>1575</v>
      </c>
      <c r="D59" s="1242">
        <v>0</v>
      </c>
      <c r="E59" s="1242">
        <v>0</v>
      </c>
      <c r="F59" s="1242">
        <v>0</v>
      </c>
      <c r="G59" s="1242">
        <v>0</v>
      </c>
      <c r="H59" s="1242">
        <v>0</v>
      </c>
      <c r="I59" s="1242">
        <v>0</v>
      </c>
      <c r="J59" s="1242">
        <v>0</v>
      </c>
      <c r="K59" s="1242">
        <v>0</v>
      </c>
      <c r="L59" s="1242">
        <v>0</v>
      </c>
      <c r="M59" s="1242"/>
      <c r="N59" s="1242">
        <v>0</v>
      </c>
      <c r="O59" s="1242">
        <v>0</v>
      </c>
      <c r="P59" s="1242">
        <v>0</v>
      </c>
      <c r="Q59" s="1242">
        <v>0</v>
      </c>
      <c r="R59" s="1242">
        <v>0</v>
      </c>
      <c r="S59" s="1242">
        <v>0</v>
      </c>
      <c r="T59" s="1242">
        <v>0</v>
      </c>
      <c r="U59" s="1242">
        <v>0</v>
      </c>
      <c r="V59" s="1242">
        <v>0</v>
      </c>
      <c r="W59" s="1242">
        <v>0</v>
      </c>
      <c r="X59" s="1242">
        <v>0</v>
      </c>
      <c r="Y59" s="1242">
        <v>0</v>
      </c>
      <c r="Z59" s="1242">
        <v>0</v>
      </c>
      <c r="AA59" s="1242">
        <v>0</v>
      </c>
      <c r="AB59" s="1242">
        <v>0</v>
      </c>
      <c r="AC59" s="1242">
        <v>0</v>
      </c>
      <c r="AD59" s="1242">
        <v>0</v>
      </c>
      <c r="AE59" s="1242">
        <v>0</v>
      </c>
      <c r="AF59" s="1242">
        <v>0</v>
      </c>
      <c r="AG59" s="1242"/>
      <c r="AH59" s="1242">
        <v>0</v>
      </c>
      <c r="AI59" s="1602">
        <v>1.16939083</v>
      </c>
      <c r="AJ59" s="1243">
        <v>0</v>
      </c>
      <c r="AK59" s="1243">
        <v>0</v>
      </c>
      <c r="AL59" s="1243">
        <v>2.0329999999999999</v>
      </c>
      <c r="AM59" s="1243">
        <v>0</v>
      </c>
      <c r="AN59" s="1243">
        <v>0</v>
      </c>
      <c r="AO59" s="1243">
        <v>0</v>
      </c>
      <c r="AP59" s="1243">
        <v>0</v>
      </c>
      <c r="AQ59" s="1243">
        <v>0</v>
      </c>
      <c r="AR59" s="1242">
        <v>0</v>
      </c>
      <c r="AS59" s="1241">
        <v>1.16939083</v>
      </c>
      <c r="AT59" s="1242">
        <v>0</v>
      </c>
      <c r="AU59" s="1242">
        <v>0</v>
      </c>
      <c r="AV59" s="1242">
        <v>2.0329999999999999</v>
      </c>
      <c r="AW59" s="1242">
        <v>0</v>
      </c>
      <c r="AX59" s="1242">
        <v>0</v>
      </c>
      <c r="AY59" s="1242">
        <v>0</v>
      </c>
      <c r="AZ59" s="1242">
        <v>0</v>
      </c>
      <c r="BA59" s="1242">
        <v>0</v>
      </c>
    </row>
    <row r="60" spans="1:53" s="1240" customFormat="1" ht="110.25" customHeight="1" x14ac:dyDescent="0.25">
      <c r="A60" s="1600" t="s">
        <v>1012</v>
      </c>
      <c r="B60" s="1220" t="s">
        <v>1518</v>
      </c>
      <c r="C60" s="1245" t="s">
        <v>1576</v>
      </c>
      <c r="D60" s="1239">
        <v>0</v>
      </c>
      <c r="E60" s="1239">
        <v>0</v>
      </c>
      <c r="F60" s="1239">
        <v>0</v>
      </c>
      <c r="G60" s="1239">
        <v>0</v>
      </c>
      <c r="H60" s="1239">
        <v>0</v>
      </c>
      <c r="I60" s="1239">
        <v>0</v>
      </c>
      <c r="J60" s="1239">
        <v>0</v>
      </c>
      <c r="K60" s="1239">
        <v>0</v>
      </c>
      <c r="L60" s="1239">
        <v>0</v>
      </c>
      <c r="M60" s="1239">
        <v>0</v>
      </c>
      <c r="N60" s="1239">
        <v>0</v>
      </c>
      <c r="O60" s="1239">
        <v>0</v>
      </c>
      <c r="P60" s="1239">
        <v>0</v>
      </c>
      <c r="Q60" s="1239">
        <v>0</v>
      </c>
      <c r="R60" s="1239">
        <v>0</v>
      </c>
      <c r="S60" s="1239">
        <v>0</v>
      </c>
      <c r="T60" s="1239">
        <v>0</v>
      </c>
      <c r="U60" s="1239">
        <v>0</v>
      </c>
      <c r="V60" s="1239">
        <v>0</v>
      </c>
      <c r="W60" s="1239">
        <v>0</v>
      </c>
      <c r="X60" s="1239">
        <v>0</v>
      </c>
      <c r="Y60" s="1239">
        <v>0</v>
      </c>
      <c r="Z60" s="1239">
        <v>0</v>
      </c>
      <c r="AA60" s="1239">
        <v>0</v>
      </c>
      <c r="AB60" s="1239">
        <v>0</v>
      </c>
      <c r="AC60" s="1239">
        <v>0</v>
      </c>
      <c r="AD60" s="1239">
        <v>0</v>
      </c>
      <c r="AE60" s="1239">
        <v>0</v>
      </c>
      <c r="AF60" s="1239">
        <v>0</v>
      </c>
      <c r="AG60" s="1239">
        <v>0</v>
      </c>
      <c r="AH60" s="1239">
        <v>0</v>
      </c>
      <c r="AI60" s="1238">
        <v>1.1033075416666669</v>
      </c>
      <c r="AJ60" s="1239">
        <v>0</v>
      </c>
      <c r="AK60" s="1239">
        <v>0</v>
      </c>
      <c r="AL60" s="1239">
        <v>1.5</v>
      </c>
      <c r="AM60" s="1239">
        <v>0</v>
      </c>
      <c r="AN60" s="1239">
        <v>0</v>
      </c>
      <c r="AO60" s="1239">
        <v>0</v>
      </c>
      <c r="AP60" s="1239">
        <v>9</v>
      </c>
      <c r="AQ60" s="1239">
        <v>0</v>
      </c>
      <c r="AR60" s="1239">
        <v>0</v>
      </c>
      <c r="AS60" s="1238">
        <v>1.1033075416666669</v>
      </c>
      <c r="AT60" s="1239">
        <v>0</v>
      </c>
      <c r="AU60" s="1239">
        <v>0</v>
      </c>
      <c r="AV60" s="1239">
        <v>1.75</v>
      </c>
      <c r="AW60" s="1239">
        <v>0</v>
      </c>
      <c r="AX60" s="1239">
        <v>0</v>
      </c>
      <c r="AY60" s="1239">
        <v>0</v>
      </c>
      <c r="AZ60" s="1239">
        <v>9</v>
      </c>
      <c r="BA60" s="1239">
        <v>0</v>
      </c>
    </row>
    <row r="61" spans="1:53" s="1253" customFormat="1" ht="170.25" customHeight="1" x14ac:dyDescent="0.25">
      <c r="A61" s="1056" t="s">
        <v>1012</v>
      </c>
      <c r="B61" s="151" t="s">
        <v>1405</v>
      </c>
      <c r="C61" s="1231" t="s">
        <v>1578</v>
      </c>
      <c r="D61" s="1233">
        <v>0</v>
      </c>
      <c r="E61" s="1233">
        <v>0</v>
      </c>
      <c r="F61" s="1233">
        <v>0</v>
      </c>
      <c r="G61" s="1233">
        <v>0</v>
      </c>
      <c r="H61" s="1233">
        <v>0</v>
      </c>
      <c r="I61" s="1233">
        <v>0</v>
      </c>
      <c r="J61" s="1233">
        <v>0</v>
      </c>
      <c r="K61" s="1233">
        <v>0</v>
      </c>
      <c r="L61" s="1233">
        <v>0</v>
      </c>
      <c r="M61" s="1233"/>
      <c r="N61" s="1233">
        <v>0</v>
      </c>
      <c r="O61" s="1233">
        <v>0</v>
      </c>
      <c r="P61" s="1233">
        <v>0</v>
      </c>
      <c r="Q61" s="1233">
        <v>0</v>
      </c>
      <c r="R61" s="1233">
        <v>0</v>
      </c>
      <c r="S61" s="1233">
        <v>0</v>
      </c>
      <c r="T61" s="1233">
        <v>0</v>
      </c>
      <c r="U61" s="1233">
        <v>0</v>
      </c>
      <c r="V61" s="1233">
        <v>0</v>
      </c>
      <c r="W61" s="1233">
        <v>0</v>
      </c>
      <c r="X61" s="1233">
        <v>0</v>
      </c>
      <c r="Y61" s="1233">
        <v>0</v>
      </c>
      <c r="Z61" s="1233">
        <v>0</v>
      </c>
      <c r="AA61" s="1233">
        <v>0</v>
      </c>
      <c r="AB61" s="1233">
        <v>0</v>
      </c>
      <c r="AC61" s="1233">
        <v>0</v>
      </c>
      <c r="AD61" s="1233">
        <v>0</v>
      </c>
      <c r="AE61" s="1233">
        <v>0</v>
      </c>
      <c r="AF61" s="1233">
        <v>0</v>
      </c>
      <c r="AG61" s="1233">
        <v>0</v>
      </c>
      <c r="AH61" s="1233">
        <v>0</v>
      </c>
      <c r="AI61" s="1233">
        <v>0</v>
      </c>
      <c r="AJ61" s="1233">
        <v>0</v>
      </c>
      <c r="AK61" s="1233">
        <v>0</v>
      </c>
      <c r="AL61" s="1233">
        <v>0</v>
      </c>
      <c r="AM61" s="1233">
        <v>0</v>
      </c>
      <c r="AN61" s="1233">
        <v>0</v>
      </c>
      <c r="AO61" s="1233">
        <v>0</v>
      </c>
      <c r="AP61" s="1233">
        <v>0</v>
      </c>
      <c r="AQ61" s="1233">
        <v>0</v>
      </c>
      <c r="AR61" s="1233">
        <v>0</v>
      </c>
      <c r="AS61" s="1233">
        <v>0</v>
      </c>
      <c r="AT61" s="1233">
        <v>0</v>
      </c>
      <c r="AU61" s="1233">
        <v>0</v>
      </c>
      <c r="AV61" s="1233">
        <v>0</v>
      </c>
      <c r="AW61" s="1233">
        <v>0</v>
      </c>
      <c r="AX61" s="1233">
        <v>0</v>
      </c>
      <c r="AY61" s="1233">
        <v>0</v>
      </c>
      <c r="AZ61" s="1233">
        <v>0</v>
      </c>
      <c r="BA61" s="1233">
        <v>0</v>
      </c>
    </row>
    <row r="62" spans="1:53" s="1244" customFormat="1" ht="245.25" customHeight="1" x14ac:dyDescent="0.25">
      <c r="A62" s="806" t="s">
        <v>1175</v>
      </c>
      <c r="B62" s="839" t="s">
        <v>1568</v>
      </c>
      <c r="C62" s="806" t="s">
        <v>1579</v>
      </c>
      <c r="D62" s="1242">
        <v>0</v>
      </c>
      <c r="E62" s="1242">
        <v>0</v>
      </c>
      <c r="F62" s="1242">
        <v>0</v>
      </c>
      <c r="G62" s="1242">
        <v>0</v>
      </c>
      <c r="H62" s="1242">
        <v>0</v>
      </c>
      <c r="I62" s="1242">
        <v>0</v>
      </c>
      <c r="J62" s="1242">
        <v>0</v>
      </c>
      <c r="K62" s="1242">
        <v>0</v>
      </c>
      <c r="L62" s="1242">
        <v>0</v>
      </c>
      <c r="M62" s="1242"/>
      <c r="N62" s="1242">
        <v>0</v>
      </c>
      <c r="O62" s="1242">
        <v>0</v>
      </c>
      <c r="P62" s="1242">
        <v>0</v>
      </c>
      <c r="Q62" s="1242">
        <v>0</v>
      </c>
      <c r="R62" s="1242">
        <v>0</v>
      </c>
      <c r="S62" s="1242">
        <v>0</v>
      </c>
      <c r="T62" s="1242">
        <v>0</v>
      </c>
      <c r="U62" s="1242">
        <v>0</v>
      </c>
      <c r="V62" s="1242">
        <v>0</v>
      </c>
      <c r="W62" s="1242">
        <v>0</v>
      </c>
      <c r="X62" s="1242">
        <v>0</v>
      </c>
      <c r="Y62" s="1242">
        <v>0</v>
      </c>
      <c r="Z62" s="1242">
        <v>0</v>
      </c>
      <c r="AA62" s="1242">
        <v>0</v>
      </c>
      <c r="AB62" s="1242">
        <v>0</v>
      </c>
      <c r="AC62" s="1242">
        <v>0</v>
      </c>
      <c r="AD62" s="1242">
        <v>0</v>
      </c>
      <c r="AE62" s="1242">
        <v>0</v>
      </c>
      <c r="AF62" s="1242">
        <v>0</v>
      </c>
      <c r="AG62" s="1242"/>
      <c r="AH62" s="1242">
        <v>0</v>
      </c>
      <c r="AI62" s="1602">
        <v>1.1033075416666669</v>
      </c>
      <c r="AJ62" s="1243">
        <v>0</v>
      </c>
      <c r="AK62" s="1243">
        <v>0</v>
      </c>
      <c r="AL62" s="1243">
        <v>1.5</v>
      </c>
      <c r="AM62" s="1243">
        <v>0</v>
      </c>
      <c r="AN62" s="1243">
        <v>0</v>
      </c>
      <c r="AO62" s="1243">
        <v>0</v>
      </c>
      <c r="AP62" s="1243">
        <v>9</v>
      </c>
      <c r="AQ62" s="1243">
        <v>0</v>
      </c>
      <c r="AR62" s="1242">
        <v>0</v>
      </c>
      <c r="AS62" s="1241">
        <v>1.1033075416666669</v>
      </c>
      <c r="AT62" s="1242">
        <v>0</v>
      </c>
      <c r="AU62" s="1242">
        <v>0</v>
      </c>
      <c r="AV62" s="1242">
        <v>1.75</v>
      </c>
      <c r="AW62" s="1242">
        <v>0</v>
      </c>
      <c r="AX62" s="1242">
        <v>0</v>
      </c>
      <c r="AY62" s="1242">
        <v>0</v>
      </c>
      <c r="AZ62" s="1242">
        <v>9</v>
      </c>
      <c r="BA62" s="1242">
        <v>0</v>
      </c>
    </row>
    <row r="63" spans="1:53" s="1253" customFormat="1" ht="157.5" x14ac:dyDescent="0.25">
      <c r="A63" s="1056" t="s">
        <v>1175</v>
      </c>
      <c r="B63" s="712" t="s">
        <v>1494</v>
      </c>
      <c r="C63" s="1231" t="s">
        <v>1495</v>
      </c>
      <c r="D63" s="1233">
        <v>0</v>
      </c>
      <c r="E63" s="1233">
        <v>0</v>
      </c>
      <c r="F63" s="1233">
        <v>0</v>
      </c>
      <c r="G63" s="1233">
        <v>0</v>
      </c>
      <c r="H63" s="1233">
        <v>0</v>
      </c>
      <c r="I63" s="1233">
        <v>0</v>
      </c>
      <c r="J63" s="1233">
        <v>0</v>
      </c>
      <c r="K63" s="1233">
        <v>0</v>
      </c>
      <c r="L63" s="1233">
        <v>0</v>
      </c>
      <c r="M63" s="1233"/>
      <c r="N63" s="1233">
        <v>0</v>
      </c>
      <c r="O63" s="1233">
        <v>0</v>
      </c>
      <c r="P63" s="1233">
        <v>0</v>
      </c>
      <c r="Q63" s="1233">
        <v>0</v>
      </c>
      <c r="R63" s="1233">
        <v>0</v>
      </c>
      <c r="S63" s="1233">
        <v>0</v>
      </c>
      <c r="T63" s="1233">
        <v>0</v>
      </c>
      <c r="U63" s="1233">
        <v>0</v>
      </c>
      <c r="V63" s="1233">
        <v>0</v>
      </c>
      <c r="W63" s="1233">
        <v>0</v>
      </c>
      <c r="X63" s="1233">
        <v>0</v>
      </c>
      <c r="Y63" s="1233">
        <v>0</v>
      </c>
      <c r="Z63" s="1233">
        <v>0</v>
      </c>
      <c r="AA63" s="1233">
        <v>0</v>
      </c>
      <c r="AB63" s="1233">
        <v>0</v>
      </c>
      <c r="AC63" s="1233">
        <v>0</v>
      </c>
      <c r="AD63" s="1233">
        <v>0</v>
      </c>
      <c r="AE63" s="1233">
        <v>0</v>
      </c>
      <c r="AF63" s="1233">
        <v>0</v>
      </c>
      <c r="AG63" s="1233">
        <v>0</v>
      </c>
      <c r="AH63" s="1233">
        <v>0</v>
      </c>
      <c r="AI63" s="1494">
        <v>0.81678799999999996</v>
      </c>
      <c r="AJ63" s="1272">
        <v>0</v>
      </c>
      <c r="AK63" s="1272">
        <v>0</v>
      </c>
      <c r="AL63" s="1272">
        <v>0.49199999999999999</v>
      </c>
      <c r="AM63" s="1272">
        <v>0</v>
      </c>
      <c r="AN63" s="1272">
        <v>0</v>
      </c>
      <c r="AO63" s="1272">
        <v>0</v>
      </c>
      <c r="AP63" s="1272">
        <v>15</v>
      </c>
      <c r="AQ63" s="1272">
        <v>0</v>
      </c>
      <c r="AR63" s="1233">
        <v>0</v>
      </c>
      <c r="AS63" s="1232">
        <v>0.81678799999999996</v>
      </c>
      <c r="AT63" s="1233">
        <v>0</v>
      </c>
      <c r="AU63" s="1233">
        <v>0</v>
      </c>
      <c r="AV63" s="1233">
        <v>0.49199999999999999</v>
      </c>
      <c r="AW63" s="1233">
        <v>0</v>
      </c>
      <c r="AX63" s="1233">
        <v>0</v>
      </c>
      <c r="AY63" s="1233">
        <v>0</v>
      </c>
      <c r="AZ63" s="1233">
        <v>15</v>
      </c>
      <c r="BA63" s="1233">
        <v>0</v>
      </c>
    </row>
    <row r="64" spans="1:53" s="1253" customFormat="1" ht="157.5" x14ac:dyDescent="0.25">
      <c r="A64" s="1056" t="s">
        <v>1175</v>
      </c>
      <c r="B64" s="712" t="s">
        <v>1496</v>
      </c>
      <c r="C64" s="1231" t="s">
        <v>1497</v>
      </c>
      <c r="D64" s="1233">
        <v>0</v>
      </c>
      <c r="E64" s="1233">
        <v>0</v>
      </c>
      <c r="F64" s="1233">
        <v>0</v>
      </c>
      <c r="G64" s="1233">
        <v>0</v>
      </c>
      <c r="H64" s="1233">
        <v>0</v>
      </c>
      <c r="I64" s="1233">
        <v>0</v>
      </c>
      <c r="J64" s="1233">
        <v>0</v>
      </c>
      <c r="K64" s="1233">
        <v>0</v>
      </c>
      <c r="L64" s="1233">
        <v>0</v>
      </c>
      <c r="M64" s="1233"/>
      <c r="N64" s="1233">
        <v>0</v>
      </c>
      <c r="O64" s="1233">
        <v>0</v>
      </c>
      <c r="P64" s="1233">
        <v>0</v>
      </c>
      <c r="Q64" s="1233">
        <v>0</v>
      </c>
      <c r="R64" s="1233">
        <v>0</v>
      </c>
      <c r="S64" s="1233">
        <v>0</v>
      </c>
      <c r="T64" s="1233">
        <v>0</v>
      </c>
      <c r="U64" s="1233">
        <v>0</v>
      </c>
      <c r="V64" s="1233">
        <v>0</v>
      </c>
      <c r="W64" s="1233">
        <v>0</v>
      </c>
      <c r="X64" s="1233">
        <v>0</v>
      </c>
      <c r="Y64" s="1233">
        <v>0</v>
      </c>
      <c r="Z64" s="1233">
        <v>0</v>
      </c>
      <c r="AA64" s="1233">
        <v>0</v>
      </c>
      <c r="AB64" s="1233">
        <v>0</v>
      </c>
      <c r="AC64" s="1233">
        <v>0</v>
      </c>
      <c r="AD64" s="1233">
        <v>0</v>
      </c>
      <c r="AE64" s="1233">
        <v>0</v>
      </c>
      <c r="AF64" s="1233">
        <v>0</v>
      </c>
      <c r="AG64" s="1233">
        <v>0</v>
      </c>
      <c r="AH64" s="1233">
        <v>0</v>
      </c>
      <c r="AI64" s="1494">
        <v>3.6775230000000003</v>
      </c>
      <c r="AJ64" s="1272">
        <v>0</v>
      </c>
      <c r="AK64" s="1272">
        <v>0</v>
      </c>
      <c r="AL64" s="1272">
        <v>2.802</v>
      </c>
      <c r="AM64" s="1272">
        <v>0</v>
      </c>
      <c r="AN64" s="1272">
        <v>0</v>
      </c>
      <c r="AO64" s="1272">
        <v>0</v>
      </c>
      <c r="AP64" s="1272">
        <v>50</v>
      </c>
      <c r="AQ64" s="1272">
        <v>0</v>
      </c>
      <c r="AR64" s="1233">
        <v>0</v>
      </c>
      <c r="AS64" s="1232">
        <v>3.6775230000000003</v>
      </c>
      <c r="AT64" s="1233">
        <v>0</v>
      </c>
      <c r="AU64" s="1233">
        <v>0</v>
      </c>
      <c r="AV64" s="1233">
        <v>2.802</v>
      </c>
      <c r="AW64" s="1233">
        <v>0</v>
      </c>
      <c r="AX64" s="1233">
        <v>0</v>
      </c>
      <c r="AY64" s="1233">
        <v>0</v>
      </c>
      <c r="AZ64" s="1233">
        <v>50</v>
      </c>
      <c r="BA64" s="1233">
        <v>0</v>
      </c>
    </row>
    <row r="65" spans="1:53" s="1253" customFormat="1" ht="157.5" x14ac:dyDescent="0.25">
      <c r="A65" s="1056" t="s">
        <v>1175</v>
      </c>
      <c r="B65" s="712" t="s">
        <v>1498</v>
      </c>
      <c r="C65" s="1231" t="s">
        <v>1499</v>
      </c>
      <c r="D65" s="1233">
        <v>0</v>
      </c>
      <c r="E65" s="1233">
        <v>0</v>
      </c>
      <c r="F65" s="1233">
        <v>0</v>
      </c>
      <c r="G65" s="1233">
        <v>0</v>
      </c>
      <c r="H65" s="1233">
        <v>0</v>
      </c>
      <c r="I65" s="1233">
        <v>0</v>
      </c>
      <c r="J65" s="1233">
        <v>0</v>
      </c>
      <c r="K65" s="1233">
        <v>0</v>
      </c>
      <c r="L65" s="1233">
        <v>0</v>
      </c>
      <c r="M65" s="1233"/>
      <c r="N65" s="1233">
        <v>0</v>
      </c>
      <c r="O65" s="1233">
        <v>0</v>
      </c>
      <c r="P65" s="1233">
        <v>0</v>
      </c>
      <c r="Q65" s="1233">
        <v>0</v>
      </c>
      <c r="R65" s="1233">
        <v>0</v>
      </c>
      <c r="S65" s="1233">
        <v>0</v>
      </c>
      <c r="T65" s="1233">
        <v>0</v>
      </c>
      <c r="U65" s="1233">
        <v>0</v>
      </c>
      <c r="V65" s="1233">
        <v>0</v>
      </c>
      <c r="W65" s="1233">
        <v>0</v>
      </c>
      <c r="X65" s="1233">
        <v>0</v>
      </c>
      <c r="Y65" s="1233">
        <v>0</v>
      </c>
      <c r="Z65" s="1233">
        <v>0</v>
      </c>
      <c r="AA65" s="1233">
        <v>0</v>
      </c>
      <c r="AB65" s="1233">
        <v>0</v>
      </c>
      <c r="AC65" s="1233">
        <v>0</v>
      </c>
      <c r="AD65" s="1233">
        <v>0</v>
      </c>
      <c r="AE65" s="1233">
        <v>0</v>
      </c>
      <c r="AF65" s="1233">
        <v>0</v>
      </c>
      <c r="AG65" s="1233">
        <v>0</v>
      </c>
      <c r="AH65" s="1233">
        <v>0</v>
      </c>
      <c r="AI65" s="1494">
        <v>1.961158</v>
      </c>
      <c r="AJ65" s="1272">
        <v>0</v>
      </c>
      <c r="AK65" s="1272">
        <v>0</v>
      </c>
      <c r="AL65" s="1272">
        <v>1.07</v>
      </c>
      <c r="AM65" s="1272">
        <v>0</v>
      </c>
      <c r="AN65" s="1272">
        <v>0</v>
      </c>
      <c r="AO65" s="1272">
        <v>0</v>
      </c>
      <c r="AP65" s="1272">
        <v>38</v>
      </c>
      <c r="AQ65" s="1272">
        <v>0</v>
      </c>
      <c r="AR65" s="1233">
        <v>0</v>
      </c>
      <c r="AS65" s="1232">
        <v>1.961158</v>
      </c>
      <c r="AT65" s="1233">
        <v>0</v>
      </c>
      <c r="AU65" s="1233">
        <v>0</v>
      </c>
      <c r="AV65" s="1233">
        <v>1.07</v>
      </c>
      <c r="AW65" s="1233">
        <v>0</v>
      </c>
      <c r="AX65" s="1233">
        <v>0</v>
      </c>
      <c r="AY65" s="1233">
        <v>0</v>
      </c>
      <c r="AZ65" s="1233">
        <v>38</v>
      </c>
      <c r="BA65" s="1233">
        <v>0</v>
      </c>
    </row>
    <row r="66" spans="1:53" s="1253" customFormat="1" ht="157.5" x14ac:dyDescent="0.25">
      <c r="A66" s="1056" t="s">
        <v>1175</v>
      </c>
      <c r="B66" s="712" t="s">
        <v>1582</v>
      </c>
      <c r="C66" s="1231" t="s">
        <v>1501</v>
      </c>
      <c r="D66" s="1233">
        <v>0</v>
      </c>
      <c r="E66" s="1233">
        <v>0</v>
      </c>
      <c r="F66" s="1233">
        <v>0</v>
      </c>
      <c r="G66" s="1233">
        <v>0</v>
      </c>
      <c r="H66" s="1233">
        <v>0</v>
      </c>
      <c r="I66" s="1233">
        <v>0</v>
      </c>
      <c r="J66" s="1233">
        <v>0</v>
      </c>
      <c r="K66" s="1233">
        <v>0</v>
      </c>
      <c r="L66" s="1233">
        <v>0</v>
      </c>
      <c r="M66" s="1233"/>
      <c r="N66" s="1233">
        <v>0</v>
      </c>
      <c r="O66" s="1233">
        <v>0</v>
      </c>
      <c r="P66" s="1233">
        <v>0</v>
      </c>
      <c r="Q66" s="1233">
        <v>0</v>
      </c>
      <c r="R66" s="1233">
        <v>0</v>
      </c>
      <c r="S66" s="1233">
        <v>0</v>
      </c>
      <c r="T66" s="1233">
        <v>0</v>
      </c>
      <c r="U66" s="1233">
        <v>0</v>
      </c>
      <c r="V66" s="1233">
        <v>0</v>
      </c>
      <c r="W66" s="1233">
        <v>0</v>
      </c>
      <c r="X66" s="1233">
        <v>0</v>
      </c>
      <c r="Y66" s="1233">
        <v>0</v>
      </c>
      <c r="Z66" s="1233">
        <v>0</v>
      </c>
      <c r="AA66" s="1233">
        <v>0</v>
      </c>
      <c r="AB66" s="1233">
        <v>0</v>
      </c>
      <c r="AC66" s="1233">
        <v>0</v>
      </c>
      <c r="AD66" s="1233">
        <v>0</v>
      </c>
      <c r="AE66" s="1233">
        <v>0</v>
      </c>
      <c r="AF66" s="1233">
        <v>0</v>
      </c>
      <c r="AG66" s="1233">
        <v>0</v>
      </c>
      <c r="AH66" s="1233">
        <v>0</v>
      </c>
      <c r="AI66" s="1494">
        <v>0.68296600000000007</v>
      </c>
      <c r="AJ66" s="1272">
        <v>0</v>
      </c>
      <c r="AK66" s="1272">
        <v>0</v>
      </c>
      <c r="AL66" s="1272">
        <v>0.70000000000000007</v>
      </c>
      <c r="AM66" s="1272">
        <v>0</v>
      </c>
      <c r="AN66" s="1272">
        <v>0</v>
      </c>
      <c r="AO66" s="1272">
        <v>0</v>
      </c>
      <c r="AP66" s="1272">
        <v>10</v>
      </c>
      <c r="AQ66" s="1272">
        <v>0</v>
      </c>
      <c r="AR66" s="1233">
        <v>0</v>
      </c>
      <c r="AS66" s="1232">
        <v>0.68296600000000007</v>
      </c>
      <c r="AT66" s="1233">
        <v>0</v>
      </c>
      <c r="AU66" s="1233">
        <v>0</v>
      </c>
      <c r="AV66" s="1233">
        <v>0.70000000000000007</v>
      </c>
      <c r="AW66" s="1233">
        <v>0</v>
      </c>
      <c r="AX66" s="1233">
        <v>0</v>
      </c>
      <c r="AY66" s="1233">
        <v>0</v>
      </c>
      <c r="AZ66" s="1233">
        <v>10</v>
      </c>
      <c r="BA66" s="1233">
        <v>0</v>
      </c>
    </row>
    <row r="67" spans="1:53" s="1253" customFormat="1" ht="141.75" x14ac:dyDescent="0.25">
      <c r="A67" s="1056" t="s">
        <v>1175</v>
      </c>
      <c r="B67" s="712" t="s">
        <v>1502</v>
      </c>
      <c r="C67" s="1231" t="s">
        <v>1503</v>
      </c>
      <c r="D67" s="1233">
        <v>0</v>
      </c>
      <c r="E67" s="1233">
        <v>0</v>
      </c>
      <c r="F67" s="1233">
        <v>0</v>
      </c>
      <c r="G67" s="1233">
        <v>0</v>
      </c>
      <c r="H67" s="1233">
        <v>0</v>
      </c>
      <c r="I67" s="1233">
        <v>0</v>
      </c>
      <c r="J67" s="1233">
        <v>0</v>
      </c>
      <c r="K67" s="1233">
        <v>0</v>
      </c>
      <c r="L67" s="1233">
        <v>0</v>
      </c>
      <c r="M67" s="1233"/>
      <c r="N67" s="1233">
        <v>0</v>
      </c>
      <c r="O67" s="1233">
        <v>0</v>
      </c>
      <c r="P67" s="1233">
        <v>0</v>
      </c>
      <c r="Q67" s="1233">
        <v>0</v>
      </c>
      <c r="R67" s="1233">
        <v>0</v>
      </c>
      <c r="S67" s="1233">
        <v>0</v>
      </c>
      <c r="T67" s="1233">
        <v>0</v>
      </c>
      <c r="U67" s="1233">
        <v>0</v>
      </c>
      <c r="V67" s="1233">
        <v>0</v>
      </c>
      <c r="W67" s="1233">
        <v>0</v>
      </c>
      <c r="X67" s="1233">
        <v>0</v>
      </c>
      <c r="Y67" s="1233">
        <v>0</v>
      </c>
      <c r="Z67" s="1233">
        <v>0</v>
      </c>
      <c r="AA67" s="1233">
        <v>0</v>
      </c>
      <c r="AB67" s="1233">
        <v>0</v>
      </c>
      <c r="AC67" s="1233">
        <v>0</v>
      </c>
      <c r="AD67" s="1233">
        <v>0</v>
      </c>
      <c r="AE67" s="1233">
        <v>0</v>
      </c>
      <c r="AF67" s="1233">
        <v>0</v>
      </c>
      <c r="AG67" s="1233">
        <v>0</v>
      </c>
      <c r="AH67" s="1233">
        <v>0</v>
      </c>
      <c r="AI67" s="1494">
        <v>1.9584760000000001</v>
      </c>
      <c r="AJ67" s="1272">
        <v>0</v>
      </c>
      <c r="AK67" s="1272">
        <v>0</v>
      </c>
      <c r="AL67" s="1272">
        <v>0.82899999999999996</v>
      </c>
      <c r="AM67" s="1272">
        <v>0</v>
      </c>
      <c r="AN67" s="1272">
        <v>0</v>
      </c>
      <c r="AO67" s="1272">
        <v>0</v>
      </c>
      <c r="AP67" s="1272">
        <v>40</v>
      </c>
      <c r="AQ67" s="1272">
        <v>0</v>
      </c>
      <c r="AR67" s="1233">
        <v>0</v>
      </c>
      <c r="AS67" s="1232">
        <v>1.9584760000000001</v>
      </c>
      <c r="AT67" s="1233">
        <v>0</v>
      </c>
      <c r="AU67" s="1233">
        <v>0</v>
      </c>
      <c r="AV67" s="1233">
        <v>0.82899999999999996</v>
      </c>
      <c r="AW67" s="1233">
        <v>0</v>
      </c>
      <c r="AX67" s="1233">
        <v>0</v>
      </c>
      <c r="AY67" s="1233">
        <v>0</v>
      </c>
      <c r="AZ67" s="1233">
        <v>40</v>
      </c>
      <c r="BA67" s="1233">
        <v>0</v>
      </c>
    </row>
    <row r="68" spans="1:53" s="1253" customFormat="1" ht="78.75" x14ac:dyDescent="0.25">
      <c r="A68" s="1052" t="s">
        <v>1175</v>
      </c>
      <c r="B68" s="142" t="s">
        <v>1504</v>
      </c>
      <c r="C68" s="1231" t="s">
        <v>1505</v>
      </c>
      <c r="D68" s="1233">
        <v>0</v>
      </c>
      <c r="E68" s="1233">
        <v>0</v>
      </c>
      <c r="F68" s="1233">
        <v>0</v>
      </c>
      <c r="G68" s="1233">
        <v>0</v>
      </c>
      <c r="H68" s="1233">
        <v>0</v>
      </c>
      <c r="I68" s="1233">
        <v>0</v>
      </c>
      <c r="J68" s="1233">
        <v>0</v>
      </c>
      <c r="K68" s="1233">
        <v>0</v>
      </c>
      <c r="L68" s="1233">
        <v>0</v>
      </c>
      <c r="M68" s="1233"/>
      <c r="N68" s="1233">
        <v>0</v>
      </c>
      <c r="O68" s="1233">
        <v>0</v>
      </c>
      <c r="P68" s="1233">
        <v>0</v>
      </c>
      <c r="Q68" s="1233">
        <v>0</v>
      </c>
      <c r="R68" s="1233">
        <v>0</v>
      </c>
      <c r="S68" s="1233">
        <v>0</v>
      </c>
      <c r="T68" s="1233">
        <v>0</v>
      </c>
      <c r="U68" s="1233">
        <v>0</v>
      </c>
      <c r="V68" s="1233">
        <v>0</v>
      </c>
      <c r="W68" s="1233">
        <v>0</v>
      </c>
      <c r="X68" s="1233">
        <v>0</v>
      </c>
      <c r="Y68" s="1233">
        <v>0</v>
      </c>
      <c r="Z68" s="1233">
        <v>0</v>
      </c>
      <c r="AA68" s="1233">
        <v>0</v>
      </c>
      <c r="AB68" s="1233">
        <v>0</v>
      </c>
      <c r="AC68" s="1233">
        <v>0</v>
      </c>
      <c r="AD68" s="1233">
        <v>0</v>
      </c>
      <c r="AE68" s="1233">
        <v>0</v>
      </c>
      <c r="AF68" s="1233">
        <v>0</v>
      </c>
      <c r="AG68" s="1233">
        <v>0</v>
      </c>
      <c r="AH68" s="1233">
        <v>0</v>
      </c>
      <c r="AI68" s="1494">
        <v>3.2270017916666669</v>
      </c>
      <c r="AJ68" s="1272">
        <v>0</v>
      </c>
      <c r="AK68" s="1272">
        <v>0</v>
      </c>
      <c r="AL68" s="1272">
        <v>0.82</v>
      </c>
      <c r="AM68" s="1272">
        <v>0</v>
      </c>
      <c r="AN68" s="1272">
        <v>0</v>
      </c>
      <c r="AO68" s="1272">
        <v>0</v>
      </c>
      <c r="AP68" s="1272">
        <v>0</v>
      </c>
      <c r="AQ68" s="1272">
        <v>0</v>
      </c>
      <c r="AR68" s="1233">
        <v>0</v>
      </c>
      <c r="AS68" s="1232">
        <v>3.2270017916666669</v>
      </c>
      <c r="AT68" s="1233">
        <v>0</v>
      </c>
      <c r="AU68" s="1233">
        <v>0</v>
      </c>
      <c r="AV68" s="1233">
        <v>0.82</v>
      </c>
      <c r="AW68" s="1233">
        <v>0</v>
      </c>
      <c r="AX68" s="1233">
        <v>0</v>
      </c>
      <c r="AY68" s="1233">
        <v>0</v>
      </c>
      <c r="AZ68" s="1233">
        <v>0</v>
      </c>
      <c r="BA68" s="1233">
        <v>0</v>
      </c>
    </row>
    <row r="69" spans="1:53" s="1253" customFormat="1" ht="94.5" x14ac:dyDescent="0.25">
      <c r="A69" s="1052" t="s">
        <v>1012</v>
      </c>
      <c r="B69" s="142" t="s">
        <v>1535</v>
      </c>
      <c r="C69" s="1231" t="s">
        <v>1511</v>
      </c>
      <c r="D69" s="1233">
        <v>0</v>
      </c>
      <c r="E69" s="1233">
        <v>0</v>
      </c>
      <c r="F69" s="1233">
        <v>0</v>
      </c>
      <c r="G69" s="1233">
        <v>0</v>
      </c>
      <c r="H69" s="1233">
        <v>0</v>
      </c>
      <c r="I69" s="1233">
        <v>0</v>
      </c>
      <c r="J69" s="1233">
        <v>0</v>
      </c>
      <c r="K69" s="1233">
        <v>0</v>
      </c>
      <c r="L69" s="1233">
        <v>0</v>
      </c>
      <c r="M69" s="1233"/>
      <c r="N69" s="1233">
        <v>0</v>
      </c>
      <c r="O69" s="1233">
        <v>0</v>
      </c>
      <c r="P69" s="1233">
        <v>0</v>
      </c>
      <c r="Q69" s="1233">
        <v>0</v>
      </c>
      <c r="R69" s="1233">
        <v>0</v>
      </c>
      <c r="S69" s="1233">
        <v>0</v>
      </c>
      <c r="T69" s="1233">
        <v>0</v>
      </c>
      <c r="U69" s="1233">
        <v>0</v>
      </c>
      <c r="V69" s="1233">
        <v>0</v>
      </c>
      <c r="W69" s="1233">
        <v>0</v>
      </c>
      <c r="X69" s="1233">
        <v>0</v>
      </c>
      <c r="Y69" s="1233">
        <v>0</v>
      </c>
      <c r="Z69" s="1233">
        <v>0</v>
      </c>
      <c r="AA69" s="1233">
        <v>0</v>
      </c>
      <c r="AB69" s="1233">
        <v>0</v>
      </c>
      <c r="AC69" s="1233">
        <v>0</v>
      </c>
      <c r="AD69" s="1233">
        <v>0</v>
      </c>
      <c r="AE69" s="1233">
        <v>0</v>
      </c>
      <c r="AF69" s="1233">
        <v>0</v>
      </c>
      <c r="AG69" s="1233">
        <v>0</v>
      </c>
      <c r="AH69" s="1233">
        <v>0</v>
      </c>
      <c r="AI69" s="1494">
        <v>1.3644343166666668</v>
      </c>
      <c r="AJ69" s="1272">
        <v>0</v>
      </c>
      <c r="AK69" s="1272">
        <v>0</v>
      </c>
      <c r="AL69" s="1272">
        <v>0.3</v>
      </c>
      <c r="AM69" s="1272">
        <v>0</v>
      </c>
      <c r="AN69" s="1272">
        <v>0</v>
      </c>
      <c r="AO69" s="1272">
        <v>0</v>
      </c>
      <c r="AP69" s="1272">
        <v>0</v>
      </c>
      <c r="AQ69" s="1272">
        <v>0</v>
      </c>
      <c r="AR69" s="1233">
        <v>0</v>
      </c>
      <c r="AS69" s="1232">
        <v>1.3644343166666668</v>
      </c>
      <c r="AT69" s="1233">
        <v>0</v>
      </c>
      <c r="AU69" s="1233">
        <v>0</v>
      </c>
      <c r="AV69" s="1233">
        <v>0.3</v>
      </c>
      <c r="AW69" s="1233">
        <v>0</v>
      </c>
      <c r="AX69" s="1233">
        <v>0</v>
      </c>
      <c r="AY69" s="1233">
        <v>0</v>
      </c>
      <c r="AZ69" s="1233">
        <v>0</v>
      </c>
      <c r="BA69" s="1233">
        <v>0</v>
      </c>
    </row>
    <row r="70" spans="1:53" ht="47.25" x14ac:dyDescent="0.25">
      <c r="A70" s="1576" t="s">
        <v>200</v>
      </c>
      <c r="B70" s="1577" t="s">
        <v>1416</v>
      </c>
      <c r="C70" s="1585" t="s">
        <v>1346</v>
      </c>
      <c r="D70" s="1586" t="s">
        <v>1003</v>
      </c>
      <c r="E70" s="1586" t="s">
        <v>1003</v>
      </c>
      <c r="F70" s="1586" t="s">
        <v>1003</v>
      </c>
      <c r="G70" s="1586" t="s">
        <v>1003</v>
      </c>
      <c r="H70" s="1586" t="s">
        <v>1003</v>
      </c>
      <c r="I70" s="1586" t="s">
        <v>1003</v>
      </c>
      <c r="J70" s="1586" t="s">
        <v>1003</v>
      </c>
      <c r="K70" s="1586" t="s">
        <v>1003</v>
      </c>
      <c r="L70" s="1586" t="s">
        <v>1003</v>
      </c>
      <c r="M70" s="1586"/>
      <c r="N70" s="1586" t="s">
        <v>1003</v>
      </c>
      <c r="O70" s="1586" t="s">
        <v>1003</v>
      </c>
      <c r="P70" s="1586" t="s">
        <v>1003</v>
      </c>
      <c r="Q70" s="1586" t="s">
        <v>1003</v>
      </c>
      <c r="R70" s="1586" t="s">
        <v>1003</v>
      </c>
      <c r="S70" s="1586" t="s">
        <v>1003</v>
      </c>
      <c r="T70" s="1586" t="s">
        <v>1003</v>
      </c>
      <c r="U70" s="1586" t="s">
        <v>1003</v>
      </c>
      <c r="V70" s="1586" t="s">
        <v>1003</v>
      </c>
      <c r="W70" s="1586" t="s">
        <v>1003</v>
      </c>
      <c r="X70" s="1586" t="s">
        <v>1003</v>
      </c>
      <c r="Y70" s="1586" t="s">
        <v>1003</v>
      </c>
      <c r="Z70" s="1586" t="s">
        <v>1003</v>
      </c>
      <c r="AA70" s="1586" t="s">
        <v>1003</v>
      </c>
      <c r="AB70" s="1586" t="s">
        <v>1003</v>
      </c>
      <c r="AC70" s="1586" t="s">
        <v>1003</v>
      </c>
      <c r="AD70" s="1586" t="s">
        <v>1003</v>
      </c>
      <c r="AE70" s="1586" t="s">
        <v>1003</v>
      </c>
      <c r="AF70" s="1586" t="s">
        <v>1003</v>
      </c>
      <c r="AG70" s="1586" t="s">
        <v>1003</v>
      </c>
      <c r="AH70" s="1586" t="s">
        <v>1003</v>
      </c>
      <c r="AI70" s="1586" t="s">
        <v>1003</v>
      </c>
      <c r="AJ70" s="1586" t="s">
        <v>1003</v>
      </c>
      <c r="AK70" s="1586" t="s">
        <v>1003</v>
      </c>
      <c r="AL70" s="1586" t="s">
        <v>1003</v>
      </c>
      <c r="AM70" s="1586" t="s">
        <v>1003</v>
      </c>
      <c r="AN70" s="1586" t="s">
        <v>1003</v>
      </c>
      <c r="AO70" s="1586" t="s">
        <v>1003</v>
      </c>
      <c r="AP70" s="1586" t="s">
        <v>1003</v>
      </c>
      <c r="AQ70" s="1586" t="s">
        <v>1003</v>
      </c>
      <c r="AR70" s="1586" t="s">
        <v>1003</v>
      </c>
      <c r="AS70" s="1586" t="s">
        <v>1003</v>
      </c>
      <c r="AT70" s="1586" t="s">
        <v>1003</v>
      </c>
      <c r="AU70" s="1586" t="s">
        <v>1003</v>
      </c>
      <c r="AV70" s="1586" t="s">
        <v>1003</v>
      </c>
      <c r="AW70" s="1586" t="s">
        <v>1003</v>
      </c>
      <c r="AX70" s="1586" t="s">
        <v>1003</v>
      </c>
      <c r="AY70" s="1586" t="s">
        <v>1003</v>
      </c>
      <c r="AZ70" s="1586" t="s">
        <v>1003</v>
      </c>
      <c r="BA70" s="1586" t="s">
        <v>1003</v>
      </c>
    </row>
    <row r="71" spans="1:53" ht="47.25" x14ac:dyDescent="0.25">
      <c r="A71" s="1576" t="s">
        <v>202</v>
      </c>
      <c r="B71" s="1577" t="s">
        <v>1417</v>
      </c>
      <c r="C71" s="1585" t="s">
        <v>1346</v>
      </c>
      <c r="D71" s="1586" t="s">
        <v>1003</v>
      </c>
      <c r="E71" s="1586" t="s">
        <v>1003</v>
      </c>
      <c r="F71" s="1586" t="s">
        <v>1003</v>
      </c>
      <c r="G71" s="1586" t="s">
        <v>1003</v>
      </c>
      <c r="H71" s="1586" t="s">
        <v>1003</v>
      </c>
      <c r="I71" s="1586" t="s">
        <v>1003</v>
      </c>
      <c r="J71" s="1586" t="s">
        <v>1003</v>
      </c>
      <c r="K71" s="1586" t="s">
        <v>1003</v>
      </c>
      <c r="L71" s="1586" t="s">
        <v>1003</v>
      </c>
      <c r="M71" s="1586"/>
      <c r="N71" s="1586" t="s">
        <v>1003</v>
      </c>
      <c r="O71" s="1586" t="s">
        <v>1003</v>
      </c>
      <c r="P71" s="1586" t="s">
        <v>1003</v>
      </c>
      <c r="Q71" s="1586" t="s">
        <v>1003</v>
      </c>
      <c r="R71" s="1586" t="s">
        <v>1003</v>
      </c>
      <c r="S71" s="1586" t="s">
        <v>1003</v>
      </c>
      <c r="T71" s="1586" t="s">
        <v>1003</v>
      </c>
      <c r="U71" s="1586" t="s">
        <v>1003</v>
      </c>
      <c r="V71" s="1586" t="s">
        <v>1003</v>
      </c>
      <c r="W71" s="1586" t="s">
        <v>1003</v>
      </c>
      <c r="X71" s="1586" t="s">
        <v>1003</v>
      </c>
      <c r="Y71" s="1586" t="s">
        <v>1003</v>
      </c>
      <c r="Z71" s="1586" t="s">
        <v>1003</v>
      </c>
      <c r="AA71" s="1586" t="s">
        <v>1003</v>
      </c>
      <c r="AB71" s="1586" t="s">
        <v>1003</v>
      </c>
      <c r="AC71" s="1586" t="s">
        <v>1003</v>
      </c>
      <c r="AD71" s="1586" t="s">
        <v>1003</v>
      </c>
      <c r="AE71" s="1586" t="s">
        <v>1003</v>
      </c>
      <c r="AF71" s="1586" t="s">
        <v>1003</v>
      </c>
      <c r="AG71" s="1586" t="s">
        <v>1003</v>
      </c>
      <c r="AH71" s="1586" t="s">
        <v>1003</v>
      </c>
      <c r="AI71" s="1586" t="s">
        <v>1003</v>
      </c>
      <c r="AJ71" s="1586" t="s">
        <v>1003</v>
      </c>
      <c r="AK71" s="1586" t="s">
        <v>1003</v>
      </c>
      <c r="AL71" s="1586" t="s">
        <v>1003</v>
      </c>
      <c r="AM71" s="1586" t="s">
        <v>1003</v>
      </c>
      <c r="AN71" s="1586" t="s">
        <v>1003</v>
      </c>
      <c r="AO71" s="1586" t="s">
        <v>1003</v>
      </c>
      <c r="AP71" s="1586" t="s">
        <v>1003</v>
      </c>
      <c r="AQ71" s="1586" t="s">
        <v>1003</v>
      </c>
      <c r="AR71" s="1586" t="s">
        <v>1003</v>
      </c>
      <c r="AS71" s="1586" t="s">
        <v>1003</v>
      </c>
      <c r="AT71" s="1586" t="s">
        <v>1003</v>
      </c>
      <c r="AU71" s="1586" t="s">
        <v>1003</v>
      </c>
      <c r="AV71" s="1586" t="s">
        <v>1003</v>
      </c>
      <c r="AW71" s="1586" t="s">
        <v>1003</v>
      </c>
      <c r="AX71" s="1586" t="s">
        <v>1003</v>
      </c>
      <c r="AY71" s="1586" t="s">
        <v>1003</v>
      </c>
      <c r="AZ71" s="1586" t="s">
        <v>1003</v>
      </c>
      <c r="BA71" s="1586" t="s">
        <v>1003</v>
      </c>
    </row>
    <row r="72" spans="1:53" ht="31.5" x14ac:dyDescent="0.25">
      <c r="A72" s="1576" t="s">
        <v>203</v>
      </c>
      <c r="B72" s="1577" t="s">
        <v>1418</v>
      </c>
      <c r="C72" s="1585" t="s">
        <v>1346</v>
      </c>
      <c r="D72" s="1586" t="s">
        <v>1003</v>
      </c>
      <c r="E72" s="1586" t="s">
        <v>1003</v>
      </c>
      <c r="F72" s="1586" t="s">
        <v>1003</v>
      </c>
      <c r="G72" s="1586" t="s">
        <v>1003</v>
      </c>
      <c r="H72" s="1586" t="s">
        <v>1003</v>
      </c>
      <c r="I72" s="1586" t="s">
        <v>1003</v>
      </c>
      <c r="J72" s="1586" t="s">
        <v>1003</v>
      </c>
      <c r="K72" s="1586" t="s">
        <v>1003</v>
      </c>
      <c r="L72" s="1586" t="s">
        <v>1003</v>
      </c>
      <c r="M72" s="1586"/>
      <c r="N72" s="1586" t="s">
        <v>1003</v>
      </c>
      <c r="O72" s="1586" t="s">
        <v>1003</v>
      </c>
      <c r="P72" s="1586" t="s">
        <v>1003</v>
      </c>
      <c r="Q72" s="1586" t="s">
        <v>1003</v>
      </c>
      <c r="R72" s="1586" t="s">
        <v>1003</v>
      </c>
      <c r="S72" s="1586" t="s">
        <v>1003</v>
      </c>
      <c r="T72" s="1586" t="s">
        <v>1003</v>
      </c>
      <c r="U72" s="1586" t="s">
        <v>1003</v>
      </c>
      <c r="V72" s="1586" t="s">
        <v>1003</v>
      </c>
      <c r="W72" s="1586" t="s">
        <v>1003</v>
      </c>
      <c r="X72" s="1586" t="s">
        <v>1003</v>
      </c>
      <c r="Y72" s="1586" t="s">
        <v>1003</v>
      </c>
      <c r="Z72" s="1586" t="s">
        <v>1003</v>
      </c>
      <c r="AA72" s="1586" t="s">
        <v>1003</v>
      </c>
      <c r="AB72" s="1586" t="s">
        <v>1003</v>
      </c>
      <c r="AC72" s="1586" t="s">
        <v>1003</v>
      </c>
      <c r="AD72" s="1586" t="s">
        <v>1003</v>
      </c>
      <c r="AE72" s="1586" t="s">
        <v>1003</v>
      </c>
      <c r="AF72" s="1586" t="s">
        <v>1003</v>
      </c>
      <c r="AG72" s="1586" t="s">
        <v>1003</v>
      </c>
      <c r="AH72" s="1586" t="s">
        <v>1003</v>
      </c>
      <c r="AI72" s="1586" t="s">
        <v>1003</v>
      </c>
      <c r="AJ72" s="1586" t="s">
        <v>1003</v>
      </c>
      <c r="AK72" s="1586" t="s">
        <v>1003</v>
      </c>
      <c r="AL72" s="1586" t="s">
        <v>1003</v>
      </c>
      <c r="AM72" s="1586" t="s">
        <v>1003</v>
      </c>
      <c r="AN72" s="1586" t="s">
        <v>1003</v>
      </c>
      <c r="AO72" s="1586" t="s">
        <v>1003</v>
      </c>
      <c r="AP72" s="1586" t="s">
        <v>1003</v>
      </c>
      <c r="AQ72" s="1586" t="s">
        <v>1003</v>
      </c>
      <c r="AR72" s="1586" t="s">
        <v>1003</v>
      </c>
      <c r="AS72" s="1586" t="s">
        <v>1003</v>
      </c>
      <c r="AT72" s="1586" t="s">
        <v>1003</v>
      </c>
      <c r="AU72" s="1586" t="s">
        <v>1003</v>
      </c>
      <c r="AV72" s="1586" t="s">
        <v>1003</v>
      </c>
      <c r="AW72" s="1586" t="s">
        <v>1003</v>
      </c>
      <c r="AX72" s="1586" t="s">
        <v>1003</v>
      </c>
      <c r="AY72" s="1586" t="s">
        <v>1003</v>
      </c>
      <c r="AZ72" s="1586" t="s">
        <v>1003</v>
      </c>
      <c r="BA72" s="1586" t="s">
        <v>1003</v>
      </c>
    </row>
    <row r="73" spans="1:53" ht="31.5" x14ac:dyDescent="0.25">
      <c r="A73" s="1576" t="s">
        <v>204</v>
      </c>
      <c r="B73" s="1577" t="s">
        <v>1419</v>
      </c>
      <c r="C73" s="1585" t="s">
        <v>1346</v>
      </c>
      <c r="D73" s="1586" t="s">
        <v>1003</v>
      </c>
      <c r="E73" s="1586" t="s">
        <v>1003</v>
      </c>
      <c r="F73" s="1586" t="s">
        <v>1003</v>
      </c>
      <c r="G73" s="1586" t="s">
        <v>1003</v>
      </c>
      <c r="H73" s="1586" t="s">
        <v>1003</v>
      </c>
      <c r="I73" s="1586" t="s">
        <v>1003</v>
      </c>
      <c r="J73" s="1586" t="s">
        <v>1003</v>
      </c>
      <c r="K73" s="1586" t="s">
        <v>1003</v>
      </c>
      <c r="L73" s="1586" t="s">
        <v>1003</v>
      </c>
      <c r="M73" s="1586"/>
      <c r="N73" s="1586" t="s">
        <v>1003</v>
      </c>
      <c r="O73" s="1586" t="s">
        <v>1003</v>
      </c>
      <c r="P73" s="1586" t="s">
        <v>1003</v>
      </c>
      <c r="Q73" s="1586" t="s">
        <v>1003</v>
      </c>
      <c r="R73" s="1586" t="s">
        <v>1003</v>
      </c>
      <c r="S73" s="1586" t="s">
        <v>1003</v>
      </c>
      <c r="T73" s="1586" t="s">
        <v>1003</v>
      </c>
      <c r="U73" s="1586" t="s">
        <v>1003</v>
      </c>
      <c r="V73" s="1586" t="s">
        <v>1003</v>
      </c>
      <c r="W73" s="1586" t="s">
        <v>1003</v>
      </c>
      <c r="X73" s="1586" t="s">
        <v>1003</v>
      </c>
      <c r="Y73" s="1586" t="s">
        <v>1003</v>
      </c>
      <c r="Z73" s="1586" t="s">
        <v>1003</v>
      </c>
      <c r="AA73" s="1586" t="s">
        <v>1003</v>
      </c>
      <c r="AB73" s="1586" t="s">
        <v>1003</v>
      </c>
      <c r="AC73" s="1586" t="s">
        <v>1003</v>
      </c>
      <c r="AD73" s="1586" t="s">
        <v>1003</v>
      </c>
      <c r="AE73" s="1586" t="s">
        <v>1003</v>
      </c>
      <c r="AF73" s="1586" t="s">
        <v>1003</v>
      </c>
      <c r="AG73" s="1586" t="s">
        <v>1003</v>
      </c>
      <c r="AH73" s="1586" t="s">
        <v>1003</v>
      </c>
      <c r="AI73" s="1586" t="s">
        <v>1003</v>
      </c>
      <c r="AJ73" s="1586" t="s">
        <v>1003</v>
      </c>
      <c r="AK73" s="1586" t="s">
        <v>1003</v>
      </c>
      <c r="AL73" s="1586" t="s">
        <v>1003</v>
      </c>
      <c r="AM73" s="1586" t="s">
        <v>1003</v>
      </c>
      <c r="AN73" s="1586" t="s">
        <v>1003</v>
      </c>
      <c r="AO73" s="1586" t="s">
        <v>1003</v>
      </c>
      <c r="AP73" s="1586" t="s">
        <v>1003</v>
      </c>
      <c r="AQ73" s="1586" t="s">
        <v>1003</v>
      </c>
      <c r="AR73" s="1586" t="s">
        <v>1003</v>
      </c>
      <c r="AS73" s="1586" t="s">
        <v>1003</v>
      </c>
      <c r="AT73" s="1586" t="s">
        <v>1003</v>
      </c>
      <c r="AU73" s="1586" t="s">
        <v>1003</v>
      </c>
      <c r="AV73" s="1586" t="s">
        <v>1003</v>
      </c>
      <c r="AW73" s="1586" t="s">
        <v>1003</v>
      </c>
      <c r="AX73" s="1586" t="s">
        <v>1003</v>
      </c>
      <c r="AY73" s="1586" t="s">
        <v>1003</v>
      </c>
      <c r="AZ73" s="1586" t="s">
        <v>1003</v>
      </c>
      <c r="BA73" s="1586" t="s">
        <v>1003</v>
      </c>
    </row>
    <row r="74" spans="1:53" ht="47.25" x14ac:dyDescent="0.25">
      <c r="A74" s="1576" t="s">
        <v>205</v>
      </c>
      <c r="B74" s="1577" t="s">
        <v>1420</v>
      </c>
      <c r="C74" s="1585" t="s">
        <v>1346</v>
      </c>
      <c r="D74" s="1586" t="s">
        <v>1003</v>
      </c>
      <c r="E74" s="1586" t="s">
        <v>1003</v>
      </c>
      <c r="F74" s="1586" t="s">
        <v>1003</v>
      </c>
      <c r="G74" s="1586" t="s">
        <v>1003</v>
      </c>
      <c r="H74" s="1586" t="s">
        <v>1003</v>
      </c>
      <c r="I74" s="1586" t="s">
        <v>1003</v>
      </c>
      <c r="J74" s="1586" t="s">
        <v>1003</v>
      </c>
      <c r="K74" s="1586" t="s">
        <v>1003</v>
      </c>
      <c r="L74" s="1586" t="s">
        <v>1003</v>
      </c>
      <c r="M74" s="1586"/>
      <c r="N74" s="1586" t="s">
        <v>1003</v>
      </c>
      <c r="O74" s="1586" t="s">
        <v>1003</v>
      </c>
      <c r="P74" s="1586" t="s">
        <v>1003</v>
      </c>
      <c r="Q74" s="1586" t="s">
        <v>1003</v>
      </c>
      <c r="R74" s="1586" t="s">
        <v>1003</v>
      </c>
      <c r="S74" s="1586" t="s">
        <v>1003</v>
      </c>
      <c r="T74" s="1586" t="s">
        <v>1003</v>
      </c>
      <c r="U74" s="1586" t="s">
        <v>1003</v>
      </c>
      <c r="V74" s="1586" t="s">
        <v>1003</v>
      </c>
      <c r="W74" s="1586" t="s">
        <v>1003</v>
      </c>
      <c r="X74" s="1586" t="s">
        <v>1003</v>
      </c>
      <c r="Y74" s="1586" t="s">
        <v>1003</v>
      </c>
      <c r="Z74" s="1586" t="s">
        <v>1003</v>
      </c>
      <c r="AA74" s="1586" t="s">
        <v>1003</v>
      </c>
      <c r="AB74" s="1586" t="s">
        <v>1003</v>
      </c>
      <c r="AC74" s="1586" t="s">
        <v>1003</v>
      </c>
      <c r="AD74" s="1586" t="s">
        <v>1003</v>
      </c>
      <c r="AE74" s="1586" t="s">
        <v>1003</v>
      </c>
      <c r="AF74" s="1586" t="s">
        <v>1003</v>
      </c>
      <c r="AG74" s="1586" t="s">
        <v>1003</v>
      </c>
      <c r="AH74" s="1586" t="s">
        <v>1003</v>
      </c>
      <c r="AI74" s="1586" t="s">
        <v>1003</v>
      </c>
      <c r="AJ74" s="1586" t="s">
        <v>1003</v>
      </c>
      <c r="AK74" s="1586" t="s">
        <v>1003</v>
      </c>
      <c r="AL74" s="1586" t="s">
        <v>1003</v>
      </c>
      <c r="AM74" s="1586" t="s">
        <v>1003</v>
      </c>
      <c r="AN74" s="1586" t="s">
        <v>1003</v>
      </c>
      <c r="AO74" s="1586" t="s">
        <v>1003</v>
      </c>
      <c r="AP74" s="1586" t="s">
        <v>1003</v>
      </c>
      <c r="AQ74" s="1586" t="s">
        <v>1003</v>
      </c>
      <c r="AR74" s="1586" t="s">
        <v>1003</v>
      </c>
      <c r="AS74" s="1586" t="s">
        <v>1003</v>
      </c>
      <c r="AT74" s="1586" t="s">
        <v>1003</v>
      </c>
      <c r="AU74" s="1586" t="s">
        <v>1003</v>
      </c>
      <c r="AV74" s="1586" t="s">
        <v>1003</v>
      </c>
      <c r="AW74" s="1586" t="s">
        <v>1003</v>
      </c>
      <c r="AX74" s="1586" t="s">
        <v>1003</v>
      </c>
      <c r="AY74" s="1586" t="s">
        <v>1003</v>
      </c>
      <c r="AZ74" s="1586" t="s">
        <v>1003</v>
      </c>
      <c r="BA74" s="1586" t="s">
        <v>1003</v>
      </c>
    </row>
    <row r="75" spans="1:53" ht="63" x14ac:dyDescent="0.25">
      <c r="A75" s="1576" t="s">
        <v>206</v>
      </c>
      <c r="B75" s="1577" t="s">
        <v>1421</v>
      </c>
      <c r="C75" s="1585" t="s">
        <v>1346</v>
      </c>
      <c r="D75" s="1586" t="s">
        <v>1003</v>
      </c>
      <c r="E75" s="1586" t="s">
        <v>1003</v>
      </c>
      <c r="F75" s="1586" t="s">
        <v>1003</v>
      </c>
      <c r="G75" s="1586" t="s">
        <v>1003</v>
      </c>
      <c r="H75" s="1586" t="s">
        <v>1003</v>
      </c>
      <c r="I75" s="1586" t="s">
        <v>1003</v>
      </c>
      <c r="J75" s="1586" t="s">
        <v>1003</v>
      </c>
      <c r="K75" s="1586" t="s">
        <v>1003</v>
      </c>
      <c r="L75" s="1586" t="s">
        <v>1003</v>
      </c>
      <c r="M75" s="1586"/>
      <c r="N75" s="1586" t="s">
        <v>1003</v>
      </c>
      <c r="O75" s="1586" t="s">
        <v>1003</v>
      </c>
      <c r="P75" s="1586" t="s">
        <v>1003</v>
      </c>
      <c r="Q75" s="1586" t="s">
        <v>1003</v>
      </c>
      <c r="R75" s="1586" t="s">
        <v>1003</v>
      </c>
      <c r="S75" s="1586" t="s">
        <v>1003</v>
      </c>
      <c r="T75" s="1586" t="s">
        <v>1003</v>
      </c>
      <c r="U75" s="1586" t="s">
        <v>1003</v>
      </c>
      <c r="V75" s="1586" t="s">
        <v>1003</v>
      </c>
      <c r="W75" s="1586" t="s">
        <v>1003</v>
      </c>
      <c r="X75" s="1586" t="s">
        <v>1003</v>
      </c>
      <c r="Y75" s="1586" t="s">
        <v>1003</v>
      </c>
      <c r="Z75" s="1586" t="s">
        <v>1003</v>
      </c>
      <c r="AA75" s="1586" t="s">
        <v>1003</v>
      </c>
      <c r="AB75" s="1586" t="s">
        <v>1003</v>
      </c>
      <c r="AC75" s="1586" t="s">
        <v>1003</v>
      </c>
      <c r="AD75" s="1586" t="s">
        <v>1003</v>
      </c>
      <c r="AE75" s="1586" t="s">
        <v>1003</v>
      </c>
      <c r="AF75" s="1586" t="s">
        <v>1003</v>
      </c>
      <c r="AG75" s="1586" t="s">
        <v>1003</v>
      </c>
      <c r="AH75" s="1586" t="s">
        <v>1003</v>
      </c>
      <c r="AI75" s="1586" t="s">
        <v>1003</v>
      </c>
      <c r="AJ75" s="1586" t="s">
        <v>1003</v>
      </c>
      <c r="AK75" s="1586" t="s">
        <v>1003</v>
      </c>
      <c r="AL75" s="1586" t="s">
        <v>1003</v>
      </c>
      <c r="AM75" s="1586" t="s">
        <v>1003</v>
      </c>
      <c r="AN75" s="1586" t="s">
        <v>1003</v>
      </c>
      <c r="AO75" s="1586" t="s">
        <v>1003</v>
      </c>
      <c r="AP75" s="1586" t="s">
        <v>1003</v>
      </c>
      <c r="AQ75" s="1586" t="s">
        <v>1003</v>
      </c>
      <c r="AR75" s="1586" t="s">
        <v>1003</v>
      </c>
      <c r="AS75" s="1586" t="s">
        <v>1003</v>
      </c>
      <c r="AT75" s="1586" t="s">
        <v>1003</v>
      </c>
      <c r="AU75" s="1586" t="s">
        <v>1003</v>
      </c>
      <c r="AV75" s="1586" t="s">
        <v>1003</v>
      </c>
      <c r="AW75" s="1586" t="s">
        <v>1003</v>
      </c>
      <c r="AX75" s="1586" t="s">
        <v>1003</v>
      </c>
      <c r="AY75" s="1586" t="s">
        <v>1003</v>
      </c>
      <c r="AZ75" s="1586" t="s">
        <v>1003</v>
      </c>
      <c r="BA75" s="1586" t="s">
        <v>1003</v>
      </c>
    </row>
    <row r="76" spans="1:53" ht="47.25" x14ac:dyDescent="0.25">
      <c r="A76" s="1576" t="s">
        <v>207</v>
      </c>
      <c r="B76" s="1577" t="s">
        <v>1422</v>
      </c>
      <c r="C76" s="1585" t="s">
        <v>1346</v>
      </c>
      <c r="D76" s="1586" t="s">
        <v>1003</v>
      </c>
      <c r="E76" s="1586" t="s">
        <v>1003</v>
      </c>
      <c r="F76" s="1586" t="s">
        <v>1003</v>
      </c>
      <c r="G76" s="1586" t="s">
        <v>1003</v>
      </c>
      <c r="H76" s="1586" t="s">
        <v>1003</v>
      </c>
      <c r="I76" s="1586" t="s">
        <v>1003</v>
      </c>
      <c r="J76" s="1586" t="s">
        <v>1003</v>
      </c>
      <c r="K76" s="1586" t="s">
        <v>1003</v>
      </c>
      <c r="L76" s="1586" t="s">
        <v>1003</v>
      </c>
      <c r="M76" s="1586"/>
      <c r="N76" s="1586" t="s">
        <v>1003</v>
      </c>
      <c r="O76" s="1586" t="s">
        <v>1003</v>
      </c>
      <c r="P76" s="1586" t="s">
        <v>1003</v>
      </c>
      <c r="Q76" s="1586" t="s">
        <v>1003</v>
      </c>
      <c r="R76" s="1586" t="s">
        <v>1003</v>
      </c>
      <c r="S76" s="1586" t="s">
        <v>1003</v>
      </c>
      <c r="T76" s="1586" t="s">
        <v>1003</v>
      </c>
      <c r="U76" s="1586" t="s">
        <v>1003</v>
      </c>
      <c r="V76" s="1586" t="s">
        <v>1003</v>
      </c>
      <c r="W76" s="1586" t="s">
        <v>1003</v>
      </c>
      <c r="X76" s="1586" t="s">
        <v>1003</v>
      </c>
      <c r="Y76" s="1586" t="s">
        <v>1003</v>
      </c>
      <c r="Z76" s="1586" t="s">
        <v>1003</v>
      </c>
      <c r="AA76" s="1586" t="s">
        <v>1003</v>
      </c>
      <c r="AB76" s="1586" t="s">
        <v>1003</v>
      </c>
      <c r="AC76" s="1586" t="s">
        <v>1003</v>
      </c>
      <c r="AD76" s="1586" t="s">
        <v>1003</v>
      </c>
      <c r="AE76" s="1586" t="s">
        <v>1003</v>
      </c>
      <c r="AF76" s="1586" t="s">
        <v>1003</v>
      </c>
      <c r="AG76" s="1586" t="s">
        <v>1003</v>
      </c>
      <c r="AH76" s="1586" t="s">
        <v>1003</v>
      </c>
      <c r="AI76" s="1586" t="s">
        <v>1003</v>
      </c>
      <c r="AJ76" s="1586" t="s">
        <v>1003</v>
      </c>
      <c r="AK76" s="1586" t="s">
        <v>1003</v>
      </c>
      <c r="AL76" s="1586" t="s">
        <v>1003</v>
      </c>
      <c r="AM76" s="1586" t="s">
        <v>1003</v>
      </c>
      <c r="AN76" s="1586" t="s">
        <v>1003</v>
      </c>
      <c r="AO76" s="1586" t="s">
        <v>1003</v>
      </c>
      <c r="AP76" s="1586" t="s">
        <v>1003</v>
      </c>
      <c r="AQ76" s="1586" t="s">
        <v>1003</v>
      </c>
      <c r="AR76" s="1586" t="s">
        <v>1003</v>
      </c>
      <c r="AS76" s="1586" t="s">
        <v>1003</v>
      </c>
      <c r="AT76" s="1586" t="s">
        <v>1003</v>
      </c>
      <c r="AU76" s="1586" t="s">
        <v>1003</v>
      </c>
      <c r="AV76" s="1586" t="s">
        <v>1003</v>
      </c>
      <c r="AW76" s="1586" t="s">
        <v>1003</v>
      </c>
      <c r="AX76" s="1586" t="s">
        <v>1003</v>
      </c>
      <c r="AY76" s="1586" t="s">
        <v>1003</v>
      </c>
      <c r="AZ76" s="1586" t="s">
        <v>1003</v>
      </c>
      <c r="BA76" s="1586" t="s">
        <v>1003</v>
      </c>
    </row>
    <row r="77" spans="1:53" ht="47.25" x14ac:dyDescent="0.25">
      <c r="A77" s="1576" t="s">
        <v>208</v>
      </c>
      <c r="B77" s="1577" t="s">
        <v>1423</v>
      </c>
      <c r="C77" s="1585" t="s">
        <v>1346</v>
      </c>
      <c r="D77" s="1586" t="s">
        <v>1003</v>
      </c>
      <c r="E77" s="1586" t="s">
        <v>1003</v>
      </c>
      <c r="F77" s="1586" t="s">
        <v>1003</v>
      </c>
      <c r="G77" s="1586" t="s">
        <v>1003</v>
      </c>
      <c r="H77" s="1586" t="s">
        <v>1003</v>
      </c>
      <c r="I77" s="1586" t="s">
        <v>1003</v>
      </c>
      <c r="J77" s="1586" t="s">
        <v>1003</v>
      </c>
      <c r="K77" s="1586" t="s">
        <v>1003</v>
      </c>
      <c r="L77" s="1586" t="s">
        <v>1003</v>
      </c>
      <c r="M77" s="1586"/>
      <c r="N77" s="1586" t="s">
        <v>1003</v>
      </c>
      <c r="O77" s="1586" t="s">
        <v>1003</v>
      </c>
      <c r="P77" s="1586" t="s">
        <v>1003</v>
      </c>
      <c r="Q77" s="1586" t="s">
        <v>1003</v>
      </c>
      <c r="R77" s="1586" t="s">
        <v>1003</v>
      </c>
      <c r="S77" s="1586" t="s">
        <v>1003</v>
      </c>
      <c r="T77" s="1586" t="s">
        <v>1003</v>
      </c>
      <c r="U77" s="1586" t="s">
        <v>1003</v>
      </c>
      <c r="V77" s="1586" t="s">
        <v>1003</v>
      </c>
      <c r="W77" s="1586" t="s">
        <v>1003</v>
      </c>
      <c r="X77" s="1586" t="s">
        <v>1003</v>
      </c>
      <c r="Y77" s="1586" t="s">
        <v>1003</v>
      </c>
      <c r="Z77" s="1586" t="s">
        <v>1003</v>
      </c>
      <c r="AA77" s="1586" t="s">
        <v>1003</v>
      </c>
      <c r="AB77" s="1586" t="s">
        <v>1003</v>
      </c>
      <c r="AC77" s="1586" t="s">
        <v>1003</v>
      </c>
      <c r="AD77" s="1586" t="s">
        <v>1003</v>
      </c>
      <c r="AE77" s="1586" t="s">
        <v>1003</v>
      </c>
      <c r="AF77" s="1586" t="s">
        <v>1003</v>
      </c>
      <c r="AG77" s="1586" t="s">
        <v>1003</v>
      </c>
      <c r="AH77" s="1586" t="s">
        <v>1003</v>
      </c>
      <c r="AI77" s="1586" t="s">
        <v>1003</v>
      </c>
      <c r="AJ77" s="1586" t="s">
        <v>1003</v>
      </c>
      <c r="AK77" s="1586" t="s">
        <v>1003</v>
      </c>
      <c r="AL77" s="1586" t="s">
        <v>1003</v>
      </c>
      <c r="AM77" s="1586" t="s">
        <v>1003</v>
      </c>
      <c r="AN77" s="1586" t="s">
        <v>1003</v>
      </c>
      <c r="AO77" s="1586" t="s">
        <v>1003</v>
      </c>
      <c r="AP77" s="1586" t="s">
        <v>1003</v>
      </c>
      <c r="AQ77" s="1586" t="s">
        <v>1003</v>
      </c>
      <c r="AR77" s="1586" t="s">
        <v>1003</v>
      </c>
      <c r="AS77" s="1586" t="s">
        <v>1003</v>
      </c>
      <c r="AT77" s="1586" t="s">
        <v>1003</v>
      </c>
      <c r="AU77" s="1586" t="s">
        <v>1003</v>
      </c>
      <c r="AV77" s="1586" t="s">
        <v>1003</v>
      </c>
      <c r="AW77" s="1586" t="s">
        <v>1003</v>
      </c>
      <c r="AX77" s="1586" t="s">
        <v>1003</v>
      </c>
      <c r="AY77" s="1586" t="s">
        <v>1003</v>
      </c>
      <c r="AZ77" s="1586" t="s">
        <v>1003</v>
      </c>
      <c r="BA77" s="1586" t="s">
        <v>1003</v>
      </c>
    </row>
    <row r="78" spans="1:53" ht="63" x14ac:dyDescent="0.25">
      <c r="A78" s="1576" t="s">
        <v>1424</v>
      </c>
      <c r="B78" s="1577" t="s">
        <v>1425</v>
      </c>
      <c r="C78" s="1585" t="s">
        <v>1346</v>
      </c>
      <c r="D78" s="1586" t="s">
        <v>1003</v>
      </c>
      <c r="E78" s="1586" t="s">
        <v>1003</v>
      </c>
      <c r="F78" s="1586" t="s">
        <v>1003</v>
      </c>
      <c r="G78" s="1586" t="s">
        <v>1003</v>
      </c>
      <c r="H78" s="1586" t="s">
        <v>1003</v>
      </c>
      <c r="I78" s="1586" t="s">
        <v>1003</v>
      </c>
      <c r="J78" s="1586" t="s">
        <v>1003</v>
      </c>
      <c r="K78" s="1586" t="s">
        <v>1003</v>
      </c>
      <c r="L78" s="1586" t="s">
        <v>1003</v>
      </c>
      <c r="M78" s="1586"/>
      <c r="N78" s="1586" t="s">
        <v>1003</v>
      </c>
      <c r="O78" s="1586" t="s">
        <v>1003</v>
      </c>
      <c r="P78" s="1586" t="s">
        <v>1003</v>
      </c>
      <c r="Q78" s="1586" t="s">
        <v>1003</v>
      </c>
      <c r="R78" s="1586" t="s">
        <v>1003</v>
      </c>
      <c r="S78" s="1586" t="s">
        <v>1003</v>
      </c>
      <c r="T78" s="1586" t="s">
        <v>1003</v>
      </c>
      <c r="U78" s="1586" t="s">
        <v>1003</v>
      </c>
      <c r="V78" s="1586" t="s">
        <v>1003</v>
      </c>
      <c r="W78" s="1586" t="s">
        <v>1003</v>
      </c>
      <c r="X78" s="1586" t="s">
        <v>1003</v>
      </c>
      <c r="Y78" s="1586" t="s">
        <v>1003</v>
      </c>
      <c r="Z78" s="1586" t="s">
        <v>1003</v>
      </c>
      <c r="AA78" s="1586" t="s">
        <v>1003</v>
      </c>
      <c r="AB78" s="1586" t="s">
        <v>1003</v>
      </c>
      <c r="AC78" s="1586" t="s">
        <v>1003</v>
      </c>
      <c r="AD78" s="1586" t="s">
        <v>1003</v>
      </c>
      <c r="AE78" s="1586" t="s">
        <v>1003</v>
      </c>
      <c r="AF78" s="1586" t="s">
        <v>1003</v>
      </c>
      <c r="AG78" s="1586" t="s">
        <v>1003</v>
      </c>
      <c r="AH78" s="1586" t="s">
        <v>1003</v>
      </c>
      <c r="AI78" s="1586" t="s">
        <v>1003</v>
      </c>
      <c r="AJ78" s="1586" t="s">
        <v>1003</v>
      </c>
      <c r="AK78" s="1586" t="s">
        <v>1003</v>
      </c>
      <c r="AL78" s="1586" t="s">
        <v>1003</v>
      </c>
      <c r="AM78" s="1586" t="s">
        <v>1003</v>
      </c>
      <c r="AN78" s="1586" t="s">
        <v>1003</v>
      </c>
      <c r="AO78" s="1586" t="s">
        <v>1003</v>
      </c>
      <c r="AP78" s="1586" t="s">
        <v>1003</v>
      </c>
      <c r="AQ78" s="1586" t="s">
        <v>1003</v>
      </c>
      <c r="AR78" s="1586" t="s">
        <v>1003</v>
      </c>
      <c r="AS78" s="1586" t="s">
        <v>1003</v>
      </c>
      <c r="AT78" s="1586" t="s">
        <v>1003</v>
      </c>
      <c r="AU78" s="1586" t="s">
        <v>1003</v>
      </c>
      <c r="AV78" s="1586" t="s">
        <v>1003</v>
      </c>
      <c r="AW78" s="1586" t="s">
        <v>1003</v>
      </c>
      <c r="AX78" s="1586" t="s">
        <v>1003</v>
      </c>
      <c r="AY78" s="1586" t="s">
        <v>1003</v>
      </c>
      <c r="AZ78" s="1586" t="s">
        <v>1003</v>
      </c>
      <c r="BA78" s="1586" t="s">
        <v>1003</v>
      </c>
    </row>
    <row r="79" spans="1:53" ht="47.25" x14ac:dyDescent="0.25">
      <c r="A79" s="1576" t="s">
        <v>1426</v>
      </c>
      <c r="B79" s="1577" t="s">
        <v>1427</v>
      </c>
      <c r="C79" s="1585" t="s">
        <v>1346</v>
      </c>
      <c r="D79" s="1586" t="s">
        <v>1003</v>
      </c>
      <c r="E79" s="1586" t="s">
        <v>1003</v>
      </c>
      <c r="F79" s="1586" t="s">
        <v>1003</v>
      </c>
      <c r="G79" s="1586" t="s">
        <v>1003</v>
      </c>
      <c r="H79" s="1586" t="s">
        <v>1003</v>
      </c>
      <c r="I79" s="1586" t="s">
        <v>1003</v>
      </c>
      <c r="J79" s="1586" t="s">
        <v>1003</v>
      </c>
      <c r="K79" s="1586" t="s">
        <v>1003</v>
      </c>
      <c r="L79" s="1586" t="s">
        <v>1003</v>
      </c>
      <c r="M79" s="1586"/>
      <c r="N79" s="1586" t="s">
        <v>1003</v>
      </c>
      <c r="O79" s="1586" t="s">
        <v>1003</v>
      </c>
      <c r="P79" s="1586" t="s">
        <v>1003</v>
      </c>
      <c r="Q79" s="1586" t="s">
        <v>1003</v>
      </c>
      <c r="R79" s="1586" t="s">
        <v>1003</v>
      </c>
      <c r="S79" s="1586" t="s">
        <v>1003</v>
      </c>
      <c r="T79" s="1586" t="s">
        <v>1003</v>
      </c>
      <c r="U79" s="1586" t="s">
        <v>1003</v>
      </c>
      <c r="V79" s="1586" t="s">
        <v>1003</v>
      </c>
      <c r="W79" s="1586" t="s">
        <v>1003</v>
      </c>
      <c r="X79" s="1586" t="s">
        <v>1003</v>
      </c>
      <c r="Y79" s="1586" t="s">
        <v>1003</v>
      </c>
      <c r="Z79" s="1586" t="s">
        <v>1003</v>
      </c>
      <c r="AA79" s="1586" t="s">
        <v>1003</v>
      </c>
      <c r="AB79" s="1586" t="s">
        <v>1003</v>
      </c>
      <c r="AC79" s="1586" t="s">
        <v>1003</v>
      </c>
      <c r="AD79" s="1586" t="s">
        <v>1003</v>
      </c>
      <c r="AE79" s="1586" t="s">
        <v>1003</v>
      </c>
      <c r="AF79" s="1586" t="s">
        <v>1003</v>
      </c>
      <c r="AG79" s="1586" t="s">
        <v>1003</v>
      </c>
      <c r="AH79" s="1586" t="s">
        <v>1003</v>
      </c>
      <c r="AI79" s="1586" t="s">
        <v>1003</v>
      </c>
      <c r="AJ79" s="1586" t="s">
        <v>1003</v>
      </c>
      <c r="AK79" s="1586" t="s">
        <v>1003</v>
      </c>
      <c r="AL79" s="1586" t="s">
        <v>1003</v>
      </c>
      <c r="AM79" s="1586" t="s">
        <v>1003</v>
      </c>
      <c r="AN79" s="1586" t="s">
        <v>1003</v>
      </c>
      <c r="AO79" s="1586" t="s">
        <v>1003</v>
      </c>
      <c r="AP79" s="1586" t="s">
        <v>1003</v>
      </c>
      <c r="AQ79" s="1586" t="s">
        <v>1003</v>
      </c>
      <c r="AR79" s="1586" t="s">
        <v>1003</v>
      </c>
      <c r="AS79" s="1586" t="s">
        <v>1003</v>
      </c>
      <c r="AT79" s="1586" t="s">
        <v>1003</v>
      </c>
      <c r="AU79" s="1586" t="s">
        <v>1003</v>
      </c>
      <c r="AV79" s="1586" t="s">
        <v>1003</v>
      </c>
      <c r="AW79" s="1586" t="s">
        <v>1003</v>
      </c>
      <c r="AX79" s="1586" t="s">
        <v>1003</v>
      </c>
      <c r="AY79" s="1586" t="s">
        <v>1003</v>
      </c>
      <c r="AZ79" s="1586" t="s">
        <v>1003</v>
      </c>
      <c r="BA79" s="1586" t="s">
        <v>1003</v>
      </c>
    </row>
    <row r="80" spans="1:53" ht="31.5" x14ac:dyDescent="0.25">
      <c r="A80" s="1576" t="s">
        <v>1428</v>
      </c>
      <c r="B80" s="1577" t="s">
        <v>1429</v>
      </c>
      <c r="C80" s="1585" t="s">
        <v>1346</v>
      </c>
      <c r="D80" s="1586" t="s">
        <v>1003</v>
      </c>
      <c r="E80" s="1586" t="s">
        <v>1003</v>
      </c>
      <c r="F80" s="1586" t="s">
        <v>1003</v>
      </c>
      <c r="G80" s="1586" t="s">
        <v>1003</v>
      </c>
      <c r="H80" s="1586" t="s">
        <v>1003</v>
      </c>
      <c r="I80" s="1586" t="s">
        <v>1003</v>
      </c>
      <c r="J80" s="1586" t="s">
        <v>1003</v>
      </c>
      <c r="K80" s="1586" t="s">
        <v>1003</v>
      </c>
      <c r="L80" s="1586" t="s">
        <v>1003</v>
      </c>
      <c r="M80" s="1586"/>
      <c r="N80" s="1586" t="s">
        <v>1003</v>
      </c>
      <c r="O80" s="1586" t="s">
        <v>1003</v>
      </c>
      <c r="P80" s="1586" t="s">
        <v>1003</v>
      </c>
      <c r="Q80" s="1586" t="s">
        <v>1003</v>
      </c>
      <c r="R80" s="1586" t="s">
        <v>1003</v>
      </c>
      <c r="S80" s="1586" t="s">
        <v>1003</v>
      </c>
      <c r="T80" s="1586" t="s">
        <v>1003</v>
      </c>
      <c r="U80" s="1586" t="s">
        <v>1003</v>
      </c>
      <c r="V80" s="1586" t="s">
        <v>1003</v>
      </c>
      <c r="W80" s="1586" t="s">
        <v>1003</v>
      </c>
      <c r="X80" s="1586" t="s">
        <v>1003</v>
      </c>
      <c r="Y80" s="1586" t="s">
        <v>1003</v>
      </c>
      <c r="Z80" s="1586" t="s">
        <v>1003</v>
      </c>
      <c r="AA80" s="1586" t="s">
        <v>1003</v>
      </c>
      <c r="AB80" s="1586" t="s">
        <v>1003</v>
      </c>
      <c r="AC80" s="1586" t="s">
        <v>1003</v>
      </c>
      <c r="AD80" s="1586" t="s">
        <v>1003</v>
      </c>
      <c r="AE80" s="1586" t="s">
        <v>1003</v>
      </c>
      <c r="AF80" s="1586" t="s">
        <v>1003</v>
      </c>
      <c r="AG80" s="1586" t="s">
        <v>1003</v>
      </c>
      <c r="AH80" s="1586" t="s">
        <v>1003</v>
      </c>
      <c r="AI80" s="1586" t="s">
        <v>1003</v>
      </c>
      <c r="AJ80" s="1586" t="s">
        <v>1003</v>
      </c>
      <c r="AK80" s="1586" t="s">
        <v>1003</v>
      </c>
      <c r="AL80" s="1586" t="s">
        <v>1003</v>
      </c>
      <c r="AM80" s="1586" t="s">
        <v>1003</v>
      </c>
      <c r="AN80" s="1586" t="s">
        <v>1003</v>
      </c>
      <c r="AO80" s="1586" t="s">
        <v>1003</v>
      </c>
      <c r="AP80" s="1586" t="s">
        <v>1003</v>
      </c>
      <c r="AQ80" s="1586" t="s">
        <v>1003</v>
      </c>
      <c r="AR80" s="1586" t="s">
        <v>1003</v>
      </c>
      <c r="AS80" s="1586" t="s">
        <v>1003</v>
      </c>
      <c r="AT80" s="1586" t="s">
        <v>1003</v>
      </c>
      <c r="AU80" s="1586" t="s">
        <v>1003</v>
      </c>
      <c r="AV80" s="1586" t="s">
        <v>1003</v>
      </c>
      <c r="AW80" s="1586" t="s">
        <v>1003</v>
      </c>
      <c r="AX80" s="1586" t="s">
        <v>1003</v>
      </c>
      <c r="AY80" s="1586" t="s">
        <v>1003</v>
      </c>
      <c r="AZ80" s="1586" t="s">
        <v>1003</v>
      </c>
      <c r="BA80" s="1586" t="s">
        <v>1003</v>
      </c>
    </row>
    <row r="81" spans="1:53" ht="47.25" x14ac:dyDescent="0.25">
      <c r="A81" s="1576" t="s">
        <v>1430</v>
      </c>
      <c r="B81" s="1577" t="s">
        <v>1431</v>
      </c>
      <c r="C81" s="1585" t="s">
        <v>1346</v>
      </c>
      <c r="D81" s="1586" t="s">
        <v>1003</v>
      </c>
      <c r="E81" s="1586" t="s">
        <v>1003</v>
      </c>
      <c r="F81" s="1586" t="s">
        <v>1003</v>
      </c>
      <c r="G81" s="1586" t="s">
        <v>1003</v>
      </c>
      <c r="H81" s="1586" t="s">
        <v>1003</v>
      </c>
      <c r="I81" s="1586" t="s">
        <v>1003</v>
      </c>
      <c r="J81" s="1586" t="s">
        <v>1003</v>
      </c>
      <c r="K81" s="1586" t="s">
        <v>1003</v>
      </c>
      <c r="L81" s="1586" t="s">
        <v>1003</v>
      </c>
      <c r="M81" s="1586"/>
      <c r="N81" s="1586" t="s">
        <v>1003</v>
      </c>
      <c r="O81" s="1586" t="s">
        <v>1003</v>
      </c>
      <c r="P81" s="1586" t="s">
        <v>1003</v>
      </c>
      <c r="Q81" s="1586" t="s">
        <v>1003</v>
      </c>
      <c r="R81" s="1586" t="s">
        <v>1003</v>
      </c>
      <c r="S81" s="1586" t="s">
        <v>1003</v>
      </c>
      <c r="T81" s="1586" t="s">
        <v>1003</v>
      </c>
      <c r="U81" s="1586" t="s">
        <v>1003</v>
      </c>
      <c r="V81" s="1586" t="s">
        <v>1003</v>
      </c>
      <c r="W81" s="1586" t="s">
        <v>1003</v>
      </c>
      <c r="X81" s="1586" t="s">
        <v>1003</v>
      </c>
      <c r="Y81" s="1586" t="s">
        <v>1003</v>
      </c>
      <c r="Z81" s="1586" t="s">
        <v>1003</v>
      </c>
      <c r="AA81" s="1586" t="s">
        <v>1003</v>
      </c>
      <c r="AB81" s="1586" t="s">
        <v>1003</v>
      </c>
      <c r="AC81" s="1586" t="s">
        <v>1003</v>
      </c>
      <c r="AD81" s="1586" t="s">
        <v>1003</v>
      </c>
      <c r="AE81" s="1586" t="s">
        <v>1003</v>
      </c>
      <c r="AF81" s="1586" t="s">
        <v>1003</v>
      </c>
      <c r="AG81" s="1586" t="s">
        <v>1003</v>
      </c>
      <c r="AH81" s="1586" t="s">
        <v>1003</v>
      </c>
      <c r="AI81" s="1586" t="s">
        <v>1003</v>
      </c>
      <c r="AJ81" s="1586" t="s">
        <v>1003</v>
      </c>
      <c r="AK81" s="1586" t="s">
        <v>1003</v>
      </c>
      <c r="AL81" s="1586" t="s">
        <v>1003</v>
      </c>
      <c r="AM81" s="1586" t="s">
        <v>1003</v>
      </c>
      <c r="AN81" s="1586" t="s">
        <v>1003</v>
      </c>
      <c r="AO81" s="1586" t="s">
        <v>1003</v>
      </c>
      <c r="AP81" s="1586" t="s">
        <v>1003</v>
      </c>
      <c r="AQ81" s="1586" t="s">
        <v>1003</v>
      </c>
      <c r="AR81" s="1586" t="s">
        <v>1003</v>
      </c>
      <c r="AS81" s="1586" t="s">
        <v>1003</v>
      </c>
      <c r="AT81" s="1586" t="s">
        <v>1003</v>
      </c>
      <c r="AU81" s="1586" t="s">
        <v>1003</v>
      </c>
      <c r="AV81" s="1586" t="s">
        <v>1003</v>
      </c>
      <c r="AW81" s="1586" t="s">
        <v>1003</v>
      </c>
      <c r="AX81" s="1586" t="s">
        <v>1003</v>
      </c>
      <c r="AY81" s="1586" t="s">
        <v>1003</v>
      </c>
      <c r="AZ81" s="1586" t="s">
        <v>1003</v>
      </c>
      <c r="BA81" s="1586" t="s">
        <v>1003</v>
      </c>
    </row>
    <row r="82" spans="1:53" ht="63" x14ac:dyDescent="0.25">
      <c r="A82" s="1576" t="s">
        <v>211</v>
      </c>
      <c r="B82" s="1577" t="s">
        <v>1432</v>
      </c>
      <c r="C82" s="1585" t="s">
        <v>1346</v>
      </c>
      <c r="D82" s="1586" t="s">
        <v>1003</v>
      </c>
      <c r="E82" s="1586" t="s">
        <v>1003</v>
      </c>
      <c r="F82" s="1586" t="s">
        <v>1003</v>
      </c>
      <c r="G82" s="1586" t="s">
        <v>1003</v>
      </c>
      <c r="H82" s="1586" t="s">
        <v>1003</v>
      </c>
      <c r="I82" s="1586" t="s">
        <v>1003</v>
      </c>
      <c r="J82" s="1586" t="s">
        <v>1003</v>
      </c>
      <c r="K82" s="1586" t="s">
        <v>1003</v>
      </c>
      <c r="L82" s="1586" t="s">
        <v>1003</v>
      </c>
      <c r="M82" s="1586"/>
      <c r="N82" s="1586" t="s">
        <v>1003</v>
      </c>
      <c r="O82" s="1586" t="s">
        <v>1003</v>
      </c>
      <c r="P82" s="1586" t="s">
        <v>1003</v>
      </c>
      <c r="Q82" s="1586" t="s">
        <v>1003</v>
      </c>
      <c r="R82" s="1586" t="s">
        <v>1003</v>
      </c>
      <c r="S82" s="1586" t="s">
        <v>1003</v>
      </c>
      <c r="T82" s="1586" t="s">
        <v>1003</v>
      </c>
      <c r="U82" s="1586" t="s">
        <v>1003</v>
      </c>
      <c r="V82" s="1586" t="s">
        <v>1003</v>
      </c>
      <c r="W82" s="1586" t="s">
        <v>1003</v>
      </c>
      <c r="X82" s="1586" t="s">
        <v>1003</v>
      </c>
      <c r="Y82" s="1586" t="s">
        <v>1003</v>
      </c>
      <c r="Z82" s="1586" t="s">
        <v>1003</v>
      </c>
      <c r="AA82" s="1586" t="s">
        <v>1003</v>
      </c>
      <c r="AB82" s="1586" t="s">
        <v>1003</v>
      </c>
      <c r="AC82" s="1586" t="s">
        <v>1003</v>
      </c>
      <c r="AD82" s="1586" t="s">
        <v>1003</v>
      </c>
      <c r="AE82" s="1586" t="s">
        <v>1003</v>
      </c>
      <c r="AF82" s="1586" t="s">
        <v>1003</v>
      </c>
      <c r="AG82" s="1586" t="s">
        <v>1003</v>
      </c>
      <c r="AH82" s="1586" t="s">
        <v>1003</v>
      </c>
      <c r="AI82" s="1586" t="s">
        <v>1003</v>
      </c>
      <c r="AJ82" s="1586" t="s">
        <v>1003</v>
      </c>
      <c r="AK82" s="1586" t="s">
        <v>1003</v>
      </c>
      <c r="AL82" s="1586" t="s">
        <v>1003</v>
      </c>
      <c r="AM82" s="1586" t="s">
        <v>1003</v>
      </c>
      <c r="AN82" s="1586" t="s">
        <v>1003</v>
      </c>
      <c r="AO82" s="1586" t="s">
        <v>1003</v>
      </c>
      <c r="AP82" s="1586" t="s">
        <v>1003</v>
      </c>
      <c r="AQ82" s="1586" t="s">
        <v>1003</v>
      </c>
      <c r="AR82" s="1586" t="s">
        <v>1003</v>
      </c>
      <c r="AS82" s="1586" t="s">
        <v>1003</v>
      </c>
      <c r="AT82" s="1586" t="s">
        <v>1003</v>
      </c>
      <c r="AU82" s="1586" t="s">
        <v>1003</v>
      </c>
      <c r="AV82" s="1586" t="s">
        <v>1003</v>
      </c>
      <c r="AW82" s="1586" t="s">
        <v>1003</v>
      </c>
      <c r="AX82" s="1586" t="s">
        <v>1003</v>
      </c>
      <c r="AY82" s="1586" t="s">
        <v>1003</v>
      </c>
      <c r="AZ82" s="1586" t="s">
        <v>1003</v>
      </c>
      <c r="BA82" s="1586" t="s">
        <v>1003</v>
      </c>
    </row>
    <row r="83" spans="1:53" ht="63" x14ac:dyDescent="0.25">
      <c r="A83" s="1576" t="s">
        <v>1433</v>
      </c>
      <c r="B83" s="1577" t="s">
        <v>1434</v>
      </c>
      <c r="C83" s="1585" t="s">
        <v>1346</v>
      </c>
      <c r="D83" s="1586" t="s">
        <v>1003</v>
      </c>
      <c r="E83" s="1586" t="s">
        <v>1003</v>
      </c>
      <c r="F83" s="1586" t="s">
        <v>1003</v>
      </c>
      <c r="G83" s="1586" t="s">
        <v>1003</v>
      </c>
      <c r="H83" s="1586" t="s">
        <v>1003</v>
      </c>
      <c r="I83" s="1586" t="s">
        <v>1003</v>
      </c>
      <c r="J83" s="1586" t="s">
        <v>1003</v>
      </c>
      <c r="K83" s="1586" t="s">
        <v>1003</v>
      </c>
      <c r="L83" s="1586" t="s">
        <v>1003</v>
      </c>
      <c r="M83" s="1586"/>
      <c r="N83" s="1586" t="s">
        <v>1003</v>
      </c>
      <c r="O83" s="1586" t="s">
        <v>1003</v>
      </c>
      <c r="P83" s="1586" t="s">
        <v>1003</v>
      </c>
      <c r="Q83" s="1586" t="s">
        <v>1003</v>
      </c>
      <c r="R83" s="1586" t="s">
        <v>1003</v>
      </c>
      <c r="S83" s="1586" t="s">
        <v>1003</v>
      </c>
      <c r="T83" s="1586" t="s">
        <v>1003</v>
      </c>
      <c r="U83" s="1586" t="s">
        <v>1003</v>
      </c>
      <c r="V83" s="1586" t="s">
        <v>1003</v>
      </c>
      <c r="W83" s="1586" t="s">
        <v>1003</v>
      </c>
      <c r="X83" s="1586" t="s">
        <v>1003</v>
      </c>
      <c r="Y83" s="1586" t="s">
        <v>1003</v>
      </c>
      <c r="Z83" s="1586" t="s">
        <v>1003</v>
      </c>
      <c r="AA83" s="1586" t="s">
        <v>1003</v>
      </c>
      <c r="AB83" s="1586" t="s">
        <v>1003</v>
      </c>
      <c r="AC83" s="1586" t="s">
        <v>1003</v>
      </c>
      <c r="AD83" s="1586" t="s">
        <v>1003</v>
      </c>
      <c r="AE83" s="1586" t="s">
        <v>1003</v>
      </c>
      <c r="AF83" s="1586" t="s">
        <v>1003</v>
      </c>
      <c r="AG83" s="1586" t="s">
        <v>1003</v>
      </c>
      <c r="AH83" s="1586" t="s">
        <v>1003</v>
      </c>
      <c r="AI83" s="1586" t="s">
        <v>1003</v>
      </c>
      <c r="AJ83" s="1586" t="s">
        <v>1003</v>
      </c>
      <c r="AK83" s="1586" t="s">
        <v>1003</v>
      </c>
      <c r="AL83" s="1586" t="s">
        <v>1003</v>
      </c>
      <c r="AM83" s="1586" t="s">
        <v>1003</v>
      </c>
      <c r="AN83" s="1586" t="s">
        <v>1003</v>
      </c>
      <c r="AO83" s="1586" t="s">
        <v>1003</v>
      </c>
      <c r="AP83" s="1586" t="s">
        <v>1003</v>
      </c>
      <c r="AQ83" s="1586" t="s">
        <v>1003</v>
      </c>
      <c r="AR83" s="1586" t="s">
        <v>1003</v>
      </c>
      <c r="AS83" s="1586" t="s">
        <v>1003</v>
      </c>
      <c r="AT83" s="1586" t="s">
        <v>1003</v>
      </c>
      <c r="AU83" s="1586" t="s">
        <v>1003</v>
      </c>
      <c r="AV83" s="1586" t="s">
        <v>1003</v>
      </c>
      <c r="AW83" s="1586" t="s">
        <v>1003</v>
      </c>
      <c r="AX83" s="1586" t="s">
        <v>1003</v>
      </c>
      <c r="AY83" s="1586" t="s">
        <v>1003</v>
      </c>
      <c r="AZ83" s="1586" t="s">
        <v>1003</v>
      </c>
      <c r="BA83" s="1586" t="s">
        <v>1003</v>
      </c>
    </row>
    <row r="84" spans="1:53" ht="63" x14ac:dyDescent="0.25">
      <c r="A84" s="1576" t="s">
        <v>1435</v>
      </c>
      <c r="B84" s="1577" t="s">
        <v>1436</v>
      </c>
      <c r="C84" s="1585" t="s">
        <v>1346</v>
      </c>
      <c r="D84" s="1586" t="s">
        <v>1003</v>
      </c>
      <c r="E84" s="1586" t="s">
        <v>1003</v>
      </c>
      <c r="F84" s="1586" t="s">
        <v>1003</v>
      </c>
      <c r="G84" s="1586" t="s">
        <v>1003</v>
      </c>
      <c r="H84" s="1586" t="s">
        <v>1003</v>
      </c>
      <c r="I84" s="1586" t="s">
        <v>1003</v>
      </c>
      <c r="J84" s="1586" t="s">
        <v>1003</v>
      </c>
      <c r="K84" s="1586" t="s">
        <v>1003</v>
      </c>
      <c r="L84" s="1586" t="s">
        <v>1003</v>
      </c>
      <c r="M84" s="1586"/>
      <c r="N84" s="1586" t="s">
        <v>1003</v>
      </c>
      <c r="O84" s="1586" t="s">
        <v>1003</v>
      </c>
      <c r="P84" s="1586" t="s">
        <v>1003</v>
      </c>
      <c r="Q84" s="1586" t="s">
        <v>1003</v>
      </c>
      <c r="R84" s="1586" t="s">
        <v>1003</v>
      </c>
      <c r="S84" s="1586" t="s">
        <v>1003</v>
      </c>
      <c r="T84" s="1586" t="s">
        <v>1003</v>
      </c>
      <c r="U84" s="1586" t="s">
        <v>1003</v>
      </c>
      <c r="V84" s="1586" t="s">
        <v>1003</v>
      </c>
      <c r="W84" s="1586" t="s">
        <v>1003</v>
      </c>
      <c r="X84" s="1586" t="s">
        <v>1003</v>
      </c>
      <c r="Y84" s="1586" t="s">
        <v>1003</v>
      </c>
      <c r="Z84" s="1586" t="s">
        <v>1003</v>
      </c>
      <c r="AA84" s="1586" t="s">
        <v>1003</v>
      </c>
      <c r="AB84" s="1586" t="s">
        <v>1003</v>
      </c>
      <c r="AC84" s="1586" t="s">
        <v>1003</v>
      </c>
      <c r="AD84" s="1586" t="s">
        <v>1003</v>
      </c>
      <c r="AE84" s="1586" t="s">
        <v>1003</v>
      </c>
      <c r="AF84" s="1586" t="s">
        <v>1003</v>
      </c>
      <c r="AG84" s="1586" t="s">
        <v>1003</v>
      </c>
      <c r="AH84" s="1586" t="s">
        <v>1003</v>
      </c>
      <c r="AI84" s="1586" t="s">
        <v>1003</v>
      </c>
      <c r="AJ84" s="1586" t="s">
        <v>1003</v>
      </c>
      <c r="AK84" s="1586" t="s">
        <v>1003</v>
      </c>
      <c r="AL84" s="1586" t="s">
        <v>1003</v>
      </c>
      <c r="AM84" s="1586" t="s">
        <v>1003</v>
      </c>
      <c r="AN84" s="1586" t="s">
        <v>1003</v>
      </c>
      <c r="AO84" s="1586" t="s">
        <v>1003</v>
      </c>
      <c r="AP84" s="1586" t="s">
        <v>1003</v>
      </c>
      <c r="AQ84" s="1586" t="s">
        <v>1003</v>
      </c>
      <c r="AR84" s="1586" t="s">
        <v>1003</v>
      </c>
      <c r="AS84" s="1586" t="s">
        <v>1003</v>
      </c>
      <c r="AT84" s="1586" t="s">
        <v>1003</v>
      </c>
      <c r="AU84" s="1586" t="s">
        <v>1003</v>
      </c>
      <c r="AV84" s="1586" t="s">
        <v>1003</v>
      </c>
      <c r="AW84" s="1586" t="s">
        <v>1003</v>
      </c>
      <c r="AX84" s="1586" t="s">
        <v>1003</v>
      </c>
      <c r="AY84" s="1586" t="s">
        <v>1003</v>
      </c>
      <c r="AZ84" s="1586" t="s">
        <v>1003</v>
      </c>
      <c r="BA84" s="1586" t="s">
        <v>1003</v>
      </c>
    </row>
    <row r="85" spans="1:53" ht="47.25" x14ac:dyDescent="0.25">
      <c r="A85" s="1576" t="s">
        <v>212</v>
      </c>
      <c r="B85" s="1577" t="s">
        <v>1437</v>
      </c>
      <c r="C85" s="1585" t="s">
        <v>1346</v>
      </c>
      <c r="D85" s="1586" t="s">
        <v>1003</v>
      </c>
      <c r="E85" s="1586" t="s">
        <v>1003</v>
      </c>
      <c r="F85" s="1586" t="s">
        <v>1003</v>
      </c>
      <c r="G85" s="1586" t="s">
        <v>1003</v>
      </c>
      <c r="H85" s="1586" t="s">
        <v>1003</v>
      </c>
      <c r="I85" s="1586" t="s">
        <v>1003</v>
      </c>
      <c r="J85" s="1586" t="s">
        <v>1003</v>
      </c>
      <c r="K85" s="1586" t="s">
        <v>1003</v>
      </c>
      <c r="L85" s="1586" t="s">
        <v>1003</v>
      </c>
      <c r="M85" s="1586"/>
      <c r="N85" s="1586" t="s">
        <v>1003</v>
      </c>
      <c r="O85" s="1586" t="s">
        <v>1003</v>
      </c>
      <c r="P85" s="1586" t="s">
        <v>1003</v>
      </c>
      <c r="Q85" s="1586" t="s">
        <v>1003</v>
      </c>
      <c r="R85" s="1586" t="s">
        <v>1003</v>
      </c>
      <c r="S85" s="1586" t="s">
        <v>1003</v>
      </c>
      <c r="T85" s="1586" t="s">
        <v>1003</v>
      </c>
      <c r="U85" s="1586" t="s">
        <v>1003</v>
      </c>
      <c r="V85" s="1586" t="s">
        <v>1003</v>
      </c>
      <c r="W85" s="1586" t="s">
        <v>1003</v>
      </c>
      <c r="X85" s="1586" t="s">
        <v>1003</v>
      </c>
      <c r="Y85" s="1586" t="s">
        <v>1003</v>
      </c>
      <c r="Z85" s="1586" t="s">
        <v>1003</v>
      </c>
      <c r="AA85" s="1586" t="s">
        <v>1003</v>
      </c>
      <c r="AB85" s="1586" t="s">
        <v>1003</v>
      </c>
      <c r="AC85" s="1586" t="s">
        <v>1003</v>
      </c>
      <c r="AD85" s="1586" t="s">
        <v>1003</v>
      </c>
      <c r="AE85" s="1586" t="s">
        <v>1003</v>
      </c>
      <c r="AF85" s="1586" t="s">
        <v>1003</v>
      </c>
      <c r="AG85" s="1586" t="s">
        <v>1003</v>
      </c>
      <c r="AH85" s="1586" t="s">
        <v>1003</v>
      </c>
      <c r="AI85" s="1586" t="s">
        <v>1003</v>
      </c>
      <c r="AJ85" s="1586" t="s">
        <v>1003</v>
      </c>
      <c r="AK85" s="1586" t="s">
        <v>1003</v>
      </c>
      <c r="AL85" s="1586" t="s">
        <v>1003</v>
      </c>
      <c r="AM85" s="1586" t="s">
        <v>1003</v>
      </c>
      <c r="AN85" s="1586" t="s">
        <v>1003</v>
      </c>
      <c r="AO85" s="1586" t="s">
        <v>1003</v>
      </c>
      <c r="AP85" s="1586" t="s">
        <v>1003</v>
      </c>
      <c r="AQ85" s="1586" t="s">
        <v>1003</v>
      </c>
      <c r="AR85" s="1586" t="s">
        <v>1003</v>
      </c>
      <c r="AS85" s="1586" t="s">
        <v>1003</v>
      </c>
      <c r="AT85" s="1586" t="s">
        <v>1003</v>
      </c>
      <c r="AU85" s="1586" t="s">
        <v>1003</v>
      </c>
      <c r="AV85" s="1586" t="s">
        <v>1003</v>
      </c>
      <c r="AW85" s="1586" t="s">
        <v>1003</v>
      </c>
      <c r="AX85" s="1586" t="s">
        <v>1003</v>
      </c>
      <c r="AY85" s="1586" t="s">
        <v>1003</v>
      </c>
      <c r="AZ85" s="1586" t="s">
        <v>1003</v>
      </c>
      <c r="BA85" s="1586" t="s">
        <v>1003</v>
      </c>
    </row>
    <row r="86" spans="1:53" ht="47.25" x14ac:dyDescent="0.25">
      <c r="A86" s="1576" t="s">
        <v>282</v>
      </c>
      <c r="B86" s="1577" t="s">
        <v>1438</v>
      </c>
      <c r="C86" s="1585" t="s">
        <v>1346</v>
      </c>
      <c r="D86" s="1586" t="s">
        <v>1003</v>
      </c>
      <c r="E86" s="1586" t="s">
        <v>1003</v>
      </c>
      <c r="F86" s="1586" t="s">
        <v>1003</v>
      </c>
      <c r="G86" s="1586" t="s">
        <v>1003</v>
      </c>
      <c r="H86" s="1586" t="s">
        <v>1003</v>
      </c>
      <c r="I86" s="1586" t="s">
        <v>1003</v>
      </c>
      <c r="J86" s="1586" t="s">
        <v>1003</v>
      </c>
      <c r="K86" s="1586" t="s">
        <v>1003</v>
      </c>
      <c r="L86" s="1586" t="s">
        <v>1003</v>
      </c>
      <c r="M86" s="1586"/>
      <c r="N86" s="1586" t="s">
        <v>1003</v>
      </c>
      <c r="O86" s="1586" t="s">
        <v>1003</v>
      </c>
      <c r="P86" s="1586" t="s">
        <v>1003</v>
      </c>
      <c r="Q86" s="1586" t="s">
        <v>1003</v>
      </c>
      <c r="R86" s="1586" t="s">
        <v>1003</v>
      </c>
      <c r="S86" s="1586" t="s">
        <v>1003</v>
      </c>
      <c r="T86" s="1586" t="s">
        <v>1003</v>
      </c>
      <c r="U86" s="1586" t="s">
        <v>1003</v>
      </c>
      <c r="V86" s="1586" t="s">
        <v>1003</v>
      </c>
      <c r="W86" s="1586" t="s">
        <v>1003</v>
      </c>
      <c r="X86" s="1586" t="s">
        <v>1003</v>
      </c>
      <c r="Y86" s="1586" t="s">
        <v>1003</v>
      </c>
      <c r="Z86" s="1586" t="s">
        <v>1003</v>
      </c>
      <c r="AA86" s="1586" t="s">
        <v>1003</v>
      </c>
      <c r="AB86" s="1586" t="s">
        <v>1003</v>
      </c>
      <c r="AC86" s="1586" t="s">
        <v>1003</v>
      </c>
      <c r="AD86" s="1586" t="s">
        <v>1003</v>
      </c>
      <c r="AE86" s="1586" t="s">
        <v>1003</v>
      </c>
      <c r="AF86" s="1586" t="s">
        <v>1003</v>
      </c>
      <c r="AG86" s="1586" t="s">
        <v>1003</v>
      </c>
      <c r="AH86" s="1586" t="s">
        <v>1003</v>
      </c>
      <c r="AI86" s="1586" t="s">
        <v>1003</v>
      </c>
      <c r="AJ86" s="1586" t="s">
        <v>1003</v>
      </c>
      <c r="AK86" s="1586" t="s">
        <v>1003</v>
      </c>
      <c r="AL86" s="1586" t="s">
        <v>1003</v>
      </c>
      <c r="AM86" s="1586" t="s">
        <v>1003</v>
      </c>
      <c r="AN86" s="1586" t="s">
        <v>1003</v>
      </c>
      <c r="AO86" s="1586" t="s">
        <v>1003</v>
      </c>
      <c r="AP86" s="1586" t="s">
        <v>1003</v>
      </c>
      <c r="AQ86" s="1586" t="s">
        <v>1003</v>
      </c>
      <c r="AR86" s="1586" t="s">
        <v>1003</v>
      </c>
      <c r="AS86" s="1586" t="s">
        <v>1003</v>
      </c>
      <c r="AT86" s="1586" t="s">
        <v>1003</v>
      </c>
      <c r="AU86" s="1586" t="s">
        <v>1003</v>
      </c>
      <c r="AV86" s="1586" t="s">
        <v>1003</v>
      </c>
      <c r="AW86" s="1586" t="s">
        <v>1003</v>
      </c>
      <c r="AX86" s="1586" t="s">
        <v>1003</v>
      </c>
      <c r="AY86" s="1586" t="s">
        <v>1003</v>
      </c>
      <c r="AZ86" s="1586" t="s">
        <v>1003</v>
      </c>
      <c r="BA86" s="1586" t="s">
        <v>1003</v>
      </c>
    </row>
    <row r="87" spans="1:53" ht="31.5" x14ac:dyDescent="0.25">
      <c r="A87" s="1576" t="s">
        <v>284</v>
      </c>
      <c r="B87" s="1577" t="s">
        <v>1439</v>
      </c>
      <c r="C87" s="1585" t="s">
        <v>1346</v>
      </c>
      <c r="D87" s="1586" t="s">
        <v>1003</v>
      </c>
      <c r="E87" s="1586" t="s">
        <v>1003</v>
      </c>
      <c r="F87" s="1586" t="s">
        <v>1003</v>
      </c>
      <c r="G87" s="1586" t="s">
        <v>1003</v>
      </c>
      <c r="H87" s="1586" t="s">
        <v>1003</v>
      </c>
      <c r="I87" s="1586" t="s">
        <v>1003</v>
      </c>
      <c r="J87" s="1586" t="s">
        <v>1003</v>
      </c>
      <c r="K87" s="1586" t="s">
        <v>1003</v>
      </c>
      <c r="L87" s="1586" t="s">
        <v>1003</v>
      </c>
      <c r="M87" s="1586"/>
      <c r="N87" s="1586" t="s">
        <v>1003</v>
      </c>
      <c r="O87" s="1586" t="s">
        <v>1003</v>
      </c>
      <c r="P87" s="1586" t="s">
        <v>1003</v>
      </c>
      <c r="Q87" s="1586" t="s">
        <v>1003</v>
      </c>
      <c r="R87" s="1586" t="s">
        <v>1003</v>
      </c>
      <c r="S87" s="1586" t="s">
        <v>1003</v>
      </c>
      <c r="T87" s="1586" t="s">
        <v>1003</v>
      </c>
      <c r="U87" s="1586" t="s">
        <v>1003</v>
      </c>
      <c r="V87" s="1586" t="s">
        <v>1003</v>
      </c>
      <c r="W87" s="1586" t="s">
        <v>1003</v>
      </c>
      <c r="X87" s="1586" t="s">
        <v>1003</v>
      </c>
      <c r="Y87" s="1586" t="s">
        <v>1003</v>
      </c>
      <c r="Z87" s="1586" t="s">
        <v>1003</v>
      </c>
      <c r="AA87" s="1586" t="s">
        <v>1003</v>
      </c>
      <c r="AB87" s="1586" t="s">
        <v>1003</v>
      </c>
      <c r="AC87" s="1586" t="s">
        <v>1003</v>
      </c>
      <c r="AD87" s="1586" t="s">
        <v>1003</v>
      </c>
      <c r="AE87" s="1586" t="s">
        <v>1003</v>
      </c>
      <c r="AF87" s="1586" t="s">
        <v>1003</v>
      </c>
      <c r="AG87" s="1586" t="s">
        <v>1003</v>
      </c>
      <c r="AH87" s="1586" t="s">
        <v>1003</v>
      </c>
      <c r="AI87" s="1586" t="s">
        <v>1003</v>
      </c>
      <c r="AJ87" s="1586" t="s">
        <v>1003</v>
      </c>
      <c r="AK87" s="1586" t="s">
        <v>1003</v>
      </c>
      <c r="AL87" s="1586" t="s">
        <v>1003</v>
      </c>
      <c r="AM87" s="1586" t="s">
        <v>1003</v>
      </c>
      <c r="AN87" s="1586" t="s">
        <v>1003</v>
      </c>
      <c r="AO87" s="1586" t="s">
        <v>1003</v>
      </c>
      <c r="AP87" s="1586" t="s">
        <v>1003</v>
      </c>
      <c r="AQ87" s="1586" t="s">
        <v>1003</v>
      </c>
      <c r="AR87" s="1586" t="s">
        <v>1003</v>
      </c>
      <c r="AS87" s="1586" t="s">
        <v>1003</v>
      </c>
      <c r="AT87" s="1586" t="s">
        <v>1003</v>
      </c>
      <c r="AU87" s="1586" t="s">
        <v>1003</v>
      </c>
      <c r="AV87" s="1586" t="s">
        <v>1003</v>
      </c>
      <c r="AW87" s="1586" t="s">
        <v>1003</v>
      </c>
      <c r="AX87" s="1586" t="s">
        <v>1003</v>
      </c>
      <c r="AY87" s="1586" t="s">
        <v>1003</v>
      </c>
      <c r="AZ87" s="1586" t="s">
        <v>1003</v>
      </c>
      <c r="BA87" s="1568" t="s">
        <v>1003</v>
      </c>
    </row>
    <row r="88" spans="1:53" x14ac:dyDescent="0.25">
      <c r="A88" s="1603"/>
    </row>
    <row r="89" spans="1:53" x14ac:dyDescent="0.25">
      <c r="A89" s="1603"/>
    </row>
    <row r="90" spans="1:53" x14ac:dyDescent="0.25">
      <c r="A90" s="1603"/>
    </row>
    <row r="91" spans="1:53" x14ac:dyDescent="0.25">
      <c r="A91" s="1603"/>
    </row>
    <row r="92" spans="1:53" x14ac:dyDescent="0.25">
      <c r="A92" s="1603"/>
      <c r="E92" s="1604"/>
    </row>
    <row r="93" spans="1:53" x14ac:dyDescent="0.25">
      <c r="A93" s="1603"/>
    </row>
    <row r="94" spans="1:53" x14ac:dyDescent="0.25">
      <c r="A94" s="1603"/>
    </row>
    <row r="95" spans="1:53" x14ac:dyDescent="0.25">
      <c r="A95" s="1603"/>
    </row>
    <row r="96" spans="1:53" x14ac:dyDescent="0.25">
      <c r="A96" s="1603"/>
    </row>
    <row r="97" spans="1:1" x14ac:dyDescent="0.25">
      <c r="A97" s="1603"/>
    </row>
    <row r="98" spans="1:1" x14ac:dyDescent="0.25">
      <c r="A98" s="1603"/>
    </row>
    <row r="99" spans="1:1" x14ac:dyDescent="0.25">
      <c r="A99" s="1603"/>
    </row>
    <row r="100" spans="1:1" x14ac:dyDescent="0.25">
      <c r="A100" s="1603"/>
    </row>
    <row r="101" spans="1:1" x14ac:dyDescent="0.25">
      <c r="A101" s="1603"/>
    </row>
    <row r="102" spans="1:1" x14ac:dyDescent="0.25">
      <c r="A102" s="1603"/>
    </row>
    <row r="103" spans="1:1" x14ac:dyDescent="0.25">
      <c r="A103" s="1603"/>
    </row>
    <row r="104" spans="1:1" x14ac:dyDescent="0.25">
      <c r="A104" s="1603"/>
    </row>
    <row r="105" spans="1:1" x14ac:dyDescent="0.25">
      <c r="A105" s="1603"/>
    </row>
    <row r="106" spans="1:1" x14ac:dyDescent="0.25">
      <c r="A106" s="1603"/>
    </row>
    <row r="107" spans="1:1" x14ac:dyDescent="0.25">
      <c r="A107" s="1603"/>
    </row>
    <row r="108" spans="1:1" x14ac:dyDescent="0.25">
      <c r="A108" s="1603"/>
    </row>
    <row r="109" spans="1:1" x14ac:dyDescent="0.25">
      <c r="A109" s="1603"/>
    </row>
    <row r="110" spans="1:1" x14ac:dyDescent="0.25">
      <c r="A110" s="1603"/>
    </row>
    <row r="111" spans="1:1" x14ac:dyDescent="0.25">
      <c r="A111" s="1603"/>
    </row>
    <row r="112" spans="1:1" x14ac:dyDescent="0.25">
      <c r="A112" s="1603"/>
    </row>
    <row r="113" spans="1:1" x14ac:dyDescent="0.25">
      <c r="A113" s="1603"/>
    </row>
    <row r="114" spans="1:1" x14ac:dyDescent="0.25">
      <c r="A114" s="1603"/>
    </row>
    <row r="115" spans="1:1" x14ac:dyDescent="0.25">
      <c r="A115" s="1603"/>
    </row>
    <row r="116" spans="1:1" x14ac:dyDescent="0.25">
      <c r="A116" s="1603"/>
    </row>
    <row r="117" spans="1:1" x14ac:dyDescent="0.25">
      <c r="A117" s="1603"/>
    </row>
    <row r="118" spans="1:1" x14ac:dyDescent="0.25">
      <c r="A118" s="1603"/>
    </row>
    <row r="119" spans="1:1" x14ac:dyDescent="0.25">
      <c r="A119" s="1603"/>
    </row>
    <row r="120" spans="1:1" x14ac:dyDescent="0.25">
      <c r="A120" s="1603"/>
    </row>
    <row r="121" spans="1:1" x14ac:dyDescent="0.25">
      <c r="A121" s="1603"/>
    </row>
    <row r="122" spans="1:1" x14ac:dyDescent="0.25">
      <c r="A122" s="1603"/>
    </row>
    <row r="123" spans="1:1" x14ac:dyDescent="0.25">
      <c r="A123" s="1603"/>
    </row>
    <row r="124" spans="1:1" x14ac:dyDescent="0.25">
      <c r="A124" s="1603"/>
    </row>
    <row r="125" spans="1:1" x14ac:dyDescent="0.25">
      <c r="A125" s="1603"/>
    </row>
    <row r="126" spans="1:1" x14ac:dyDescent="0.25">
      <c r="A126" s="1603"/>
    </row>
    <row r="127" spans="1:1" x14ac:dyDescent="0.25">
      <c r="A127" s="1603"/>
    </row>
    <row r="128" spans="1:1" x14ac:dyDescent="0.25">
      <c r="A128" s="1603"/>
    </row>
    <row r="129" spans="1:1" x14ac:dyDescent="0.25">
      <c r="A129" s="1603"/>
    </row>
    <row r="130" spans="1:1" x14ac:dyDescent="0.25">
      <c r="A130" s="1603"/>
    </row>
    <row r="131" spans="1:1" x14ac:dyDescent="0.25">
      <c r="A131" s="1603"/>
    </row>
    <row r="132" spans="1:1" x14ac:dyDescent="0.25">
      <c r="A132" s="1603"/>
    </row>
    <row r="133" spans="1:1" x14ac:dyDescent="0.25">
      <c r="A133" s="1603"/>
    </row>
    <row r="134" spans="1:1" x14ac:dyDescent="0.25">
      <c r="A134" s="1603"/>
    </row>
    <row r="135" spans="1:1" x14ac:dyDescent="0.25">
      <c r="A135" s="1603"/>
    </row>
    <row r="136" spans="1:1" x14ac:dyDescent="0.25">
      <c r="A136" s="1603"/>
    </row>
    <row r="137" spans="1:1" x14ac:dyDescent="0.25">
      <c r="A137" s="1603"/>
    </row>
    <row r="138" spans="1:1" x14ac:dyDescent="0.25">
      <c r="A138" s="1603"/>
    </row>
    <row r="139" spans="1:1" x14ac:dyDescent="0.25">
      <c r="A139" s="1603"/>
    </row>
    <row r="140" spans="1:1" x14ac:dyDescent="0.25">
      <c r="A140" s="1603"/>
    </row>
    <row r="141" spans="1:1" x14ac:dyDescent="0.25">
      <c r="A141" s="1603"/>
    </row>
    <row r="142" spans="1:1" x14ac:dyDescent="0.25">
      <c r="A142" s="1603"/>
    </row>
    <row r="143" spans="1:1" x14ac:dyDescent="0.25">
      <c r="A143" s="1603"/>
    </row>
    <row r="144" spans="1:1" x14ac:dyDescent="0.25">
      <c r="A144" s="1603"/>
    </row>
    <row r="145" spans="1:1" x14ac:dyDescent="0.25">
      <c r="A145" s="1603"/>
    </row>
    <row r="146" spans="1:1" x14ac:dyDescent="0.25">
      <c r="A146" s="1603"/>
    </row>
    <row r="147" spans="1:1" x14ac:dyDescent="0.25">
      <c r="A147" s="1603"/>
    </row>
    <row r="148" spans="1:1" x14ac:dyDescent="0.25">
      <c r="A148" s="1603"/>
    </row>
    <row r="149" spans="1:1" x14ac:dyDescent="0.25">
      <c r="A149" s="1603"/>
    </row>
    <row r="150" spans="1:1" x14ac:dyDescent="0.25">
      <c r="A150" s="1603"/>
    </row>
    <row r="151" spans="1:1" x14ac:dyDescent="0.25">
      <c r="A151" s="1603"/>
    </row>
    <row r="152" spans="1:1" x14ac:dyDescent="0.25">
      <c r="A152" s="1603"/>
    </row>
    <row r="153" spans="1:1" x14ac:dyDescent="0.25">
      <c r="A153" s="1603"/>
    </row>
    <row r="154" spans="1:1" x14ac:dyDescent="0.25">
      <c r="A154" s="1603"/>
    </row>
    <row r="155" spans="1:1" x14ac:dyDescent="0.25">
      <c r="A155" s="1603"/>
    </row>
    <row r="156" spans="1:1" x14ac:dyDescent="0.25">
      <c r="A156" s="1603"/>
    </row>
    <row r="157" spans="1:1" x14ac:dyDescent="0.25">
      <c r="A157" s="1603"/>
    </row>
    <row r="158" spans="1:1" x14ac:dyDescent="0.25">
      <c r="A158" s="1603"/>
    </row>
    <row r="159" spans="1:1" x14ac:dyDescent="0.25">
      <c r="A159" s="1603"/>
    </row>
    <row r="160" spans="1:1" x14ac:dyDescent="0.25">
      <c r="A160" s="1603"/>
    </row>
    <row r="161" spans="1:1" x14ac:dyDescent="0.25">
      <c r="A161" s="1603"/>
    </row>
    <row r="162" spans="1:1" x14ac:dyDescent="0.25">
      <c r="A162" s="1603"/>
    </row>
    <row r="163" spans="1:1" x14ac:dyDescent="0.25">
      <c r="A163" s="1603"/>
    </row>
    <row r="164" spans="1:1" x14ac:dyDescent="0.25">
      <c r="A164" s="1603"/>
    </row>
    <row r="165" spans="1:1" x14ac:dyDescent="0.25">
      <c r="A165" s="1603"/>
    </row>
    <row r="166" spans="1:1" x14ac:dyDescent="0.25">
      <c r="A166" s="1603"/>
    </row>
    <row r="167" spans="1:1" x14ac:dyDescent="0.25">
      <c r="A167" s="1603"/>
    </row>
    <row r="168" spans="1:1" x14ac:dyDescent="0.25">
      <c r="A168" s="1603"/>
    </row>
    <row r="169" spans="1:1" x14ac:dyDescent="0.25">
      <c r="A169" s="1603"/>
    </row>
    <row r="170" spans="1:1" x14ac:dyDescent="0.25">
      <c r="A170" s="1603"/>
    </row>
    <row r="171" spans="1:1" x14ac:dyDescent="0.25">
      <c r="A171" s="1603"/>
    </row>
    <row r="172" spans="1:1" x14ac:dyDescent="0.25">
      <c r="A172" s="1603"/>
    </row>
    <row r="173" spans="1:1" x14ac:dyDescent="0.25">
      <c r="A173" s="1603"/>
    </row>
    <row r="174" spans="1:1" x14ac:dyDescent="0.25">
      <c r="A174" s="1603"/>
    </row>
    <row r="175" spans="1:1" x14ac:dyDescent="0.25">
      <c r="A175" s="1603"/>
    </row>
    <row r="176" spans="1:1" x14ac:dyDescent="0.25">
      <c r="A176" s="1603"/>
    </row>
    <row r="177" spans="1:1" x14ac:dyDescent="0.25">
      <c r="A177" s="1603"/>
    </row>
    <row r="178" spans="1:1" x14ac:dyDescent="0.25">
      <c r="A178" s="1603"/>
    </row>
    <row r="179" spans="1:1" x14ac:dyDescent="0.25">
      <c r="A179" s="1603"/>
    </row>
    <row r="180" spans="1:1" x14ac:dyDescent="0.25">
      <c r="A180" s="1603"/>
    </row>
    <row r="181" spans="1:1" x14ac:dyDescent="0.25">
      <c r="A181" s="1603"/>
    </row>
    <row r="182" spans="1:1" x14ac:dyDescent="0.25">
      <c r="A182" s="1603"/>
    </row>
    <row r="183" spans="1:1" x14ac:dyDescent="0.25">
      <c r="A183" s="1603"/>
    </row>
    <row r="184" spans="1:1" x14ac:dyDescent="0.25">
      <c r="A184" s="1603"/>
    </row>
    <row r="185" spans="1:1" x14ac:dyDescent="0.25">
      <c r="A185" s="1603"/>
    </row>
    <row r="186" spans="1:1" x14ac:dyDescent="0.25">
      <c r="A186" s="1603"/>
    </row>
    <row r="187" spans="1:1" x14ac:dyDescent="0.25">
      <c r="A187" s="1603"/>
    </row>
    <row r="188" spans="1:1" x14ac:dyDescent="0.25">
      <c r="A188" s="1603"/>
    </row>
    <row r="189" spans="1:1" x14ac:dyDescent="0.25">
      <c r="A189" s="1603"/>
    </row>
    <row r="190" spans="1:1" x14ac:dyDescent="0.25">
      <c r="A190" s="1603"/>
    </row>
    <row r="191" spans="1:1" x14ac:dyDescent="0.25">
      <c r="A191" s="1603"/>
    </row>
    <row r="192" spans="1:1" x14ac:dyDescent="0.25">
      <c r="A192" s="1603"/>
    </row>
    <row r="193" spans="1:1" x14ac:dyDescent="0.25">
      <c r="A193" s="1603"/>
    </row>
    <row r="194" spans="1:1" x14ac:dyDescent="0.25">
      <c r="A194" s="1603"/>
    </row>
    <row r="195" spans="1:1" x14ac:dyDescent="0.25">
      <c r="A195" s="1603"/>
    </row>
    <row r="196" spans="1:1" x14ac:dyDescent="0.25">
      <c r="A196" s="1603"/>
    </row>
    <row r="197" spans="1:1" x14ac:dyDescent="0.25">
      <c r="A197" s="1603"/>
    </row>
    <row r="198" spans="1:1" x14ac:dyDescent="0.25">
      <c r="A198" s="1603"/>
    </row>
    <row r="199" spans="1:1" x14ac:dyDescent="0.25">
      <c r="A199" s="1603"/>
    </row>
    <row r="200" spans="1:1" x14ac:dyDescent="0.25">
      <c r="A200" s="1603"/>
    </row>
    <row r="201" spans="1:1" x14ac:dyDescent="0.25">
      <c r="A201" s="1603"/>
    </row>
    <row r="202" spans="1:1" x14ac:dyDescent="0.25">
      <c r="A202" s="1603"/>
    </row>
    <row r="203" spans="1:1" x14ac:dyDescent="0.25">
      <c r="A203" s="1603"/>
    </row>
    <row r="204" spans="1:1" x14ac:dyDescent="0.25">
      <c r="A204" s="1603"/>
    </row>
    <row r="205" spans="1:1" x14ac:dyDescent="0.25">
      <c r="A205" s="1603"/>
    </row>
    <row r="206" spans="1:1" x14ac:dyDescent="0.25">
      <c r="A206" s="1603"/>
    </row>
    <row r="207" spans="1:1" x14ac:dyDescent="0.25">
      <c r="A207" s="1603"/>
    </row>
    <row r="208" spans="1:1" x14ac:dyDescent="0.25">
      <c r="A208" s="1603"/>
    </row>
    <row r="209" spans="1:1" x14ac:dyDescent="0.25">
      <c r="A209" s="1603"/>
    </row>
    <row r="210" spans="1:1" x14ac:dyDescent="0.25">
      <c r="A210" s="1603"/>
    </row>
    <row r="211" spans="1:1" x14ac:dyDescent="0.25">
      <c r="A211" s="1603"/>
    </row>
    <row r="212" spans="1:1" x14ac:dyDescent="0.25">
      <c r="A212" s="1603"/>
    </row>
    <row r="213" spans="1:1" x14ac:dyDescent="0.25">
      <c r="A213" s="1603"/>
    </row>
    <row r="214" spans="1:1" x14ac:dyDescent="0.25">
      <c r="A214" s="1603"/>
    </row>
    <row r="215" spans="1:1" x14ac:dyDescent="0.25">
      <c r="A215" s="1603"/>
    </row>
    <row r="216" spans="1:1" x14ac:dyDescent="0.25">
      <c r="A216" s="1603"/>
    </row>
    <row r="217" spans="1:1" x14ac:dyDescent="0.25">
      <c r="A217" s="1603"/>
    </row>
    <row r="218" spans="1:1" x14ac:dyDescent="0.25">
      <c r="A218" s="1603"/>
    </row>
    <row r="219" spans="1:1" x14ac:dyDescent="0.25">
      <c r="A219" s="1603"/>
    </row>
    <row r="220" spans="1:1" x14ac:dyDescent="0.25">
      <c r="A220" s="1603"/>
    </row>
    <row r="221" spans="1:1" x14ac:dyDescent="0.25">
      <c r="A221" s="1603"/>
    </row>
    <row r="222" spans="1:1" x14ac:dyDescent="0.25">
      <c r="A222" s="1603"/>
    </row>
    <row r="223" spans="1:1" x14ac:dyDescent="0.25">
      <c r="A223" s="1603"/>
    </row>
    <row r="224" spans="1:1" x14ac:dyDescent="0.25">
      <c r="A224" s="1603"/>
    </row>
    <row r="225" spans="1:1" x14ac:dyDescent="0.25">
      <c r="A225" s="1603"/>
    </row>
    <row r="226" spans="1:1" x14ac:dyDescent="0.25">
      <c r="A226" s="1603"/>
    </row>
    <row r="227" spans="1:1" x14ac:dyDescent="0.25">
      <c r="A227" s="1603"/>
    </row>
    <row r="228" spans="1:1" x14ac:dyDescent="0.25">
      <c r="A228" s="1603"/>
    </row>
    <row r="229" spans="1:1" x14ac:dyDescent="0.25">
      <c r="A229" s="1603"/>
    </row>
    <row r="230" spans="1:1" x14ac:dyDescent="0.25">
      <c r="A230" s="1603"/>
    </row>
    <row r="231" spans="1:1" x14ac:dyDescent="0.25">
      <c r="A231" s="1603"/>
    </row>
    <row r="232" spans="1:1" x14ac:dyDescent="0.25">
      <c r="A232" s="1603"/>
    </row>
    <row r="233" spans="1:1" x14ac:dyDescent="0.25">
      <c r="A233" s="1603"/>
    </row>
    <row r="234" spans="1:1" x14ac:dyDescent="0.25">
      <c r="A234" s="1603"/>
    </row>
    <row r="235" spans="1:1" x14ac:dyDescent="0.25">
      <c r="A235" s="1603"/>
    </row>
    <row r="236" spans="1:1" x14ac:dyDescent="0.25">
      <c r="A236" s="1603"/>
    </row>
    <row r="237" spans="1:1" x14ac:dyDescent="0.25">
      <c r="A237" s="1603"/>
    </row>
    <row r="238" spans="1:1" x14ac:dyDescent="0.25">
      <c r="A238" s="1603"/>
    </row>
    <row r="239" spans="1:1" x14ac:dyDescent="0.25">
      <c r="A239" s="1603"/>
    </row>
    <row r="240" spans="1:1" x14ac:dyDescent="0.25">
      <c r="A240" s="1603"/>
    </row>
    <row r="241" spans="1:1" x14ac:dyDescent="0.25">
      <c r="A241" s="1603"/>
    </row>
    <row r="242" spans="1:1" x14ac:dyDescent="0.25">
      <c r="A242" s="1603"/>
    </row>
    <row r="243" spans="1:1" x14ac:dyDescent="0.25">
      <c r="A243" s="1603"/>
    </row>
    <row r="244" spans="1:1" x14ac:dyDescent="0.25">
      <c r="A244" s="1603"/>
    </row>
    <row r="245" spans="1:1" x14ac:dyDescent="0.25">
      <c r="A245" s="1603"/>
    </row>
    <row r="246" spans="1:1" x14ac:dyDescent="0.25">
      <c r="A246" s="1603"/>
    </row>
    <row r="247" spans="1:1" x14ac:dyDescent="0.25">
      <c r="A247" s="1603"/>
    </row>
    <row r="248" spans="1:1" x14ac:dyDescent="0.25">
      <c r="A248" s="1603"/>
    </row>
    <row r="249" spans="1:1" x14ac:dyDescent="0.25">
      <c r="A249" s="1603"/>
    </row>
    <row r="250" spans="1:1" x14ac:dyDescent="0.25">
      <c r="A250" s="1603"/>
    </row>
    <row r="251" spans="1:1" x14ac:dyDescent="0.25">
      <c r="A251" s="1603"/>
    </row>
    <row r="252" spans="1:1" x14ac:dyDescent="0.25">
      <c r="A252" s="1603"/>
    </row>
    <row r="253" spans="1:1" x14ac:dyDescent="0.25">
      <c r="A253" s="1603"/>
    </row>
    <row r="254" spans="1:1" x14ac:dyDescent="0.25">
      <c r="A254" s="1603"/>
    </row>
    <row r="255" spans="1:1" x14ac:dyDescent="0.25">
      <c r="A255" s="1603"/>
    </row>
    <row r="256" spans="1:1" x14ac:dyDescent="0.25">
      <c r="A256" s="1603"/>
    </row>
    <row r="257" spans="1:1" x14ac:dyDescent="0.25">
      <c r="A257" s="1603"/>
    </row>
    <row r="258" spans="1:1" x14ac:dyDescent="0.25">
      <c r="A258" s="1603"/>
    </row>
    <row r="259" spans="1:1" x14ac:dyDescent="0.25">
      <c r="A259" s="1603"/>
    </row>
    <row r="260" spans="1:1" x14ac:dyDescent="0.25">
      <c r="A260" s="1603"/>
    </row>
    <row r="261" spans="1:1" x14ac:dyDescent="0.25">
      <c r="A261" s="1603"/>
    </row>
    <row r="262" spans="1:1" x14ac:dyDescent="0.25">
      <c r="A262" s="1603"/>
    </row>
    <row r="263" spans="1:1" x14ac:dyDescent="0.25">
      <c r="A263" s="1603"/>
    </row>
    <row r="264" spans="1:1" x14ac:dyDescent="0.25">
      <c r="A264" s="1603"/>
    </row>
    <row r="265" spans="1:1" x14ac:dyDescent="0.25">
      <c r="A265" s="1603"/>
    </row>
    <row r="266" spans="1:1" x14ac:dyDescent="0.25">
      <c r="A266" s="1603"/>
    </row>
    <row r="267" spans="1:1" x14ac:dyDescent="0.25">
      <c r="A267" s="1603"/>
    </row>
    <row r="268" spans="1:1" x14ac:dyDescent="0.25">
      <c r="A268" s="1603"/>
    </row>
    <row r="269" spans="1:1" x14ac:dyDescent="0.25">
      <c r="A269" s="1603"/>
    </row>
    <row r="270" spans="1:1" x14ac:dyDescent="0.25">
      <c r="A270" s="1603"/>
    </row>
    <row r="271" spans="1:1" x14ac:dyDescent="0.25">
      <c r="A271" s="1603"/>
    </row>
    <row r="272" spans="1:1" x14ac:dyDescent="0.25">
      <c r="A272" s="1603"/>
    </row>
    <row r="273" spans="1:1" x14ac:dyDescent="0.25">
      <c r="A273" s="1603"/>
    </row>
    <row r="274" spans="1:1" x14ac:dyDescent="0.25">
      <c r="A274" s="1603"/>
    </row>
  </sheetData>
  <mergeCells count="25">
    <mergeCell ref="A10:AZ10"/>
    <mergeCell ref="E12:R12"/>
    <mergeCell ref="S12:AR12"/>
    <mergeCell ref="S13:AR13"/>
    <mergeCell ref="A14:AZ14"/>
    <mergeCell ref="A15:A18"/>
    <mergeCell ref="B15:B18"/>
    <mergeCell ref="C15:C18"/>
    <mergeCell ref="D15:BA15"/>
    <mergeCell ref="D16:M16"/>
    <mergeCell ref="N16:W16"/>
    <mergeCell ref="X16:AG16"/>
    <mergeCell ref="AH16:AQ16"/>
    <mergeCell ref="AR16:BA16"/>
    <mergeCell ref="E17:M17"/>
    <mergeCell ref="O17:W17"/>
    <mergeCell ref="Y17:AG17"/>
    <mergeCell ref="AI17:AQ17"/>
    <mergeCell ref="AS17:BA17"/>
    <mergeCell ref="N8:AH8"/>
    <mergeCell ref="AS2:AZ2"/>
    <mergeCell ref="A4:AZ4"/>
    <mergeCell ref="A5:AZ5"/>
    <mergeCell ref="F7:M7"/>
    <mergeCell ref="N7:AH7"/>
  </mergeCells>
  <pageMargins left="0.70866141732283472" right="0.70866141732283472" top="0.74803149606299213" bottom="0.74803149606299213" header="0.31496062992125984" footer="0.31496062992125984"/>
  <pageSetup paperSize="8" scale="13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</sheetPr>
  <dimension ref="A1:DJ100"/>
  <sheetViews>
    <sheetView view="pageBreakPreview" topLeftCell="A4" zoomScale="85" zoomScaleNormal="100" zoomScaleSheetLayoutView="85" workbookViewId="0">
      <selection activeCell="H29" sqref="H29"/>
    </sheetView>
  </sheetViews>
  <sheetFormatPr defaultColWidth="9" defaultRowHeight="15.75" x14ac:dyDescent="0.25"/>
  <cols>
    <col min="1" max="1" width="11.375" style="1522" customWidth="1"/>
    <col min="2" max="2" width="48.5" style="1609" customWidth="1"/>
    <col min="3" max="3" width="17" style="1522" customWidth="1"/>
    <col min="4" max="11" width="8.25" style="1522" customWidth="1"/>
    <col min="12" max="13" width="10.625" style="1522" customWidth="1"/>
    <col min="14" max="21" width="8.25" style="1522" customWidth="1"/>
    <col min="22" max="22" width="8" style="1522" customWidth="1"/>
    <col min="23" max="23" width="10.5" style="1522" customWidth="1"/>
    <col min="24" max="113" width="8.25" style="1522" customWidth="1"/>
    <col min="114" max="114" width="23.5" style="1522" customWidth="1"/>
    <col min="115" max="124" width="5" style="1522" customWidth="1"/>
    <col min="125" max="16384" width="9" style="1522"/>
  </cols>
  <sheetData>
    <row r="1" spans="1:114" ht="18.75" x14ac:dyDescent="0.25">
      <c r="Z1" s="303" t="s">
        <v>1283</v>
      </c>
      <c r="AA1" s="303"/>
      <c r="AB1" s="211"/>
      <c r="AG1" s="22"/>
      <c r="AP1" s="1565"/>
      <c r="AQ1" s="1565"/>
      <c r="AR1" s="1565"/>
      <c r="AS1" s="1565"/>
      <c r="AT1" s="1565"/>
      <c r="AU1" s="1565"/>
      <c r="AV1" s="1565"/>
      <c r="AW1" s="1565"/>
      <c r="AX1" s="1565"/>
      <c r="AY1" s="1565"/>
    </row>
    <row r="2" spans="1:114" ht="36" customHeight="1" x14ac:dyDescent="0.25">
      <c r="Z2" s="2584" t="s">
        <v>934</v>
      </c>
      <c r="AA2" s="2584"/>
      <c r="AB2" s="2584"/>
      <c r="AC2" s="2584"/>
      <c r="AD2" s="2584"/>
      <c r="AE2" s="2584"/>
      <c r="AF2" s="2584"/>
      <c r="AG2" s="2584"/>
      <c r="AP2" s="1565"/>
      <c r="AQ2" s="1565"/>
      <c r="AR2" s="1565"/>
      <c r="AS2" s="1565"/>
      <c r="AT2" s="1565"/>
      <c r="AU2" s="1565"/>
      <c r="AV2" s="1565"/>
      <c r="AW2" s="1565"/>
      <c r="AX2" s="1565"/>
      <c r="AY2" s="1565"/>
    </row>
    <row r="3" spans="1:114" ht="18.75" customHeight="1" x14ac:dyDescent="0.25">
      <c r="Z3" s="109" t="s">
        <v>1491</v>
      </c>
      <c r="AP3" s="1565"/>
      <c r="AQ3" s="1565"/>
      <c r="AR3" s="1565"/>
      <c r="AS3" s="1565"/>
      <c r="AT3" s="1565"/>
      <c r="AU3" s="1565"/>
      <c r="AV3" s="1565"/>
      <c r="AW3" s="1565"/>
      <c r="AX3" s="1565"/>
      <c r="AY3" s="1565"/>
      <c r="AZ3" s="1261"/>
      <c r="BA3" s="1261"/>
      <c r="BB3" s="1261"/>
      <c r="BC3" s="1261"/>
      <c r="BD3" s="1261"/>
      <c r="BE3" s="1261"/>
      <c r="BF3" s="1261"/>
      <c r="BG3" s="1261"/>
    </row>
    <row r="4" spans="1:114" x14ac:dyDescent="0.25">
      <c r="A4" s="2634" t="s">
        <v>1284</v>
      </c>
      <c r="B4" s="2634"/>
      <c r="C4" s="2634"/>
      <c r="D4" s="2634"/>
      <c r="E4" s="2634"/>
      <c r="F4" s="2634"/>
      <c r="G4" s="2634"/>
      <c r="H4" s="2634"/>
      <c r="I4" s="2634"/>
      <c r="J4" s="2634"/>
      <c r="K4" s="2634"/>
      <c r="L4" s="2634"/>
      <c r="M4" s="2634"/>
      <c r="N4" s="2634"/>
      <c r="O4" s="2634"/>
      <c r="P4" s="2634"/>
      <c r="Q4" s="2634"/>
      <c r="R4" s="2634"/>
      <c r="S4" s="2634"/>
      <c r="T4" s="2634"/>
      <c r="U4" s="2634"/>
      <c r="V4" s="2634"/>
      <c r="W4" s="2634"/>
      <c r="X4" s="2634"/>
      <c r="Y4" s="2634"/>
      <c r="Z4" s="2634"/>
      <c r="AA4" s="2634"/>
      <c r="AB4" s="2634"/>
      <c r="AC4" s="2634"/>
      <c r="AD4" s="2634"/>
      <c r="AE4" s="2634"/>
      <c r="AF4" s="2634"/>
      <c r="AG4" s="2634"/>
      <c r="AH4" s="1087"/>
      <c r="AI4" s="1087"/>
      <c r="AJ4" s="1087"/>
      <c r="AK4" s="1087"/>
      <c r="AL4" s="1087"/>
      <c r="AM4" s="1087"/>
      <c r="AN4" s="1087"/>
      <c r="AO4" s="1087"/>
      <c r="AP4" s="1087"/>
      <c r="AQ4" s="1087"/>
      <c r="AR4" s="1087"/>
      <c r="AS4" s="1087"/>
      <c r="AT4" s="1087"/>
      <c r="AU4" s="1087"/>
      <c r="AV4" s="1087"/>
      <c r="AW4" s="1087"/>
      <c r="AX4" s="1087"/>
      <c r="AY4" s="1087"/>
      <c r="AZ4" s="1087"/>
      <c r="BA4" s="1087"/>
      <c r="BB4" s="1087"/>
      <c r="BC4" s="1087"/>
      <c r="BD4" s="1087"/>
      <c r="BE4" s="1087"/>
      <c r="BF4" s="1087"/>
      <c r="BG4" s="1087"/>
    </row>
    <row r="5" spans="1:114" x14ac:dyDescent="0.25">
      <c r="A5" s="2946"/>
      <c r="B5" s="2946"/>
      <c r="C5" s="2946"/>
      <c r="D5" s="2946"/>
      <c r="E5" s="2946"/>
      <c r="F5" s="2946"/>
      <c r="G5" s="2946"/>
      <c r="H5" s="2946"/>
      <c r="I5" s="2946"/>
      <c r="J5" s="2946"/>
      <c r="K5" s="2946"/>
      <c r="L5" s="2946"/>
      <c r="M5" s="2946"/>
      <c r="N5" s="2946"/>
      <c r="O5" s="2946"/>
      <c r="P5" s="2946"/>
      <c r="Q5" s="2946"/>
      <c r="R5" s="2946"/>
      <c r="S5" s="2946"/>
      <c r="T5" s="2946"/>
      <c r="U5" s="2946"/>
      <c r="V5" s="2946"/>
      <c r="W5" s="2946"/>
      <c r="X5" s="2946"/>
      <c r="Y5" s="2946"/>
      <c r="Z5" s="2946"/>
      <c r="AA5" s="2946"/>
      <c r="AB5" s="2946"/>
      <c r="AC5" s="2946"/>
      <c r="AD5" s="2946"/>
      <c r="AE5" s="2946"/>
      <c r="AF5" s="2946"/>
      <c r="AG5" s="2946"/>
      <c r="AH5" s="2946"/>
      <c r="AI5" s="2946"/>
      <c r="AJ5" s="2946"/>
      <c r="AK5" s="2946"/>
      <c r="AL5" s="2946"/>
      <c r="AM5" s="2946"/>
      <c r="AN5" s="2946"/>
      <c r="AO5" s="2946"/>
      <c r="AP5" s="2946"/>
      <c r="AQ5" s="2946"/>
      <c r="AR5" s="2946"/>
      <c r="AS5" s="2946"/>
      <c r="AT5" s="2946"/>
      <c r="AU5" s="2946"/>
      <c r="AV5" s="2946"/>
      <c r="AW5" s="2946"/>
      <c r="AX5" s="2946"/>
      <c r="AY5" s="2946"/>
      <c r="AZ5" s="2946"/>
      <c r="BA5" s="2946"/>
      <c r="BB5" s="2946"/>
      <c r="BC5" s="2946"/>
      <c r="BD5" s="2946"/>
      <c r="BE5" s="2946"/>
      <c r="BF5" s="2946"/>
      <c r="BG5" s="2946"/>
      <c r="BH5" s="1566"/>
      <c r="BI5" s="1566"/>
      <c r="BJ5" s="1566"/>
      <c r="BK5" s="1566"/>
      <c r="BL5" s="1566"/>
      <c r="BM5" s="1566"/>
      <c r="BN5" s="1566"/>
      <c r="BO5" s="1566"/>
      <c r="BP5" s="1566"/>
      <c r="BQ5" s="1566"/>
      <c r="BR5" s="1566"/>
      <c r="BS5" s="1566"/>
      <c r="BT5" s="1566"/>
      <c r="BU5" s="1566"/>
      <c r="BV5" s="1566"/>
      <c r="BW5" s="1566"/>
      <c r="BX5" s="1566"/>
      <c r="BY5" s="1566"/>
      <c r="BZ5" s="1566"/>
      <c r="CA5" s="1566"/>
      <c r="CB5" s="1566"/>
      <c r="CC5" s="1566"/>
      <c r="CD5" s="1566"/>
      <c r="CE5" s="1566"/>
      <c r="CF5" s="1566"/>
      <c r="CG5" s="1566"/>
      <c r="CH5" s="1566"/>
      <c r="CI5" s="1566"/>
      <c r="CJ5" s="1566"/>
      <c r="CK5" s="1566"/>
      <c r="CL5" s="1566"/>
      <c r="CM5" s="1566"/>
      <c r="CN5" s="1566"/>
      <c r="CO5" s="1566"/>
      <c r="CP5" s="1566"/>
      <c r="CQ5" s="1566"/>
      <c r="CR5" s="1566"/>
      <c r="CS5" s="1566"/>
      <c r="CT5" s="1566"/>
      <c r="CU5" s="1566"/>
      <c r="CV5" s="1566"/>
      <c r="CW5" s="1566"/>
      <c r="CX5" s="1566"/>
      <c r="CY5" s="1566"/>
      <c r="CZ5" s="1566"/>
      <c r="DA5" s="1566"/>
      <c r="DB5" s="1566"/>
      <c r="DC5" s="1566"/>
      <c r="DD5" s="1566"/>
      <c r="DE5" s="1566"/>
      <c r="DF5" s="1566"/>
      <c r="DG5" s="1566"/>
      <c r="DH5" s="1566"/>
      <c r="DI5" s="1566"/>
      <c r="DJ5" s="1566"/>
    </row>
    <row r="6" spans="1:114" ht="18.75" x14ac:dyDescent="0.25">
      <c r="B6" s="110"/>
      <c r="C6" s="110"/>
      <c r="D6" s="2947" t="s">
        <v>936</v>
      </c>
      <c r="E6" s="2947"/>
      <c r="F6" s="2947"/>
      <c r="G6" s="2947"/>
      <c r="H6" s="2548" t="s">
        <v>937</v>
      </c>
      <c r="I6" s="2548"/>
      <c r="J6" s="2548"/>
      <c r="K6" s="2548"/>
      <c r="L6" s="2548"/>
      <c r="M6" s="2548"/>
      <c r="N6" s="2548"/>
      <c r="O6" s="2548"/>
      <c r="P6" s="2548"/>
      <c r="Q6" s="2548"/>
      <c r="R6" s="2548"/>
      <c r="S6" s="2548"/>
      <c r="T6" s="2548"/>
      <c r="U6" s="2548"/>
      <c r="V6" s="2548"/>
      <c r="W6" s="2548"/>
      <c r="X6" s="1113"/>
      <c r="Y6" s="1113"/>
      <c r="Z6" s="1113"/>
      <c r="AA6" s="1113"/>
      <c r="AB6" s="1113"/>
      <c r="AC6" s="1113"/>
      <c r="AH6" s="1567"/>
      <c r="AI6" s="1567"/>
      <c r="AJ6" s="1567"/>
      <c r="AK6" s="1567"/>
      <c r="AL6" s="1567"/>
      <c r="AM6" s="1567"/>
      <c r="AN6" s="1567"/>
      <c r="AO6" s="1567"/>
      <c r="AP6" s="1567"/>
      <c r="AQ6" s="1567"/>
      <c r="AR6" s="1567"/>
      <c r="AS6" s="1567"/>
      <c r="AT6" s="1567"/>
      <c r="AU6" s="1567"/>
      <c r="BC6" s="113"/>
      <c r="BD6" s="113"/>
      <c r="BE6" s="113"/>
      <c r="BF6" s="113"/>
      <c r="BG6" s="113"/>
      <c r="BH6" s="113"/>
      <c r="BI6" s="113"/>
      <c r="BJ6" s="113"/>
      <c r="BK6" s="113"/>
      <c r="BL6" s="113"/>
      <c r="BM6" s="113"/>
      <c r="BN6" s="113"/>
      <c r="BO6" s="113"/>
      <c r="BP6" s="113"/>
      <c r="BQ6" s="113"/>
      <c r="BR6" s="113"/>
      <c r="BS6" s="113"/>
      <c r="BT6" s="113"/>
      <c r="BU6" s="113"/>
      <c r="BV6" s="113"/>
      <c r="BW6" s="113"/>
      <c r="BX6" s="113"/>
      <c r="BY6" s="113"/>
      <c r="BZ6" s="113"/>
      <c r="CA6" s="113"/>
      <c r="CB6" s="113"/>
      <c r="CC6" s="113"/>
      <c r="CD6" s="113"/>
      <c r="CE6" s="113"/>
      <c r="CF6" s="113"/>
      <c r="CG6" s="113"/>
      <c r="CH6" s="113"/>
      <c r="CI6" s="113"/>
    </row>
    <row r="7" spans="1:114" x14ac:dyDescent="0.25">
      <c r="A7" s="116" t="s">
        <v>938</v>
      </c>
      <c r="B7" s="1610"/>
      <c r="C7" s="116"/>
      <c r="D7" s="1611"/>
      <c r="E7" s="1611"/>
      <c r="F7" s="1611"/>
      <c r="G7" s="1611"/>
      <c r="H7" s="2635" t="s">
        <v>939</v>
      </c>
      <c r="I7" s="2635"/>
      <c r="J7" s="2635"/>
      <c r="K7" s="2635"/>
      <c r="L7" s="2635"/>
      <c r="M7" s="2635"/>
      <c r="N7" s="2635"/>
      <c r="O7" s="2635"/>
      <c r="P7" s="2635"/>
      <c r="Q7" s="2635"/>
      <c r="R7" s="2635"/>
      <c r="S7" s="2635"/>
      <c r="T7" s="2635"/>
      <c r="U7" s="2635"/>
      <c r="V7" s="2635"/>
      <c r="W7" s="2635"/>
      <c r="X7" s="1267"/>
      <c r="Y7" s="1267"/>
      <c r="Z7" s="1267"/>
      <c r="AA7" s="1267"/>
      <c r="AB7" s="1267"/>
      <c r="AC7" s="1267"/>
      <c r="BC7" s="115"/>
      <c r="BD7" s="115"/>
      <c r="BE7" s="115"/>
      <c r="BF7" s="115"/>
      <c r="BG7" s="115"/>
      <c r="BH7" s="115"/>
      <c r="BI7" s="115"/>
      <c r="BJ7" s="115"/>
      <c r="BK7" s="115"/>
      <c r="BL7" s="115"/>
      <c r="BM7" s="115"/>
      <c r="BN7" s="115"/>
      <c r="BO7" s="115"/>
      <c r="BP7" s="115"/>
      <c r="BQ7" s="115"/>
      <c r="BR7" s="115"/>
      <c r="BS7" s="115"/>
      <c r="BT7" s="115"/>
      <c r="BU7" s="115"/>
      <c r="BV7" s="115"/>
      <c r="BW7" s="115"/>
      <c r="BX7" s="115"/>
      <c r="BY7" s="115"/>
      <c r="BZ7" s="115"/>
      <c r="CA7" s="115"/>
      <c r="CB7" s="115"/>
      <c r="CC7" s="115"/>
      <c r="CD7" s="115"/>
      <c r="CE7" s="115"/>
      <c r="CF7" s="115"/>
      <c r="CG7" s="115"/>
      <c r="CH7" s="115"/>
      <c r="CI7" s="115"/>
    </row>
    <row r="8" spans="1:114" x14ac:dyDescent="0.25">
      <c r="A8" s="116"/>
      <c r="B8" s="1610"/>
      <c r="C8" s="116"/>
      <c r="D8" s="116"/>
      <c r="E8" s="116"/>
      <c r="F8" s="116"/>
      <c r="G8" s="116"/>
      <c r="H8" s="116"/>
      <c r="I8" s="116"/>
      <c r="J8" s="116"/>
      <c r="K8" s="116"/>
      <c r="L8" s="116"/>
      <c r="M8" s="116"/>
      <c r="N8" s="116"/>
      <c r="O8" s="116"/>
      <c r="P8" s="116"/>
      <c r="Q8" s="116"/>
      <c r="R8" s="116"/>
      <c r="S8" s="116"/>
      <c r="T8" s="116"/>
      <c r="U8" s="116"/>
      <c r="V8" s="116"/>
      <c r="W8" s="116"/>
      <c r="X8" s="116"/>
      <c r="Y8" s="116"/>
      <c r="Z8" s="116"/>
      <c r="AA8" s="116"/>
      <c r="AB8" s="116"/>
      <c r="AC8" s="116"/>
      <c r="AD8" s="116"/>
      <c r="AE8" s="116"/>
      <c r="AF8" s="116"/>
      <c r="AG8" s="116"/>
      <c r="AH8" s="116"/>
      <c r="AI8" s="116"/>
      <c r="AJ8" s="116"/>
      <c r="AK8" s="116"/>
      <c r="AL8" s="116"/>
      <c r="AM8" s="116"/>
      <c r="AN8" s="116"/>
      <c r="AO8" s="116"/>
      <c r="AP8" s="116"/>
      <c r="AQ8" s="116"/>
      <c r="AR8" s="116"/>
      <c r="AS8" s="116"/>
      <c r="AT8" s="116"/>
      <c r="AU8" s="116"/>
      <c r="AV8" s="116"/>
      <c r="AW8" s="116"/>
      <c r="AX8" s="116"/>
      <c r="AY8" s="115"/>
      <c r="AZ8" s="115"/>
      <c r="BA8" s="115"/>
      <c r="BB8" s="115"/>
      <c r="BC8" s="115"/>
      <c r="BD8" s="115"/>
      <c r="BE8" s="115"/>
      <c r="BF8" s="115"/>
      <c r="BG8" s="115"/>
      <c r="BH8" s="115"/>
      <c r="BI8" s="115"/>
      <c r="BJ8" s="115"/>
      <c r="BK8" s="115"/>
      <c r="BL8" s="115"/>
      <c r="BM8" s="115"/>
      <c r="BN8" s="115"/>
      <c r="BO8" s="115"/>
      <c r="BP8" s="115"/>
      <c r="BQ8" s="115"/>
      <c r="BR8" s="115"/>
      <c r="BS8" s="115"/>
      <c r="BT8" s="115"/>
      <c r="BU8" s="115"/>
      <c r="BV8" s="115"/>
      <c r="BW8" s="115"/>
      <c r="BX8" s="115"/>
      <c r="BY8" s="115"/>
      <c r="BZ8" s="115"/>
      <c r="CA8" s="115"/>
      <c r="CB8" s="115"/>
      <c r="CC8" s="115"/>
      <c r="CD8" s="115"/>
      <c r="CE8" s="115"/>
      <c r="CF8" s="115"/>
      <c r="CG8" s="115"/>
      <c r="CH8" s="115"/>
      <c r="CI8" s="115"/>
    </row>
    <row r="9" spans="1:114" x14ac:dyDescent="0.25">
      <c r="A9" s="2942" t="s">
        <v>1488</v>
      </c>
      <c r="B9" s="2942"/>
      <c r="C9" s="2942"/>
      <c r="D9" s="2942"/>
      <c r="E9" s="2942"/>
      <c r="F9" s="2942"/>
      <c r="G9" s="2942"/>
      <c r="H9" s="2942"/>
      <c r="I9" s="2942"/>
      <c r="J9" s="2942"/>
      <c r="K9" s="2942"/>
      <c r="L9" s="2942"/>
      <c r="M9" s="2942"/>
      <c r="N9" s="2942"/>
      <c r="O9" s="2942"/>
      <c r="P9" s="2942"/>
      <c r="Q9" s="2942"/>
      <c r="R9" s="2942"/>
      <c r="S9" s="2942"/>
      <c r="T9" s="2942"/>
      <c r="U9" s="2942"/>
      <c r="V9" s="2942"/>
      <c r="W9" s="2942"/>
      <c r="X9" s="2942"/>
      <c r="Y9" s="2942"/>
      <c r="Z9" s="2942"/>
      <c r="AA9" s="2942"/>
      <c r="AB9" s="2942"/>
      <c r="AC9" s="2942"/>
      <c r="AD9" s="2942"/>
      <c r="AE9" s="2942"/>
      <c r="AF9" s="2942"/>
      <c r="AG9" s="2942"/>
      <c r="AH9" s="1612"/>
      <c r="AI9" s="1612"/>
      <c r="AJ9" s="1612"/>
      <c r="AK9" s="1612"/>
      <c r="AL9" s="1612"/>
      <c r="AM9" s="1612"/>
      <c r="AN9" s="1612"/>
      <c r="AO9" s="1612"/>
      <c r="AP9" s="1612"/>
      <c r="AQ9" s="1612"/>
      <c r="AR9" s="1612"/>
      <c r="AS9" s="1612"/>
      <c r="AT9" s="1612"/>
      <c r="AU9" s="1612"/>
      <c r="AV9" s="1612"/>
      <c r="AW9" s="1612"/>
      <c r="AX9" s="1612"/>
      <c r="AY9" s="1612"/>
      <c r="AZ9" s="1612"/>
      <c r="BA9" s="1612"/>
      <c r="BB9" s="1612"/>
      <c r="BC9" s="1612"/>
      <c r="BD9" s="1612"/>
      <c r="BE9" s="1612"/>
      <c r="BF9" s="1612"/>
      <c r="BG9" s="1612"/>
      <c r="BH9" s="1612"/>
      <c r="BI9" s="1612"/>
      <c r="BJ9" s="1612"/>
      <c r="BK9" s="1612"/>
      <c r="BL9" s="1612"/>
      <c r="BM9" s="1612"/>
      <c r="BN9" s="1612"/>
      <c r="BO9" s="1612"/>
      <c r="BP9" s="1612"/>
      <c r="BQ9" s="1087"/>
      <c r="BR9" s="1087"/>
      <c r="BS9" s="1087"/>
      <c r="BT9" s="1087"/>
      <c r="BU9" s="1087"/>
      <c r="BV9" s="1087"/>
      <c r="BW9" s="1087"/>
      <c r="BX9" s="1087"/>
    </row>
    <row r="10" spans="1:114" ht="18.75" x14ac:dyDescent="0.3">
      <c r="A10" s="1265"/>
      <c r="B10" s="1613"/>
      <c r="C10" s="1265"/>
      <c r="D10" s="1265"/>
      <c r="E10" s="1265"/>
      <c r="F10" s="1265"/>
      <c r="G10" s="1265"/>
      <c r="H10" s="1265"/>
      <c r="I10" s="1265"/>
      <c r="J10" s="1265"/>
      <c r="K10" s="1265"/>
      <c r="L10" s="1265"/>
      <c r="M10" s="1265"/>
      <c r="N10" s="1265"/>
      <c r="O10" s="1265"/>
      <c r="P10" s="1265"/>
      <c r="Q10" s="1265"/>
      <c r="R10" s="1265"/>
      <c r="S10" s="1265"/>
      <c r="T10" s="1265"/>
      <c r="U10" s="1265"/>
      <c r="V10" s="1265"/>
      <c r="W10" s="1265"/>
      <c r="X10" s="1265"/>
      <c r="Y10" s="1265"/>
      <c r="Z10" s="1265"/>
      <c r="AA10" s="1265"/>
      <c r="AB10" s="1265"/>
      <c r="AC10" s="1265"/>
      <c r="AD10" s="1265"/>
      <c r="AE10" s="1265"/>
      <c r="AF10" s="1265"/>
      <c r="AG10" s="1265"/>
      <c r="AH10" s="1265"/>
      <c r="AI10" s="1265"/>
      <c r="AJ10" s="1265"/>
      <c r="AK10" s="1265"/>
      <c r="AL10" s="1265"/>
      <c r="AM10" s="1265"/>
      <c r="AN10" s="1265"/>
      <c r="AO10" s="1265"/>
      <c r="AP10" s="1265"/>
      <c r="AQ10" s="1265"/>
      <c r="AR10" s="1265"/>
      <c r="AS10" s="1265"/>
      <c r="AT10" s="1265"/>
      <c r="AU10" s="1265"/>
      <c r="AV10" s="1265"/>
      <c r="AW10" s="1265"/>
      <c r="AX10" s="1265"/>
      <c r="AY10" s="871"/>
      <c r="AZ10" s="871"/>
      <c r="BA10" s="871"/>
      <c r="BB10" s="871"/>
      <c r="BC10" s="871"/>
      <c r="BD10" s="871"/>
      <c r="BE10" s="871"/>
      <c r="BF10" s="871"/>
      <c r="BG10" s="871"/>
      <c r="BH10" s="871"/>
      <c r="BI10" s="871"/>
      <c r="BJ10" s="871"/>
      <c r="BK10" s="871"/>
      <c r="BL10" s="871"/>
    </row>
    <row r="11" spans="1:114" ht="18.75" x14ac:dyDescent="0.25">
      <c r="A11" s="2955" t="s">
        <v>1128</v>
      </c>
      <c r="B11" s="2955"/>
      <c r="C11" s="2955"/>
      <c r="D11" s="2955"/>
      <c r="E11" s="2955"/>
      <c r="F11" s="2955"/>
      <c r="G11" s="2955"/>
      <c r="H11" s="2944" t="s">
        <v>1569</v>
      </c>
      <c r="I11" s="2944"/>
      <c r="J11" s="2944"/>
      <c r="K11" s="2944"/>
      <c r="L11" s="2944"/>
      <c r="M11" s="2944"/>
      <c r="N11" s="2944"/>
      <c r="O11" s="2944"/>
      <c r="P11" s="2944"/>
      <c r="Q11" s="2944"/>
      <c r="R11" s="2944"/>
      <c r="S11" s="2944"/>
      <c r="T11" s="2944"/>
      <c r="U11" s="2944"/>
      <c r="V11" s="2944"/>
      <c r="W11" s="2944"/>
      <c r="X11" s="2944"/>
      <c r="Y11" s="2944"/>
      <c r="Z11" s="2944"/>
      <c r="AA11" s="2944"/>
      <c r="AB11" s="2944"/>
      <c r="AC11" s="2944"/>
      <c r="AD11" s="2944"/>
      <c r="AE11" s="2944"/>
      <c r="AF11" s="2944"/>
      <c r="AG11" s="1253"/>
      <c r="AV11" s="1254"/>
      <c r="AW11" s="1254"/>
      <c r="BG11" s="1322"/>
      <c r="BH11" s="1322"/>
      <c r="BI11" s="1322"/>
      <c r="BJ11" s="1322"/>
      <c r="BK11" s="1322"/>
      <c r="BL11" s="1322"/>
      <c r="BM11" s="1322"/>
      <c r="BN11" s="1322"/>
      <c r="BO11" s="1322"/>
      <c r="BP11" s="1322"/>
      <c r="BQ11" s="1322"/>
      <c r="BR11" s="1322"/>
      <c r="BS11" s="1322"/>
      <c r="BT11" s="1322"/>
      <c r="BU11" s="1322"/>
      <c r="BV11" s="1322"/>
      <c r="BW11" s="1322"/>
      <c r="BX11" s="1322"/>
      <c r="BY11" s="1322"/>
      <c r="BZ11" s="1322"/>
      <c r="CA11" s="1322"/>
      <c r="CB11" s="1322"/>
      <c r="CC11" s="1322"/>
      <c r="CD11" s="1322"/>
      <c r="CE11" s="1322"/>
      <c r="CF11" s="1322"/>
      <c r="CG11" s="1322"/>
      <c r="CH11" s="1322"/>
      <c r="CI11" s="1322"/>
    </row>
    <row r="12" spans="1:114" x14ac:dyDescent="0.25">
      <c r="A12" s="1273"/>
      <c r="B12" s="1614"/>
      <c r="C12" s="1273"/>
      <c r="D12" s="1222"/>
      <c r="F12" s="1253"/>
      <c r="G12" s="1253"/>
      <c r="H12" s="2945" t="s">
        <v>941</v>
      </c>
      <c r="I12" s="2945"/>
      <c r="J12" s="2945"/>
      <c r="K12" s="2945"/>
      <c r="L12" s="2945"/>
      <c r="M12" s="2945"/>
      <c r="N12" s="2945"/>
      <c r="O12" s="2945"/>
      <c r="P12" s="2945"/>
      <c r="Q12" s="2945"/>
      <c r="R12" s="2945"/>
      <c r="S12" s="2945"/>
      <c r="T12" s="2945"/>
      <c r="U12" s="2945"/>
      <c r="V12" s="2945"/>
      <c r="W12" s="2945"/>
      <c r="X12" s="2945"/>
      <c r="Y12" s="2945"/>
      <c r="Z12" s="2945"/>
      <c r="AA12" s="2945"/>
      <c r="AB12" s="2945"/>
      <c r="AC12" s="2945"/>
      <c r="AD12" s="2945"/>
      <c r="AE12" s="2945"/>
      <c r="AF12" s="2945"/>
      <c r="AG12" s="1253"/>
      <c r="AV12" s="1254"/>
      <c r="AW12" s="1254"/>
      <c r="BG12" s="1222"/>
      <c r="BH12" s="1222"/>
      <c r="BI12" s="1222"/>
      <c r="BJ12" s="1222"/>
      <c r="BK12" s="1222"/>
      <c r="BL12" s="1222"/>
      <c r="BM12" s="1222"/>
      <c r="BN12" s="1222"/>
      <c r="BO12" s="1222"/>
      <c r="BP12" s="1222"/>
      <c r="BQ12" s="1222"/>
      <c r="BR12" s="1222"/>
      <c r="BS12" s="1222"/>
      <c r="BT12" s="1222"/>
      <c r="BU12" s="1222"/>
      <c r="BV12" s="1222"/>
      <c r="BW12" s="1222"/>
      <c r="BX12" s="1222"/>
      <c r="BY12" s="1222"/>
      <c r="BZ12" s="1222"/>
      <c r="CA12" s="1222"/>
      <c r="CB12" s="1222"/>
      <c r="CC12" s="1222"/>
      <c r="CD12" s="1222"/>
      <c r="CE12" s="1222"/>
      <c r="CF12" s="1222"/>
      <c r="CG12" s="1222"/>
      <c r="CH12" s="1222"/>
      <c r="CI12" s="1222"/>
    </row>
    <row r="13" spans="1:114" x14ac:dyDescent="0.25">
      <c r="A13" s="2624"/>
      <c r="B13" s="2624"/>
      <c r="C13" s="2624"/>
      <c r="D13" s="2624"/>
      <c r="E13" s="2624"/>
      <c r="F13" s="2624"/>
      <c r="G13" s="2624"/>
      <c r="H13" s="2624"/>
      <c r="I13" s="2624"/>
      <c r="J13" s="2624"/>
      <c r="K13" s="2624"/>
      <c r="L13" s="2624"/>
      <c r="M13" s="2624"/>
      <c r="N13" s="2624"/>
      <c r="O13" s="2624"/>
      <c r="P13" s="2624"/>
      <c r="Q13" s="2624"/>
      <c r="R13" s="2624"/>
      <c r="S13" s="2624"/>
      <c r="T13" s="2624"/>
      <c r="U13" s="2624"/>
      <c r="V13" s="2624"/>
      <c r="W13" s="2624"/>
      <c r="X13" s="2624"/>
      <c r="Y13" s="2624"/>
      <c r="Z13" s="2624"/>
      <c r="AA13" s="2624"/>
      <c r="AB13" s="2624"/>
      <c r="AC13" s="2624"/>
      <c r="AD13" s="2624"/>
      <c r="AE13" s="2624"/>
      <c r="AF13" s="2624"/>
      <c r="AG13" s="2624"/>
      <c r="AH13" s="2624"/>
      <c r="AI13" s="2624"/>
      <c r="AJ13" s="2624"/>
      <c r="AK13" s="2624"/>
      <c r="AL13" s="2624"/>
      <c r="AM13" s="2624"/>
      <c r="AN13" s="2624"/>
      <c r="AO13" s="2624"/>
      <c r="AP13" s="2624"/>
      <c r="AQ13" s="2624"/>
      <c r="AR13" s="2624"/>
      <c r="AS13" s="2624"/>
      <c r="AT13" s="2624"/>
      <c r="AU13" s="2624"/>
      <c r="AV13" s="2624"/>
      <c r="AW13" s="2624"/>
      <c r="AX13" s="2624"/>
      <c r="AY13" s="2624"/>
      <c r="AZ13" s="2624"/>
      <c r="BA13" s="2624"/>
      <c r="BB13" s="2624"/>
      <c r="BC13" s="2624"/>
      <c r="BD13" s="2624"/>
      <c r="BE13" s="2624"/>
      <c r="BF13" s="2624"/>
      <c r="BG13" s="2624"/>
      <c r="BH13" s="2624"/>
      <c r="BI13" s="2624"/>
      <c r="BJ13" s="2624"/>
      <c r="BK13" s="2624"/>
      <c r="BL13" s="2624"/>
      <c r="BM13" s="2624"/>
      <c r="BN13" s="2624"/>
      <c r="BO13" s="2624"/>
      <c r="BP13" s="2624"/>
      <c r="BQ13" s="2624"/>
      <c r="BR13" s="2624"/>
      <c r="BS13" s="2624"/>
      <c r="BT13" s="2624"/>
      <c r="BU13" s="2624"/>
      <c r="BV13" s="2624"/>
      <c r="BW13" s="2624"/>
      <c r="BX13" s="2624"/>
      <c r="BY13" s="2624"/>
      <c r="BZ13" s="2624"/>
      <c r="CA13" s="2624"/>
      <c r="CB13" s="2624"/>
      <c r="CC13" s="2624"/>
      <c r="CD13" s="2624"/>
      <c r="CE13" s="2624"/>
      <c r="CF13" s="2624"/>
      <c r="CG13" s="2624"/>
      <c r="CH13" s="2624"/>
      <c r="CI13" s="2624"/>
      <c r="CJ13" s="2624"/>
      <c r="CK13" s="2624"/>
      <c r="CL13" s="2624"/>
      <c r="CM13" s="2624"/>
      <c r="CN13" s="2624"/>
      <c r="CO13" s="2624"/>
      <c r="CP13" s="2624"/>
      <c r="CQ13" s="2624"/>
      <c r="CR13" s="2624"/>
      <c r="CS13" s="2624"/>
      <c r="CT13" s="2624"/>
      <c r="CU13" s="2624"/>
      <c r="CV13" s="2624"/>
      <c r="CW13" s="2624"/>
      <c r="CX13" s="2624"/>
      <c r="CY13" s="2624"/>
      <c r="CZ13" s="2624"/>
      <c r="DA13" s="2624"/>
      <c r="DB13" s="2624"/>
      <c r="DC13" s="2624"/>
      <c r="DD13" s="2624"/>
      <c r="DE13" s="2624"/>
      <c r="DF13" s="2624"/>
      <c r="DG13" s="2624"/>
      <c r="DH13" s="2624"/>
      <c r="DI13" s="2624"/>
    </row>
    <row r="14" spans="1:114" ht="15.75" customHeight="1" x14ac:dyDescent="0.25">
      <c r="A14" s="2588" t="s">
        <v>942</v>
      </c>
      <c r="B14" s="2948" t="s">
        <v>19</v>
      </c>
      <c r="C14" s="2588" t="s">
        <v>1031</v>
      </c>
      <c r="D14" s="2949" t="s">
        <v>1285</v>
      </c>
      <c r="E14" s="2950"/>
      <c r="F14" s="2950"/>
      <c r="G14" s="2950"/>
      <c r="H14" s="2950"/>
      <c r="I14" s="2950"/>
      <c r="J14" s="2950"/>
      <c r="K14" s="2950"/>
      <c r="L14" s="2950"/>
      <c r="M14" s="2950"/>
      <c r="N14" s="2950"/>
      <c r="O14" s="2950"/>
      <c r="P14" s="2950"/>
      <c r="Q14" s="2950"/>
      <c r="R14" s="2950"/>
      <c r="S14" s="2950"/>
      <c r="T14" s="2950"/>
      <c r="U14" s="2950"/>
      <c r="V14" s="2950"/>
      <c r="W14" s="2951"/>
      <c r="X14" s="2949" t="s">
        <v>1286</v>
      </c>
      <c r="Y14" s="2950"/>
      <c r="Z14" s="2950"/>
      <c r="AA14" s="2950"/>
      <c r="AB14" s="2950"/>
      <c r="AC14" s="2950"/>
      <c r="AD14" s="2950"/>
      <c r="AE14" s="2950"/>
      <c r="AF14" s="2950"/>
      <c r="AG14" s="2950"/>
      <c r="AH14" s="2950"/>
      <c r="AI14" s="2950"/>
      <c r="AJ14" s="2950"/>
      <c r="AK14" s="2950"/>
      <c r="AL14" s="2950"/>
      <c r="AM14" s="2950"/>
      <c r="AN14" s="2950"/>
      <c r="AO14" s="2951"/>
      <c r="AP14" s="2956" t="s">
        <v>1287</v>
      </c>
      <c r="AQ14" s="2956"/>
      <c r="AR14" s="2956"/>
      <c r="AS14" s="2956"/>
      <c r="AT14" s="2956"/>
      <c r="AU14" s="2956"/>
      <c r="AV14" s="2956"/>
      <c r="AW14" s="2956"/>
      <c r="AX14" s="2956"/>
      <c r="AY14" s="2956"/>
      <c r="AZ14" s="2956"/>
      <c r="BA14" s="2956"/>
      <c r="BB14" s="2956"/>
      <c r="BC14" s="2956"/>
      <c r="BD14" s="2956"/>
      <c r="BE14" s="2956"/>
      <c r="BF14" s="2956"/>
      <c r="BG14" s="2956"/>
      <c r="BH14" s="2956" t="s">
        <v>1287</v>
      </c>
      <c r="BI14" s="2956"/>
      <c r="BJ14" s="2956"/>
      <c r="BK14" s="2956"/>
      <c r="BL14" s="2956"/>
      <c r="BM14" s="2956"/>
      <c r="BN14" s="2956"/>
      <c r="BO14" s="2956"/>
      <c r="BP14" s="2956"/>
      <c r="BQ14" s="2956"/>
      <c r="BR14" s="2956"/>
      <c r="BS14" s="2956"/>
      <c r="BT14" s="2956"/>
      <c r="BU14" s="2956"/>
      <c r="BV14" s="2956"/>
      <c r="BW14" s="2956"/>
      <c r="BX14" s="2956"/>
      <c r="BY14" s="2956"/>
      <c r="BZ14" s="2956"/>
      <c r="CA14" s="2956"/>
      <c r="CB14" s="2956"/>
      <c r="CC14" s="2956"/>
      <c r="CD14" s="2956"/>
      <c r="CE14" s="2956"/>
      <c r="CF14" s="2956"/>
      <c r="CG14" s="2956"/>
      <c r="CH14" s="2956"/>
      <c r="CI14" s="2956"/>
      <c r="CJ14" s="2956"/>
      <c r="CK14" s="2956"/>
      <c r="CL14" s="2956"/>
      <c r="CM14" s="2956"/>
      <c r="CN14" s="2956"/>
      <c r="CO14" s="2956"/>
      <c r="CP14" s="2956"/>
      <c r="CQ14" s="2956"/>
      <c r="CR14" s="2956"/>
      <c r="CS14" s="2956"/>
      <c r="CT14" s="2956"/>
      <c r="CU14" s="2956"/>
      <c r="CV14" s="2956"/>
      <c r="CW14" s="2956"/>
      <c r="CX14" s="2956"/>
      <c r="CY14" s="2956"/>
      <c r="CZ14" s="2956"/>
      <c r="DA14" s="2956"/>
      <c r="DB14" s="2956"/>
      <c r="DC14" s="2956"/>
      <c r="DD14" s="2956"/>
      <c r="DE14" s="2956"/>
      <c r="DF14" s="2956"/>
      <c r="DG14" s="2956"/>
      <c r="DH14" s="2956"/>
      <c r="DI14" s="2956"/>
      <c r="DJ14" s="2957" t="s">
        <v>955</v>
      </c>
    </row>
    <row r="15" spans="1:114" x14ac:dyDescent="0.25">
      <c r="A15" s="2588"/>
      <c r="B15" s="2948"/>
      <c r="C15" s="2588"/>
      <c r="D15" s="2952"/>
      <c r="E15" s="2953"/>
      <c r="F15" s="2953"/>
      <c r="G15" s="2953"/>
      <c r="H15" s="2953"/>
      <c r="I15" s="2953"/>
      <c r="J15" s="2953"/>
      <c r="K15" s="2953"/>
      <c r="L15" s="2953"/>
      <c r="M15" s="2953"/>
      <c r="N15" s="2953"/>
      <c r="O15" s="2953"/>
      <c r="P15" s="2953"/>
      <c r="Q15" s="2953"/>
      <c r="R15" s="2953"/>
      <c r="S15" s="2953"/>
      <c r="T15" s="2953"/>
      <c r="U15" s="2953"/>
      <c r="V15" s="2953"/>
      <c r="W15" s="2954"/>
      <c r="X15" s="2952"/>
      <c r="Y15" s="2953"/>
      <c r="Z15" s="2953"/>
      <c r="AA15" s="2953"/>
      <c r="AB15" s="2953"/>
      <c r="AC15" s="2953"/>
      <c r="AD15" s="2953"/>
      <c r="AE15" s="2953"/>
      <c r="AF15" s="2953"/>
      <c r="AG15" s="2953"/>
      <c r="AH15" s="2953"/>
      <c r="AI15" s="2953"/>
      <c r="AJ15" s="2953"/>
      <c r="AK15" s="2953"/>
      <c r="AL15" s="2953"/>
      <c r="AM15" s="2953"/>
      <c r="AN15" s="2953"/>
      <c r="AO15" s="2954"/>
      <c r="AP15" s="2622" t="s">
        <v>1035</v>
      </c>
      <c r="AQ15" s="2622"/>
      <c r="AR15" s="2622"/>
      <c r="AS15" s="2622"/>
      <c r="AT15" s="2622"/>
      <c r="AU15" s="2622"/>
      <c r="AV15" s="2622"/>
      <c r="AW15" s="2622"/>
      <c r="AX15" s="2622"/>
      <c r="AY15" s="2622"/>
      <c r="AZ15" s="2622"/>
      <c r="BA15" s="2622"/>
      <c r="BB15" s="2622"/>
      <c r="BC15" s="2622"/>
      <c r="BD15" s="2622"/>
      <c r="BE15" s="2622"/>
      <c r="BF15" s="2622"/>
      <c r="BG15" s="2622"/>
      <c r="BH15" s="2622" t="s">
        <v>1036</v>
      </c>
      <c r="BI15" s="2622"/>
      <c r="BJ15" s="2622"/>
      <c r="BK15" s="2622"/>
      <c r="BL15" s="2622"/>
      <c r="BM15" s="2622"/>
      <c r="BN15" s="2622"/>
      <c r="BO15" s="2622"/>
      <c r="BP15" s="2622"/>
      <c r="BQ15" s="2622"/>
      <c r="BR15" s="2622"/>
      <c r="BS15" s="2622"/>
      <c r="BT15" s="2622"/>
      <c r="BU15" s="2622"/>
      <c r="BV15" s="2622"/>
      <c r="BW15" s="2622"/>
      <c r="BX15" s="2622"/>
      <c r="BY15" s="2622"/>
      <c r="BZ15" s="2622" t="s">
        <v>1037</v>
      </c>
      <c r="CA15" s="2622"/>
      <c r="CB15" s="2622"/>
      <c r="CC15" s="2622"/>
      <c r="CD15" s="2622"/>
      <c r="CE15" s="2622"/>
      <c r="CF15" s="2622"/>
      <c r="CG15" s="2622"/>
      <c r="CH15" s="2622"/>
      <c r="CI15" s="2622"/>
      <c r="CJ15" s="2622"/>
      <c r="CK15" s="2622"/>
      <c r="CL15" s="2622"/>
      <c r="CM15" s="2622"/>
      <c r="CN15" s="2622"/>
      <c r="CO15" s="2622"/>
      <c r="CP15" s="2622"/>
      <c r="CQ15" s="2622"/>
      <c r="CR15" s="2958" t="s">
        <v>1288</v>
      </c>
      <c r="CS15" s="2958"/>
      <c r="CT15" s="2958"/>
      <c r="CU15" s="2958"/>
      <c r="CV15" s="2958"/>
      <c r="CW15" s="2958"/>
      <c r="CX15" s="2958"/>
      <c r="CY15" s="2958"/>
      <c r="CZ15" s="2958"/>
      <c r="DA15" s="2958"/>
      <c r="DB15" s="2958"/>
      <c r="DC15" s="2958"/>
      <c r="DD15" s="2958"/>
      <c r="DE15" s="2958"/>
      <c r="DF15" s="2958"/>
      <c r="DG15" s="2958"/>
      <c r="DH15" s="2958"/>
      <c r="DI15" s="2958"/>
      <c r="DJ15" s="2957"/>
    </row>
    <row r="16" spans="1:114" ht="15.75" customHeight="1" x14ac:dyDescent="0.25">
      <c r="A16" s="2588"/>
      <c r="B16" s="2948"/>
      <c r="C16" s="2588"/>
      <c r="D16" s="2622" t="s">
        <v>967</v>
      </c>
      <c r="E16" s="2622"/>
      <c r="F16" s="2622"/>
      <c r="G16" s="2622"/>
      <c r="H16" s="2622"/>
      <c r="I16" s="2622"/>
      <c r="J16" s="2622"/>
      <c r="K16" s="2622"/>
      <c r="L16" s="2622"/>
      <c r="M16" s="1264"/>
      <c r="N16" s="2595" t="s">
        <v>956</v>
      </c>
      <c r="O16" s="2596"/>
      <c r="P16" s="2596"/>
      <c r="Q16" s="2596"/>
      <c r="R16" s="2596"/>
      <c r="S16" s="2596"/>
      <c r="T16" s="2596"/>
      <c r="U16" s="2596"/>
      <c r="V16" s="2596"/>
      <c r="W16" s="2597"/>
      <c r="X16" s="2622" t="s">
        <v>967</v>
      </c>
      <c r="Y16" s="2622"/>
      <c r="Z16" s="2622"/>
      <c r="AA16" s="2622"/>
      <c r="AB16" s="2622"/>
      <c r="AC16" s="2622"/>
      <c r="AD16" s="2622"/>
      <c r="AE16" s="2622"/>
      <c r="AF16" s="2622"/>
      <c r="AG16" s="2588" t="s">
        <v>956</v>
      </c>
      <c r="AH16" s="2588"/>
      <c r="AI16" s="2588"/>
      <c r="AJ16" s="2588"/>
      <c r="AK16" s="2588"/>
      <c r="AL16" s="2588"/>
      <c r="AM16" s="2588"/>
      <c r="AN16" s="2588"/>
      <c r="AO16" s="2588"/>
      <c r="AP16" s="2622" t="s">
        <v>967</v>
      </c>
      <c r="AQ16" s="2622"/>
      <c r="AR16" s="2622"/>
      <c r="AS16" s="2622"/>
      <c r="AT16" s="2622"/>
      <c r="AU16" s="2622"/>
      <c r="AV16" s="2622"/>
      <c r="AW16" s="2622"/>
      <c r="AX16" s="2622"/>
      <c r="AY16" s="2588" t="s">
        <v>1554</v>
      </c>
      <c r="AZ16" s="2588"/>
      <c r="BA16" s="2588"/>
      <c r="BB16" s="2588"/>
      <c r="BC16" s="2588"/>
      <c r="BD16" s="2588"/>
      <c r="BE16" s="2588"/>
      <c r="BF16" s="2588"/>
      <c r="BG16" s="2588"/>
      <c r="BH16" s="2622" t="s">
        <v>967</v>
      </c>
      <c r="BI16" s="2622"/>
      <c r="BJ16" s="2622"/>
      <c r="BK16" s="2622"/>
      <c r="BL16" s="2622"/>
      <c r="BM16" s="2622"/>
      <c r="BN16" s="2622"/>
      <c r="BO16" s="2622"/>
      <c r="BP16" s="2622"/>
      <c r="BQ16" s="2588" t="s">
        <v>956</v>
      </c>
      <c r="BR16" s="2588"/>
      <c r="BS16" s="2588"/>
      <c r="BT16" s="2588"/>
      <c r="BU16" s="2588"/>
      <c r="BV16" s="2588"/>
      <c r="BW16" s="2588"/>
      <c r="BX16" s="2588"/>
      <c r="BY16" s="2588"/>
      <c r="BZ16" s="2622" t="s">
        <v>967</v>
      </c>
      <c r="CA16" s="2622"/>
      <c r="CB16" s="2622"/>
      <c r="CC16" s="2622"/>
      <c r="CD16" s="2622"/>
      <c r="CE16" s="2622"/>
      <c r="CF16" s="2622"/>
      <c r="CG16" s="2622"/>
      <c r="CH16" s="2622"/>
      <c r="CI16" s="2588" t="s">
        <v>956</v>
      </c>
      <c r="CJ16" s="2588"/>
      <c r="CK16" s="2588"/>
      <c r="CL16" s="2588"/>
      <c r="CM16" s="2588"/>
      <c r="CN16" s="2588"/>
      <c r="CO16" s="2588"/>
      <c r="CP16" s="2588"/>
      <c r="CQ16" s="2588"/>
      <c r="CR16" s="2622" t="s">
        <v>967</v>
      </c>
      <c r="CS16" s="2622"/>
      <c r="CT16" s="2622"/>
      <c r="CU16" s="2622"/>
      <c r="CV16" s="2622"/>
      <c r="CW16" s="2622"/>
      <c r="CX16" s="2622"/>
      <c r="CY16" s="2622"/>
      <c r="CZ16" s="2622"/>
      <c r="DA16" s="2588" t="s">
        <v>956</v>
      </c>
      <c r="DB16" s="2588"/>
      <c r="DC16" s="2588"/>
      <c r="DD16" s="2588"/>
      <c r="DE16" s="2588"/>
      <c r="DF16" s="2588"/>
      <c r="DG16" s="2588"/>
      <c r="DH16" s="2588"/>
      <c r="DI16" s="2588"/>
      <c r="DJ16" s="2957"/>
    </row>
    <row r="17" spans="1:114" ht="114" customHeight="1" x14ac:dyDescent="0.25">
      <c r="A17" s="2588"/>
      <c r="B17" s="2948"/>
      <c r="C17" s="2588"/>
      <c r="D17" s="1271" t="s">
        <v>2</v>
      </c>
      <c r="E17" s="1271" t="s">
        <v>3</v>
      </c>
      <c r="F17" s="1271" t="s">
        <v>11</v>
      </c>
      <c r="G17" s="1271" t="s">
        <v>12</v>
      </c>
      <c r="H17" s="1271" t="s">
        <v>6</v>
      </c>
      <c r="I17" s="1271" t="s">
        <v>1</v>
      </c>
      <c r="J17" s="1037" t="s">
        <v>1041</v>
      </c>
      <c r="K17" s="1037" t="s">
        <v>1042</v>
      </c>
      <c r="L17" s="1037" t="s">
        <v>1040</v>
      </c>
      <c r="M17" s="1037" t="s">
        <v>1289</v>
      </c>
      <c r="N17" s="1271" t="s">
        <v>2</v>
      </c>
      <c r="O17" s="1271" t="s">
        <v>3</v>
      </c>
      <c r="P17" s="1271" t="s">
        <v>11</v>
      </c>
      <c r="Q17" s="1271" t="s">
        <v>12</v>
      </c>
      <c r="R17" s="1271" t="s">
        <v>6</v>
      </c>
      <c r="S17" s="1271" t="s">
        <v>1</v>
      </c>
      <c r="T17" s="1037" t="s">
        <v>1041</v>
      </c>
      <c r="U17" s="1037" t="s">
        <v>1042</v>
      </c>
      <c r="V17" s="1037" t="s">
        <v>1040</v>
      </c>
      <c r="W17" s="1037" t="s">
        <v>1289</v>
      </c>
      <c r="X17" s="1271" t="s">
        <v>2</v>
      </c>
      <c r="Y17" s="1271" t="s">
        <v>3</v>
      </c>
      <c r="Z17" s="1271" t="s">
        <v>11</v>
      </c>
      <c r="AA17" s="1271" t="s">
        <v>12</v>
      </c>
      <c r="AB17" s="1271" t="s">
        <v>6</v>
      </c>
      <c r="AC17" s="1271" t="s">
        <v>1</v>
      </c>
      <c r="AD17" s="1037" t="s">
        <v>1041</v>
      </c>
      <c r="AE17" s="1037" t="s">
        <v>1042</v>
      </c>
      <c r="AF17" s="1037" t="s">
        <v>1040</v>
      </c>
      <c r="AG17" s="1271" t="s">
        <v>2</v>
      </c>
      <c r="AH17" s="1271" t="s">
        <v>3</v>
      </c>
      <c r="AI17" s="1271" t="s">
        <v>11</v>
      </c>
      <c r="AJ17" s="1271" t="s">
        <v>12</v>
      </c>
      <c r="AK17" s="1271" t="s">
        <v>6</v>
      </c>
      <c r="AL17" s="1271" t="s">
        <v>1</v>
      </c>
      <c r="AM17" s="1037" t="s">
        <v>1041</v>
      </c>
      <c r="AN17" s="1037" t="s">
        <v>1042</v>
      </c>
      <c r="AO17" s="1037" t="s">
        <v>1040</v>
      </c>
      <c r="AP17" s="1271" t="s">
        <v>2</v>
      </c>
      <c r="AQ17" s="1271" t="s">
        <v>3</v>
      </c>
      <c r="AR17" s="1271" t="s">
        <v>11</v>
      </c>
      <c r="AS17" s="1271" t="s">
        <v>12</v>
      </c>
      <c r="AT17" s="1271" t="s">
        <v>6</v>
      </c>
      <c r="AU17" s="1271" t="s">
        <v>1</v>
      </c>
      <c r="AV17" s="1037" t="s">
        <v>1041</v>
      </c>
      <c r="AW17" s="1037" t="s">
        <v>1042</v>
      </c>
      <c r="AX17" s="1037" t="s">
        <v>1040</v>
      </c>
      <c r="AY17" s="1271" t="s">
        <v>2</v>
      </c>
      <c r="AZ17" s="1271" t="s">
        <v>3</v>
      </c>
      <c r="BA17" s="1271" t="s">
        <v>11</v>
      </c>
      <c r="BB17" s="1271" t="s">
        <v>12</v>
      </c>
      <c r="BC17" s="1271" t="s">
        <v>6</v>
      </c>
      <c r="BD17" s="1271" t="s">
        <v>1</v>
      </c>
      <c r="BE17" s="1037" t="s">
        <v>1041</v>
      </c>
      <c r="BF17" s="1037" t="s">
        <v>1042</v>
      </c>
      <c r="BG17" s="1037" t="s">
        <v>1040</v>
      </c>
      <c r="BH17" s="1271" t="s">
        <v>2</v>
      </c>
      <c r="BI17" s="1271" t="s">
        <v>3</v>
      </c>
      <c r="BJ17" s="1271" t="s">
        <v>11</v>
      </c>
      <c r="BK17" s="1271" t="s">
        <v>12</v>
      </c>
      <c r="BL17" s="1271" t="s">
        <v>6</v>
      </c>
      <c r="BM17" s="1271" t="s">
        <v>1</v>
      </c>
      <c r="BN17" s="1037" t="s">
        <v>1041</v>
      </c>
      <c r="BO17" s="1037" t="s">
        <v>1042</v>
      </c>
      <c r="BP17" s="1037" t="s">
        <v>1040</v>
      </c>
      <c r="BQ17" s="1271" t="s">
        <v>2</v>
      </c>
      <c r="BR17" s="1271" t="s">
        <v>3</v>
      </c>
      <c r="BS17" s="1271" t="s">
        <v>11</v>
      </c>
      <c r="BT17" s="1271" t="s">
        <v>12</v>
      </c>
      <c r="BU17" s="1271" t="s">
        <v>6</v>
      </c>
      <c r="BV17" s="1271" t="s">
        <v>1</v>
      </c>
      <c r="BW17" s="1037" t="s">
        <v>1041</v>
      </c>
      <c r="BX17" s="1037" t="s">
        <v>1042</v>
      </c>
      <c r="BY17" s="1037" t="s">
        <v>1040</v>
      </c>
      <c r="BZ17" s="1271" t="s">
        <v>2</v>
      </c>
      <c r="CA17" s="1271" t="s">
        <v>3</v>
      </c>
      <c r="CB17" s="1271" t="s">
        <v>11</v>
      </c>
      <c r="CC17" s="1271" t="s">
        <v>12</v>
      </c>
      <c r="CD17" s="1271" t="s">
        <v>6</v>
      </c>
      <c r="CE17" s="1271" t="s">
        <v>1</v>
      </c>
      <c r="CF17" s="1037" t="s">
        <v>1041</v>
      </c>
      <c r="CG17" s="1037" t="s">
        <v>1042</v>
      </c>
      <c r="CH17" s="1037" t="s">
        <v>1040</v>
      </c>
      <c r="CI17" s="1271" t="s">
        <v>2</v>
      </c>
      <c r="CJ17" s="1271" t="s">
        <v>3</v>
      </c>
      <c r="CK17" s="1271" t="s">
        <v>11</v>
      </c>
      <c r="CL17" s="1271" t="s">
        <v>12</v>
      </c>
      <c r="CM17" s="1271" t="s">
        <v>6</v>
      </c>
      <c r="CN17" s="1271" t="s">
        <v>1</v>
      </c>
      <c r="CO17" s="1037" t="s">
        <v>1041</v>
      </c>
      <c r="CP17" s="1037" t="s">
        <v>1042</v>
      </c>
      <c r="CQ17" s="1037" t="s">
        <v>1040</v>
      </c>
      <c r="CR17" s="1271" t="s">
        <v>2</v>
      </c>
      <c r="CS17" s="1271" t="s">
        <v>3</v>
      </c>
      <c r="CT17" s="1271" t="s">
        <v>11</v>
      </c>
      <c r="CU17" s="1271" t="s">
        <v>12</v>
      </c>
      <c r="CV17" s="1271" t="s">
        <v>6</v>
      </c>
      <c r="CW17" s="1271" t="s">
        <v>1</v>
      </c>
      <c r="CX17" s="1037" t="s">
        <v>1041</v>
      </c>
      <c r="CY17" s="1037" t="s">
        <v>1042</v>
      </c>
      <c r="CZ17" s="1037" t="s">
        <v>1040</v>
      </c>
      <c r="DA17" s="1271" t="s">
        <v>2</v>
      </c>
      <c r="DB17" s="1271" t="s">
        <v>3</v>
      </c>
      <c r="DC17" s="1271" t="s">
        <v>11</v>
      </c>
      <c r="DD17" s="1271" t="s">
        <v>12</v>
      </c>
      <c r="DE17" s="1271" t="s">
        <v>6</v>
      </c>
      <c r="DF17" s="1271" t="s">
        <v>1</v>
      </c>
      <c r="DG17" s="1037" t="s">
        <v>1041</v>
      </c>
      <c r="DH17" s="1037" t="s">
        <v>1042</v>
      </c>
      <c r="DI17" s="1037" t="s">
        <v>1040</v>
      </c>
      <c r="DJ17" s="2957"/>
    </row>
    <row r="18" spans="1:114" x14ac:dyDescent="0.25">
      <c r="A18" s="1266">
        <v>1</v>
      </c>
      <c r="B18" s="1266">
        <v>2</v>
      </c>
      <c r="C18" s="1266">
        <v>3</v>
      </c>
      <c r="D18" s="1090" t="s">
        <v>372</v>
      </c>
      <c r="E18" s="1090" t="s">
        <v>374</v>
      </c>
      <c r="F18" s="1090" t="s">
        <v>376</v>
      </c>
      <c r="G18" s="1090" t="s">
        <v>380</v>
      </c>
      <c r="H18" s="1090" t="s">
        <v>1135</v>
      </c>
      <c r="I18" s="1090" t="s">
        <v>1136</v>
      </c>
      <c r="J18" s="1090" t="s">
        <v>1137</v>
      </c>
      <c r="K18" s="1090" t="s">
        <v>1138</v>
      </c>
      <c r="L18" s="1090" t="s">
        <v>1139</v>
      </c>
      <c r="M18" s="1090" t="s">
        <v>1140</v>
      </c>
      <c r="N18" s="1090" t="s">
        <v>382</v>
      </c>
      <c r="O18" s="1090" t="s">
        <v>384</v>
      </c>
      <c r="P18" s="1090" t="s">
        <v>386</v>
      </c>
      <c r="Q18" s="1090" t="s">
        <v>390</v>
      </c>
      <c r="R18" s="1090" t="s">
        <v>1141</v>
      </c>
      <c r="S18" s="1090" t="s">
        <v>1142</v>
      </c>
      <c r="T18" s="1090" t="s">
        <v>1143</v>
      </c>
      <c r="U18" s="1090" t="s">
        <v>1144</v>
      </c>
      <c r="V18" s="1090" t="s">
        <v>1145</v>
      </c>
      <c r="W18" s="1090" t="s">
        <v>1146</v>
      </c>
      <c r="X18" s="1090" t="s">
        <v>395</v>
      </c>
      <c r="Y18" s="1090" t="s">
        <v>396</v>
      </c>
      <c r="Z18" s="1090" t="s">
        <v>397</v>
      </c>
      <c r="AA18" s="1090" t="s">
        <v>1235</v>
      </c>
      <c r="AB18" s="1090" t="s">
        <v>1236</v>
      </c>
      <c r="AC18" s="1090" t="s">
        <v>1237</v>
      </c>
      <c r="AD18" s="1090" t="s">
        <v>1238</v>
      </c>
      <c r="AE18" s="1090" t="s">
        <v>1239</v>
      </c>
      <c r="AF18" s="1090" t="s">
        <v>1290</v>
      </c>
      <c r="AG18" s="1090" t="s">
        <v>1240</v>
      </c>
      <c r="AH18" s="1090" t="s">
        <v>1241</v>
      </c>
      <c r="AI18" s="1090" t="s">
        <v>1242</v>
      </c>
      <c r="AJ18" s="1090" t="s">
        <v>1243</v>
      </c>
      <c r="AK18" s="1090" t="s">
        <v>1244</v>
      </c>
      <c r="AL18" s="1090" t="s">
        <v>1245</v>
      </c>
      <c r="AM18" s="1090" t="s">
        <v>1246</v>
      </c>
      <c r="AN18" s="1090" t="s">
        <v>1247</v>
      </c>
      <c r="AO18" s="1090" t="s">
        <v>1248</v>
      </c>
      <c r="AP18" s="1090" t="s">
        <v>407</v>
      </c>
      <c r="AQ18" s="1090" t="s">
        <v>408</v>
      </c>
      <c r="AR18" s="1090" t="s">
        <v>409</v>
      </c>
      <c r="AS18" s="1090" t="s">
        <v>1044</v>
      </c>
      <c r="AT18" s="1090" t="s">
        <v>1045</v>
      </c>
      <c r="AU18" s="1090" t="s">
        <v>1046</v>
      </c>
      <c r="AV18" s="1090" t="s">
        <v>1047</v>
      </c>
      <c r="AW18" s="1090" t="s">
        <v>1291</v>
      </c>
      <c r="AX18" s="1090" t="s">
        <v>1292</v>
      </c>
      <c r="AY18" s="1090" t="s">
        <v>1048</v>
      </c>
      <c r="AZ18" s="1090" t="s">
        <v>1049</v>
      </c>
      <c r="BA18" s="1090" t="s">
        <v>1050</v>
      </c>
      <c r="BB18" s="1090" t="s">
        <v>1051</v>
      </c>
      <c r="BC18" s="1090" t="s">
        <v>1052</v>
      </c>
      <c r="BD18" s="1090" t="s">
        <v>1053</v>
      </c>
      <c r="BE18" s="1090" t="s">
        <v>1054</v>
      </c>
      <c r="BF18" s="1090" t="s">
        <v>1293</v>
      </c>
      <c r="BG18" s="1090" t="s">
        <v>1294</v>
      </c>
      <c r="BH18" s="1090" t="s">
        <v>1295</v>
      </c>
      <c r="BI18" s="1090" t="s">
        <v>1296</v>
      </c>
      <c r="BJ18" s="1090" t="s">
        <v>1297</v>
      </c>
      <c r="BK18" s="1090" t="s">
        <v>1298</v>
      </c>
      <c r="BL18" s="1090" t="s">
        <v>1299</v>
      </c>
      <c r="BM18" s="1090" t="s">
        <v>1300</v>
      </c>
      <c r="BN18" s="1090" t="s">
        <v>1301</v>
      </c>
      <c r="BO18" s="1090" t="s">
        <v>1302</v>
      </c>
      <c r="BP18" s="1090" t="s">
        <v>1303</v>
      </c>
      <c r="BQ18" s="1090" t="s">
        <v>1304</v>
      </c>
      <c r="BR18" s="1090" t="s">
        <v>1305</v>
      </c>
      <c r="BS18" s="1090" t="s">
        <v>1306</v>
      </c>
      <c r="BT18" s="1090" t="s">
        <v>1307</v>
      </c>
      <c r="BU18" s="1090" t="s">
        <v>1308</v>
      </c>
      <c r="BV18" s="1090" t="s">
        <v>1309</v>
      </c>
      <c r="BW18" s="1090" t="s">
        <v>1310</v>
      </c>
      <c r="BX18" s="1090" t="s">
        <v>1311</v>
      </c>
      <c r="BY18" s="1090" t="s">
        <v>1312</v>
      </c>
      <c r="BZ18" s="1090" t="s">
        <v>1313</v>
      </c>
      <c r="CA18" s="1090" t="s">
        <v>1314</v>
      </c>
      <c r="CB18" s="1090" t="s">
        <v>1315</v>
      </c>
      <c r="CC18" s="1090" t="s">
        <v>1316</v>
      </c>
      <c r="CD18" s="1090" t="s">
        <v>1317</v>
      </c>
      <c r="CE18" s="1090" t="s">
        <v>1318</v>
      </c>
      <c r="CF18" s="1090" t="s">
        <v>1319</v>
      </c>
      <c r="CG18" s="1090" t="s">
        <v>1320</v>
      </c>
      <c r="CH18" s="1090" t="s">
        <v>1321</v>
      </c>
      <c r="CI18" s="1090" t="s">
        <v>1322</v>
      </c>
      <c r="CJ18" s="1090" t="s">
        <v>1323</v>
      </c>
      <c r="CK18" s="1090" t="s">
        <v>1324</v>
      </c>
      <c r="CL18" s="1090" t="s">
        <v>1325</v>
      </c>
      <c r="CM18" s="1090" t="s">
        <v>1326</v>
      </c>
      <c r="CN18" s="1090" t="s">
        <v>1327</v>
      </c>
      <c r="CO18" s="1090" t="s">
        <v>1328</v>
      </c>
      <c r="CP18" s="1090" t="s">
        <v>1329</v>
      </c>
      <c r="CQ18" s="1090" t="s">
        <v>1330</v>
      </c>
      <c r="CR18" s="1090" t="s">
        <v>427</v>
      </c>
      <c r="CS18" s="1090" t="s">
        <v>428</v>
      </c>
      <c r="CT18" s="1090" t="s">
        <v>429</v>
      </c>
      <c r="CU18" s="1090" t="s">
        <v>1055</v>
      </c>
      <c r="CV18" s="1090" t="s">
        <v>1056</v>
      </c>
      <c r="CW18" s="1090" t="s">
        <v>1057</v>
      </c>
      <c r="CX18" s="1090" t="s">
        <v>1058</v>
      </c>
      <c r="CY18" s="1090" t="s">
        <v>1059</v>
      </c>
      <c r="CZ18" s="1090" t="s">
        <v>1060</v>
      </c>
      <c r="DA18" s="1090" t="s">
        <v>1061</v>
      </c>
      <c r="DB18" s="1090" t="s">
        <v>1062</v>
      </c>
      <c r="DC18" s="1090" t="s">
        <v>1063</v>
      </c>
      <c r="DD18" s="1090" t="s">
        <v>1064</v>
      </c>
      <c r="DE18" s="1090" t="s">
        <v>1065</v>
      </c>
      <c r="DF18" s="1090" t="s">
        <v>1066</v>
      </c>
      <c r="DG18" s="1090" t="s">
        <v>1067</v>
      </c>
      <c r="DH18" s="1090" t="s">
        <v>1068</v>
      </c>
      <c r="DI18" s="1090" t="s">
        <v>1069</v>
      </c>
      <c r="DJ18" s="1266">
        <v>8</v>
      </c>
    </row>
    <row r="19" spans="1:114" s="1227" customFormat="1" ht="31.5" x14ac:dyDescent="0.25">
      <c r="A19" s="124" t="s">
        <v>1354</v>
      </c>
      <c r="B19" s="125" t="s">
        <v>164</v>
      </c>
      <c r="C19" s="124" t="s">
        <v>1346</v>
      </c>
      <c r="D19" s="1615">
        <v>0.63</v>
      </c>
      <c r="E19" s="1615">
        <v>0</v>
      </c>
      <c r="F19" s="1615">
        <v>18.398000000000003</v>
      </c>
      <c r="G19" s="1615">
        <v>0</v>
      </c>
      <c r="H19" s="1615">
        <v>7.5719999999999992</v>
      </c>
      <c r="I19" s="1615">
        <v>0</v>
      </c>
      <c r="J19" s="1615">
        <v>25</v>
      </c>
      <c r="K19" s="1615">
        <v>3</v>
      </c>
      <c r="L19" s="1615">
        <v>252</v>
      </c>
      <c r="M19" s="1615">
        <v>14</v>
      </c>
      <c r="N19" s="1615">
        <v>0</v>
      </c>
      <c r="O19" s="1615">
        <v>0</v>
      </c>
      <c r="P19" s="1615">
        <v>17.933</v>
      </c>
      <c r="Q19" s="1615">
        <v>0</v>
      </c>
      <c r="R19" s="1615">
        <v>6.5329999999999995</v>
      </c>
      <c r="S19" s="1615">
        <v>0</v>
      </c>
      <c r="T19" s="1615">
        <v>0</v>
      </c>
      <c r="U19" s="1615">
        <v>0</v>
      </c>
      <c r="V19" s="1615">
        <v>364</v>
      </c>
      <c r="W19" s="1615">
        <v>0</v>
      </c>
      <c r="X19" s="1615">
        <v>0</v>
      </c>
      <c r="Y19" s="1615">
        <v>0</v>
      </c>
      <c r="Z19" s="1615">
        <v>0</v>
      </c>
      <c r="AA19" s="1615">
        <v>0</v>
      </c>
      <c r="AB19" s="1615">
        <v>0</v>
      </c>
      <c r="AC19" s="1615">
        <v>0</v>
      </c>
      <c r="AD19" s="1615">
        <v>0</v>
      </c>
      <c r="AE19" s="1615">
        <v>0</v>
      </c>
      <c r="AF19" s="1615">
        <v>0</v>
      </c>
      <c r="AG19" s="1615">
        <v>0</v>
      </c>
      <c r="AH19" s="1615">
        <v>0</v>
      </c>
      <c r="AI19" s="1615">
        <v>0</v>
      </c>
      <c r="AJ19" s="1615">
        <v>0</v>
      </c>
      <c r="AK19" s="1615">
        <v>0</v>
      </c>
      <c r="AL19" s="1615">
        <v>0</v>
      </c>
      <c r="AM19" s="1615">
        <v>0</v>
      </c>
      <c r="AN19" s="1615">
        <v>0</v>
      </c>
      <c r="AO19" s="1615">
        <v>0</v>
      </c>
      <c r="AP19" s="1615">
        <v>0</v>
      </c>
      <c r="AQ19" s="1615">
        <v>0</v>
      </c>
      <c r="AR19" s="1615">
        <v>0</v>
      </c>
      <c r="AS19" s="1615">
        <v>0</v>
      </c>
      <c r="AT19" s="1615">
        <v>0</v>
      </c>
      <c r="AU19" s="1615">
        <v>0</v>
      </c>
      <c r="AV19" s="1615">
        <v>0</v>
      </c>
      <c r="AW19" s="1615">
        <v>0</v>
      </c>
      <c r="AX19" s="1615">
        <v>0</v>
      </c>
      <c r="AY19" s="1615">
        <v>0</v>
      </c>
      <c r="AZ19" s="1615">
        <v>0</v>
      </c>
      <c r="BA19" s="1615">
        <v>0</v>
      </c>
      <c r="BB19" s="1615">
        <v>0</v>
      </c>
      <c r="BC19" s="1615">
        <v>0</v>
      </c>
      <c r="BD19" s="1615">
        <v>0</v>
      </c>
      <c r="BE19" s="1615">
        <v>0</v>
      </c>
      <c r="BF19" s="1615">
        <v>0</v>
      </c>
      <c r="BG19" s="1615">
        <v>0</v>
      </c>
      <c r="BH19" s="1615">
        <v>0</v>
      </c>
      <c r="BI19" s="1615">
        <v>0</v>
      </c>
      <c r="BJ19" s="1615">
        <v>0</v>
      </c>
      <c r="BK19" s="1615">
        <v>0</v>
      </c>
      <c r="BL19" s="1615">
        <v>0</v>
      </c>
      <c r="BM19" s="1615">
        <v>0</v>
      </c>
      <c r="BN19" s="1615">
        <v>0</v>
      </c>
      <c r="BO19" s="1615">
        <v>0</v>
      </c>
      <c r="BP19" s="1615">
        <v>0</v>
      </c>
      <c r="BQ19" s="1615">
        <v>0</v>
      </c>
      <c r="BR19" s="1615">
        <v>0</v>
      </c>
      <c r="BS19" s="1615">
        <v>0</v>
      </c>
      <c r="BT19" s="1615">
        <v>0</v>
      </c>
      <c r="BU19" s="1615">
        <v>0</v>
      </c>
      <c r="BV19" s="1615">
        <v>0</v>
      </c>
      <c r="BW19" s="1615">
        <v>0</v>
      </c>
      <c r="BX19" s="1615">
        <v>0</v>
      </c>
      <c r="BY19" s="1615">
        <v>0</v>
      </c>
      <c r="BZ19" s="1615">
        <v>0</v>
      </c>
      <c r="CA19" s="1615">
        <v>0</v>
      </c>
      <c r="CB19" s="1615">
        <v>0</v>
      </c>
      <c r="CC19" s="1615">
        <v>0</v>
      </c>
      <c r="CD19" s="1615">
        <v>0</v>
      </c>
      <c r="CE19" s="1615">
        <v>0</v>
      </c>
      <c r="CF19" s="1615">
        <v>0</v>
      </c>
      <c r="CG19" s="1615">
        <v>0</v>
      </c>
      <c r="CH19" s="1615">
        <v>0</v>
      </c>
      <c r="CI19" s="1615">
        <v>0</v>
      </c>
      <c r="CJ19" s="1615">
        <v>0</v>
      </c>
      <c r="CK19" s="1615">
        <v>0</v>
      </c>
      <c r="CL19" s="1615">
        <v>0</v>
      </c>
      <c r="CM19" s="1615">
        <v>0</v>
      </c>
      <c r="CN19" s="1615">
        <v>0</v>
      </c>
      <c r="CO19" s="1615">
        <v>0</v>
      </c>
      <c r="CP19" s="1615">
        <v>0</v>
      </c>
      <c r="CQ19" s="1615">
        <v>0</v>
      </c>
      <c r="CR19" s="1615">
        <v>0</v>
      </c>
      <c r="CS19" s="1615">
        <v>0</v>
      </c>
      <c r="CT19" s="1615">
        <v>0</v>
      </c>
      <c r="CU19" s="1615">
        <v>0</v>
      </c>
      <c r="CV19" s="1615">
        <v>0</v>
      </c>
      <c r="CW19" s="1615">
        <v>0</v>
      </c>
      <c r="CX19" s="1615">
        <v>0</v>
      </c>
      <c r="CY19" s="1615">
        <v>0</v>
      </c>
      <c r="CZ19" s="1615">
        <v>0</v>
      </c>
      <c r="DA19" s="1615">
        <v>0</v>
      </c>
      <c r="DB19" s="1615">
        <v>0</v>
      </c>
      <c r="DC19" s="1615">
        <v>0</v>
      </c>
      <c r="DD19" s="1615">
        <v>0</v>
      </c>
      <c r="DE19" s="1615">
        <v>0</v>
      </c>
      <c r="DF19" s="1615">
        <v>0</v>
      </c>
      <c r="DG19" s="1615">
        <v>0</v>
      </c>
      <c r="DH19" s="1615">
        <v>0</v>
      </c>
      <c r="DI19" s="1615">
        <v>0</v>
      </c>
      <c r="DJ19" s="1615" t="s">
        <v>1003</v>
      </c>
    </row>
    <row r="20" spans="1:114" s="1223" customFormat="1" x14ac:dyDescent="0.25">
      <c r="A20" s="129" t="s">
        <v>1355</v>
      </c>
      <c r="B20" s="130" t="s">
        <v>1356</v>
      </c>
      <c r="C20" s="129" t="s">
        <v>1346</v>
      </c>
      <c r="D20" s="1616" t="s">
        <v>1003</v>
      </c>
      <c r="E20" s="1616" t="s">
        <v>1003</v>
      </c>
      <c r="F20" s="1616" t="s">
        <v>1003</v>
      </c>
      <c r="G20" s="1616" t="s">
        <v>1003</v>
      </c>
      <c r="H20" s="1616" t="s">
        <v>1003</v>
      </c>
      <c r="I20" s="1616" t="s">
        <v>1003</v>
      </c>
      <c r="J20" s="1616" t="s">
        <v>1003</v>
      </c>
      <c r="K20" s="1616" t="s">
        <v>1003</v>
      </c>
      <c r="L20" s="1616" t="s">
        <v>1003</v>
      </c>
      <c r="M20" s="1616" t="s">
        <v>1003</v>
      </c>
      <c r="N20" s="1616" t="s">
        <v>1003</v>
      </c>
      <c r="O20" s="1616" t="s">
        <v>1003</v>
      </c>
      <c r="P20" s="1616" t="s">
        <v>1003</v>
      </c>
      <c r="Q20" s="1616" t="s">
        <v>1003</v>
      </c>
      <c r="R20" s="1616" t="s">
        <v>1003</v>
      </c>
      <c r="S20" s="1616" t="s">
        <v>1003</v>
      </c>
      <c r="T20" s="1616" t="s">
        <v>1003</v>
      </c>
      <c r="U20" s="1616" t="s">
        <v>1003</v>
      </c>
      <c r="V20" s="1616" t="s">
        <v>1003</v>
      </c>
      <c r="W20" s="1616"/>
      <c r="X20" s="1616" t="s">
        <v>1003</v>
      </c>
      <c r="Y20" s="1616" t="s">
        <v>1003</v>
      </c>
      <c r="Z20" s="1616" t="s">
        <v>1003</v>
      </c>
      <c r="AA20" s="1616" t="s">
        <v>1003</v>
      </c>
      <c r="AB20" s="1616" t="s">
        <v>1003</v>
      </c>
      <c r="AC20" s="1616" t="s">
        <v>1003</v>
      </c>
      <c r="AD20" s="1616" t="s">
        <v>1003</v>
      </c>
      <c r="AE20" s="1616" t="s">
        <v>1003</v>
      </c>
      <c r="AF20" s="1616" t="s">
        <v>1003</v>
      </c>
      <c r="AG20" s="1616" t="s">
        <v>1003</v>
      </c>
      <c r="AH20" s="1616" t="s">
        <v>1003</v>
      </c>
      <c r="AI20" s="1616" t="s">
        <v>1003</v>
      </c>
      <c r="AJ20" s="1616" t="s">
        <v>1003</v>
      </c>
      <c r="AK20" s="1616" t="s">
        <v>1003</v>
      </c>
      <c r="AL20" s="1616" t="s">
        <v>1003</v>
      </c>
      <c r="AM20" s="1616" t="s">
        <v>1003</v>
      </c>
      <c r="AN20" s="1616" t="s">
        <v>1003</v>
      </c>
      <c r="AO20" s="1616" t="s">
        <v>1003</v>
      </c>
      <c r="AP20" s="1616" t="s">
        <v>1003</v>
      </c>
      <c r="AQ20" s="1616" t="s">
        <v>1003</v>
      </c>
      <c r="AR20" s="1616" t="s">
        <v>1003</v>
      </c>
      <c r="AS20" s="1616" t="s">
        <v>1003</v>
      </c>
      <c r="AT20" s="1616" t="s">
        <v>1003</v>
      </c>
      <c r="AU20" s="1616" t="s">
        <v>1003</v>
      </c>
      <c r="AV20" s="1616" t="s">
        <v>1003</v>
      </c>
      <c r="AW20" s="1616" t="s">
        <v>1003</v>
      </c>
      <c r="AX20" s="1616" t="s">
        <v>1003</v>
      </c>
      <c r="AY20" s="1616" t="s">
        <v>1003</v>
      </c>
      <c r="AZ20" s="1616" t="s">
        <v>1003</v>
      </c>
      <c r="BA20" s="1616" t="s">
        <v>1003</v>
      </c>
      <c r="BB20" s="1616" t="s">
        <v>1003</v>
      </c>
      <c r="BC20" s="1616" t="s">
        <v>1003</v>
      </c>
      <c r="BD20" s="1616" t="s">
        <v>1003</v>
      </c>
      <c r="BE20" s="1616" t="s">
        <v>1003</v>
      </c>
      <c r="BF20" s="1616" t="s">
        <v>1003</v>
      </c>
      <c r="BG20" s="1616" t="s">
        <v>1003</v>
      </c>
      <c r="BH20" s="1616" t="s">
        <v>1003</v>
      </c>
      <c r="BI20" s="1616" t="s">
        <v>1003</v>
      </c>
      <c r="BJ20" s="1616" t="s">
        <v>1003</v>
      </c>
      <c r="BK20" s="1616" t="s">
        <v>1003</v>
      </c>
      <c r="BL20" s="1616" t="s">
        <v>1003</v>
      </c>
      <c r="BM20" s="1616" t="s">
        <v>1003</v>
      </c>
      <c r="BN20" s="1616" t="s">
        <v>1003</v>
      </c>
      <c r="BO20" s="1616" t="s">
        <v>1003</v>
      </c>
      <c r="BP20" s="1616" t="s">
        <v>1003</v>
      </c>
      <c r="BQ20" s="1616" t="s">
        <v>1003</v>
      </c>
      <c r="BR20" s="1616" t="s">
        <v>1003</v>
      </c>
      <c r="BS20" s="1616" t="s">
        <v>1003</v>
      </c>
      <c r="BT20" s="1616" t="s">
        <v>1003</v>
      </c>
      <c r="BU20" s="1616" t="s">
        <v>1003</v>
      </c>
      <c r="BV20" s="1616" t="s">
        <v>1003</v>
      </c>
      <c r="BW20" s="1616" t="s">
        <v>1003</v>
      </c>
      <c r="BX20" s="1616" t="s">
        <v>1003</v>
      </c>
      <c r="BY20" s="1616" t="s">
        <v>1003</v>
      </c>
      <c r="BZ20" s="1616" t="s">
        <v>1003</v>
      </c>
      <c r="CA20" s="1616" t="s">
        <v>1003</v>
      </c>
      <c r="CB20" s="1616" t="s">
        <v>1003</v>
      </c>
      <c r="CC20" s="1616" t="s">
        <v>1003</v>
      </c>
      <c r="CD20" s="1616" t="s">
        <v>1003</v>
      </c>
      <c r="CE20" s="1616" t="s">
        <v>1003</v>
      </c>
      <c r="CF20" s="1616" t="s">
        <v>1003</v>
      </c>
      <c r="CG20" s="1616" t="s">
        <v>1003</v>
      </c>
      <c r="CH20" s="1616" t="s">
        <v>1003</v>
      </c>
      <c r="CI20" s="1616" t="s">
        <v>1003</v>
      </c>
      <c r="CJ20" s="1616" t="s">
        <v>1003</v>
      </c>
      <c r="CK20" s="1616" t="s">
        <v>1003</v>
      </c>
      <c r="CL20" s="1616" t="s">
        <v>1003</v>
      </c>
      <c r="CM20" s="1616" t="s">
        <v>1003</v>
      </c>
      <c r="CN20" s="1616" t="s">
        <v>1003</v>
      </c>
      <c r="CO20" s="1616" t="s">
        <v>1003</v>
      </c>
      <c r="CP20" s="1616" t="s">
        <v>1003</v>
      </c>
      <c r="CQ20" s="1616" t="s">
        <v>1003</v>
      </c>
      <c r="CR20" s="1616" t="s">
        <v>1003</v>
      </c>
      <c r="CS20" s="1616" t="s">
        <v>1003</v>
      </c>
      <c r="CT20" s="1616" t="s">
        <v>1003</v>
      </c>
      <c r="CU20" s="1616" t="s">
        <v>1003</v>
      </c>
      <c r="CV20" s="1616" t="s">
        <v>1003</v>
      </c>
      <c r="CW20" s="1616" t="s">
        <v>1003</v>
      </c>
      <c r="CX20" s="1616" t="s">
        <v>1003</v>
      </c>
      <c r="CY20" s="1616" t="s">
        <v>1003</v>
      </c>
      <c r="CZ20" s="1616" t="s">
        <v>1003</v>
      </c>
      <c r="DA20" s="1616" t="s">
        <v>1003</v>
      </c>
      <c r="DB20" s="1616" t="s">
        <v>1003</v>
      </c>
      <c r="DC20" s="1616" t="s">
        <v>1003</v>
      </c>
      <c r="DD20" s="1616" t="s">
        <v>1003</v>
      </c>
      <c r="DE20" s="1616" t="s">
        <v>1003</v>
      </c>
      <c r="DF20" s="1616" t="s">
        <v>1003</v>
      </c>
      <c r="DG20" s="1616" t="s">
        <v>1003</v>
      </c>
      <c r="DH20" s="1616" t="s">
        <v>1003</v>
      </c>
      <c r="DI20" s="1616" t="s">
        <v>1003</v>
      </c>
      <c r="DJ20" s="1616" t="s">
        <v>1003</v>
      </c>
    </row>
    <row r="21" spans="1:114" s="1252" customFormat="1" ht="31.5" x14ac:dyDescent="0.25">
      <c r="A21" s="787" t="s">
        <v>1357</v>
      </c>
      <c r="B21" s="788" t="s">
        <v>1358</v>
      </c>
      <c r="C21" s="787" t="s">
        <v>1346</v>
      </c>
      <c r="D21" s="1251">
        <v>0.63</v>
      </c>
      <c r="E21" s="1251">
        <v>0</v>
      </c>
      <c r="F21" s="1251">
        <v>18.398000000000003</v>
      </c>
      <c r="G21" s="1251">
        <v>0</v>
      </c>
      <c r="H21" s="1251">
        <v>7.5719999999999992</v>
      </c>
      <c r="I21" s="1251">
        <v>0</v>
      </c>
      <c r="J21" s="1251">
        <v>25</v>
      </c>
      <c r="K21" s="1251">
        <v>3</v>
      </c>
      <c r="L21" s="1251">
        <v>252</v>
      </c>
      <c r="M21" s="1251">
        <v>14</v>
      </c>
      <c r="N21" s="1251">
        <v>0</v>
      </c>
      <c r="O21" s="1251">
        <v>0</v>
      </c>
      <c r="P21" s="1251">
        <v>17.933</v>
      </c>
      <c r="Q21" s="1251">
        <v>0</v>
      </c>
      <c r="R21" s="1251">
        <v>6.5329999999999995</v>
      </c>
      <c r="S21" s="1251">
        <v>0</v>
      </c>
      <c r="T21" s="1251">
        <v>0</v>
      </c>
      <c r="U21" s="1251">
        <v>0</v>
      </c>
      <c r="V21" s="1251">
        <v>364</v>
      </c>
      <c r="W21" s="1251">
        <v>0</v>
      </c>
      <c r="X21" s="1251">
        <v>0</v>
      </c>
      <c r="Y21" s="1251">
        <v>0</v>
      </c>
      <c r="Z21" s="1251">
        <v>0</v>
      </c>
      <c r="AA21" s="1251">
        <v>0</v>
      </c>
      <c r="AB21" s="1251">
        <v>0</v>
      </c>
      <c r="AC21" s="1251">
        <v>0</v>
      </c>
      <c r="AD21" s="1251">
        <v>0</v>
      </c>
      <c r="AE21" s="1251">
        <v>0</v>
      </c>
      <c r="AF21" s="1251">
        <v>0</v>
      </c>
      <c r="AG21" s="1251">
        <v>0</v>
      </c>
      <c r="AH21" s="1251">
        <v>0</v>
      </c>
      <c r="AI21" s="1251">
        <v>0</v>
      </c>
      <c r="AJ21" s="1251">
        <v>0</v>
      </c>
      <c r="AK21" s="1251">
        <v>0</v>
      </c>
      <c r="AL21" s="1251">
        <v>0</v>
      </c>
      <c r="AM21" s="1251">
        <v>0</v>
      </c>
      <c r="AN21" s="1251">
        <v>0</v>
      </c>
      <c r="AO21" s="1251">
        <v>0</v>
      </c>
      <c r="AP21" s="1251">
        <v>0</v>
      </c>
      <c r="AQ21" s="1251">
        <v>0</v>
      </c>
      <c r="AR21" s="1251">
        <v>0</v>
      </c>
      <c r="AS21" s="1251">
        <v>0</v>
      </c>
      <c r="AT21" s="1251">
        <v>0</v>
      </c>
      <c r="AU21" s="1251">
        <v>0</v>
      </c>
      <c r="AV21" s="1251">
        <v>0</v>
      </c>
      <c r="AW21" s="1251">
        <v>0</v>
      </c>
      <c r="AX21" s="1251">
        <v>0</v>
      </c>
      <c r="AY21" s="1251">
        <v>0</v>
      </c>
      <c r="AZ21" s="1251">
        <v>0</v>
      </c>
      <c r="BA21" s="1251">
        <v>0</v>
      </c>
      <c r="BB21" s="1251">
        <v>0</v>
      </c>
      <c r="BC21" s="1251">
        <v>0</v>
      </c>
      <c r="BD21" s="1251">
        <v>0</v>
      </c>
      <c r="BE21" s="1251">
        <v>0</v>
      </c>
      <c r="BF21" s="1251">
        <v>0</v>
      </c>
      <c r="BG21" s="1251">
        <v>0</v>
      </c>
      <c r="BH21" s="1251">
        <v>0</v>
      </c>
      <c r="BI21" s="1251">
        <v>0</v>
      </c>
      <c r="BJ21" s="1251">
        <v>0</v>
      </c>
      <c r="BK21" s="1251">
        <v>0</v>
      </c>
      <c r="BL21" s="1251">
        <v>0</v>
      </c>
      <c r="BM21" s="1251">
        <v>0</v>
      </c>
      <c r="BN21" s="1251">
        <v>0</v>
      </c>
      <c r="BO21" s="1251">
        <v>0</v>
      </c>
      <c r="BP21" s="1251">
        <v>0</v>
      </c>
      <c r="BQ21" s="1251">
        <v>0</v>
      </c>
      <c r="BR21" s="1251">
        <v>0</v>
      </c>
      <c r="BS21" s="1251">
        <v>0</v>
      </c>
      <c r="BT21" s="1251">
        <v>0</v>
      </c>
      <c r="BU21" s="1251">
        <v>0</v>
      </c>
      <c r="BV21" s="1251">
        <v>0</v>
      </c>
      <c r="BW21" s="1251">
        <v>0</v>
      </c>
      <c r="BX21" s="1251">
        <v>0</v>
      </c>
      <c r="BY21" s="1251">
        <v>0</v>
      </c>
      <c r="BZ21" s="1251">
        <v>0</v>
      </c>
      <c r="CA21" s="1251">
        <v>0</v>
      </c>
      <c r="CB21" s="1251">
        <v>0</v>
      </c>
      <c r="CC21" s="1251">
        <v>0</v>
      </c>
      <c r="CD21" s="1251">
        <v>0</v>
      </c>
      <c r="CE21" s="1251">
        <v>0</v>
      </c>
      <c r="CF21" s="1251">
        <v>0</v>
      </c>
      <c r="CG21" s="1251">
        <v>0</v>
      </c>
      <c r="CH21" s="1251">
        <v>0</v>
      </c>
      <c r="CI21" s="1251">
        <v>0</v>
      </c>
      <c r="CJ21" s="1251">
        <v>0</v>
      </c>
      <c r="CK21" s="1251">
        <v>0</v>
      </c>
      <c r="CL21" s="1251">
        <v>0</v>
      </c>
      <c r="CM21" s="1251">
        <v>0</v>
      </c>
      <c r="CN21" s="1251">
        <v>0</v>
      </c>
      <c r="CO21" s="1251">
        <v>0</v>
      </c>
      <c r="CP21" s="1251">
        <v>0</v>
      </c>
      <c r="CQ21" s="1251">
        <v>0</v>
      </c>
      <c r="CR21" s="1251">
        <v>0</v>
      </c>
      <c r="CS21" s="1251">
        <v>0</v>
      </c>
      <c r="CT21" s="1251">
        <v>0</v>
      </c>
      <c r="CU21" s="1251">
        <v>0</v>
      </c>
      <c r="CV21" s="1251">
        <v>0</v>
      </c>
      <c r="CW21" s="1251">
        <v>0</v>
      </c>
      <c r="CX21" s="1251">
        <v>0</v>
      </c>
      <c r="CY21" s="1251">
        <v>0</v>
      </c>
      <c r="CZ21" s="1251">
        <v>0</v>
      </c>
      <c r="DA21" s="1251">
        <v>0</v>
      </c>
      <c r="DB21" s="1251">
        <v>0</v>
      </c>
      <c r="DC21" s="1251">
        <v>0</v>
      </c>
      <c r="DD21" s="1251">
        <v>0</v>
      </c>
      <c r="DE21" s="1251">
        <v>0</v>
      </c>
      <c r="DF21" s="1251">
        <v>0</v>
      </c>
      <c r="DG21" s="1251">
        <v>0</v>
      </c>
      <c r="DH21" s="1251">
        <v>0</v>
      </c>
      <c r="DI21" s="1251">
        <v>0</v>
      </c>
      <c r="DJ21" s="1251" t="s">
        <v>1003</v>
      </c>
    </row>
    <row r="22" spans="1:114" s="1223" customFormat="1" ht="47.25" x14ac:dyDescent="0.25">
      <c r="A22" s="129" t="s">
        <v>1359</v>
      </c>
      <c r="B22" s="130" t="s">
        <v>1360</v>
      </c>
      <c r="C22" s="129" t="s">
        <v>1346</v>
      </c>
      <c r="D22" s="1616" t="s">
        <v>1003</v>
      </c>
      <c r="E22" s="1616" t="s">
        <v>1003</v>
      </c>
      <c r="F22" s="1616" t="s">
        <v>1003</v>
      </c>
      <c r="G22" s="1616" t="s">
        <v>1003</v>
      </c>
      <c r="H22" s="1616" t="s">
        <v>1003</v>
      </c>
      <c r="I22" s="1616" t="s">
        <v>1003</v>
      </c>
      <c r="J22" s="1616" t="s">
        <v>1003</v>
      </c>
      <c r="K22" s="1616" t="s">
        <v>1003</v>
      </c>
      <c r="L22" s="1616" t="s">
        <v>1003</v>
      </c>
      <c r="M22" s="1616" t="s">
        <v>1003</v>
      </c>
      <c r="N22" s="1616" t="s">
        <v>1003</v>
      </c>
      <c r="O22" s="1616" t="s">
        <v>1003</v>
      </c>
      <c r="P22" s="1616" t="s">
        <v>1003</v>
      </c>
      <c r="Q22" s="1616" t="s">
        <v>1003</v>
      </c>
      <c r="R22" s="1616" t="s">
        <v>1003</v>
      </c>
      <c r="S22" s="1616" t="s">
        <v>1003</v>
      </c>
      <c r="T22" s="1616" t="s">
        <v>1003</v>
      </c>
      <c r="U22" s="1616" t="s">
        <v>1003</v>
      </c>
      <c r="V22" s="1616" t="s">
        <v>1003</v>
      </c>
      <c r="W22" s="1616" t="s">
        <v>1003</v>
      </c>
      <c r="X22" s="1616" t="s">
        <v>1003</v>
      </c>
      <c r="Y22" s="1616" t="s">
        <v>1003</v>
      </c>
      <c r="Z22" s="1616" t="s">
        <v>1003</v>
      </c>
      <c r="AA22" s="1616" t="s">
        <v>1003</v>
      </c>
      <c r="AB22" s="1616" t="s">
        <v>1003</v>
      </c>
      <c r="AC22" s="1616" t="s">
        <v>1003</v>
      </c>
      <c r="AD22" s="1616" t="s">
        <v>1003</v>
      </c>
      <c r="AE22" s="1616" t="s">
        <v>1003</v>
      </c>
      <c r="AF22" s="1616" t="s">
        <v>1003</v>
      </c>
      <c r="AG22" s="1616" t="s">
        <v>1003</v>
      </c>
      <c r="AH22" s="1616" t="s">
        <v>1003</v>
      </c>
      <c r="AI22" s="1616" t="s">
        <v>1003</v>
      </c>
      <c r="AJ22" s="1616" t="s">
        <v>1003</v>
      </c>
      <c r="AK22" s="1616" t="s">
        <v>1003</v>
      </c>
      <c r="AL22" s="1616" t="s">
        <v>1003</v>
      </c>
      <c r="AM22" s="1616" t="s">
        <v>1003</v>
      </c>
      <c r="AN22" s="1616" t="s">
        <v>1003</v>
      </c>
      <c r="AO22" s="1616" t="s">
        <v>1003</v>
      </c>
      <c r="AP22" s="1616" t="s">
        <v>1003</v>
      </c>
      <c r="AQ22" s="1616" t="s">
        <v>1003</v>
      </c>
      <c r="AR22" s="1616" t="s">
        <v>1003</v>
      </c>
      <c r="AS22" s="1616" t="s">
        <v>1003</v>
      </c>
      <c r="AT22" s="1616" t="s">
        <v>1003</v>
      </c>
      <c r="AU22" s="1616" t="s">
        <v>1003</v>
      </c>
      <c r="AV22" s="1616" t="s">
        <v>1003</v>
      </c>
      <c r="AW22" s="1616" t="s">
        <v>1003</v>
      </c>
      <c r="AX22" s="1616" t="s">
        <v>1003</v>
      </c>
      <c r="AY22" s="1616" t="s">
        <v>1003</v>
      </c>
      <c r="AZ22" s="1616" t="s">
        <v>1003</v>
      </c>
      <c r="BA22" s="1616" t="s">
        <v>1003</v>
      </c>
      <c r="BB22" s="1616" t="s">
        <v>1003</v>
      </c>
      <c r="BC22" s="1616" t="s">
        <v>1003</v>
      </c>
      <c r="BD22" s="1616" t="s">
        <v>1003</v>
      </c>
      <c r="BE22" s="1616" t="s">
        <v>1003</v>
      </c>
      <c r="BF22" s="1616" t="s">
        <v>1003</v>
      </c>
      <c r="BG22" s="1616" t="s">
        <v>1003</v>
      </c>
      <c r="BH22" s="1616" t="s">
        <v>1003</v>
      </c>
      <c r="BI22" s="1616" t="s">
        <v>1003</v>
      </c>
      <c r="BJ22" s="1616" t="s">
        <v>1003</v>
      </c>
      <c r="BK22" s="1616" t="s">
        <v>1003</v>
      </c>
      <c r="BL22" s="1616" t="s">
        <v>1003</v>
      </c>
      <c r="BM22" s="1616" t="s">
        <v>1003</v>
      </c>
      <c r="BN22" s="1616" t="s">
        <v>1003</v>
      </c>
      <c r="BO22" s="1616" t="s">
        <v>1003</v>
      </c>
      <c r="BP22" s="1616" t="s">
        <v>1003</v>
      </c>
      <c r="BQ22" s="1616" t="s">
        <v>1003</v>
      </c>
      <c r="BR22" s="1616" t="s">
        <v>1003</v>
      </c>
      <c r="BS22" s="1616" t="s">
        <v>1003</v>
      </c>
      <c r="BT22" s="1616" t="s">
        <v>1003</v>
      </c>
      <c r="BU22" s="1616" t="s">
        <v>1003</v>
      </c>
      <c r="BV22" s="1616" t="s">
        <v>1003</v>
      </c>
      <c r="BW22" s="1616" t="s">
        <v>1003</v>
      </c>
      <c r="BX22" s="1616" t="s">
        <v>1003</v>
      </c>
      <c r="BY22" s="1616" t="s">
        <v>1003</v>
      </c>
      <c r="BZ22" s="1616" t="s">
        <v>1003</v>
      </c>
      <c r="CA22" s="1616" t="s">
        <v>1003</v>
      </c>
      <c r="CB22" s="1616" t="s">
        <v>1003</v>
      </c>
      <c r="CC22" s="1616" t="s">
        <v>1003</v>
      </c>
      <c r="CD22" s="1616" t="s">
        <v>1003</v>
      </c>
      <c r="CE22" s="1616" t="s">
        <v>1003</v>
      </c>
      <c r="CF22" s="1616" t="s">
        <v>1003</v>
      </c>
      <c r="CG22" s="1616" t="s">
        <v>1003</v>
      </c>
      <c r="CH22" s="1616" t="s">
        <v>1003</v>
      </c>
      <c r="CI22" s="1616" t="s">
        <v>1003</v>
      </c>
      <c r="CJ22" s="1616" t="s">
        <v>1003</v>
      </c>
      <c r="CK22" s="1616" t="s">
        <v>1003</v>
      </c>
      <c r="CL22" s="1616" t="s">
        <v>1003</v>
      </c>
      <c r="CM22" s="1616" t="s">
        <v>1003</v>
      </c>
      <c r="CN22" s="1616" t="s">
        <v>1003</v>
      </c>
      <c r="CO22" s="1616" t="s">
        <v>1003</v>
      </c>
      <c r="CP22" s="1616" t="s">
        <v>1003</v>
      </c>
      <c r="CQ22" s="1616" t="s">
        <v>1003</v>
      </c>
      <c r="CR22" s="1616" t="s">
        <v>1003</v>
      </c>
      <c r="CS22" s="1616" t="s">
        <v>1003</v>
      </c>
      <c r="CT22" s="1616" t="s">
        <v>1003</v>
      </c>
      <c r="CU22" s="1616" t="s">
        <v>1003</v>
      </c>
      <c r="CV22" s="1616" t="s">
        <v>1003</v>
      </c>
      <c r="CW22" s="1616" t="s">
        <v>1003</v>
      </c>
      <c r="CX22" s="1616" t="s">
        <v>1003</v>
      </c>
      <c r="CY22" s="1616" t="s">
        <v>1003</v>
      </c>
      <c r="CZ22" s="1616" t="s">
        <v>1003</v>
      </c>
      <c r="DA22" s="1616" t="s">
        <v>1003</v>
      </c>
      <c r="DB22" s="1616" t="s">
        <v>1003</v>
      </c>
      <c r="DC22" s="1616" t="s">
        <v>1003</v>
      </c>
      <c r="DD22" s="1616" t="s">
        <v>1003</v>
      </c>
      <c r="DE22" s="1616" t="s">
        <v>1003</v>
      </c>
      <c r="DF22" s="1616" t="s">
        <v>1003</v>
      </c>
      <c r="DG22" s="1616" t="s">
        <v>1003</v>
      </c>
      <c r="DH22" s="1616" t="s">
        <v>1003</v>
      </c>
      <c r="DI22" s="1616" t="s">
        <v>1003</v>
      </c>
      <c r="DJ22" s="1616" t="s">
        <v>1003</v>
      </c>
    </row>
    <row r="23" spans="1:114" s="1223" customFormat="1" ht="31.5" x14ac:dyDescent="0.25">
      <c r="A23" s="129" t="s">
        <v>1361</v>
      </c>
      <c r="B23" s="130" t="s">
        <v>1362</v>
      </c>
      <c r="C23" s="129" t="s">
        <v>1346</v>
      </c>
      <c r="D23" s="1616" t="s">
        <v>1003</v>
      </c>
      <c r="E23" s="1616" t="s">
        <v>1003</v>
      </c>
      <c r="F23" s="1616" t="s">
        <v>1003</v>
      </c>
      <c r="G23" s="1616" t="s">
        <v>1003</v>
      </c>
      <c r="H23" s="1616" t="s">
        <v>1003</v>
      </c>
      <c r="I23" s="1616" t="s">
        <v>1003</v>
      </c>
      <c r="J23" s="1616" t="s">
        <v>1003</v>
      </c>
      <c r="K23" s="1616" t="s">
        <v>1003</v>
      </c>
      <c r="L23" s="1616" t="s">
        <v>1003</v>
      </c>
      <c r="M23" s="1616" t="s">
        <v>1003</v>
      </c>
      <c r="N23" s="1616" t="s">
        <v>1003</v>
      </c>
      <c r="O23" s="1616" t="s">
        <v>1003</v>
      </c>
      <c r="P23" s="1616" t="s">
        <v>1003</v>
      </c>
      <c r="Q23" s="1616" t="s">
        <v>1003</v>
      </c>
      <c r="R23" s="1616" t="s">
        <v>1003</v>
      </c>
      <c r="S23" s="1616" t="s">
        <v>1003</v>
      </c>
      <c r="T23" s="1616" t="s">
        <v>1003</v>
      </c>
      <c r="U23" s="1616" t="s">
        <v>1003</v>
      </c>
      <c r="V23" s="1616" t="s">
        <v>1003</v>
      </c>
      <c r="W23" s="1616" t="s">
        <v>1003</v>
      </c>
      <c r="X23" s="1616" t="s">
        <v>1003</v>
      </c>
      <c r="Y23" s="1616" t="s">
        <v>1003</v>
      </c>
      <c r="Z23" s="1616" t="s">
        <v>1003</v>
      </c>
      <c r="AA23" s="1616" t="s">
        <v>1003</v>
      </c>
      <c r="AB23" s="1616" t="s">
        <v>1003</v>
      </c>
      <c r="AC23" s="1616" t="s">
        <v>1003</v>
      </c>
      <c r="AD23" s="1616" t="s">
        <v>1003</v>
      </c>
      <c r="AE23" s="1616" t="s">
        <v>1003</v>
      </c>
      <c r="AF23" s="1616" t="s">
        <v>1003</v>
      </c>
      <c r="AG23" s="1616" t="s">
        <v>1003</v>
      </c>
      <c r="AH23" s="1616" t="s">
        <v>1003</v>
      </c>
      <c r="AI23" s="1616" t="s">
        <v>1003</v>
      </c>
      <c r="AJ23" s="1616" t="s">
        <v>1003</v>
      </c>
      <c r="AK23" s="1616" t="s">
        <v>1003</v>
      </c>
      <c r="AL23" s="1616" t="s">
        <v>1003</v>
      </c>
      <c r="AM23" s="1616" t="s">
        <v>1003</v>
      </c>
      <c r="AN23" s="1616" t="s">
        <v>1003</v>
      </c>
      <c r="AO23" s="1616" t="s">
        <v>1003</v>
      </c>
      <c r="AP23" s="1616" t="s">
        <v>1003</v>
      </c>
      <c r="AQ23" s="1616" t="s">
        <v>1003</v>
      </c>
      <c r="AR23" s="1616" t="s">
        <v>1003</v>
      </c>
      <c r="AS23" s="1616" t="s">
        <v>1003</v>
      </c>
      <c r="AT23" s="1616" t="s">
        <v>1003</v>
      </c>
      <c r="AU23" s="1616" t="s">
        <v>1003</v>
      </c>
      <c r="AV23" s="1616" t="s">
        <v>1003</v>
      </c>
      <c r="AW23" s="1616" t="s">
        <v>1003</v>
      </c>
      <c r="AX23" s="1616" t="s">
        <v>1003</v>
      </c>
      <c r="AY23" s="1616" t="s">
        <v>1003</v>
      </c>
      <c r="AZ23" s="1616" t="s">
        <v>1003</v>
      </c>
      <c r="BA23" s="1616" t="s">
        <v>1003</v>
      </c>
      <c r="BB23" s="1616" t="s">
        <v>1003</v>
      </c>
      <c r="BC23" s="1616" t="s">
        <v>1003</v>
      </c>
      <c r="BD23" s="1616" t="s">
        <v>1003</v>
      </c>
      <c r="BE23" s="1616" t="s">
        <v>1003</v>
      </c>
      <c r="BF23" s="1616" t="s">
        <v>1003</v>
      </c>
      <c r="BG23" s="1616" t="s">
        <v>1003</v>
      </c>
      <c r="BH23" s="1616" t="s">
        <v>1003</v>
      </c>
      <c r="BI23" s="1616" t="s">
        <v>1003</v>
      </c>
      <c r="BJ23" s="1616" t="s">
        <v>1003</v>
      </c>
      <c r="BK23" s="1616" t="s">
        <v>1003</v>
      </c>
      <c r="BL23" s="1616" t="s">
        <v>1003</v>
      </c>
      <c r="BM23" s="1616" t="s">
        <v>1003</v>
      </c>
      <c r="BN23" s="1616" t="s">
        <v>1003</v>
      </c>
      <c r="BO23" s="1616" t="s">
        <v>1003</v>
      </c>
      <c r="BP23" s="1616" t="s">
        <v>1003</v>
      </c>
      <c r="BQ23" s="1616" t="s">
        <v>1003</v>
      </c>
      <c r="BR23" s="1616" t="s">
        <v>1003</v>
      </c>
      <c r="BS23" s="1616" t="s">
        <v>1003</v>
      </c>
      <c r="BT23" s="1616" t="s">
        <v>1003</v>
      </c>
      <c r="BU23" s="1616" t="s">
        <v>1003</v>
      </c>
      <c r="BV23" s="1616" t="s">
        <v>1003</v>
      </c>
      <c r="BW23" s="1616" t="s">
        <v>1003</v>
      </c>
      <c r="BX23" s="1616" t="s">
        <v>1003</v>
      </c>
      <c r="BY23" s="1616" t="s">
        <v>1003</v>
      </c>
      <c r="BZ23" s="1616" t="s">
        <v>1003</v>
      </c>
      <c r="CA23" s="1616" t="s">
        <v>1003</v>
      </c>
      <c r="CB23" s="1616" t="s">
        <v>1003</v>
      </c>
      <c r="CC23" s="1616" t="s">
        <v>1003</v>
      </c>
      <c r="CD23" s="1616" t="s">
        <v>1003</v>
      </c>
      <c r="CE23" s="1616" t="s">
        <v>1003</v>
      </c>
      <c r="CF23" s="1616" t="s">
        <v>1003</v>
      </c>
      <c r="CG23" s="1616" t="s">
        <v>1003</v>
      </c>
      <c r="CH23" s="1616" t="s">
        <v>1003</v>
      </c>
      <c r="CI23" s="1616" t="s">
        <v>1003</v>
      </c>
      <c r="CJ23" s="1616" t="s">
        <v>1003</v>
      </c>
      <c r="CK23" s="1616" t="s">
        <v>1003</v>
      </c>
      <c r="CL23" s="1616" t="s">
        <v>1003</v>
      </c>
      <c r="CM23" s="1616" t="s">
        <v>1003</v>
      </c>
      <c r="CN23" s="1616" t="s">
        <v>1003</v>
      </c>
      <c r="CO23" s="1616" t="s">
        <v>1003</v>
      </c>
      <c r="CP23" s="1616" t="s">
        <v>1003</v>
      </c>
      <c r="CQ23" s="1616" t="s">
        <v>1003</v>
      </c>
      <c r="CR23" s="1616" t="s">
        <v>1003</v>
      </c>
      <c r="CS23" s="1616" t="s">
        <v>1003</v>
      </c>
      <c r="CT23" s="1616" t="s">
        <v>1003</v>
      </c>
      <c r="CU23" s="1616" t="s">
        <v>1003</v>
      </c>
      <c r="CV23" s="1616" t="s">
        <v>1003</v>
      </c>
      <c r="CW23" s="1616" t="s">
        <v>1003</v>
      </c>
      <c r="CX23" s="1616" t="s">
        <v>1003</v>
      </c>
      <c r="CY23" s="1616" t="s">
        <v>1003</v>
      </c>
      <c r="CZ23" s="1616" t="s">
        <v>1003</v>
      </c>
      <c r="DA23" s="1616" t="s">
        <v>1003</v>
      </c>
      <c r="DB23" s="1616" t="s">
        <v>1003</v>
      </c>
      <c r="DC23" s="1616" t="s">
        <v>1003</v>
      </c>
      <c r="DD23" s="1616" t="s">
        <v>1003</v>
      </c>
      <c r="DE23" s="1616" t="s">
        <v>1003</v>
      </c>
      <c r="DF23" s="1616" t="s">
        <v>1003</v>
      </c>
      <c r="DG23" s="1616" t="s">
        <v>1003</v>
      </c>
      <c r="DH23" s="1616" t="s">
        <v>1003</v>
      </c>
      <c r="DI23" s="1616" t="s">
        <v>1003</v>
      </c>
      <c r="DJ23" s="1616" t="s">
        <v>1003</v>
      </c>
    </row>
    <row r="24" spans="1:114" s="1223" customFormat="1" ht="31.5" x14ac:dyDescent="0.25">
      <c r="A24" s="129" t="s">
        <v>1363</v>
      </c>
      <c r="B24" s="130" t="s">
        <v>1364</v>
      </c>
      <c r="C24" s="129" t="s">
        <v>1346</v>
      </c>
      <c r="D24" s="1616" t="s">
        <v>1003</v>
      </c>
      <c r="E24" s="1616" t="s">
        <v>1003</v>
      </c>
      <c r="F24" s="1616" t="s">
        <v>1003</v>
      </c>
      <c r="G24" s="1616" t="s">
        <v>1003</v>
      </c>
      <c r="H24" s="1616" t="s">
        <v>1003</v>
      </c>
      <c r="I24" s="1616" t="s">
        <v>1003</v>
      </c>
      <c r="J24" s="1616" t="s">
        <v>1003</v>
      </c>
      <c r="K24" s="1616" t="s">
        <v>1003</v>
      </c>
      <c r="L24" s="1616" t="s">
        <v>1003</v>
      </c>
      <c r="M24" s="1616" t="s">
        <v>1003</v>
      </c>
      <c r="N24" s="1616" t="s">
        <v>1003</v>
      </c>
      <c r="O24" s="1616" t="s">
        <v>1003</v>
      </c>
      <c r="P24" s="1616" t="s">
        <v>1003</v>
      </c>
      <c r="Q24" s="1616" t="s">
        <v>1003</v>
      </c>
      <c r="R24" s="1616" t="s">
        <v>1003</v>
      </c>
      <c r="S24" s="1616" t="s">
        <v>1003</v>
      </c>
      <c r="T24" s="1616" t="s">
        <v>1003</v>
      </c>
      <c r="U24" s="1616" t="s">
        <v>1003</v>
      </c>
      <c r="V24" s="1616" t="s">
        <v>1003</v>
      </c>
      <c r="W24" s="1616" t="s">
        <v>1003</v>
      </c>
      <c r="X24" s="1616" t="s">
        <v>1003</v>
      </c>
      <c r="Y24" s="1616" t="s">
        <v>1003</v>
      </c>
      <c r="Z24" s="1616" t="s">
        <v>1003</v>
      </c>
      <c r="AA24" s="1616" t="s">
        <v>1003</v>
      </c>
      <c r="AB24" s="1616" t="s">
        <v>1003</v>
      </c>
      <c r="AC24" s="1616" t="s">
        <v>1003</v>
      </c>
      <c r="AD24" s="1616" t="s">
        <v>1003</v>
      </c>
      <c r="AE24" s="1616" t="s">
        <v>1003</v>
      </c>
      <c r="AF24" s="1616" t="s">
        <v>1003</v>
      </c>
      <c r="AG24" s="1616" t="s">
        <v>1003</v>
      </c>
      <c r="AH24" s="1616" t="s">
        <v>1003</v>
      </c>
      <c r="AI24" s="1616" t="s">
        <v>1003</v>
      </c>
      <c r="AJ24" s="1616" t="s">
        <v>1003</v>
      </c>
      <c r="AK24" s="1616" t="s">
        <v>1003</v>
      </c>
      <c r="AL24" s="1616" t="s">
        <v>1003</v>
      </c>
      <c r="AM24" s="1616" t="s">
        <v>1003</v>
      </c>
      <c r="AN24" s="1616" t="s">
        <v>1003</v>
      </c>
      <c r="AO24" s="1616" t="s">
        <v>1003</v>
      </c>
      <c r="AP24" s="1616" t="s">
        <v>1003</v>
      </c>
      <c r="AQ24" s="1616" t="s">
        <v>1003</v>
      </c>
      <c r="AR24" s="1616" t="s">
        <v>1003</v>
      </c>
      <c r="AS24" s="1616" t="s">
        <v>1003</v>
      </c>
      <c r="AT24" s="1616" t="s">
        <v>1003</v>
      </c>
      <c r="AU24" s="1616" t="s">
        <v>1003</v>
      </c>
      <c r="AV24" s="1616" t="s">
        <v>1003</v>
      </c>
      <c r="AW24" s="1616" t="s">
        <v>1003</v>
      </c>
      <c r="AX24" s="1616" t="s">
        <v>1003</v>
      </c>
      <c r="AY24" s="1616" t="s">
        <v>1003</v>
      </c>
      <c r="AZ24" s="1616" t="s">
        <v>1003</v>
      </c>
      <c r="BA24" s="1616" t="s">
        <v>1003</v>
      </c>
      <c r="BB24" s="1616" t="s">
        <v>1003</v>
      </c>
      <c r="BC24" s="1616" t="s">
        <v>1003</v>
      </c>
      <c r="BD24" s="1616" t="s">
        <v>1003</v>
      </c>
      <c r="BE24" s="1616" t="s">
        <v>1003</v>
      </c>
      <c r="BF24" s="1616" t="s">
        <v>1003</v>
      </c>
      <c r="BG24" s="1616" t="s">
        <v>1003</v>
      </c>
      <c r="BH24" s="1616" t="s">
        <v>1003</v>
      </c>
      <c r="BI24" s="1616" t="s">
        <v>1003</v>
      </c>
      <c r="BJ24" s="1616" t="s">
        <v>1003</v>
      </c>
      <c r="BK24" s="1616" t="s">
        <v>1003</v>
      </c>
      <c r="BL24" s="1616" t="s">
        <v>1003</v>
      </c>
      <c r="BM24" s="1616" t="s">
        <v>1003</v>
      </c>
      <c r="BN24" s="1616" t="s">
        <v>1003</v>
      </c>
      <c r="BO24" s="1616" t="s">
        <v>1003</v>
      </c>
      <c r="BP24" s="1616" t="s">
        <v>1003</v>
      </c>
      <c r="BQ24" s="1616" t="s">
        <v>1003</v>
      </c>
      <c r="BR24" s="1616" t="s">
        <v>1003</v>
      </c>
      <c r="BS24" s="1616" t="s">
        <v>1003</v>
      </c>
      <c r="BT24" s="1616" t="s">
        <v>1003</v>
      </c>
      <c r="BU24" s="1616" t="s">
        <v>1003</v>
      </c>
      <c r="BV24" s="1616" t="s">
        <v>1003</v>
      </c>
      <c r="BW24" s="1616" t="s">
        <v>1003</v>
      </c>
      <c r="BX24" s="1616" t="s">
        <v>1003</v>
      </c>
      <c r="BY24" s="1616" t="s">
        <v>1003</v>
      </c>
      <c r="BZ24" s="1616" t="s">
        <v>1003</v>
      </c>
      <c r="CA24" s="1616" t="s">
        <v>1003</v>
      </c>
      <c r="CB24" s="1616" t="s">
        <v>1003</v>
      </c>
      <c r="CC24" s="1616" t="s">
        <v>1003</v>
      </c>
      <c r="CD24" s="1616" t="s">
        <v>1003</v>
      </c>
      <c r="CE24" s="1616" t="s">
        <v>1003</v>
      </c>
      <c r="CF24" s="1616" t="s">
        <v>1003</v>
      </c>
      <c r="CG24" s="1616" t="s">
        <v>1003</v>
      </c>
      <c r="CH24" s="1616" t="s">
        <v>1003</v>
      </c>
      <c r="CI24" s="1616" t="s">
        <v>1003</v>
      </c>
      <c r="CJ24" s="1616" t="s">
        <v>1003</v>
      </c>
      <c r="CK24" s="1616" t="s">
        <v>1003</v>
      </c>
      <c r="CL24" s="1616" t="s">
        <v>1003</v>
      </c>
      <c r="CM24" s="1616" t="s">
        <v>1003</v>
      </c>
      <c r="CN24" s="1616" t="s">
        <v>1003</v>
      </c>
      <c r="CO24" s="1616" t="s">
        <v>1003</v>
      </c>
      <c r="CP24" s="1616" t="s">
        <v>1003</v>
      </c>
      <c r="CQ24" s="1616" t="s">
        <v>1003</v>
      </c>
      <c r="CR24" s="1616" t="s">
        <v>1003</v>
      </c>
      <c r="CS24" s="1616" t="s">
        <v>1003</v>
      </c>
      <c r="CT24" s="1616" t="s">
        <v>1003</v>
      </c>
      <c r="CU24" s="1616" t="s">
        <v>1003</v>
      </c>
      <c r="CV24" s="1616" t="s">
        <v>1003</v>
      </c>
      <c r="CW24" s="1616" t="s">
        <v>1003</v>
      </c>
      <c r="CX24" s="1616" t="s">
        <v>1003</v>
      </c>
      <c r="CY24" s="1616" t="s">
        <v>1003</v>
      </c>
      <c r="CZ24" s="1616" t="s">
        <v>1003</v>
      </c>
      <c r="DA24" s="1616" t="s">
        <v>1003</v>
      </c>
      <c r="DB24" s="1616" t="s">
        <v>1003</v>
      </c>
      <c r="DC24" s="1616" t="s">
        <v>1003</v>
      </c>
      <c r="DD24" s="1616" t="s">
        <v>1003</v>
      </c>
      <c r="DE24" s="1616" t="s">
        <v>1003</v>
      </c>
      <c r="DF24" s="1616" t="s">
        <v>1003</v>
      </c>
      <c r="DG24" s="1616" t="s">
        <v>1003</v>
      </c>
      <c r="DH24" s="1616" t="s">
        <v>1003</v>
      </c>
      <c r="DI24" s="1616" t="s">
        <v>1003</v>
      </c>
      <c r="DJ24" s="1616" t="s">
        <v>1003</v>
      </c>
    </row>
    <row r="25" spans="1:114" s="1223" customFormat="1" x14ac:dyDescent="0.25">
      <c r="A25" s="129" t="s">
        <v>1365</v>
      </c>
      <c r="B25" s="130" t="s">
        <v>1366</v>
      </c>
      <c r="C25" s="129" t="s">
        <v>1346</v>
      </c>
      <c r="D25" s="1616" t="s">
        <v>1003</v>
      </c>
      <c r="E25" s="1616" t="s">
        <v>1003</v>
      </c>
      <c r="F25" s="1616" t="s">
        <v>1003</v>
      </c>
      <c r="G25" s="1616" t="s">
        <v>1003</v>
      </c>
      <c r="H25" s="1616" t="s">
        <v>1003</v>
      </c>
      <c r="I25" s="1616" t="s">
        <v>1003</v>
      </c>
      <c r="J25" s="1616" t="s">
        <v>1003</v>
      </c>
      <c r="K25" s="1616" t="s">
        <v>1003</v>
      </c>
      <c r="L25" s="1616" t="s">
        <v>1003</v>
      </c>
      <c r="M25" s="1616" t="s">
        <v>1003</v>
      </c>
      <c r="N25" s="1616" t="s">
        <v>1003</v>
      </c>
      <c r="O25" s="1616" t="s">
        <v>1003</v>
      </c>
      <c r="P25" s="1616" t="s">
        <v>1003</v>
      </c>
      <c r="Q25" s="1616" t="s">
        <v>1003</v>
      </c>
      <c r="R25" s="1616" t="s">
        <v>1003</v>
      </c>
      <c r="S25" s="1616" t="s">
        <v>1003</v>
      </c>
      <c r="T25" s="1616" t="s">
        <v>1003</v>
      </c>
      <c r="U25" s="1616" t="s">
        <v>1003</v>
      </c>
      <c r="V25" s="1616" t="s">
        <v>1003</v>
      </c>
      <c r="W25" s="1616" t="s">
        <v>1003</v>
      </c>
      <c r="X25" s="1616" t="s">
        <v>1003</v>
      </c>
      <c r="Y25" s="1616" t="s">
        <v>1003</v>
      </c>
      <c r="Z25" s="1616" t="s">
        <v>1003</v>
      </c>
      <c r="AA25" s="1616" t="s">
        <v>1003</v>
      </c>
      <c r="AB25" s="1616" t="s">
        <v>1003</v>
      </c>
      <c r="AC25" s="1616" t="s">
        <v>1003</v>
      </c>
      <c r="AD25" s="1616" t="s">
        <v>1003</v>
      </c>
      <c r="AE25" s="1616" t="s">
        <v>1003</v>
      </c>
      <c r="AF25" s="1616" t="s">
        <v>1003</v>
      </c>
      <c r="AG25" s="1616" t="s">
        <v>1003</v>
      </c>
      <c r="AH25" s="1616" t="s">
        <v>1003</v>
      </c>
      <c r="AI25" s="1616" t="s">
        <v>1003</v>
      </c>
      <c r="AJ25" s="1616" t="s">
        <v>1003</v>
      </c>
      <c r="AK25" s="1616" t="s">
        <v>1003</v>
      </c>
      <c r="AL25" s="1616" t="s">
        <v>1003</v>
      </c>
      <c r="AM25" s="1616" t="s">
        <v>1003</v>
      </c>
      <c r="AN25" s="1616" t="s">
        <v>1003</v>
      </c>
      <c r="AO25" s="1616" t="s">
        <v>1003</v>
      </c>
      <c r="AP25" s="1616" t="s">
        <v>1003</v>
      </c>
      <c r="AQ25" s="1616" t="s">
        <v>1003</v>
      </c>
      <c r="AR25" s="1616" t="s">
        <v>1003</v>
      </c>
      <c r="AS25" s="1616" t="s">
        <v>1003</v>
      </c>
      <c r="AT25" s="1616" t="s">
        <v>1003</v>
      </c>
      <c r="AU25" s="1616" t="s">
        <v>1003</v>
      </c>
      <c r="AV25" s="1616" t="s">
        <v>1003</v>
      </c>
      <c r="AW25" s="1616" t="s">
        <v>1003</v>
      </c>
      <c r="AX25" s="1616" t="s">
        <v>1003</v>
      </c>
      <c r="AY25" s="1616" t="s">
        <v>1003</v>
      </c>
      <c r="AZ25" s="1616" t="s">
        <v>1003</v>
      </c>
      <c r="BA25" s="1616" t="s">
        <v>1003</v>
      </c>
      <c r="BB25" s="1616" t="s">
        <v>1003</v>
      </c>
      <c r="BC25" s="1616" t="s">
        <v>1003</v>
      </c>
      <c r="BD25" s="1616" t="s">
        <v>1003</v>
      </c>
      <c r="BE25" s="1616" t="s">
        <v>1003</v>
      </c>
      <c r="BF25" s="1616" t="s">
        <v>1003</v>
      </c>
      <c r="BG25" s="1616" t="s">
        <v>1003</v>
      </c>
      <c r="BH25" s="1616" t="s">
        <v>1003</v>
      </c>
      <c r="BI25" s="1616" t="s">
        <v>1003</v>
      </c>
      <c r="BJ25" s="1616" t="s">
        <v>1003</v>
      </c>
      <c r="BK25" s="1616" t="s">
        <v>1003</v>
      </c>
      <c r="BL25" s="1616" t="s">
        <v>1003</v>
      </c>
      <c r="BM25" s="1616" t="s">
        <v>1003</v>
      </c>
      <c r="BN25" s="1616" t="s">
        <v>1003</v>
      </c>
      <c r="BO25" s="1616" t="s">
        <v>1003</v>
      </c>
      <c r="BP25" s="1616" t="s">
        <v>1003</v>
      </c>
      <c r="BQ25" s="1616" t="s">
        <v>1003</v>
      </c>
      <c r="BR25" s="1616" t="s">
        <v>1003</v>
      </c>
      <c r="BS25" s="1616" t="s">
        <v>1003</v>
      </c>
      <c r="BT25" s="1616" t="s">
        <v>1003</v>
      </c>
      <c r="BU25" s="1616" t="s">
        <v>1003</v>
      </c>
      <c r="BV25" s="1616" t="s">
        <v>1003</v>
      </c>
      <c r="BW25" s="1616" t="s">
        <v>1003</v>
      </c>
      <c r="BX25" s="1616" t="s">
        <v>1003</v>
      </c>
      <c r="BY25" s="1616" t="s">
        <v>1003</v>
      </c>
      <c r="BZ25" s="1616" t="s">
        <v>1003</v>
      </c>
      <c r="CA25" s="1616" t="s">
        <v>1003</v>
      </c>
      <c r="CB25" s="1616" t="s">
        <v>1003</v>
      </c>
      <c r="CC25" s="1616" t="s">
        <v>1003</v>
      </c>
      <c r="CD25" s="1616" t="s">
        <v>1003</v>
      </c>
      <c r="CE25" s="1616" t="s">
        <v>1003</v>
      </c>
      <c r="CF25" s="1616" t="s">
        <v>1003</v>
      </c>
      <c r="CG25" s="1616" t="s">
        <v>1003</v>
      </c>
      <c r="CH25" s="1616" t="s">
        <v>1003</v>
      </c>
      <c r="CI25" s="1616" t="s">
        <v>1003</v>
      </c>
      <c r="CJ25" s="1616" t="s">
        <v>1003</v>
      </c>
      <c r="CK25" s="1616" t="s">
        <v>1003</v>
      </c>
      <c r="CL25" s="1616" t="s">
        <v>1003</v>
      </c>
      <c r="CM25" s="1616" t="s">
        <v>1003</v>
      </c>
      <c r="CN25" s="1616" t="s">
        <v>1003</v>
      </c>
      <c r="CO25" s="1616" t="s">
        <v>1003</v>
      </c>
      <c r="CP25" s="1616" t="s">
        <v>1003</v>
      </c>
      <c r="CQ25" s="1616" t="s">
        <v>1003</v>
      </c>
      <c r="CR25" s="1616" t="s">
        <v>1003</v>
      </c>
      <c r="CS25" s="1616" t="s">
        <v>1003</v>
      </c>
      <c r="CT25" s="1616" t="s">
        <v>1003</v>
      </c>
      <c r="CU25" s="1616" t="s">
        <v>1003</v>
      </c>
      <c r="CV25" s="1616" t="s">
        <v>1003</v>
      </c>
      <c r="CW25" s="1616" t="s">
        <v>1003</v>
      </c>
      <c r="CX25" s="1616" t="s">
        <v>1003</v>
      </c>
      <c r="CY25" s="1616" t="s">
        <v>1003</v>
      </c>
      <c r="CZ25" s="1616" t="s">
        <v>1003</v>
      </c>
      <c r="DA25" s="1616" t="s">
        <v>1003</v>
      </c>
      <c r="DB25" s="1616" t="s">
        <v>1003</v>
      </c>
      <c r="DC25" s="1616" t="s">
        <v>1003</v>
      </c>
      <c r="DD25" s="1616" t="s">
        <v>1003</v>
      </c>
      <c r="DE25" s="1616" t="s">
        <v>1003</v>
      </c>
      <c r="DF25" s="1616" t="s">
        <v>1003</v>
      </c>
      <c r="DG25" s="1616" t="s">
        <v>1003</v>
      </c>
      <c r="DH25" s="1616" t="s">
        <v>1003</v>
      </c>
      <c r="DI25" s="1616" t="s">
        <v>1003</v>
      </c>
      <c r="DJ25" s="1616" t="s">
        <v>1003</v>
      </c>
    </row>
    <row r="26" spans="1:114" s="1223" customFormat="1" x14ac:dyDescent="0.25">
      <c r="A26" s="1617" t="s">
        <v>1367</v>
      </c>
      <c r="B26" s="1618" t="s">
        <v>1368</v>
      </c>
      <c r="C26" s="1617" t="s">
        <v>1346</v>
      </c>
      <c r="D26" s="1616">
        <f>D47</f>
        <v>0.63</v>
      </c>
      <c r="E26" s="1616">
        <f t="shared" ref="E26:BP26" si="0">E47</f>
        <v>0</v>
      </c>
      <c r="F26" s="1616">
        <f t="shared" si="0"/>
        <v>18.398000000000003</v>
      </c>
      <c r="G26" s="1616">
        <f t="shared" si="0"/>
        <v>0</v>
      </c>
      <c r="H26" s="1616">
        <f t="shared" si="0"/>
        <v>7.5719999999999992</v>
      </c>
      <c r="I26" s="1616">
        <f t="shared" si="0"/>
        <v>0</v>
      </c>
      <c r="J26" s="1616">
        <f t="shared" si="0"/>
        <v>25</v>
      </c>
      <c r="K26" s="1616">
        <f t="shared" si="0"/>
        <v>3</v>
      </c>
      <c r="L26" s="1616">
        <f t="shared" si="0"/>
        <v>252</v>
      </c>
      <c r="M26" s="1616">
        <f t="shared" si="0"/>
        <v>14</v>
      </c>
      <c r="N26" s="1616">
        <f t="shared" si="0"/>
        <v>0</v>
      </c>
      <c r="O26" s="1616">
        <f t="shared" si="0"/>
        <v>0</v>
      </c>
      <c r="P26" s="1616">
        <f t="shared" si="0"/>
        <v>17.933</v>
      </c>
      <c r="Q26" s="1616">
        <f t="shared" si="0"/>
        <v>0</v>
      </c>
      <c r="R26" s="1616">
        <f t="shared" si="0"/>
        <v>6.5329999999999995</v>
      </c>
      <c r="S26" s="1616">
        <f t="shared" si="0"/>
        <v>0</v>
      </c>
      <c r="T26" s="1616">
        <f t="shared" si="0"/>
        <v>0</v>
      </c>
      <c r="U26" s="1616">
        <f t="shared" si="0"/>
        <v>0</v>
      </c>
      <c r="V26" s="1616">
        <f t="shared" si="0"/>
        <v>364</v>
      </c>
      <c r="W26" s="1616">
        <f t="shared" si="0"/>
        <v>0</v>
      </c>
      <c r="X26" s="1616">
        <f t="shared" si="0"/>
        <v>0</v>
      </c>
      <c r="Y26" s="1616">
        <f t="shared" si="0"/>
        <v>0</v>
      </c>
      <c r="Z26" s="1616">
        <f t="shared" si="0"/>
        <v>0</v>
      </c>
      <c r="AA26" s="1616">
        <f t="shared" si="0"/>
        <v>0</v>
      </c>
      <c r="AB26" s="1616">
        <f t="shared" si="0"/>
        <v>0</v>
      </c>
      <c r="AC26" s="1616">
        <f t="shared" si="0"/>
        <v>0</v>
      </c>
      <c r="AD26" s="1616">
        <f t="shared" si="0"/>
        <v>0</v>
      </c>
      <c r="AE26" s="1616">
        <f t="shared" si="0"/>
        <v>0</v>
      </c>
      <c r="AF26" s="1616">
        <f t="shared" si="0"/>
        <v>0</v>
      </c>
      <c r="AG26" s="1616">
        <f t="shared" si="0"/>
        <v>0</v>
      </c>
      <c r="AH26" s="1616">
        <f t="shared" si="0"/>
        <v>0</v>
      </c>
      <c r="AI26" s="1616">
        <f t="shared" si="0"/>
        <v>0</v>
      </c>
      <c r="AJ26" s="1616">
        <f t="shared" si="0"/>
        <v>0</v>
      </c>
      <c r="AK26" s="1616">
        <f t="shared" si="0"/>
        <v>0</v>
      </c>
      <c r="AL26" s="1616">
        <f t="shared" si="0"/>
        <v>0</v>
      </c>
      <c r="AM26" s="1616">
        <f t="shared" si="0"/>
        <v>0</v>
      </c>
      <c r="AN26" s="1616">
        <f t="shared" si="0"/>
        <v>0</v>
      </c>
      <c r="AO26" s="1616">
        <f t="shared" si="0"/>
        <v>0</v>
      </c>
      <c r="AP26" s="1616">
        <f t="shared" si="0"/>
        <v>0</v>
      </c>
      <c r="AQ26" s="1616">
        <f t="shared" si="0"/>
        <v>0</v>
      </c>
      <c r="AR26" s="1616">
        <f t="shared" si="0"/>
        <v>0</v>
      </c>
      <c r="AS26" s="1616">
        <f t="shared" si="0"/>
        <v>0</v>
      </c>
      <c r="AT26" s="1616">
        <f t="shared" si="0"/>
        <v>0</v>
      </c>
      <c r="AU26" s="1616">
        <f t="shared" si="0"/>
        <v>0</v>
      </c>
      <c r="AV26" s="1616">
        <f t="shared" si="0"/>
        <v>0</v>
      </c>
      <c r="AW26" s="1616">
        <f t="shared" si="0"/>
        <v>0</v>
      </c>
      <c r="AX26" s="1616">
        <f t="shared" si="0"/>
        <v>0</v>
      </c>
      <c r="AY26" s="1616">
        <f t="shared" si="0"/>
        <v>0</v>
      </c>
      <c r="AZ26" s="1616">
        <f t="shared" si="0"/>
        <v>0</v>
      </c>
      <c r="BA26" s="1616">
        <f t="shared" si="0"/>
        <v>0</v>
      </c>
      <c r="BB26" s="1616">
        <f t="shared" si="0"/>
        <v>0</v>
      </c>
      <c r="BC26" s="1616">
        <f t="shared" si="0"/>
        <v>0</v>
      </c>
      <c r="BD26" s="1616">
        <f t="shared" si="0"/>
        <v>0</v>
      </c>
      <c r="BE26" s="1616">
        <f t="shared" si="0"/>
        <v>0</v>
      </c>
      <c r="BF26" s="1616">
        <f t="shared" si="0"/>
        <v>0</v>
      </c>
      <c r="BG26" s="1616">
        <f t="shared" si="0"/>
        <v>0</v>
      </c>
      <c r="BH26" s="1616">
        <f t="shared" si="0"/>
        <v>0</v>
      </c>
      <c r="BI26" s="1616">
        <f t="shared" si="0"/>
        <v>0</v>
      </c>
      <c r="BJ26" s="1616">
        <f t="shared" si="0"/>
        <v>0</v>
      </c>
      <c r="BK26" s="1616">
        <f t="shared" si="0"/>
        <v>0</v>
      </c>
      <c r="BL26" s="1616">
        <f t="shared" si="0"/>
        <v>0</v>
      </c>
      <c r="BM26" s="1616">
        <f t="shared" si="0"/>
        <v>0</v>
      </c>
      <c r="BN26" s="1616">
        <f t="shared" si="0"/>
        <v>0</v>
      </c>
      <c r="BO26" s="1616">
        <f t="shared" si="0"/>
        <v>0</v>
      </c>
      <c r="BP26" s="1616">
        <f t="shared" si="0"/>
        <v>0</v>
      </c>
      <c r="BQ26" s="1616">
        <f t="shared" ref="BQ26:DJ26" si="1">BQ47</f>
        <v>0</v>
      </c>
      <c r="BR26" s="1616">
        <f t="shared" si="1"/>
        <v>0</v>
      </c>
      <c r="BS26" s="1616">
        <f t="shared" si="1"/>
        <v>0</v>
      </c>
      <c r="BT26" s="1616">
        <f t="shared" si="1"/>
        <v>0</v>
      </c>
      <c r="BU26" s="1616">
        <f t="shared" si="1"/>
        <v>0</v>
      </c>
      <c r="BV26" s="1616">
        <f t="shared" si="1"/>
        <v>0</v>
      </c>
      <c r="BW26" s="1616">
        <f t="shared" si="1"/>
        <v>0</v>
      </c>
      <c r="BX26" s="1616">
        <f t="shared" si="1"/>
        <v>0</v>
      </c>
      <c r="BY26" s="1616">
        <f t="shared" si="1"/>
        <v>0</v>
      </c>
      <c r="BZ26" s="1616">
        <f t="shared" si="1"/>
        <v>0</v>
      </c>
      <c r="CA26" s="1616">
        <f t="shared" si="1"/>
        <v>0</v>
      </c>
      <c r="CB26" s="1616">
        <f t="shared" si="1"/>
        <v>0</v>
      </c>
      <c r="CC26" s="1616">
        <f t="shared" si="1"/>
        <v>0</v>
      </c>
      <c r="CD26" s="1616">
        <f t="shared" si="1"/>
        <v>0</v>
      </c>
      <c r="CE26" s="1616">
        <f t="shared" si="1"/>
        <v>0</v>
      </c>
      <c r="CF26" s="1616">
        <f t="shared" si="1"/>
        <v>0</v>
      </c>
      <c r="CG26" s="1616">
        <f t="shared" si="1"/>
        <v>0</v>
      </c>
      <c r="CH26" s="1616">
        <f t="shared" si="1"/>
        <v>0</v>
      </c>
      <c r="CI26" s="1616">
        <f t="shared" si="1"/>
        <v>0</v>
      </c>
      <c r="CJ26" s="1616">
        <f t="shared" si="1"/>
        <v>0</v>
      </c>
      <c r="CK26" s="1616">
        <f t="shared" si="1"/>
        <v>0</v>
      </c>
      <c r="CL26" s="1616">
        <f t="shared" si="1"/>
        <v>0</v>
      </c>
      <c r="CM26" s="1616">
        <f t="shared" si="1"/>
        <v>0</v>
      </c>
      <c r="CN26" s="1616">
        <f t="shared" si="1"/>
        <v>0</v>
      </c>
      <c r="CO26" s="1616">
        <f t="shared" si="1"/>
        <v>0</v>
      </c>
      <c r="CP26" s="1616">
        <f t="shared" si="1"/>
        <v>0</v>
      </c>
      <c r="CQ26" s="1616">
        <f t="shared" si="1"/>
        <v>0</v>
      </c>
      <c r="CR26" s="1616">
        <f t="shared" si="1"/>
        <v>0</v>
      </c>
      <c r="CS26" s="1616">
        <f t="shared" si="1"/>
        <v>0</v>
      </c>
      <c r="CT26" s="1616">
        <f t="shared" si="1"/>
        <v>0</v>
      </c>
      <c r="CU26" s="1616">
        <f t="shared" si="1"/>
        <v>0</v>
      </c>
      <c r="CV26" s="1616">
        <f t="shared" si="1"/>
        <v>0</v>
      </c>
      <c r="CW26" s="1616">
        <f t="shared" si="1"/>
        <v>0</v>
      </c>
      <c r="CX26" s="1616">
        <f t="shared" si="1"/>
        <v>0</v>
      </c>
      <c r="CY26" s="1616">
        <f t="shared" si="1"/>
        <v>0</v>
      </c>
      <c r="CZ26" s="1616">
        <f t="shared" si="1"/>
        <v>0</v>
      </c>
      <c r="DA26" s="1616">
        <f t="shared" si="1"/>
        <v>0</v>
      </c>
      <c r="DB26" s="1616">
        <f t="shared" si="1"/>
        <v>0</v>
      </c>
      <c r="DC26" s="1616">
        <f t="shared" si="1"/>
        <v>0</v>
      </c>
      <c r="DD26" s="1616">
        <f t="shared" si="1"/>
        <v>0</v>
      </c>
      <c r="DE26" s="1616">
        <f t="shared" si="1"/>
        <v>0</v>
      </c>
      <c r="DF26" s="1616">
        <f t="shared" si="1"/>
        <v>0</v>
      </c>
      <c r="DG26" s="1616">
        <f t="shared" si="1"/>
        <v>0</v>
      </c>
      <c r="DH26" s="1616">
        <f t="shared" si="1"/>
        <v>0</v>
      </c>
      <c r="DI26" s="1616">
        <f t="shared" si="1"/>
        <v>0</v>
      </c>
      <c r="DJ26" s="1616" t="str">
        <f t="shared" si="1"/>
        <v>нд</v>
      </c>
    </row>
    <row r="27" spans="1:114" s="1223" customFormat="1" x14ac:dyDescent="0.25">
      <c r="A27" s="129" t="s">
        <v>170</v>
      </c>
      <c r="B27" s="130" t="s">
        <v>1369</v>
      </c>
      <c r="C27" s="129" t="s">
        <v>1346</v>
      </c>
      <c r="D27" s="1616" t="s">
        <v>1003</v>
      </c>
      <c r="E27" s="1616" t="s">
        <v>1003</v>
      </c>
      <c r="F27" s="1616" t="s">
        <v>1003</v>
      </c>
      <c r="G27" s="1616" t="s">
        <v>1003</v>
      </c>
      <c r="H27" s="1616" t="s">
        <v>1003</v>
      </c>
      <c r="I27" s="1616" t="s">
        <v>1003</v>
      </c>
      <c r="J27" s="1616" t="s">
        <v>1003</v>
      </c>
      <c r="K27" s="1616" t="s">
        <v>1003</v>
      </c>
      <c r="L27" s="1616" t="s">
        <v>1003</v>
      </c>
      <c r="M27" s="1616" t="s">
        <v>1003</v>
      </c>
      <c r="N27" s="1616" t="s">
        <v>1003</v>
      </c>
      <c r="O27" s="1616" t="s">
        <v>1003</v>
      </c>
      <c r="P27" s="1616" t="s">
        <v>1003</v>
      </c>
      <c r="Q27" s="1616" t="s">
        <v>1003</v>
      </c>
      <c r="R27" s="1616" t="s">
        <v>1003</v>
      </c>
      <c r="S27" s="1616" t="s">
        <v>1003</v>
      </c>
      <c r="T27" s="1616" t="s">
        <v>1003</v>
      </c>
      <c r="U27" s="1616" t="s">
        <v>1003</v>
      </c>
      <c r="V27" s="1616" t="s">
        <v>1003</v>
      </c>
      <c r="W27" s="1616" t="s">
        <v>1003</v>
      </c>
      <c r="X27" s="1616" t="s">
        <v>1003</v>
      </c>
      <c r="Y27" s="1616" t="s">
        <v>1003</v>
      </c>
      <c r="Z27" s="1616" t="s">
        <v>1003</v>
      </c>
      <c r="AA27" s="1616" t="s">
        <v>1003</v>
      </c>
      <c r="AB27" s="1616" t="s">
        <v>1003</v>
      </c>
      <c r="AC27" s="1616" t="s">
        <v>1003</v>
      </c>
      <c r="AD27" s="1616" t="s">
        <v>1003</v>
      </c>
      <c r="AE27" s="1616" t="s">
        <v>1003</v>
      </c>
      <c r="AF27" s="1616" t="s">
        <v>1003</v>
      </c>
      <c r="AG27" s="1616" t="s">
        <v>1003</v>
      </c>
      <c r="AH27" s="1616" t="s">
        <v>1003</v>
      </c>
      <c r="AI27" s="1616" t="s">
        <v>1003</v>
      </c>
      <c r="AJ27" s="1616" t="s">
        <v>1003</v>
      </c>
      <c r="AK27" s="1616" t="s">
        <v>1003</v>
      </c>
      <c r="AL27" s="1616" t="s">
        <v>1003</v>
      </c>
      <c r="AM27" s="1616" t="s">
        <v>1003</v>
      </c>
      <c r="AN27" s="1616" t="s">
        <v>1003</v>
      </c>
      <c r="AO27" s="1616" t="s">
        <v>1003</v>
      </c>
      <c r="AP27" s="1616" t="s">
        <v>1003</v>
      </c>
      <c r="AQ27" s="1616" t="s">
        <v>1003</v>
      </c>
      <c r="AR27" s="1616" t="s">
        <v>1003</v>
      </c>
      <c r="AS27" s="1616" t="s">
        <v>1003</v>
      </c>
      <c r="AT27" s="1616" t="s">
        <v>1003</v>
      </c>
      <c r="AU27" s="1616" t="s">
        <v>1003</v>
      </c>
      <c r="AV27" s="1616" t="s">
        <v>1003</v>
      </c>
      <c r="AW27" s="1616" t="s">
        <v>1003</v>
      </c>
      <c r="AX27" s="1616" t="s">
        <v>1003</v>
      </c>
      <c r="AY27" s="1616" t="s">
        <v>1003</v>
      </c>
      <c r="AZ27" s="1616" t="s">
        <v>1003</v>
      </c>
      <c r="BA27" s="1616" t="s">
        <v>1003</v>
      </c>
      <c r="BB27" s="1616" t="s">
        <v>1003</v>
      </c>
      <c r="BC27" s="1616" t="s">
        <v>1003</v>
      </c>
      <c r="BD27" s="1616" t="s">
        <v>1003</v>
      </c>
      <c r="BE27" s="1616" t="s">
        <v>1003</v>
      </c>
      <c r="BF27" s="1616" t="s">
        <v>1003</v>
      </c>
      <c r="BG27" s="1616" t="s">
        <v>1003</v>
      </c>
      <c r="BH27" s="1616" t="s">
        <v>1003</v>
      </c>
      <c r="BI27" s="1616" t="s">
        <v>1003</v>
      </c>
      <c r="BJ27" s="1616" t="s">
        <v>1003</v>
      </c>
      <c r="BK27" s="1616" t="s">
        <v>1003</v>
      </c>
      <c r="BL27" s="1616" t="s">
        <v>1003</v>
      </c>
      <c r="BM27" s="1616" t="s">
        <v>1003</v>
      </c>
      <c r="BN27" s="1616" t="s">
        <v>1003</v>
      </c>
      <c r="BO27" s="1616" t="s">
        <v>1003</v>
      </c>
      <c r="BP27" s="1616" t="s">
        <v>1003</v>
      </c>
      <c r="BQ27" s="1616" t="s">
        <v>1003</v>
      </c>
      <c r="BR27" s="1616" t="s">
        <v>1003</v>
      </c>
      <c r="BS27" s="1616" t="s">
        <v>1003</v>
      </c>
      <c r="BT27" s="1616" t="s">
        <v>1003</v>
      </c>
      <c r="BU27" s="1616" t="s">
        <v>1003</v>
      </c>
      <c r="BV27" s="1616" t="s">
        <v>1003</v>
      </c>
      <c r="BW27" s="1616" t="s">
        <v>1003</v>
      </c>
      <c r="BX27" s="1616" t="s">
        <v>1003</v>
      </c>
      <c r="BY27" s="1616" t="s">
        <v>1003</v>
      </c>
      <c r="BZ27" s="1616" t="s">
        <v>1003</v>
      </c>
      <c r="CA27" s="1616" t="s">
        <v>1003</v>
      </c>
      <c r="CB27" s="1616" t="s">
        <v>1003</v>
      </c>
      <c r="CC27" s="1616" t="s">
        <v>1003</v>
      </c>
      <c r="CD27" s="1616" t="s">
        <v>1003</v>
      </c>
      <c r="CE27" s="1616" t="s">
        <v>1003</v>
      </c>
      <c r="CF27" s="1616" t="s">
        <v>1003</v>
      </c>
      <c r="CG27" s="1616" t="s">
        <v>1003</v>
      </c>
      <c r="CH27" s="1616" t="s">
        <v>1003</v>
      </c>
      <c r="CI27" s="1616" t="s">
        <v>1003</v>
      </c>
      <c r="CJ27" s="1616" t="s">
        <v>1003</v>
      </c>
      <c r="CK27" s="1616" t="s">
        <v>1003</v>
      </c>
      <c r="CL27" s="1616" t="s">
        <v>1003</v>
      </c>
      <c r="CM27" s="1616" t="s">
        <v>1003</v>
      </c>
      <c r="CN27" s="1616" t="s">
        <v>1003</v>
      </c>
      <c r="CO27" s="1616" t="s">
        <v>1003</v>
      </c>
      <c r="CP27" s="1616" t="s">
        <v>1003</v>
      </c>
      <c r="CQ27" s="1616" t="s">
        <v>1003</v>
      </c>
      <c r="CR27" s="1616" t="s">
        <v>1003</v>
      </c>
      <c r="CS27" s="1616" t="s">
        <v>1003</v>
      </c>
      <c r="CT27" s="1616" t="s">
        <v>1003</v>
      </c>
      <c r="CU27" s="1616" t="s">
        <v>1003</v>
      </c>
      <c r="CV27" s="1616" t="s">
        <v>1003</v>
      </c>
      <c r="CW27" s="1616" t="s">
        <v>1003</v>
      </c>
      <c r="CX27" s="1616" t="s">
        <v>1003</v>
      </c>
      <c r="CY27" s="1616" t="s">
        <v>1003</v>
      </c>
      <c r="CZ27" s="1616" t="s">
        <v>1003</v>
      </c>
      <c r="DA27" s="1616" t="s">
        <v>1003</v>
      </c>
      <c r="DB27" s="1616" t="s">
        <v>1003</v>
      </c>
      <c r="DC27" s="1616" t="s">
        <v>1003</v>
      </c>
      <c r="DD27" s="1616" t="s">
        <v>1003</v>
      </c>
      <c r="DE27" s="1616" t="s">
        <v>1003</v>
      </c>
      <c r="DF27" s="1616" t="s">
        <v>1003</v>
      </c>
      <c r="DG27" s="1616" t="s">
        <v>1003</v>
      </c>
      <c r="DH27" s="1616" t="s">
        <v>1003</v>
      </c>
      <c r="DI27" s="1616" t="s">
        <v>1003</v>
      </c>
      <c r="DJ27" s="1616" t="s">
        <v>1003</v>
      </c>
    </row>
    <row r="28" spans="1:114" s="1223" customFormat="1" ht="47.25" x14ac:dyDescent="0.25">
      <c r="A28" s="129" t="s">
        <v>172</v>
      </c>
      <c r="B28" s="130" t="s">
        <v>1370</v>
      </c>
      <c r="C28" s="129" t="s">
        <v>1346</v>
      </c>
      <c r="D28" s="1616" t="s">
        <v>1003</v>
      </c>
      <c r="E28" s="1616" t="s">
        <v>1003</v>
      </c>
      <c r="F28" s="1616" t="s">
        <v>1003</v>
      </c>
      <c r="G28" s="1616" t="s">
        <v>1003</v>
      </c>
      <c r="H28" s="1616" t="s">
        <v>1003</v>
      </c>
      <c r="I28" s="1616" t="s">
        <v>1003</v>
      </c>
      <c r="J28" s="1616" t="s">
        <v>1003</v>
      </c>
      <c r="K28" s="1616" t="s">
        <v>1003</v>
      </c>
      <c r="L28" s="1616" t="s">
        <v>1003</v>
      </c>
      <c r="M28" s="1616" t="s">
        <v>1003</v>
      </c>
      <c r="N28" s="1616" t="s">
        <v>1003</v>
      </c>
      <c r="O28" s="1616" t="s">
        <v>1003</v>
      </c>
      <c r="P28" s="1616" t="s">
        <v>1003</v>
      </c>
      <c r="Q28" s="1616" t="s">
        <v>1003</v>
      </c>
      <c r="R28" s="1616" t="s">
        <v>1003</v>
      </c>
      <c r="S28" s="1616" t="s">
        <v>1003</v>
      </c>
      <c r="T28" s="1616" t="s">
        <v>1003</v>
      </c>
      <c r="U28" s="1616" t="s">
        <v>1003</v>
      </c>
      <c r="V28" s="1616" t="s">
        <v>1003</v>
      </c>
      <c r="W28" s="1616" t="s">
        <v>1003</v>
      </c>
      <c r="X28" s="1616" t="s">
        <v>1003</v>
      </c>
      <c r="Y28" s="1616" t="s">
        <v>1003</v>
      </c>
      <c r="Z28" s="1616" t="s">
        <v>1003</v>
      </c>
      <c r="AA28" s="1616" t="s">
        <v>1003</v>
      </c>
      <c r="AB28" s="1616" t="s">
        <v>1003</v>
      </c>
      <c r="AC28" s="1616" t="s">
        <v>1003</v>
      </c>
      <c r="AD28" s="1616" t="s">
        <v>1003</v>
      </c>
      <c r="AE28" s="1616" t="s">
        <v>1003</v>
      </c>
      <c r="AF28" s="1616" t="s">
        <v>1003</v>
      </c>
      <c r="AG28" s="1616" t="s">
        <v>1003</v>
      </c>
      <c r="AH28" s="1616" t="s">
        <v>1003</v>
      </c>
      <c r="AI28" s="1616" t="s">
        <v>1003</v>
      </c>
      <c r="AJ28" s="1616" t="s">
        <v>1003</v>
      </c>
      <c r="AK28" s="1616" t="s">
        <v>1003</v>
      </c>
      <c r="AL28" s="1616" t="s">
        <v>1003</v>
      </c>
      <c r="AM28" s="1616" t="s">
        <v>1003</v>
      </c>
      <c r="AN28" s="1616" t="s">
        <v>1003</v>
      </c>
      <c r="AO28" s="1616" t="s">
        <v>1003</v>
      </c>
      <c r="AP28" s="1616" t="s">
        <v>1003</v>
      </c>
      <c r="AQ28" s="1616" t="s">
        <v>1003</v>
      </c>
      <c r="AR28" s="1616" t="s">
        <v>1003</v>
      </c>
      <c r="AS28" s="1616" t="s">
        <v>1003</v>
      </c>
      <c r="AT28" s="1616" t="s">
        <v>1003</v>
      </c>
      <c r="AU28" s="1616" t="s">
        <v>1003</v>
      </c>
      <c r="AV28" s="1616" t="s">
        <v>1003</v>
      </c>
      <c r="AW28" s="1616" t="s">
        <v>1003</v>
      </c>
      <c r="AX28" s="1616" t="s">
        <v>1003</v>
      </c>
      <c r="AY28" s="1616" t="s">
        <v>1003</v>
      </c>
      <c r="AZ28" s="1616" t="s">
        <v>1003</v>
      </c>
      <c r="BA28" s="1616" t="s">
        <v>1003</v>
      </c>
      <c r="BB28" s="1616" t="s">
        <v>1003</v>
      </c>
      <c r="BC28" s="1616" t="s">
        <v>1003</v>
      </c>
      <c r="BD28" s="1616" t="s">
        <v>1003</v>
      </c>
      <c r="BE28" s="1616" t="s">
        <v>1003</v>
      </c>
      <c r="BF28" s="1616" t="s">
        <v>1003</v>
      </c>
      <c r="BG28" s="1616" t="s">
        <v>1003</v>
      </c>
      <c r="BH28" s="1616" t="s">
        <v>1003</v>
      </c>
      <c r="BI28" s="1616" t="s">
        <v>1003</v>
      </c>
      <c r="BJ28" s="1616" t="s">
        <v>1003</v>
      </c>
      <c r="BK28" s="1616" t="s">
        <v>1003</v>
      </c>
      <c r="BL28" s="1616" t="s">
        <v>1003</v>
      </c>
      <c r="BM28" s="1616" t="s">
        <v>1003</v>
      </c>
      <c r="BN28" s="1616" t="s">
        <v>1003</v>
      </c>
      <c r="BO28" s="1616" t="s">
        <v>1003</v>
      </c>
      <c r="BP28" s="1616" t="s">
        <v>1003</v>
      </c>
      <c r="BQ28" s="1616" t="s">
        <v>1003</v>
      </c>
      <c r="BR28" s="1616" t="s">
        <v>1003</v>
      </c>
      <c r="BS28" s="1616" t="s">
        <v>1003</v>
      </c>
      <c r="BT28" s="1616" t="s">
        <v>1003</v>
      </c>
      <c r="BU28" s="1616" t="s">
        <v>1003</v>
      </c>
      <c r="BV28" s="1616" t="s">
        <v>1003</v>
      </c>
      <c r="BW28" s="1616" t="s">
        <v>1003</v>
      </c>
      <c r="BX28" s="1616" t="s">
        <v>1003</v>
      </c>
      <c r="BY28" s="1616" t="s">
        <v>1003</v>
      </c>
      <c r="BZ28" s="1616" t="s">
        <v>1003</v>
      </c>
      <c r="CA28" s="1616" t="s">
        <v>1003</v>
      </c>
      <c r="CB28" s="1616" t="s">
        <v>1003</v>
      </c>
      <c r="CC28" s="1616" t="s">
        <v>1003</v>
      </c>
      <c r="CD28" s="1616" t="s">
        <v>1003</v>
      </c>
      <c r="CE28" s="1616" t="s">
        <v>1003</v>
      </c>
      <c r="CF28" s="1616" t="s">
        <v>1003</v>
      </c>
      <c r="CG28" s="1616" t="s">
        <v>1003</v>
      </c>
      <c r="CH28" s="1616" t="s">
        <v>1003</v>
      </c>
      <c r="CI28" s="1616" t="s">
        <v>1003</v>
      </c>
      <c r="CJ28" s="1616" t="s">
        <v>1003</v>
      </c>
      <c r="CK28" s="1616" t="s">
        <v>1003</v>
      </c>
      <c r="CL28" s="1616" t="s">
        <v>1003</v>
      </c>
      <c r="CM28" s="1616" t="s">
        <v>1003</v>
      </c>
      <c r="CN28" s="1616" t="s">
        <v>1003</v>
      </c>
      <c r="CO28" s="1616" t="s">
        <v>1003</v>
      </c>
      <c r="CP28" s="1616" t="s">
        <v>1003</v>
      </c>
      <c r="CQ28" s="1616" t="s">
        <v>1003</v>
      </c>
      <c r="CR28" s="1616" t="s">
        <v>1003</v>
      </c>
      <c r="CS28" s="1616" t="s">
        <v>1003</v>
      </c>
      <c r="CT28" s="1616" t="s">
        <v>1003</v>
      </c>
      <c r="CU28" s="1616" t="s">
        <v>1003</v>
      </c>
      <c r="CV28" s="1616" t="s">
        <v>1003</v>
      </c>
      <c r="CW28" s="1616" t="s">
        <v>1003</v>
      </c>
      <c r="CX28" s="1616" t="s">
        <v>1003</v>
      </c>
      <c r="CY28" s="1616" t="s">
        <v>1003</v>
      </c>
      <c r="CZ28" s="1616" t="s">
        <v>1003</v>
      </c>
      <c r="DA28" s="1616" t="s">
        <v>1003</v>
      </c>
      <c r="DB28" s="1616" t="s">
        <v>1003</v>
      </c>
      <c r="DC28" s="1616" t="s">
        <v>1003</v>
      </c>
      <c r="DD28" s="1616" t="s">
        <v>1003</v>
      </c>
      <c r="DE28" s="1616" t="s">
        <v>1003</v>
      </c>
      <c r="DF28" s="1616" t="s">
        <v>1003</v>
      </c>
      <c r="DG28" s="1616" t="s">
        <v>1003</v>
      </c>
      <c r="DH28" s="1616" t="s">
        <v>1003</v>
      </c>
      <c r="DI28" s="1616" t="s">
        <v>1003</v>
      </c>
      <c r="DJ28" s="1616" t="s">
        <v>1003</v>
      </c>
    </row>
    <row r="29" spans="1:114" s="1223" customFormat="1" ht="63" x14ac:dyDescent="0.25">
      <c r="A29" s="129" t="s">
        <v>173</v>
      </c>
      <c r="B29" s="130" t="s">
        <v>1371</v>
      </c>
      <c r="C29" s="129" t="s">
        <v>1346</v>
      </c>
      <c r="D29" s="1616" t="s">
        <v>1003</v>
      </c>
      <c r="E29" s="1616" t="s">
        <v>1003</v>
      </c>
      <c r="F29" s="1616" t="s">
        <v>1003</v>
      </c>
      <c r="G29" s="1616" t="s">
        <v>1003</v>
      </c>
      <c r="H29" s="1616" t="s">
        <v>1003</v>
      </c>
      <c r="I29" s="1616" t="s">
        <v>1003</v>
      </c>
      <c r="J29" s="1616" t="s">
        <v>1003</v>
      </c>
      <c r="K29" s="1616" t="s">
        <v>1003</v>
      </c>
      <c r="L29" s="1616" t="s">
        <v>1003</v>
      </c>
      <c r="M29" s="1616" t="s">
        <v>1003</v>
      </c>
      <c r="N29" s="1616" t="s">
        <v>1003</v>
      </c>
      <c r="O29" s="1616" t="s">
        <v>1003</v>
      </c>
      <c r="P29" s="1616" t="s">
        <v>1003</v>
      </c>
      <c r="Q29" s="1616" t="s">
        <v>1003</v>
      </c>
      <c r="R29" s="1616" t="s">
        <v>1003</v>
      </c>
      <c r="S29" s="1616" t="s">
        <v>1003</v>
      </c>
      <c r="T29" s="1616" t="s">
        <v>1003</v>
      </c>
      <c r="U29" s="1616" t="s">
        <v>1003</v>
      </c>
      <c r="V29" s="1616" t="s">
        <v>1003</v>
      </c>
      <c r="W29" s="1616" t="s">
        <v>1003</v>
      </c>
      <c r="X29" s="1616" t="s">
        <v>1003</v>
      </c>
      <c r="Y29" s="1616" t="s">
        <v>1003</v>
      </c>
      <c r="Z29" s="1616" t="s">
        <v>1003</v>
      </c>
      <c r="AA29" s="1616" t="s">
        <v>1003</v>
      </c>
      <c r="AB29" s="1616" t="s">
        <v>1003</v>
      </c>
      <c r="AC29" s="1616" t="s">
        <v>1003</v>
      </c>
      <c r="AD29" s="1616" t="s">
        <v>1003</v>
      </c>
      <c r="AE29" s="1616" t="s">
        <v>1003</v>
      </c>
      <c r="AF29" s="1616" t="s">
        <v>1003</v>
      </c>
      <c r="AG29" s="1616" t="s">
        <v>1003</v>
      </c>
      <c r="AH29" s="1616" t="s">
        <v>1003</v>
      </c>
      <c r="AI29" s="1616" t="s">
        <v>1003</v>
      </c>
      <c r="AJ29" s="1616" t="s">
        <v>1003</v>
      </c>
      <c r="AK29" s="1616" t="s">
        <v>1003</v>
      </c>
      <c r="AL29" s="1616" t="s">
        <v>1003</v>
      </c>
      <c r="AM29" s="1616" t="s">
        <v>1003</v>
      </c>
      <c r="AN29" s="1616" t="s">
        <v>1003</v>
      </c>
      <c r="AO29" s="1616" t="s">
        <v>1003</v>
      </c>
      <c r="AP29" s="1616" t="s">
        <v>1003</v>
      </c>
      <c r="AQ29" s="1616" t="s">
        <v>1003</v>
      </c>
      <c r="AR29" s="1616" t="s">
        <v>1003</v>
      </c>
      <c r="AS29" s="1616" t="s">
        <v>1003</v>
      </c>
      <c r="AT29" s="1616" t="s">
        <v>1003</v>
      </c>
      <c r="AU29" s="1616" t="s">
        <v>1003</v>
      </c>
      <c r="AV29" s="1616" t="s">
        <v>1003</v>
      </c>
      <c r="AW29" s="1616" t="s">
        <v>1003</v>
      </c>
      <c r="AX29" s="1616" t="s">
        <v>1003</v>
      </c>
      <c r="AY29" s="1616" t="s">
        <v>1003</v>
      </c>
      <c r="AZ29" s="1616" t="s">
        <v>1003</v>
      </c>
      <c r="BA29" s="1616" t="s">
        <v>1003</v>
      </c>
      <c r="BB29" s="1616" t="s">
        <v>1003</v>
      </c>
      <c r="BC29" s="1616" t="s">
        <v>1003</v>
      </c>
      <c r="BD29" s="1616" t="s">
        <v>1003</v>
      </c>
      <c r="BE29" s="1616" t="s">
        <v>1003</v>
      </c>
      <c r="BF29" s="1616" t="s">
        <v>1003</v>
      </c>
      <c r="BG29" s="1616" t="s">
        <v>1003</v>
      </c>
      <c r="BH29" s="1616" t="s">
        <v>1003</v>
      </c>
      <c r="BI29" s="1616" t="s">
        <v>1003</v>
      </c>
      <c r="BJ29" s="1616" t="s">
        <v>1003</v>
      </c>
      <c r="BK29" s="1616" t="s">
        <v>1003</v>
      </c>
      <c r="BL29" s="1616" t="s">
        <v>1003</v>
      </c>
      <c r="BM29" s="1616" t="s">
        <v>1003</v>
      </c>
      <c r="BN29" s="1616" t="s">
        <v>1003</v>
      </c>
      <c r="BO29" s="1616" t="s">
        <v>1003</v>
      </c>
      <c r="BP29" s="1616" t="s">
        <v>1003</v>
      </c>
      <c r="BQ29" s="1616" t="s">
        <v>1003</v>
      </c>
      <c r="BR29" s="1616" t="s">
        <v>1003</v>
      </c>
      <c r="BS29" s="1616" t="s">
        <v>1003</v>
      </c>
      <c r="BT29" s="1616" t="s">
        <v>1003</v>
      </c>
      <c r="BU29" s="1616" t="s">
        <v>1003</v>
      </c>
      <c r="BV29" s="1616" t="s">
        <v>1003</v>
      </c>
      <c r="BW29" s="1616" t="s">
        <v>1003</v>
      </c>
      <c r="BX29" s="1616" t="s">
        <v>1003</v>
      </c>
      <c r="BY29" s="1616" t="s">
        <v>1003</v>
      </c>
      <c r="BZ29" s="1616" t="s">
        <v>1003</v>
      </c>
      <c r="CA29" s="1616" t="s">
        <v>1003</v>
      </c>
      <c r="CB29" s="1616" t="s">
        <v>1003</v>
      </c>
      <c r="CC29" s="1616" t="s">
        <v>1003</v>
      </c>
      <c r="CD29" s="1616" t="s">
        <v>1003</v>
      </c>
      <c r="CE29" s="1616" t="s">
        <v>1003</v>
      </c>
      <c r="CF29" s="1616" t="s">
        <v>1003</v>
      </c>
      <c r="CG29" s="1616" t="s">
        <v>1003</v>
      </c>
      <c r="CH29" s="1616" t="s">
        <v>1003</v>
      </c>
      <c r="CI29" s="1616" t="s">
        <v>1003</v>
      </c>
      <c r="CJ29" s="1616" t="s">
        <v>1003</v>
      </c>
      <c r="CK29" s="1616" t="s">
        <v>1003</v>
      </c>
      <c r="CL29" s="1616" t="s">
        <v>1003</v>
      </c>
      <c r="CM29" s="1616" t="s">
        <v>1003</v>
      </c>
      <c r="CN29" s="1616" t="s">
        <v>1003</v>
      </c>
      <c r="CO29" s="1616" t="s">
        <v>1003</v>
      </c>
      <c r="CP29" s="1616" t="s">
        <v>1003</v>
      </c>
      <c r="CQ29" s="1616" t="s">
        <v>1003</v>
      </c>
      <c r="CR29" s="1616" t="s">
        <v>1003</v>
      </c>
      <c r="CS29" s="1616" t="s">
        <v>1003</v>
      </c>
      <c r="CT29" s="1616" t="s">
        <v>1003</v>
      </c>
      <c r="CU29" s="1616" t="s">
        <v>1003</v>
      </c>
      <c r="CV29" s="1616" t="s">
        <v>1003</v>
      </c>
      <c r="CW29" s="1616" t="s">
        <v>1003</v>
      </c>
      <c r="CX29" s="1616" t="s">
        <v>1003</v>
      </c>
      <c r="CY29" s="1616" t="s">
        <v>1003</v>
      </c>
      <c r="CZ29" s="1616" t="s">
        <v>1003</v>
      </c>
      <c r="DA29" s="1616" t="s">
        <v>1003</v>
      </c>
      <c r="DB29" s="1616" t="s">
        <v>1003</v>
      </c>
      <c r="DC29" s="1616" t="s">
        <v>1003</v>
      </c>
      <c r="DD29" s="1616" t="s">
        <v>1003</v>
      </c>
      <c r="DE29" s="1616" t="s">
        <v>1003</v>
      </c>
      <c r="DF29" s="1616" t="s">
        <v>1003</v>
      </c>
      <c r="DG29" s="1616" t="s">
        <v>1003</v>
      </c>
      <c r="DH29" s="1616" t="s">
        <v>1003</v>
      </c>
      <c r="DI29" s="1616" t="s">
        <v>1003</v>
      </c>
      <c r="DJ29" s="1616" t="s">
        <v>1003</v>
      </c>
    </row>
    <row r="30" spans="1:114" s="1223" customFormat="1" ht="63" x14ac:dyDescent="0.25">
      <c r="A30" s="129" t="s">
        <v>175</v>
      </c>
      <c r="B30" s="130" t="s">
        <v>1372</v>
      </c>
      <c r="C30" s="129" t="s">
        <v>1346</v>
      </c>
      <c r="D30" s="1616" t="s">
        <v>1003</v>
      </c>
      <c r="E30" s="1616" t="s">
        <v>1003</v>
      </c>
      <c r="F30" s="1616" t="s">
        <v>1003</v>
      </c>
      <c r="G30" s="1616" t="s">
        <v>1003</v>
      </c>
      <c r="H30" s="1616" t="s">
        <v>1003</v>
      </c>
      <c r="I30" s="1616" t="s">
        <v>1003</v>
      </c>
      <c r="J30" s="1616" t="s">
        <v>1003</v>
      </c>
      <c r="K30" s="1616" t="s">
        <v>1003</v>
      </c>
      <c r="L30" s="1616" t="s">
        <v>1003</v>
      </c>
      <c r="M30" s="1616" t="s">
        <v>1003</v>
      </c>
      <c r="N30" s="1616" t="s">
        <v>1003</v>
      </c>
      <c r="O30" s="1616" t="s">
        <v>1003</v>
      </c>
      <c r="P30" s="1616" t="s">
        <v>1003</v>
      </c>
      <c r="Q30" s="1616" t="s">
        <v>1003</v>
      </c>
      <c r="R30" s="1616" t="s">
        <v>1003</v>
      </c>
      <c r="S30" s="1616" t="s">
        <v>1003</v>
      </c>
      <c r="T30" s="1616" t="s">
        <v>1003</v>
      </c>
      <c r="U30" s="1616" t="s">
        <v>1003</v>
      </c>
      <c r="V30" s="1616" t="s">
        <v>1003</v>
      </c>
      <c r="W30" s="1616" t="s">
        <v>1003</v>
      </c>
      <c r="X30" s="1616" t="s">
        <v>1003</v>
      </c>
      <c r="Y30" s="1616" t="s">
        <v>1003</v>
      </c>
      <c r="Z30" s="1616" t="s">
        <v>1003</v>
      </c>
      <c r="AA30" s="1616" t="s">
        <v>1003</v>
      </c>
      <c r="AB30" s="1616" t="s">
        <v>1003</v>
      </c>
      <c r="AC30" s="1616" t="s">
        <v>1003</v>
      </c>
      <c r="AD30" s="1616" t="s">
        <v>1003</v>
      </c>
      <c r="AE30" s="1616" t="s">
        <v>1003</v>
      </c>
      <c r="AF30" s="1616" t="s">
        <v>1003</v>
      </c>
      <c r="AG30" s="1616" t="s">
        <v>1003</v>
      </c>
      <c r="AH30" s="1616" t="s">
        <v>1003</v>
      </c>
      <c r="AI30" s="1616" t="s">
        <v>1003</v>
      </c>
      <c r="AJ30" s="1616" t="s">
        <v>1003</v>
      </c>
      <c r="AK30" s="1616" t="s">
        <v>1003</v>
      </c>
      <c r="AL30" s="1616" t="s">
        <v>1003</v>
      </c>
      <c r="AM30" s="1616" t="s">
        <v>1003</v>
      </c>
      <c r="AN30" s="1616" t="s">
        <v>1003</v>
      </c>
      <c r="AO30" s="1616" t="s">
        <v>1003</v>
      </c>
      <c r="AP30" s="1616" t="s">
        <v>1003</v>
      </c>
      <c r="AQ30" s="1616" t="s">
        <v>1003</v>
      </c>
      <c r="AR30" s="1616" t="s">
        <v>1003</v>
      </c>
      <c r="AS30" s="1616" t="s">
        <v>1003</v>
      </c>
      <c r="AT30" s="1616" t="s">
        <v>1003</v>
      </c>
      <c r="AU30" s="1616" t="s">
        <v>1003</v>
      </c>
      <c r="AV30" s="1616" t="s">
        <v>1003</v>
      </c>
      <c r="AW30" s="1616" t="s">
        <v>1003</v>
      </c>
      <c r="AX30" s="1616" t="s">
        <v>1003</v>
      </c>
      <c r="AY30" s="1616" t="s">
        <v>1003</v>
      </c>
      <c r="AZ30" s="1616" t="s">
        <v>1003</v>
      </c>
      <c r="BA30" s="1616" t="s">
        <v>1003</v>
      </c>
      <c r="BB30" s="1616" t="s">
        <v>1003</v>
      </c>
      <c r="BC30" s="1616" t="s">
        <v>1003</v>
      </c>
      <c r="BD30" s="1616" t="s">
        <v>1003</v>
      </c>
      <c r="BE30" s="1616" t="s">
        <v>1003</v>
      </c>
      <c r="BF30" s="1616" t="s">
        <v>1003</v>
      </c>
      <c r="BG30" s="1616" t="s">
        <v>1003</v>
      </c>
      <c r="BH30" s="1616" t="s">
        <v>1003</v>
      </c>
      <c r="BI30" s="1616" t="s">
        <v>1003</v>
      </c>
      <c r="BJ30" s="1616" t="s">
        <v>1003</v>
      </c>
      <c r="BK30" s="1616" t="s">
        <v>1003</v>
      </c>
      <c r="BL30" s="1616" t="s">
        <v>1003</v>
      </c>
      <c r="BM30" s="1616" t="s">
        <v>1003</v>
      </c>
      <c r="BN30" s="1616" t="s">
        <v>1003</v>
      </c>
      <c r="BO30" s="1616" t="s">
        <v>1003</v>
      </c>
      <c r="BP30" s="1616" t="s">
        <v>1003</v>
      </c>
      <c r="BQ30" s="1616" t="s">
        <v>1003</v>
      </c>
      <c r="BR30" s="1616" t="s">
        <v>1003</v>
      </c>
      <c r="BS30" s="1616" t="s">
        <v>1003</v>
      </c>
      <c r="BT30" s="1616" t="s">
        <v>1003</v>
      </c>
      <c r="BU30" s="1616" t="s">
        <v>1003</v>
      </c>
      <c r="BV30" s="1616" t="s">
        <v>1003</v>
      </c>
      <c r="BW30" s="1616" t="s">
        <v>1003</v>
      </c>
      <c r="BX30" s="1616" t="s">
        <v>1003</v>
      </c>
      <c r="BY30" s="1616" t="s">
        <v>1003</v>
      </c>
      <c r="BZ30" s="1616" t="s">
        <v>1003</v>
      </c>
      <c r="CA30" s="1616" t="s">
        <v>1003</v>
      </c>
      <c r="CB30" s="1616" t="s">
        <v>1003</v>
      </c>
      <c r="CC30" s="1616" t="s">
        <v>1003</v>
      </c>
      <c r="CD30" s="1616" t="s">
        <v>1003</v>
      </c>
      <c r="CE30" s="1616" t="s">
        <v>1003</v>
      </c>
      <c r="CF30" s="1616" t="s">
        <v>1003</v>
      </c>
      <c r="CG30" s="1616" t="s">
        <v>1003</v>
      </c>
      <c r="CH30" s="1616" t="s">
        <v>1003</v>
      </c>
      <c r="CI30" s="1616" t="s">
        <v>1003</v>
      </c>
      <c r="CJ30" s="1616" t="s">
        <v>1003</v>
      </c>
      <c r="CK30" s="1616" t="s">
        <v>1003</v>
      </c>
      <c r="CL30" s="1616" t="s">
        <v>1003</v>
      </c>
      <c r="CM30" s="1616" t="s">
        <v>1003</v>
      </c>
      <c r="CN30" s="1616" t="s">
        <v>1003</v>
      </c>
      <c r="CO30" s="1616" t="s">
        <v>1003</v>
      </c>
      <c r="CP30" s="1616" t="s">
        <v>1003</v>
      </c>
      <c r="CQ30" s="1616" t="s">
        <v>1003</v>
      </c>
      <c r="CR30" s="1616" t="s">
        <v>1003</v>
      </c>
      <c r="CS30" s="1616" t="s">
        <v>1003</v>
      </c>
      <c r="CT30" s="1616" t="s">
        <v>1003</v>
      </c>
      <c r="CU30" s="1616" t="s">
        <v>1003</v>
      </c>
      <c r="CV30" s="1616" t="s">
        <v>1003</v>
      </c>
      <c r="CW30" s="1616" t="s">
        <v>1003</v>
      </c>
      <c r="CX30" s="1616" t="s">
        <v>1003</v>
      </c>
      <c r="CY30" s="1616" t="s">
        <v>1003</v>
      </c>
      <c r="CZ30" s="1616" t="s">
        <v>1003</v>
      </c>
      <c r="DA30" s="1616" t="s">
        <v>1003</v>
      </c>
      <c r="DB30" s="1616" t="s">
        <v>1003</v>
      </c>
      <c r="DC30" s="1616" t="s">
        <v>1003</v>
      </c>
      <c r="DD30" s="1616" t="s">
        <v>1003</v>
      </c>
      <c r="DE30" s="1616" t="s">
        <v>1003</v>
      </c>
      <c r="DF30" s="1616" t="s">
        <v>1003</v>
      </c>
      <c r="DG30" s="1616" t="s">
        <v>1003</v>
      </c>
      <c r="DH30" s="1616" t="s">
        <v>1003</v>
      </c>
      <c r="DI30" s="1616" t="s">
        <v>1003</v>
      </c>
      <c r="DJ30" s="1616" t="s">
        <v>1003</v>
      </c>
    </row>
    <row r="31" spans="1:114" s="1223" customFormat="1" ht="47.25" x14ac:dyDescent="0.25">
      <c r="A31" s="129" t="s">
        <v>177</v>
      </c>
      <c r="B31" s="130" t="s">
        <v>1373</v>
      </c>
      <c r="C31" s="129" t="s">
        <v>1346</v>
      </c>
      <c r="D31" s="1616" t="s">
        <v>1003</v>
      </c>
      <c r="E31" s="1616" t="s">
        <v>1003</v>
      </c>
      <c r="F31" s="1616" t="s">
        <v>1003</v>
      </c>
      <c r="G31" s="1616" t="s">
        <v>1003</v>
      </c>
      <c r="H31" s="1616" t="s">
        <v>1003</v>
      </c>
      <c r="I31" s="1616" t="s">
        <v>1003</v>
      </c>
      <c r="J31" s="1616" t="s">
        <v>1003</v>
      </c>
      <c r="K31" s="1616" t="s">
        <v>1003</v>
      </c>
      <c r="L31" s="1616" t="s">
        <v>1003</v>
      </c>
      <c r="M31" s="1616" t="s">
        <v>1003</v>
      </c>
      <c r="N31" s="1616" t="s">
        <v>1003</v>
      </c>
      <c r="O31" s="1616" t="s">
        <v>1003</v>
      </c>
      <c r="P31" s="1616" t="s">
        <v>1003</v>
      </c>
      <c r="Q31" s="1616" t="s">
        <v>1003</v>
      </c>
      <c r="R31" s="1616" t="s">
        <v>1003</v>
      </c>
      <c r="S31" s="1616" t="s">
        <v>1003</v>
      </c>
      <c r="T31" s="1616" t="s">
        <v>1003</v>
      </c>
      <c r="U31" s="1616" t="s">
        <v>1003</v>
      </c>
      <c r="V31" s="1616" t="s">
        <v>1003</v>
      </c>
      <c r="W31" s="1616" t="s">
        <v>1003</v>
      </c>
      <c r="X31" s="1616" t="s">
        <v>1003</v>
      </c>
      <c r="Y31" s="1616" t="s">
        <v>1003</v>
      </c>
      <c r="Z31" s="1616" t="s">
        <v>1003</v>
      </c>
      <c r="AA31" s="1616" t="s">
        <v>1003</v>
      </c>
      <c r="AB31" s="1616" t="s">
        <v>1003</v>
      </c>
      <c r="AC31" s="1616" t="s">
        <v>1003</v>
      </c>
      <c r="AD31" s="1616" t="s">
        <v>1003</v>
      </c>
      <c r="AE31" s="1616" t="s">
        <v>1003</v>
      </c>
      <c r="AF31" s="1616" t="s">
        <v>1003</v>
      </c>
      <c r="AG31" s="1616" t="s">
        <v>1003</v>
      </c>
      <c r="AH31" s="1616" t="s">
        <v>1003</v>
      </c>
      <c r="AI31" s="1616" t="s">
        <v>1003</v>
      </c>
      <c r="AJ31" s="1616" t="s">
        <v>1003</v>
      </c>
      <c r="AK31" s="1616" t="s">
        <v>1003</v>
      </c>
      <c r="AL31" s="1616" t="s">
        <v>1003</v>
      </c>
      <c r="AM31" s="1616" t="s">
        <v>1003</v>
      </c>
      <c r="AN31" s="1616" t="s">
        <v>1003</v>
      </c>
      <c r="AO31" s="1616" t="s">
        <v>1003</v>
      </c>
      <c r="AP31" s="1616" t="s">
        <v>1003</v>
      </c>
      <c r="AQ31" s="1616" t="s">
        <v>1003</v>
      </c>
      <c r="AR31" s="1616" t="s">
        <v>1003</v>
      </c>
      <c r="AS31" s="1616" t="s">
        <v>1003</v>
      </c>
      <c r="AT31" s="1616" t="s">
        <v>1003</v>
      </c>
      <c r="AU31" s="1616" t="s">
        <v>1003</v>
      </c>
      <c r="AV31" s="1616" t="s">
        <v>1003</v>
      </c>
      <c r="AW31" s="1616" t="s">
        <v>1003</v>
      </c>
      <c r="AX31" s="1616" t="s">
        <v>1003</v>
      </c>
      <c r="AY31" s="1616" t="s">
        <v>1003</v>
      </c>
      <c r="AZ31" s="1616" t="s">
        <v>1003</v>
      </c>
      <c r="BA31" s="1616" t="s">
        <v>1003</v>
      </c>
      <c r="BB31" s="1616" t="s">
        <v>1003</v>
      </c>
      <c r="BC31" s="1616" t="s">
        <v>1003</v>
      </c>
      <c r="BD31" s="1616" t="s">
        <v>1003</v>
      </c>
      <c r="BE31" s="1616" t="s">
        <v>1003</v>
      </c>
      <c r="BF31" s="1616" t="s">
        <v>1003</v>
      </c>
      <c r="BG31" s="1616" t="s">
        <v>1003</v>
      </c>
      <c r="BH31" s="1616" t="s">
        <v>1003</v>
      </c>
      <c r="BI31" s="1616" t="s">
        <v>1003</v>
      </c>
      <c r="BJ31" s="1616" t="s">
        <v>1003</v>
      </c>
      <c r="BK31" s="1616" t="s">
        <v>1003</v>
      </c>
      <c r="BL31" s="1616" t="s">
        <v>1003</v>
      </c>
      <c r="BM31" s="1616" t="s">
        <v>1003</v>
      </c>
      <c r="BN31" s="1616" t="s">
        <v>1003</v>
      </c>
      <c r="BO31" s="1616" t="s">
        <v>1003</v>
      </c>
      <c r="BP31" s="1616" t="s">
        <v>1003</v>
      </c>
      <c r="BQ31" s="1616" t="s">
        <v>1003</v>
      </c>
      <c r="BR31" s="1616" t="s">
        <v>1003</v>
      </c>
      <c r="BS31" s="1616" t="s">
        <v>1003</v>
      </c>
      <c r="BT31" s="1616" t="s">
        <v>1003</v>
      </c>
      <c r="BU31" s="1616" t="s">
        <v>1003</v>
      </c>
      <c r="BV31" s="1616" t="s">
        <v>1003</v>
      </c>
      <c r="BW31" s="1616" t="s">
        <v>1003</v>
      </c>
      <c r="BX31" s="1616" t="s">
        <v>1003</v>
      </c>
      <c r="BY31" s="1616" t="s">
        <v>1003</v>
      </c>
      <c r="BZ31" s="1616" t="s">
        <v>1003</v>
      </c>
      <c r="CA31" s="1616" t="s">
        <v>1003</v>
      </c>
      <c r="CB31" s="1616" t="s">
        <v>1003</v>
      </c>
      <c r="CC31" s="1616" t="s">
        <v>1003</v>
      </c>
      <c r="CD31" s="1616" t="s">
        <v>1003</v>
      </c>
      <c r="CE31" s="1616" t="s">
        <v>1003</v>
      </c>
      <c r="CF31" s="1616" t="s">
        <v>1003</v>
      </c>
      <c r="CG31" s="1616" t="s">
        <v>1003</v>
      </c>
      <c r="CH31" s="1616" t="s">
        <v>1003</v>
      </c>
      <c r="CI31" s="1616" t="s">
        <v>1003</v>
      </c>
      <c r="CJ31" s="1616" t="s">
        <v>1003</v>
      </c>
      <c r="CK31" s="1616" t="s">
        <v>1003</v>
      </c>
      <c r="CL31" s="1616" t="s">
        <v>1003</v>
      </c>
      <c r="CM31" s="1616" t="s">
        <v>1003</v>
      </c>
      <c r="CN31" s="1616" t="s">
        <v>1003</v>
      </c>
      <c r="CO31" s="1616" t="s">
        <v>1003</v>
      </c>
      <c r="CP31" s="1616" t="s">
        <v>1003</v>
      </c>
      <c r="CQ31" s="1616" t="s">
        <v>1003</v>
      </c>
      <c r="CR31" s="1616" t="s">
        <v>1003</v>
      </c>
      <c r="CS31" s="1616" t="s">
        <v>1003</v>
      </c>
      <c r="CT31" s="1616" t="s">
        <v>1003</v>
      </c>
      <c r="CU31" s="1616" t="s">
        <v>1003</v>
      </c>
      <c r="CV31" s="1616" t="s">
        <v>1003</v>
      </c>
      <c r="CW31" s="1616" t="s">
        <v>1003</v>
      </c>
      <c r="CX31" s="1616" t="s">
        <v>1003</v>
      </c>
      <c r="CY31" s="1616" t="s">
        <v>1003</v>
      </c>
      <c r="CZ31" s="1616" t="s">
        <v>1003</v>
      </c>
      <c r="DA31" s="1616" t="s">
        <v>1003</v>
      </c>
      <c r="DB31" s="1616" t="s">
        <v>1003</v>
      </c>
      <c r="DC31" s="1616" t="s">
        <v>1003</v>
      </c>
      <c r="DD31" s="1616" t="s">
        <v>1003</v>
      </c>
      <c r="DE31" s="1616" t="s">
        <v>1003</v>
      </c>
      <c r="DF31" s="1616" t="s">
        <v>1003</v>
      </c>
      <c r="DG31" s="1616" t="s">
        <v>1003</v>
      </c>
      <c r="DH31" s="1616" t="s">
        <v>1003</v>
      </c>
      <c r="DI31" s="1616" t="s">
        <v>1003</v>
      </c>
      <c r="DJ31" s="1616" t="s">
        <v>1003</v>
      </c>
    </row>
    <row r="32" spans="1:114" s="1223" customFormat="1" ht="31.5" x14ac:dyDescent="0.25">
      <c r="A32" s="129" t="s">
        <v>185</v>
      </c>
      <c r="B32" s="130" t="s">
        <v>1374</v>
      </c>
      <c r="C32" s="129" t="s">
        <v>1346</v>
      </c>
      <c r="D32" s="1616" t="s">
        <v>1003</v>
      </c>
      <c r="E32" s="1616" t="s">
        <v>1003</v>
      </c>
      <c r="F32" s="1616" t="s">
        <v>1003</v>
      </c>
      <c r="G32" s="1616" t="s">
        <v>1003</v>
      </c>
      <c r="H32" s="1616" t="s">
        <v>1003</v>
      </c>
      <c r="I32" s="1616" t="s">
        <v>1003</v>
      </c>
      <c r="J32" s="1616" t="s">
        <v>1003</v>
      </c>
      <c r="K32" s="1616" t="s">
        <v>1003</v>
      </c>
      <c r="L32" s="1616" t="s">
        <v>1003</v>
      </c>
      <c r="M32" s="1616" t="s">
        <v>1003</v>
      </c>
      <c r="N32" s="1616" t="s">
        <v>1003</v>
      </c>
      <c r="O32" s="1616" t="s">
        <v>1003</v>
      </c>
      <c r="P32" s="1616" t="s">
        <v>1003</v>
      </c>
      <c r="Q32" s="1616" t="s">
        <v>1003</v>
      </c>
      <c r="R32" s="1616" t="s">
        <v>1003</v>
      </c>
      <c r="S32" s="1616" t="s">
        <v>1003</v>
      </c>
      <c r="T32" s="1616" t="s">
        <v>1003</v>
      </c>
      <c r="U32" s="1616" t="s">
        <v>1003</v>
      </c>
      <c r="V32" s="1616" t="s">
        <v>1003</v>
      </c>
      <c r="W32" s="1616" t="s">
        <v>1003</v>
      </c>
      <c r="X32" s="1616" t="s">
        <v>1003</v>
      </c>
      <c r="Y32" s="1616" t="s">
        <v>1003</v>
      </c>
      <c r="Z32" s="1616" t="s">
        <v>1003</v>
      </c>
      <c r="AA32" s="1616" t="s">
        <v>1003</v>
      </c>
      <c r="AB32" s="1616" t="s">
        <v>1003</v>
      </c>
      <c r="AC32" s="1616" t="s">
        <v>1003</v>
      </c>
      <c r="AD32" s="1616" t="s">
        <v>1003</v>
      </c>
      <c r="AE32" s="1616" t="s">
        <v>1003</v>
      </c>
      <c r="AF32" s="1616" t="s">
        <v>1003</v>
      </c>
      <c r="AG32" s="1616" t="s">
        <v>1003</v>
      </c>
      <c r="AH32" s="1616" t="s">
        <v>1003</v>
      </c>
      <c r="AI32" s="1616" t="s">
        <v>1003</v>
      </c>
      <c r="AJ32" s="1616" t="s">
        <v>1003</v>
      </c>
      <c r="AK32" s="1616" t="s">
        <v>1003</v>
      </c>
      <c r="AL32" s="1616" t="s">
        <v>1003</v>
      </c>
      <c r="AM32" s="1616" t="s">
        <v>1003</v>
      </c>
      <c r="AN32" s="1616" t="s">
        <v>1003</v>
      </c>
      <c r="AO32" s="1616" t="s">
        <v>1003</v>
      </c>
      <c r="AP32" s="1616" t="s">
        <v>1003</v>
      </c>
      <c r="AQ32" s="1616" t="s">
        <v>1003</v>
      </c>
      <c r="AR32" s="1616" t="s">
        <v>1003</v>
      </c>
      <c r="AS32" s="1616" t="s">
        <v>1003</v>
      </c>
      <c r="AT32" s="1616" t="s">
        <v>1003</v>
      </c>
      <c r="AU32" s="1616" t="s">
        <v>1003</v>
      </c>
      <c r="AV32" s="1616" t="s">
        <v>1003</v>
      </c>
      <c r="AW32" s="1616" t="s">
        <v>1003</v>
      </c>
      <c r="AX32" s="1616" t="s">
        <v>1003</v>
      </c>
      <c r="AY32" s="1616" t="s">
        <v>1003</v>
      </c>
      <c r="AZ32" s="1616" t="s">
        <v>1003</v>
      </c>
      <c r="BA32" s="1616" t="s">
        <v>1003</v>
      </c>
      <c r="BB32" s="1616" t="s">
        <v>1003</v>
      </c>
      <c r="BC32" s="1616" t="s">
        <v>1003</v>
      </c>
      <c r="BD32" s="1616" t="s">
        <v>1003</v>
      </c>
      <c r="BE32" s="1616" t="s">
        <v>1003</v>
      </c>
      <c r="BF32" s="1616" t="s">
        <v>1003</v>
      </c>
      <c r="BG32" s="1616" t="s">
        <v>1003</v>
      </c>
      <c r="BH32" s="1616" t="s">
        <v>1003</v>
      </c>
      <c r="BI32" s="1616" t="s">
        <v>1003</v>
      </c>
      <c r="BJ32" s="1616" t="s">
        <v>1003</v>
      </c>
      <c r="BK32" s="1616" t="s">
        <v>1003</v>
      </c>
      <c r="BL32" s="1616" t="s">
        <v>1003</v>
      </c>
      <c r="BM32" s="1616" t="s">
        <v>1003</v>
      </c>
      <c r="BN32" s="1616" t="s">
        <v>1003</v>
      </c>
      <c r="BO32" s="1616" t="s">
        <v>1003</v>
      </c>
      <c r="BP32" s="1616" t="s">
        <v>1003</v>
      </c>
      <c r="BQ32" s="1616" t="s">
        <v>1003</v>
      </c>
      <c r="BR32" s="1616" t="s">
        <v>1003</v>
      </c>
      <c r="BS32" s="1616" t="s">
        <v>1003</v>
      </c>
      <c r="BT32" s="1616" t="s">
        <v>1003</v>
      </c>
      <c r="BU32" s="1616" t="s">
        <v>1003</v>
      </c>
      <c r="BV32" s="1616" t="s">
        <v>1003</v>
      </c>
      <c r="BW32" s="1616" t="s">
        <v>1003</v>
      </c>
      <c r="BX32" s="1616" t="s">
        <v>1003</v>
      </c>
      <c r="BY32" s="1616" t="s">
        <v>1003</v>
      </c>
      <c r="BZ32" s="1616" t="s">
        <v>1003</v>
      </c>
      <c r="CA32" s="1616" t="s">
        <v>1003</v>
      </c>
      <c r="CB32" s="1616" t="s">
        <v>1003</v>
      </c>
      <c r="CC32" s="1616" t="s">
        <v>1003</v>
      </c>
      <c r="CD32" s="1616" t="s">
        <v>1003</v>
      </c>
      <c r="CE32" s="1616" t="s">
        <v>1003</v>
      </c>
      <c r="CF32" s="1616" t="s">
        <v>1003</v>
      </c>
      <c r="CG32" s="1616" t="s">
        <v>1003</v>
      </c>
      <c r="CH32" s="1616" t="s">
        <v>1003</v>
      </c>
      <c r="CI32" s="1616" t="s">
        <v>1003</v>
      </c>
      <c r="CJ32" s="1616" t="s">
        <v>1003</v>
      </c>
      <c r="CK32" s="1616" t="s">
        <v>1003</v>
      </c>
      <c r="CL32" s="1616" t="s">
        <v>1003</v>
      </c>
      <c r="CM32" s="1616" t="s">
        <v>1003</v>
      </c>
      <c r="CN32" s="1616" t="s">
        <v>1003</v>
      </c>
      <c r="CO32" s="1616" t="s">
        <v>1003</v>
      </c>
      <c r="CP32" s="1616" t="s">
        <v>1003</v>
      </c>
      <c r="CQ32" s="1616" t="s">
        <v>1003</v>
      </c>
      <c r="CR32" s="1616" t="s">
        <v>1003</v>
      </c>
      <c r="CS32" s="1616" t="s">
        <v>1003</v>
      </c>
      <c r="CT32" s="1616" t="s">
        <v>1003</v>
      </c>
      <c r="CU32" s="1616" t="s">
        <v>1003</v>
      </c>
      <c r="CV32" s="1616" t="s">
        <v>1003</v>
      </c>
      <c r="CW32" s="1616" t="s">
        <v>1003</v>
      </c>
      <c r="CX32" s="1616" t="s">
        <v>1003</v>
      </c>
      <c r="CY32" s="1616" t="s">
        <v>1003</v>
      </c>
      <c r="CZ32" s="1616" t="s">
        <v>1003</v>
      </c>
      <c r="DA32" s="1616" t="s">
        <v>1003</v>
      </c>
      <c r="DB32" s="1616" t="s">
        <v>1003</v>
      </c>
      <c r="DC32" s="1616" t="s">
        <v>1003</v>
      </c>
      <c r="DD32" s="1616" t="s">
        <v>1003</v>
      </c>
      <c r="DE32" s="1616" t="s">
        <v>1003</v>
      </c>
      <c r="DF32" s="1616" t="s">
        <v>1003</v>
      </c>
      <c r="DG32" s="1616" t="s">
        <v>1003</v>
      </c>
      <c r="DH32" s="1616" t="s">
        <v>1003</v>
      </c>
      <c r="DI32" s="1616" t="s">
        <v>1003</v>
      </c>
      <c r="DJ32" s="1616" t="s">
        <v>1003</v>
      </c>
    </row>
    <row r="33" spans="1:114" s="1223" customFormat="1" ht="63" x14ac:dyDescent="0.25">
      <c r="A33" s="129" t="s">
        <v>814</v>
      </c>
      <c r="B33" s="130" t="s">
        <v>1375</v>
      </c>
      <c r="C33" s="129" t="s">
        <v>1346</v>
      </c>
      <c r="D33" s="1616" t="s">
        <v>1003</v>
      </c>
      <c r="E33" s="1616" t="s">
        <v>1003</v>
      </c>
      <c r="F33" s="1616" t="s">
        <v>1003</v>
      </c>
      <c r="G33" s="1616" t="s">
        <v>1003</v>
      </c>
      <c r="H33" s="1616" t="s">
        <v>1003</v>
      </c>
      <c r="I33" s="1616" t="s">
        <v>1003</v>
      </c>
      <c r="J33" s="1616" t="s">
        <v>1003</v>
      </c>
      <c r="K33" s="1616" t="s">
        <v>1003</v>
      </c>
      <c r="L33" s="1616" t="s">
        <v>1003</v>
      </c>
      <c r="M33" s="1616" t="s">
        <v>1003</v>
      </c>
      <c r="N33" s="1616" t="s">
        <v>1003</v>
      </c>
      <c r="O33" s="1616" t="s">
        <v>1003</v>
      </c>
      <c r="P33" s="1616" t="s">
        <v>1003</v>
      </c>
      <c r="Q33" s="1616" t="s">
        <v>1003</v>
      </c>
      <c r="R33" s="1616" t="s">
        <v>1003</v>
      </c>
      <c r="S33" s="1616" t="s">
        <v>1003</v>
      </c>
      <c r="T33" s="1616" t="s">
        <v>1003</v>
      </c>
      <c r="U33" s="1616" t="s">
        <v>1003</v>
      </c>
      <c r="V33" s="1616" t="s">
        <v>1003</v>
      </c>
      <c r="W33" s="1616" t="s">
        <v>1003</v>
      </c>
      <c r="X33" s="1616" t="s">
        <v>1003</v>
      </c>
      <c r="Y33" s="1616" t="s">
        <v>1003</v>
      </c>
      <c r="Z33" s="1616" t="s">
        <v>1003</v>
      </c>
      <c r="AA33" s="1616" t="s">
        <v>1003</v>
      </c>
      <c r="AB33" s="1616" t="s">
        <v>1003</v>
      </c>
      <c r="AC33" s="1616" t="s">
        <v>1003</v>
      </c>
      <c r="AD33" s="1616" t="s">
        <v>1003</v>
      </c>
      <c r="AE33" s="1616" t="s">
        <v>1003</v>
      </c>
      <c r="AF33" s="1616" t="s">
        <v>1003</v>
      </c>
      <c r="AG33" s="1616" t="s">
        <v>1003</v>
      </c>
      <c r="AH33" s="1616" t="s">
        <v>1003</v>
      </c>
      <c r="AI33" s="1616" t="s">
        <v>1003</v>
      </c>
      <c r="AJ33" s="1616" t="s">
        <v>1003</v>
      </c>
      <c r="AK33" s="1616" t="s">
        <v>1003</v>
      </c>
      <c r="AL33" s="1616" t="s">
        <v>1003</v>
      </c>
      <c r="AM33" s="1616" t="s">
        <v>1003</v>
      </c>
      <c r="AN33" s="1616" t="s">
        <v>1003</v>
      </c>
      <c r="AO33" s="1616" t="s">
        <v>1003</v>
      </c>
      <c r="AP33" s="1616" t="s">
        <v>1003</v>
      </c>
      <c r="AQ33" s="1616" t="s">
        <v>1003</v>
      </c>
      <c r="AR33" s="1616" t="s">
        <v>1003</v>
      </c>
      <c r="AS33" s="1616" t="s">
        <v>1003</v>
      </c>
      <c r="AT33" s="1616" t="s">
        <v>1003</v>
      </c>
      <c r="AU33" s="1616" t="s">
        <v>1003</v>
      </c>
      <c r="AV33" s="1616" t="s">
        <v>1003</v>
      </c>
      <c r="AW33" s="1616" t="s">
        <v>1003</v>
      </c>
      <c r="AX33" s="1616" t="s">
        <v>1003</v>
      </c>
      <c r="AY33" s="1616" t="s">
        <v>1003</v>
      </c>
      <c r="AZ33" s="1616" t="s">
        <v>1003</v>
      </c>
      <c r="BA33" s="1616" t="s">
        <v>1003</v>
      </c>
      <c r="BB33" s="1616" t="s">
        <v>1003</v>
      </c>
      <c r="BC33" s="1616" t="s">
        <v>1003</v>
      </c>
      <c r="BD33" s="1616" t="s">
        <v>1003</v>
      </c>
      <c r="BE33" s="1616" t="s">
        <v>1003</v>
      </c>
      <c r="BF33" s="1616" t="s">
        <v>1003</v>
      </c>
      <c r="BG33" s="1616" t="s">
        <v>1003</v>
      </c>
      <c r="BH33" s="1616" t="s">
        <v>1003</v>
      </c>
      <c r="BI33" s="1616" t="s">
        <v>1003</v>
      </c>
      <c r="BJ33" s="1616" t="s">
        <v>1003</v>
      </c>
      <c r="BK33" s="1616" t="s">
        <v>1003</v>
      </c>
      <c r="BL33" s="1616" t="s">
        <v>1003</v>
      </c>
      <c r="BM33" s="1616" t="s">
        <v>1003</v>
      </c>
      <c r="BN33" s="1616" t="s">
        <v>1003</v>
      </c>
      <c r="BO33" s="1616" t="s">
        <v>1003</v>
      </c>
      <c r="BP33" s="1616" t="s">
        <v>1003</v>
      </c>
      <c r="BQ33" s="1616" t="s">
        <v>1003</v>
      </c>
      <c r="BR33" s="1616" t="s">
        <v>1003</v>
      </c>
      <c r="BS33" s="1616" t="s">
        <v>1003</v>
      </c>
      <c r="BT33" s="1616" t="s">
        <v>1003</v>
      </c>
      <c r="BU33" s="1616" t="s">
        <v>1003</v>
      </c>
      <c r="BV33" s="1616" t="s">
        <v>1003</v>
      </c>
      <c r="BW33" s="1616" t="s">
        <v>1003</v>
      </c>
      <c r="BX33" s="1616" t="s">
        <v>1003</v>
      </c>
      <c r="BY33" s="1616" t="s">
        <v>1003</v>
      </c>
      <c r="BZ33" s="1616" t="s">
        <v>1003</v>
      </c>
      <c r="CA33" s="1616" t="s">
        <v>1003</v>
      </c>
      <c r="CB33" s="1616" t="s">
        <v>1003</v>
      </c>
      <c r="CC33" s="1616" t="s">
        <v>1003</v>
      </c>
      <c r="CD33" s="1616" t="s">
        <v>1003</v>
      </c>
      <c r="CE33" s="1616" t="s">
        <v>1003</v>
      </c>
      <c r="CF33" s="1616" t="s">
        <v>1003</v>
      </c>
      <c r="CG33" s="1616" t="s">
        <v>1003</v>
      </c>
      <c r="CH33" s="1616" t="s">
        <v>1003</v>
      </c>
      <c r="CI33" s="1616" t="s">
        <v>1003</v>
      </c>
      <c r="CJ33" s="1616" t="s">
        <v>1003</v>
      </c>
      <c r="CK33" s="1616" t="s">
        <v>1003</v>
      </c>
      <c r="CL33" s="1616" t="s">
        <v>1003</v>
      </c>
      <c r="CM33" s="1616" t="s">
        <v>1003</v>
      </c>
      <c r="CN33" s="1616" t="s">
        <v>1003</v>
      </c>
      <c r="CO33" s="1616" t="s">
        <v>1003</v>
      </c>
      <c r="CP33" s="1616" t="s">
        <v>1003</v>
      </c>
      <c r="CQ33" s="1616" t="s">
        <v>1003</v>
      </c>
      <c r="CR33" s="1616" t="s">
        <v>1003</v>
      </c>
      <c r="CS33" s="1616" t="s">
        <v>1003</v>
      </c>
      <c r="CT33" s="1616" t="s">
        <v>1003</v>
      </c>
      <c r="CU33" s="1616" t="s">
        <v>1003</v>
      </c>
      <c r="CV33" s="1616" t="s">
        <v>1003</v>
      </c>
      <c r="CW33" s="1616" t="s">
        <v>1003</v>
      </c>
      <c r="CX33" s="1616" t="s">
        <v>1003</v>
      </c>
      <c r="CY33" s="1616" t="s">
        <v>1003</v>
      </c>
      <c r="CZ33" s="1616" t="s">
        <v>1003</v>
      </c>
      <c r="DA33" s="1616" t="s">
        <v>1003</v>
      </c>
      <c r="DB33" s="1616" t="s">
        <v>1003</v>
      </c>
      <c r="DC33" s="1616" t="s">
        <v>1003</v>
      </c>
      <c r="DD33" s="1616" t="s">
        <v>1003</v>
      </c>
      <c r="DE33" s="1616" t="s">
        <v>1003</v>
      </c>
      <c r="DF33" s="1616" t="s">
        <v>1003</v>
      </c>
      <c r="DG33" s="1616" t="s">
        <v>1003</v>
      </c>
      <c r="DH33" s="1616" t="s">
        <v>1003</v>
      </c>
      <c r="DI33" s="1616" t="s">
        <v>1003</v>
      </c>
      <c r="DJ33" s="1616" t="s">
        <v>1003</v>
      </c>
    </row>
    <row r="34" spans="1:114" s="1223" customFormat="1" ht="31.5" x14ac:dyDescent="0.25">
      <c r="A34" s="129" t="s">
        <v>815</v>
      </c>
      <c r="B34" s="130" t="s">
        <v>1376</v>
      </c>
      <c r="C34" s="129" t="s">
        <v>1346</v>
      </c>
      <c r="D34" s="1616" t="s">
        <v>1003</v>
      </c>
      <c r="E34" s="1616" t="s">
        <v>1003</v>
      </c>
      <c r="F34" s="1616" t="s">
        <v>1003</v>
      </c>
      <c r="G34" s="1616" t="s">
        <v>1003</v>
      </c>
      <c r="H34" s="1616" t="s">
        <v>1003</v>
      </c>
      <c r="I34" s="1616" t="s">
        <v>1003</v>
      </c>
      <c r="J34" s="1616" t="s">
        <v>1003</v>
      </c>
      <c r="K34" s="1616" t="s">
        <v>1003</v>
      </c>
      <c r="L34" s="1616" t="s">
        <v>1003</v>
      </c>
      <c r="M34" s="1616" t="s">
        <v>1003</v>
      </c>
      <c r="N34" s="1616" t="s">
        <v>1003</v>
      </c>
      <c r="O34" s="1616" t="s">
        <v>1003</v>
      </c>
      <c r="P34" s="1616" t="s">
        <v>1003</v>
      </c>
      <c r="Q34" s="1616" t="s">
        <v>1003</v>
      </c>
      <c r="R34" s="1616" t="s">
        <v>1003</v>
      </c>
      <c r="S34" s="1616" t="s">
        <v>1003</v>
      </c>
      <c r="T34" s="1616" t="s">
        <v>1003</v>
      </c>
      <c r="U34" s="1616" t="s">
        <v>1003</v>
      </c>
      <c r="V34" s="1616" t="s">
        <v>1003</v>
      </c>
      <c r="W34" s="1616" t="s">
        <v>1003</v>
      </c>
      <c r="X34" s="1616" t="s">
        <v>1003</v>
      </c>
      <c r="Y34" s="1616" t="s">
        <v>1003</v>
      </c>
      <c r="Z34" s="1616" t="s">
        <v>1003</v>
      </c>
      <c r="AA34" s="1616" t="s">
        <v>1003</v>
      </c>
      <c r="AB34" s="1616" t="s">
        <v>1003</v>
      </c>
      <c r="AC34" s="1616" t="s">
        <v>1003</v>
      </c>
      <c r="AD34" s="1616" t="s">
        <v>1003</v>
      </c>
      <c r="AE34" s="1616" t="s">
        <v>1003</v>
      </c>
      <c r="AF34" s="1616" t="s">
        <v>1003</v>
      </c>
      <c r="AG34" s="1616" t="s">
        <v>1003</v>
      </c>
      <c r="AH34" s="1616" t="s">
        <v>1003</v>
      </c>
      <c r="AI34" s="1616" t="s">
        <v>1003</v>
      </c>
      <c r="AJ34" s="1616" t="s">
        <v>1003</v>
      </c>
      <c r="AK34" s="1616" t="s">
        <v>1003</v>
      </c>
      <c r="AL34" s="1616" t="s">
        <v>1003</v>
      </c>
      <c r="AM34" s="1616" t="s">
        <v>1003</v>
      </c>
      <c r="AN34" s="1616" t="s">
        <v>1003</v>
      </c>
      <c r="AO34" s="1616" t="s">
        <v>1003</v>
      </c>
      <c r="AP34" s="1616" t="s">
        <v>1003</v>
      </c>
      <c r="AQ34" s="1616" t="s">
        <v>1003</v>
      </c>
      <c r="AR34" s="1616" t="s">
        <v>1003</v>
      </c>
      <c r="AS34" s="1616" t="s">
        <v>1003</v>
      </c>
      <c r="AT34" s="1616" t="s">
        <v>1003</v>
      </c>
      <c r="AU34" s="1616" t="s">
        <v>1003</v>
      </c>
      <c r="AV34" s="1616" t="s">
        <v>1003</v>
      </c>
      <c r="AW34" s="1616" t="s">
        <v>1003</v>
      </c>
      <c r="AX34" s="1616" t="s">
        <v>1003</v>
      </c>
      <c r="AY34" s="1616" t="s">
        <v>1003</v>
      </c>
      <c r="AZ34" s="1616" t="s">
        <v>1003</v>
      </c>
      <c r="BA34" s="1616" t="s">
        <v>1003</v>
      </c>
      <c r="BB34" s="1616" t="s">
        <v>1003</v>
      </c>
      <c r="BC34" s="1616" t="s">
        <v>1003</v>
      </c>
      <c r="BD34" s="1616" t="s">
        <v>1003</v>
      </c>
      <c r="BE34" s="1616" t="s">
        <v>1003</v>
      </c>
      <c r="BF34" s="1616" t="s">
        <v>1003</v>
      </c>
      <c r="BG34" s="1616" t="s">
        <v>1003</v>
      </c>
      <c r="BH34" s="1616" t="s">
        <v>1003</v>
      </c>
      <c r="BI34" s="1616" t="s">
        <v>1003</v>
      </c>
      <c r="BJ34" s="1616" t="s">
        <v>1003</v>
      </c>
      <c r="BK34" s="1616" t="s">
        <v>1003</v>
      </c>
      <c r="BL34" s="1616" t="s">
        <v>1003</v>
      </c>
      <c r="BM34" s="1616" t="s">
        <v>1003</v>
      </c>
      <c r="BN34" s="1616" t="s">
        <v>1003</v>
      </c>
      <c r="BO34" s="1616" t="s">
        <v>1003</v>
      </c>
      <c r="BP34" s="1616" t="s">
        <v>1003</v>
      </c>
      <c r="BQ34" s="1616" t="s">
        <v>1003</v>
      </c>
      <c r="BR34" s="1616" t="s">
        <v>1003</v>
      </c>
      <c r="BS34" s="1616" t="s">
        <v>1003</v>
      </c>
      <c r="BT34" s="1616" t="s">
        <v>1003</v>
      </c>
      <c r="BU34" s="1616" t="s">
        <v>1003</v>
      </c>
      <c r="BV34" s="1616" t="s">
        <v>1003</v>
      </c>
      <c r="BW34" s="1616" t="s">
        <v>1003</v>
      </c>
      <c r="BX34" s="1616" t="s">
        <v>1003</v>
      </c>
      <c r="BY34" s="1616" t="s">
        <v>1003</v>
      </c>
      <c r="BZ34" s="1616" t="s">
        <v>1003</v>
      </c>
      <c r="CA34" s="1616" t="s">
        <v>1003</v>
      </c>
      <c r="CB34" s="1616" t="s">
        <v>1003</v>
      </c>
      <c r="CC34" s="1616" t="s">
        <v>1003</v>
      </c>
      <c r="CD34" s="1616" t="s">
        <v>1003</v>
      </c>
      <c r="CE34" s="1616" t="s">
        <v>1003</v>
      </c>
      <c r="CF34" s="1616" t="s">
        <v>1003</v>
      </c>
      <c r="CG34" s="1616" t="s">
        <v>1003</v>
      </c>
      <c r="CH34" s="1616" t="s">
        <v>1003</v>
      </c>
      <c r="CI34" s="1616" t="s">
        <v>1003</v>
      </c>
      <c r="CJ34" s="1616" t="s">
        <v>1003</v>
      </c>
      <c r="CK34" s="1616" t="s">
        <v>1003</v>
      </c>
      <c r="CL34" s="1616" t="s">
        <v>1003</v>
      </c>
      <c r="CM34" s="1616" t="s">
        <v>1003</v>
      </c>
      <c r="CN34" s="1616" t="s">
        <v>1003</v>
      </c>
      <c r="CO34" s="1616" t="s">
        <v>1003</v>
      </c>
      <c r="CP34" s="1616" t="s">
        <v>1003</v>
      </c>
      <c r="CQ34" s="1616" t="s">
        <v>1003</v>
      </c>
      <c r="CR34" s="1616" t="s">
        <v>1003</v>
      </c>
      <c r="CS34" s="1616" t="s">
        <v>1003</v>
      </c>
      <c r="CT34" s="1616" t="s">
        <v>1003</v>
      </c>
      <c r="CU34" s="1616" t="s">
        <v>1003</v>
      </c>
      <c r="CV34" s="1616" t="s">
        <v>1003</v>
      </c>
      <c r="CW34" s="1616" t="s">
        <v>1003</v>
      </c>
      <c r="CX34" s="1616" t="s">
        <v>1003</v>
      </c>
      <c r="CY34" s="1616" t="s">
        <v>1003</v>
      </c>
      <c r="CZ34" s="1616" t="s">
        <v>1003</v>
      </c>
      <c r="DA34" s="1616" t="s">
        <v>1003</v>
      </c>
      <c r="DB34" s="1616" t="s">
        <v>1003</v>
      </c>
      <c r="DC34" s="1616" t="s">
        <v>1003</v>
      </c>
      <c r="DD34" s="1616" t="s">
        <v>1003</v>
      </c>
      <c r="DE34" s="1616" t="s">
        <v>1003</v>
      </c>
      <c r="DF34" s="1616" t="s">
        <v>1003</v>
      </c>
      <c r="DG34" s="1616" t="s">
        <v>1003</v>
      </c>
      <c r="DH34" s="1616" t="s">
        <v>1003</v>
      </c>
      <c r="DI34" s="1616" t="s">
        <v>1003</v>
      </c>
      <c r="DJ34" s="1616" t="s">
        <v>1003</v>
      </c>
    </row>
    <row r="35" spans="1:114" s="1223" customFormat="1" ht="47.25" x14ac:dyDescent="0.25">
      <c r="A35" s="129" t="s">
        <v>186</v>
      </c>
      <c r="B35" s="130" t="s">
        <v>1377</v>
      </c>
      <c r="C35" s="129" t="s">
        <v>1346</v>
      </c>
      <c r="D35" s="1616" t="s">
        <v>1003</v>
      </c>
      <c r="E35" s="1616" t="s">
        <v>1003</v>
      </c>
      <c r="F35" s="1616" t="s">
        <v>1003</v>
      </c>
      <c r="G35" s="1616" t="s">
        <v>1003</v>
      </c>
      <c r="H35" s="1616" t="s">
        <v>1003</v>
      </c>
      <c r="I35" s="1616" t="s">
        <v>1003</v>
      </c>
      <c r="J35" s="1616" t="s">
        <v>1003</v>
      </c>
      <c r="K35" s="1616" t="s">
        <v>1003</v>
      </c>
      <c r="L35" s="1616" t="s">
        <v>1003</v>
      </c>
      <c r="M35" s="1616" t="s">
        <v>1003</v>
      </c>
      <c r="N35" s="1616" t="s">
        <v>1003</v>
      </c>
      <c r="O35" s="1616" t="s">
        <v>1003</v>
      </c>
      <c r="P35" s="1616" t="s">
        <v>1003</v>
      </c>
      <c r="Q35" s="1616" t="s">
        <v>1003</v>
      </c>
      <c r="R35" s="1616" t="s">
        <v>1003</v>
      </c>
      <c r="S35" s="1616" t="s">
        <v>1003</v>
      </c>
      <c r="T35" s="1616" t="s">
        <v>1003</v>
      </c>
      <c r="U35" s="1616" t="s">
        <v>1003</v>
      </c>
      <c r="V35" s="1616" t="s">
        <v>1003</v>
      </c>
      <c r="W35" s="1616" t="s">
        <v>1003</v>
      </c>
      <c r="X35" s="1616" t="s">
        <v>1003</v>
      </c>
      <c r="Y35" s="1616" t="s">
        <v>1003</v>
      </c>
      <c r="Z35" s="1616" t="s">
        <v>1003</v>
      </c>
      <c r="AA35" s="1616" t="s">
        <v>1003</v>
      </c>
      <c r="AB35" s="1616" t="s">
        <v>1003</v>
      </c>
      <c r="AC35" s="1616" t="s">
        <v>1003</v>
      </c>
      <c r="AD35" s="1616" t="s">
        <v>1003</v>
      </c>
      <c r="AE35" s="1616" t="s">
        <v>1003</v>
      </c>
      <c r="AF35" s="1616" t="s">
        <v>1003</v>
      </c>
      <c r="AG35" s="1616" t="s">
        <v>1003</v>
      </c>
      <c r="AH35" s="1616" t="s">
        <v>1003</v>
      </c>
      <c r="AI35" s="1616" t="s">
        <v>1003</v>
      </c>
      <c r="AJ35" s="1616" t="s">
        <v>1003</v>
      </c>
      <c r="AK35" s="1616" t="s">
        <v>1003</v>
      </c>
      <c r="AL35" s="1616" t="s">
        <v>1003</v>
      </c>
      <c r="AM35" s="1616" t="s">
        <v>1003</v>
      </c>
      <c r="AN35" s="1616" t="s">
        <v>1003</v>
      </c>
      <c r="AO35" s="1616" t="s">
        <v>1003</v>
      </c>
      <c r="AP35" s="1616" t="s">
        <v>1003</v>
      </c>
      <c r="AQ35" s="1616" t="s">
        <v>1003</v>
      </c>
      <c r="AR35" s="1616" t="s">
        <v>1003</v>
      </c>
      <c r="AS35" s="1616" t="s">
        <v>1003</v>
      </c>
      <c r="AT35" s="1616" t="s">
        <v>1003</v>
      </c>
      <c r="AU35" s="1616" t="s">
        <v>1003</v>
      </c>
      <c r="AV35" s="1616" t="s">
        <v>1003</v>
      </c>
      <c r="AW35" s="1616" t="s">
        <v>1003</v>
      </c>
      <c r="AX35" s="1616" t="s">
        <v>1003</v>
      </c>
      <c r="AY35" s="1616" t="s">
        <v>1003</v>
      </c>
      <c r="AZ35" s="1616" t="s">
        <v>1003</v>
      </c>
      <c r="BA35" s="1616" t="s">
        <v>1003</v>
      </c>
      <c r="BB35" s="1616" t="s">
        <v>1003</v>
      </c>
      <c r="BC35" s="1616" t="s">
        <v>1003</v>
      </c>
      <c r="BD35" s="1616" t="s">
        <v>1003</v>
      </c>
      <c r="BE35" s="1616" t="s">
        <v>1003</v>
      </c>
      <c r="BF35" s="1616" t="s">
        <v>1003</v>
      </c>
      <c r="BG35" s="1616" t="s">
        <v>1003</v>
      </c>
      <c r="BH35" s="1616" t="s">
        <v>1003</v>
      </c>
      <c r="BI35" s="1616" t="s">
        <v>1003</v>
      </c>
      <c r="BJ35" s="1616" t="s">
        <v>1003</v>
      </c>
      <c r="BK35" s="1616" t="s">
        <v>1003</v>
      </c>
      <c r="BL35" s="1616" t="s">
        <v>1003</v>
      </c>
      <c r="BM35" s="1616" t="s">
        <v>1003</v>
      </c>
      <c r="BN35" s="1616" t="s">
        <v>1003</v>
      </c>
      <c r="BO35" s="1616" t="s">
        <v>1003</v>
      </c>
      <c r="BP35" s="1616" t="s">
        <v>1003</v>
      </c>
      <c r="BQ35" s="1616" t="s">
        <v>1003</v>
      </c>
      <c r="BR35" s="1616" t="s">
        <v>1003</v>
      </c>
      <c r="BS35" s="1616" t="s">
        <v>1003</v>
      </c>
      <c r="BT35" s="1616" t="s">
        <v>1003</v>
      </c>
      <c r="BU35" s="1616" t="s">
        <v>1003</v>
      </c>
      <c r="BV35" s="1616" t="s">
        <v>1003</v>
      </c>
      <c r="BW35" s="1616" t="s">
        <v>1003</v>
      </c>
      <c r="BX35" s="1616" t="s">
        <v>1003</v>
      </c>
      <c r="BY35" s="1616" t="s">
        <v>1003</v>
      </c>
      <c r="BZ35" s="1616" t="s">
        <v>1003</v>
      </c>
      <c r="CA35" s="1616" t="s">
        <v>1003</v>
      </c>
      <c r="CB35" s="1616" t="s">
        <v>1003</v>
      </c>
      <c r="CC35" s="1616" t="s">
        <v>1003</v>
      </c>
      <c r="CD35" s="1616" t="s">
        <v>1003</v>
      </c>
      <c r="CE35" s="1616" t="s">
        <v>1003</v>
      </c>
      <c r="CF35" s="1616" t="s">
        <v>1003</v>
      </c>
      <c r="CG35" s="1616" t="s">
        <v>1003</v>
      </c>
      <c r="CH35" s="1616" t="s">
        <v>1003</v>
      </c>
      <c r="CI35" s="1616" t="s">
        <v>1003</v>
      </c>
      <c r="CJ35" s="1616" t="s">
        <v>1003</v>
      </c>
      <c r="CK35" s="1616" t="s">
        <v>1003</v>
      </c>
      <c r="CL35" s="1616" t="s">
        <v>1003</v>
      </c>
      <c r="CM35" s="1616" t="s">
        <v>1003</v>
      </c>
      <c r="CN35" s="1616" t="s">
        <v>1003</v>
      </c>
      <c r="CO35" s="1616" t="s">
        <v>1003</v>
      </c>
      <c r="CP35" s="1616" t="s">
        <v>1003</v>
      </c>
      <c r="CQ35" s="1616" t="s">
        <v>1003</v>
      </c>
      <c r="CR35" s="1616" t="s">
        <v>1003</v>
      </c>
      <c r="CS35" s="1616" t="s">
        <v>1003</v>
      </c>
      <c r="CT35" s="1616" t="s">
        <v>1003</v>
      </c>
      <c r="CU35" s="1616" t="s">
        <v>1003</v>
      </c>
      <c r="CV35" s="1616" t="s">
        <v>1003</v>
      </c>
      <c r="CW35" s="1616" t="s">
        <v>1003</v>
      </c>
      <c r="CX35" s="1616" t="s">
        <v>1003</v>
      </c>
      <c r="CY35" s="1616" t="s">
        <v>1003</v>
      </c>
      <c r="CZ35" s="1616" t="s">
        <v>1003</v>
      </c>
      <c r="DA35" s="1616" t="s">
        <v>1003</v>
      </c>
      <c r="DB35" s="1616" t="s">
        <v>1003</v>
      </c>
      <c r="DC35" s="1616" t="s">
        <v>1003</v>
      </c>
      <c r="DD35" s="1616" t="s">
        <v>1003</v>
      </c>
      <c r="DE35" s="1616" t="s">
        <v>1003</v>
      </c>
      <c r="DF35" s="1616" t="s">
        <v>1003</v>
      </c>
      <c r="DG35" s="1616" t="s">
        <v>1003</v>
      </c>
      <c r="DH35" s="1616" t="s">
        <v>1003</v>
      </c>
      <c r="DI35" s="1616" t="s">
        <v>1003</v>
      </c>
      <c r="DJ35" s="1616" t="s">
        <v>1003</v>
      </c>
    </row>
    <row r="36" spans="1:114" s="1223" customFormat="1" ht="31.5" x14ac:dyDescent="0.25">
      <c r="A36" s="129" t="s">
        <v>1378</v>
      </c>
      <c r="B36" s="130" t="s">
        <v>1379</v>
      </c>
      <c r="C36" s="129" t="s">
        <v>1346</v>
      </c>
      <c r="D36" s="1616" t="s">
        <v>1003</v>
      </c>
      <c r="E36" s="1616" t="s">
        <v>1003</v>
      </c>
      <c r="F36" s="1616" t="s">
        <v>1003</v>
      </c>
      <c r="G36" s="1616" t="s">
        <v>1003</v>
      </c>
      <c r="H36" s="1616" t="s">
        <v>1003</v>
      </c>
      <c r="I36" s="1616" t="s">
        <v>1003</v>
      </c>
      <c r="J36" s="1616" t="s">
        <v>1003</v>
      </c>
      <c r="K36" s="1616" t="s">
        <v>1003</v>
      </c>
      <c r="L36" s="1616" t="s">
        <v>1003</v>
      </c>
      <c r="M36" s="1616" t="s">
        <v>1003</v>
      </c>
      <c r="N36" s="1616" t="s">
        <v>1003</v>
      </c>
      <c r="O36" s="1616" t="s">
        <v>1003</v>
      </c>
      <c r="P36" s="1616" t="s">
        <v>1003</v>
      </c>
      <c r="Q36" s="1616" t="s">
        <v>1003</v>
      </c>
      <c r="R36" s="1616" t="s">
        <v>1003</v>
      </c>
      <c r="S36" s="1616" t="s">
        <v>1003</v>
      </c>
      <c r="T36" s="1616" t="s">
        <v>1003</v>
      </c>
      <c r="U36" s="1616" t="s">
        <v>1003</v>
      </c>
      <c r="V36" s="1616" t="s">
        <v>1003</v>
      </c>
      <c r="W36" s="1616" t="s">
        <v>1003</v>
      </c>
      <c r="X36" s="1616" t="s">
        <v>1003</v>
      </c>
      <c r="Y36" s="1616" t="s">
        <v>1003</v>
      </c>
      <c r="Z36" s="1616" t="s">
        <v>1003</v>
      </c>
      <c r="AA36" s="1616" t="s">
        <v>1003</v>
      </c>
      <c r="AB36" s="1616" t="s">
        <v>1003</v>
      </c>
      <c r="AC36" s="1616" t="s">
        <v>1003</v>
      </c>
      <c r="AD36" s="1616" t="s">
        <v>1003</v>
      </c>
      <c r="AE36" s="1616" t="s">
        <v>1003</v>
      </c>
      <c r="AF36" s="1616" t="s">
        <v>1003</v>
      </c>
      <c r="AG36" s="1616" t="s">
        <v>1003</v>
      </c>
      <c r="AH36" s="1616" t="s">
        <v>1003</v>
      </c>
      <c r="AI36" s="1616" t="s">
        <v>1003</v>
      </c>
      <c r="AJ36" s="1616" t="s">
        <v>1003</v>
      </c>
      <c r="AK36" s="1616" t="s">
        <v>1003</v>
      </c>
      <c r="AL36" s="1616" t="s">
        <v>1003</v>
      </c>
      <c r="AM36" s="1616" t="s">
        <v>1003</v>
      </c>
      <c r="AN36" s="1616" t="s">
        <v>1003</v>
      </c>
      <c r="AO36" s="1616" t="s">
        <v>1003</v>
      </c>
      <c r="AP36" s="1616" t="s">
        <v>1003</v>
      </c>
      <c r="AQ36" s="1616" t="s">
        <v>1003</v>
      </c>
      <c r="AR36" s="1616" t="s">
        <v>1003</v>
      </c>
      <c r="AS36" s="1616" t="s">
        <v>1003</v>
      </c>
      <c r="AT36" s="1616" t="s">
        <v>1003</v>
      </c>
      <c r="AU36" s="1616" t="s">
        <v>1003</v>
      </c>
      <c r="AV36" s="1616" t="s">
        <v>1003</v>
      </c>
      <c r="AW36" s="1616" t="s">
        <v>1003</v>
      </c>
      <c r="AX36" s="1616" t="s">
        <v>1003</v>
      </c>
      <c r="AY36" s="1616" t="s">
        <v>1003</v>
      </c>
      <c r="AZ36" s="1616" t="s">
        <v>1003</v>
      </c>
      <c r="BA36" s="1616" t="s">
        <v>1003</v>
      </c>
      <c r="BB36" s="1616" t="s">
        <v>1003</v>
      </c>
      <c r="BC36" s="1616" t="s">
        <v>1003</v>
      </c>
      <c r="BD36" s="1616" t="s">
        <v>1003</v>
      </c>
      <c r="BE36" s="1616" t="s">
        <v>1003</v>
      </c>
      <c r="BF36" s="1616" t="s">
        <v>1003</v>
      </c>
      <c r="BG36" s="1616" t="s">
        <v>1003</v>
      </c>
      <c r="BH36" s="1616" t="s">
        <v>1003</v>
      </c>
      <c r="BI36" s="1616" t="s">
        <v>1003</v>
      </c>
      <c r="BJ36" s="1616" t="s">
        <v>1003</v>
      </c>
      <c r="BK36" s="1616" t="s">
        <v>1003</v>
      </c>
      <c r="BL36" s="1616" t="s">
        <v>1003</v>
      </c>
      <c r="BM36" s="1616" t="s">
        <v>1003</v>
      </c>
      <c r="BN36" s="1616" t="s">
        <v>1003</v>
      </c>
      <c r="BO36" s="1616" t="s">
        <v>1003</v>
      </c>
      <c r="BP36" s="1616" t="s">
        <v>1003</v>
      </c>
      <c r="BQ36" s="1616" t="s">
        <v>1003</v>
      </c>
      <c r="BR36" s="1616" t="s">
        <v>1003</v>
      </c>
      <c r="BS36" s="1616" t="s">
        <v>1003</v>
      </c>
      <c r="BT36" s="1616" t="s">
        <v>1003</v>
      </c>
      <c r="BU36" s="1616" t="s">
        <v>1003</v>
      </c>
      <c r="BV36" s="1616" t="s">
        <v>1003</v>
      </c>
      <c r="BW36" s="1616" t="s">
        <v>1003</v>
      </c>
      <c r="BX36" s="1616" t="s">
        <v>1003</v>
      </c>
      <c r="BY36" s="1616" t="s">
        <v>1003</v>
      </c>
      <c r="BZ36" s="1616" t="s">
        <v>1003</v>
      </c>
      <c r="CA36" s="1616" t="s">
        <v>1003</v>
      </c>
      <c r="CB36" s="1616" t="s">
        <v>1003</v>
      </c>
      <c r="CC36" s="1616" t="s">
        <v>1003</v>
      </c>
      <c r="CD36" s="1616" t="s">
        <v>1003</v>
      </c>
      <c r="CE36" s="1616" t="s">
        <v>1003</v>
      </c>
      <c r="CF36" s="1616" t="s">
        <v>1003</v>
      </c>
      <c r="CG36" s="1616" t="s">
        <v>1003</v>
      </c>
      <c r="CH36" s="1616" t="s">
        <v>1003</v>
      </c>
      <c r="CI36" s="1616" t="s">
        <v>1003</v>
      </c>
      <c r="CJ36" s="1616" t="s">
        <v>1003</v>
      </c>
      <c r="CK36" s="1616" t="s">
        <v>1003</v>
      </c>
      <c r="CL36" s="1616" t="s">
        <v>1003</v>
      </c>
      <c r="CM36" s="1616" t="s">
        <v>1003</v>
      </c>
      <c r="CN36" s="1616" t="s">
        <v>1003</v>
      </c>
      <c r="CO36" s="1616" t="s">
        <v>1003</v>
      </c>
      <c r="CP36" s="1616" t="s">
        <v>1003</v>
      </c>
      <c r="CQ36" s="1616" t="s">
        <v>1003</v>
      </c>
      <c r="CR36" s="1616" t="s">
        <v>1003</v>
      </c>
      <c r="CS36" s="1616" t="s">
        <v>1003</v>
      </c>
      <c r="CT36" s="1616" t="s">
        <v>1003</v>
      </c>
      <c r="CU36" s="1616" t="s">
        <v>1003</v>
      </c>
      <c r="CV36" s="1616" t="s">
        <v>1003</v>
      </c>
      <c r="CW36" s="1616" t="s">
        <v>1003</v>
      </c>
      <c r="CX36" s="1616" t="s">
        <v>1003</v>
      </c>
      <c r="CY36" s="1616" t="s">
        <v>1003</v>
      </c>
      <c r="CZ36" s="1616" t="s">
        <v>1003</v>
      </c>
      <c r="DA36" s="1616" t="s">
        <v>1003</v>
      </c>
      <c r="DB36" s="1616" t="s">
        <v>1003</v>
      </c>
      <c r="DC36" s="1616" t="s">
        <v>1003</v>
      </c>
      <c r="DD36" s="1616" t="s">
        <v>1003</v>
      </c>
      <c r="DE36" s="1616" t="s">
        <v>1003</v>
      </c>
      <c r="DF36" s="1616" t="s">
        <v>1003</v>
      </c>
      <c r="DG36" s="1616" t="s">
        <v>1003</v>
      </c>
      <c r="DH36" s="1616" t="s">
        <v>1003</v>
      </c>
      <c r="DI36" s="1616" t="s">
        <v>1003</v>
      </c>
      <c r="DJ36" s="1616" t="s">
        <v>1003</v>
      </c>
    </row>
    <row r="37" spans="1:114" s="1223" customFormat="1" ht="94.5" x14ac:dyDescent="0.25">
      <c r="A37" s="129" t="s">
        <v>1378</v>
      </c>
      <c r="B37" s="130" t="s">
        <v>1380</v>
      </c>
      <c r="C37" s="129" t="s">
        <v>1346</v>
      </c>
      <c r="D37" s="1616" t="s">
        <v>1003</v>
      </c>
      <c r="E37" s="1616" t="s">
        <v>1003</v>
      </c>
      <c r="F37" s="1616" t="s">
        <v>1003</v>
      </c>
      <c r="G37" s="1616" t="s">
        <v>1003</v>
      </c>
      <c r="H37" s="1616" t="s">
        <v>1003</v>
      </c>
      <c r="I37" s="1616" t="s">
        <v>1003</v>
      </c>
      <c r="J37" s="1616" t="s">
        <v>1003</v>
      </c>
      <c r="K37" s="1616" t="s">
        <v>1003</v>
      </c>
      <c r="L37" s="1616" t="s">
        <v>1003</v>
      </c>
      <c r="M37" s="1616" t="s">
        <v>1003</v>
      </c>
      <c r="N37" s="1616" t="s">
        <v>1003</v>
      </c>
      <c r="O37" s="1616" t="s">
        <v>1003</v>
      </c>
      <c r="P37" s="1616" t="s">
        <v>1003</v>
      </c>
      <c r="Q37" s="1616" t="s">
        <v>1003</v>
      </c>
      <c r="R37" s="1616" t="s">
        <v>1003</v>
      </c>
      <c r="S37" s="1616" t="s">
        <v>1003</v>
      </c>
      <c r="T37" s="1616" t="s">
        <v>1003</v>
      </c>
      <c r="U37" s="1616" t="s">
        <v>1003</v>
      </c>
      <c r="V37" s="1616" t="s">
        <v>1003</v>
      </c>
      <c r="W37" s="1616" t="s">
        <v>1003</v>
      </c>
      <c r="X37" s="1616" t="s">
        <v>1003</v>
      </c>
      <c r="Y37" s="1616" t="s">
        <v>1003</v>
      </c>
      <c r="Z37" s="1616" t="s">
        <v>1003</v>
      </c>
      <c r="AA37" s="1616" t="s">
        <v>1003</v>
      </c>
      <c r="AB37" s="1616" t="s">
        <v>1003</v>
      </c>
      <c r="AC37" s="1616" t="s">
        <v>1003</v>
      </c>
      <c r="AD37" s="1616" t="s">
        <v>1003</v>
      </c>
      <c r="AE37" s="1616" t="s">
        <v>1003</v>
      </c>
      <c r="AF37" s="1616" t="s">
        <v>1003</v>
      </c>
      <c r="AG37" s="1616" t="s">
        <v>1003</v>
      </c>
      <c r="AH37" s="1616" t="s">
        <v>1003</v>
      </c>
      <c r="AI37" s="1616" t="s">
        <v>1003</v>
      </c>
      <c r="AJ37" s="1616" t="s">
        <v>1003</v>
      </c>
      <c r="AK37" s="1616" t="s">
        <v>1003</v>
      </c>
      <c r="AL37" s="1616" t="s">
        <v>1003</v>
      </c>
      <c r="AM37" s="1616" t="s">
        <v>1003</v>
      </c>
      <c r="AN37" s="1616" t="s">
        <v>1003</v>
      </c>
      <c r="AO37" s="1616" t="s">
        <v>1003</v>
      </c>
      <c r="AP37" s="1616" t="s">
        <v>1003</v>
      </c>
      <c r="AQ37" s="1616" t="s">
        <v>1003</v>
      </c>
      <c r="AR37" s="1616" t="s">
        <v>1003</v>
      </c>
      <c r="AS37" s="1616" t="s">
        <v>1003</v>
      </c>
      <c r="AT37" s="1616" t="s">
        <v>1003</v>
      </c>
      <c r="AU37" s="1616" t="s">
        <v>1003</v>
      </c>
      <c r="AV37" s="1616" t="s">
        <v>1003</v>
      </c>
      <c r="AW37" s="1616" t="s">
        <v>1003</v>
      </c>
      <c r="AX37" s="1616" t="s">
        <v>1003</v>
      </c>
      <c r="AY37" s="1616" t="s">
        <v>1003</v>
      </c>
      <c r="AZ37" s="1616" t="s">
        <v>1003</v>
      </c>
      <c r="BA37" s="1616" t="s">
        <v>1003</v>
      </c>
      <c r="BB37" s="1616" t="s">
        <v>1003</v>
      </c>
      <c r="BC37" s="1616" t="s">
        <v>1003</v>
      </c>
      <c r="BD37" s="1616" t="s">
        <v>1003</v>
      </c>
      <c r="BE37" s="1616" t="s">
        <v>1003</v>
      </c>
      <c r="BF37" s="1616" t="s">
        <v>1003</v>
      </c>
      <c r="BG37" s="1616" t="s">
        <v>1003</v>
      </c>
      <c r="BH37" s="1616" t="s">
        <v>1003</v>
      </c>
      <c r="BI37" s="1616" t="s">
        <v>1003</v>
      </c>
      <c r="BJ37" s="1616" t="s">
        <v>1003</v>
      </c>
      <c r="BK37" s="1616" t="s">
        <v>1003</v>
      </c>
      <c r="BL37" s="1616" t="s">
        <v>1003</v>
      </c>
      <c r="BM37" s="1616" t="s">
        <v>1003</v>
      </c>
      <c r="BN37" s="1616" t="s">
        <v>1003</v>
      </c>
      <c r="BO37" s="1616" t="s">
        <v>1003</v>
      </c>
      <c r="BP37" s="1616" t="s">
        <v>1003</v>
      </c>
      <c r="BQ37" s="1616" t="s">
        <v>1003</v>
      </c>
      <c r="BR37" s="1616" t="s">
        <v>1003</v>
      </c>
      <c r="BS37" s="1616" t="s">
        <v>1003</v>
      </c>
      <c r="BT37" s="1616" t="s">
        <v>1003</v>
      </c>
      <c r="BU37" s="1616" t="s">
        <v>1003</v>
      </c>
      <c r="BV37" s="1616" t="s">
        <v>1003</v>
      </c>
      <c r="BW37" s="1616" t="s">
        <v>1003</v>
      </c>
      <c r="BX37" s="1616" t="s">
        <v>1003</v>
      </c>
      <c r="BY37" s="1616" t="s">
        <v>1003</v>
      </c>
      <c r="BZ37" s="1616" t="s">
        <v>1003</v>
      </c>
      <c r="CA37" s="1616" t="s">
        <v>1003</v>
      </c>
      <c r="CB37" s="1616" t="s">
        <v>1003</v>
      </c>
      <c r="CC37" s="1616" t="s">
        <v>1003</v>
      </c>
      <c r="CD37" s="1616" t="s">
        <v>1003</v>
      </c>
      <c r="CE37" s="1616" t="s">
        <v>1003</v>
      </c>
      <c r="CF37" s="1616" t="s">
        <v>1003</v>
      </c>
      <c r="CG37" s="1616" t="s">
        <v>1003</v>
      </c>
      <c r="CH37" s="1616" t="s">
        <v>1003</v>
      </c>
      <c r="CI37" s="1616" t="s">
        <v>1003</v>
      </c>
      <c r="CJ37" s="1616" t="s">
        <v>1003</v>
      </c>
      <c r="CK37" s="1616" t="s">
        <v>1003</v>
      </c>
      <c r="CL37" s="1616" t="s">
        <v>1003</v>
      </c>
      <c r="CM37" s="1616" t="s">
        <v>1003</v>
      </c>
      <c r="CN37" s="1616" t="s">
        <v>1003</v>
      </c>
      <c r="CO37" s="1616" t="s">
        <v>1003</v>
      </c>
      <c r="CP37" s="1616" t="s">
        <v>1003</v>
      </c>
      <c r="CQ37" s="1616" t="s">
        <v>1003</v>
      </c>
      <c r="CR37" s="1616" t="s">
        <v>1003</v>
      </c>
      <c r="CS37" s="1616" t="s">
        <v>1003</v>
      </c>
      <c r="CT37" s="1616" t="s">
        <v>1003</v>
      </c>
      <c r="CU37" s="1616" t="s">
        <v>1003</v>
      </c>
      <c r="CV37" s="1616" t="s">
        <v>1003</v>
      </c>
      <c r="CW37" s="1616" t="s">
        <v>1003</v>
      </c>
      <c r="CX37" s="1616" t="s">
        <v>1003</v>
      </c>
      <c r="CY37" s="1616" t="s">
        <v>1003</v>
      </c>
      <c r="CZ37" s="1616" t="s">
        <v>1003</v>
      </c>
      <c r="DA37" s="1616" t="s">
        <v>1003</v>
      </c>
      <c r="DB37" s="1616" t="s">
        <v>1003</v>
      </c>
      <c r="DC37" s="1616" t="s">
        <v>1003</v>
      </c>
      <c r="DD37" s="1616" t="s">
        <v>1003</v>
      </c>
      <c r="DE37" s="1616" t="s">
        <v>1003</v>
      </c>
      <c r="DF37" s="1616" t="s">
        <v>1003</v>
      </c>
      <c r="DG37" s="1616" t="s">
        <v>1003</v>
      </c>
      <c r="DH37" s="1616" t="s">
        <v>1003</v>
      </c>
      <c r="DI37" s="1616" t="s">
        <v>1003</v>
      </c>
      <c r="DJ37" s="1616" t="s">
        <v>1003</v>
      </c>
    </row>
    <row r="38" spans="1:114" s="1223" customFormat="1" ht="78.75" x14ac:dyDescent="0.25">
      <c r="A38" s="129" t="s">
        <v>1378</v>
      </c>
      <c r="B38" s="130" t="s">
        <v>1381</v>
      </c>
      <c r="C38" s="129" t="s">
        <v>1346</v>
      </c>
      <c r="D38" s="1616" t="s">
        <v>1003</v>
      </c>
      <c r="E38" s="1616" t="s">
        <v>1003</v>
      </c>
      <c r="F38" s="1616" t="s">
        <v>1003</v>
      </c>
      <c r="G38" s="1616" t="s">
        <v>1003</v>
      </c>
      <c r="H38" s="1616" t="s">
        <v>1003</v>
      </c>
      <c r="I38" s="1616" t="s">
        <v>1003</v>
      </c>
      <c r="J38" s="1616" t="s">
        <v>1003</v>
      </c>
      <c r="K38" s="1616" t="s">
        <v>1003</v>
      </c>
      <c r="L38" s="1616" t="s">
        <v>1003</v>
      </c>
      <c r="M38" s="1616" t="s">
        <v>1003</v>
      </c>
      <c r="N38" s="1616" t="s">
        <v>1003</v>
      </c>
      <c r="O38" s="1616" t="s">
        <v>1003</v>
      </c>
      <c r="P38" s="1616" t="s">
        <v>1003</v>
      </c>
      <c r="Q38" s="1616" t="s">
        <v>1003</v>
      </c>
      <c r="R38" s="1616" t="s">
        <v>1003</v>
      </c>
      <c r="S38" s="1616" t="s">
        <v>1003</v>
      </c>
      <c r="T38" s="1616" t="s">
        <v>1003</v>
      </c>
      <c r="U38" s="1616" t="s">
        <v>1003</v>
      </c>
      <c r="V38" s="1616" t="s">
        <v>1003</v>
      </c>
      <c r="W38" s="1616" t="s">
        <v>1003</v>
      </c>
      <c r="X38" s="1616" t="s">
        <v>1003</v>
      </c>
      <c r="Y38" s="1616" t="s">
        <v>1003</v>
      </c>
      <c r="Z38" s="1616" t="s">
        <v>1003</v>
      </c>
      <c r="AA38" s="1616" t="s">
        <v>1003</v>
      </c>
      <c r="AB38" s="1616" t="s">
        <v>1003</v>
      </c>
      <c r="AC38" s="1616" t="s">
        <v>1003</v>
      </c>
      <c r="AD38" s="1616" t="s">
        <v>1003</v>
      </c>
      <c r="AE38" s="1616" t="s">
        <v>1003</v>
      </c>
      <c r="AF38" s="1616" t="s">
        <v>1003</v>
      </c>
      <c r="AG38" s="1616" t="s">
        <v>1003</v>
      </c>
      <c r="AH38" s="1616" t="s">
        <v>1003</v>
      </c>
      <c r="AI38" s="1616" t="s">
        <v>1003</v>
      </c>
      <c r="AJ38" s="1616" t="s">
        <v>1003</v>
      </c>
      <c r="AK38" s="1616" t="s">
        <v>1003</v>
      </c>
      <c r="AL38" s="1616" t="s">
        <v>1003</v>
      </c>
      <c r="AM38" s="1616" t="s">
        <v>1003</v>
      </c>
      <c r="AN38" s="1616" t="s">
        <v>1003</v>
      </c>
      <c r="AO38" s="1616" t="s">
        <v>1003</v>
      </c>
      <c r="AP38" s="1616" t="s">
        <v>1003</v>
      </c>
      <c r="AQ38" s="1616" t="s">
        <v>1003</v>
      </c>
      <c r="AR38" s="1616" t="s">
        <v>1003</v>
      </c>
      <c r="AS38" s="1616" t="s">
        <v>1003</v>
      </c>
      <c r="AT38" s="1616" t="s">
        <v>1003</v>
      </c>
      <c r="AU38" s="1616" t="s">
        <v>1003</v>
      </c>
      <c r="AV38" s="1616" t="s">
        <v>1003</v>
      </c>
      <c r="AW38" s="1616" t="s">
        <v>1003</v>
      </c>
      <c r="AX38" s="1616" t="s">
        <v>1003</v>
      </c>
      <c r="AY38" s="1616" t="s">
        <v>1003</v>
      </c>
      <c r="AZ38" s="1616" t="s">
        <v>1003</v>
      </c>
      <c r="BA38" s="1616" t="s">
        <v>1003</v>
      </c>
      <c r="BB38" s="1616" t="s">
        <v>1003</v>
      </c>
      <c r="BC38" s="1616" t="s">
        <v>1003</v>
      </c>
      <c r="BD38" s="1616" t="s">
        <v>1003</v>
      </c>
      <c r="BE38" s="1616" t="s">
        <v>1003</v>
      </c>
      <c r="BF38" s="1616" t="s">
        <v>1003</v>
      </c>
      <c r="BG38" s="1616" t="s">
        <v>1003</v>
      </c>
      <c r="BH38" s="1616" t="s">
        <v>1003</v>
      </c>
      <c r="BI38" s="1616" t="s">
        <v>1003</v>
      </c>
      <c r="BJ38" s="1616" t="s">
        <v>1003</v>
      </c>
      <c r="BK38" s="1616" t="s">
        <v>1003</v>
      </c>
      <c r="BL38" s="1616" t="s">
        <v>1003</v>
      </c>
      <c r="BM38" s="1616" t="s">
        <v>1003</v>
      </c>
      <c r="BN38" s="1616" t="s">
        <v>1003</v>
      </c>
      <c r="BO38" s="1616" t="s">
        <v>1003</v>
      </c>
      <c r="BP38" s="1616" t="s">
        <v>1003</v>
      </c>
      <c r="BQ38" s="1616" t="s">
        <v>1003</v>
      </c>
      <c r="BR38" s="1616" t="s">
        <v>1003</v>
      </c>
      <c r="BS38" s="1616" t="s">
        <v>1003</v>
      </c>
      <c r="BT38" s="1616" t="s">
        <v>1003</v>
      </c>
      <c r="BU38" s="1616" t="s">
        <v>1003</v>
      </c>
      <c r="BV38" s="1616" t="s">
        <v>1003</v>
      </c>
      <c r="BW38" s="1616" t="s">
        <v>1003</v>
      </c>
      <c r="BX38" s="1616" t="s">
        <v>1003</v>
      </c>
      <c r="BY38" s="1616" t="s">
        <v>1003</v>
      </c>
      <c r="BZ38" s="1616" t="s">
        <v>1003</v>
      </c>
      <c r="CA38" s="1616" t="s">
        <v>1003</v>
      </c>
      <c r="CB38" s="1616" t="s">
        <v>1003</v>
      </c>
      <c r="CC38" s="1616" t="s">
        <v>1003</v>
      </c>
      <c r="CD38" s="1616" t="s">
        <v>1003</v>
      </c>
      <c r="CE38" s="1616" t="s">
        <v>1003</v>
      </c>
      <c r="CF38" s="1616" t="s">
        <v>1003</v>
      </c>
      <c r="CG38" s="1616" t="s">
        <v>1003</v>
      </c>
      <c r="CH38" s="1616" t="s">
        <v>1003</v>
      </c>
      <c r="CI38" s="1616" t="s">
        <v>1003</v>
      </c>
      <c r="CJ38" s="1616" t="s">
        <v>1003</v>
      </c>
      <c r="CK38" s="1616" t="s">
        <v>1003</v>
      </c>
      <c r="CL38" s="1616" t="s">
        <v>1003</v>
      </c>
      <c r="CM38" s="1616" t="s">
        <v>1003</v>
      </c>
      <c r="CN38" s="1616" t="s">
        <v>1003</v>
      </c>
      <c r="CO38" s="1616" t="s">
        <v>1003</v>
      </c>
      <c r="CP38" s="1616" t="s">
        <v>1003</v>
      </c>
      <c r="CQ38" s="1616" t="s">
        <v>1003</v>
      </c>
      <c r="CR38" s="1616" t="s">
        <v>1003</v>
      </c>
      <c r="CS38" s="1616" t="s">
        <v>1003</v>
      </c>
      <c r="CT38" s="1616" t="s">
        <v>1003</v>
      </c>
      <c r="CU38" s="1616" t="s">
        <v>1003</v>
      </c>
      <c r="CV38" s="1616" t="s">
        <v>1003</v>
      </c>
      <c r="CW38" s="1616" t="s">
        <v>1003</v>
      </c>
      <c r="CX38" s="1616" t="s">
        <v>1003</v>
      </c>
      <c r="CY38" s="1616" t="s">
        <v>1003</v>
      </c>
      <c r="CZ38" s="1616" t="s">
        <v>1003</v>
      </c>
      <c r="DA38" s="1616" t="s">
        <v>1003</v>
      </c>
      <c r="DB38" s="1616" t="s">
        <v>1003</v>
      </c>
      <c r="DC38" s="1616" t="s">
        <v>1003</v>
      </c>
      <c r="DD38" s="1616" t="s">
        <v>1003</v>
      </c>
      <c r="DE38" s="1616" t="s">
        <v>1003</v>
      </c>
      <c r="DF38" s="1616" t="s">
        <v>1003</v>
      </c>
      <c r="DG38" s="1616" t="s">
        <v>1003</v>
      </c>
      <c r="DH38" s="1616" t="s">
        <v>1003</v>
      </c>
      <c r="DI38" s="1616" t="s">
        <v>1003</v>
      </c>
      <c r="DJ38" s="1616" t="s">
        <v>1003</v>
      </c>
    </row>
    <row r="39" spans="1:114" s="1223" customFormat="1" ht="94.5" x14ac:dyDescent="0.25">
      <c r="A39" s="129" t="s">
        <v>1378</v>
      </c>
      <c r="B39" s="130" t="s">
        <v>1382</v>
      </c>
      <c r="C39" s="129" t="s">
        <v>1346</v>
      </c>
      <c r="D39" s="1616" t="s">
        <v>1003</v>
      </c>
      <c r="E39" s="1616" t="s">
        <v>1003</v>
      </c>
      <c r="F39" s="1616" t="s">
        <v>1003</v>
      </c>
      <c r="G39" s="1616" t="s">
        <v>1003</v>
      </c>
      <c r="H39" s="1616" t="s">
        <v>1003</v>
      </c>
      <c r="I39" s="1616" t="s">
        <v>1003</v>
      </c>
      <c r="J39" s="1616" t="s">
        <v>1003</v>
      </c>
      <c r="K39" s="1616" t="s">
        <v>1003</v>
      </c>
      <c r="L39" s="1616" t="s">
        <v>1003</v>
      </c>
      <c r="M39" s="1616" t="s">
        <v>1003</v>
      </c>
      <c r="N39" s="1616" t="s">
        <v>1003</v>
      </c>
      <c r="O39" s="1616" t="s">
        <v>1003</v>
      </c>
      <c r="P39" s="1616" t="s">
        <v>1003</v>
      </c>
      <c r="Q39" s="1616" t="s">
        <v>1003</v>
      </c>
      <c r="R39" s="1616" t="s">
        <v>1003</v>
      </c>
      <c r="S39" s="1616" t="s">
        <v>1003</v>
      </c>
      <c r="T39" s="1616" t="s">
        <v>1003</v>
      </c>
      <c r="U39" s="1616" t="s">
        <v>1003</v>
      </c>
      <c r="V39" s="1616" t="s">
        <v>1003</v>
      </c>
      <c r="W39" s="1616" t="s">
        <v>1003</v>
      </c>
      <c r="X39" s="1616" t="s">
        <v>1003</v>
      </c>
      <c r="Y39" s="1616" t="s">
        <v>1003</v>
      </c>
      <c r="Z39" s="1616" t="s">
        <v>1003</v>
      </c>
      <c r="AA39" s="1616" t="s">
        <v>1003</v>
      </c>
      <c r="AB39" s="1616" t="s">
        <v>1003</v>
      </c>
      <c r="AC39" s="1616" t="s">
        <v>1003</v>
      </c>
      <c r="AD39" s="1616" t="s">
        <v>1003</v>
      </c>
      <c r="AE39" s="1616" t="s">
        <v>1003</v>
      </c>
      <c r="AF39" s="1616" t="s">
        <v>1003</v>
      </c>
      <c r="AG39" s="1616" t="s">
        <v>1003</v>
      </c>
      <c r="AH39" s="1616" t="s">
        <v>1003</v>
      </c>
      <c r="AI39" s="1616" t="s">
        <v>1003</v>
      </c>
      <c r="AJ39" s="1616" t="s">
        <v>1003</v>
      </c>
      <c r="AK39" s="1616" t="s">
        <v>1003</v>
      </c>
      <c r="AL39" s="1616" t="s">
        <v>1003</v>
      </c>
      <c r="AM39" s="1616" t="s">
        <v>1003</v>
      </c>
      <c r="AN39" s="1616" t="s">
        <v>1003</v>
      </c>
      <c r="AO39" s="1616" t="s">
        <v>1003</v>
      </c>
      <c r="AP39" s="1616" t="s">
        <v>1003</v>
      </c>
      <c r="AQ39" s="1616" t="s">
        <v>1003</v>
      </c>
      <c r="AR39" s="1616" t="s">
        <v>1003</v>
      </c>
      <c r="AS39" s="1616" t="s">
        <v>1003</v>
      </c>
      <c r="AT39" s="1616" t="s">
        <v>1003</v>
      </c>
      <c r="AU39" s="1616" t="s">
        <v>1003</v>
      </c>
      <c r="AV39" s="1616" t="s">
        <v>1003</v>
      </c>
      <c r="AW39" s="1616" t="s">
        <v>1003</v>
      </c>
      <c r="AX39" s="1616" t="s">
        <v>1003</v>
      </c>
      <c r="AY39" s="1616" t="s">
        <v>1003</v>
      </c>
      <c r="AZ39" s="1616" t="s">
        <v>1003</v>
      </c>
      <c r="BA39" s="1616" t="s">
        <v>1003</v>
      </c>
      <c r="BB39" s="1616" t="s">
        <v>1003</v>
      </c>
      <c r="BC39" s="1616" t="s">
        <v>1003</v>
      </c>
      <c r="BD39" s="1616" t="s">
        <v>1003</v>
      </c>
      <c r="BE39" s="1616" t="s">
        <v>1003</v>
      </c>
      <c r="BF39" s="1616" t="s">
        <v>1003</v>
      </c>
      <c r="BG39" s="1616" t="s">
        <v>1003</v>
      </c>
      <c r="BH39" s="1616" t="s">
        <v>1003</v>
      </c>
      <c r="BI39" s="1616" t="s">
        <v>1003</v>
      </c>
      <c r="BJ39" s="1616" t="s">
        <v>1003</v>
      </c>
      <c r="BK39" s="1616" t="s">
        <v>1003</v>
      </c>
      <c r="BL39" s="1616" t="s">
        <v>1003</v>
      </c>
      <c r="BM39" s="1616" t="s">
        <v>1003</v>
      </c>
      <c r="BN39" s="1616" t="s">
        <v>1003</v>
      </c>
      <c r="BO39" s="1616" t="s">
        <v>1003</v>
      </c>
      <c r="BP39" s="1616" t="s">
        <v>1003</v>
      </c>
      <c r="BQ39" s="1616" t="s">
        <v>1003</v>
      </c>
      <c r="BR39" s="1616" t="s">
        <v>1003</v>
      </c>
      <c r="BS39" s="1616" t="s">
        <v>1003</v>
      </c>
      <c r="BT39" s="1616" t="s">
        <v>1003</v>
      </c>
      <c r="BU39" s="1616" t="s">
        <v>1003</v>
      </c>
      <c r="BV39" s="1616" t="s">
        <v>1003</v>
      </c>
      <c r="BW39" s="1616" t="s">
        <v>1003</v>
      </c>
      <c r="BX39" s="1616" t="s">
        <v>1003</v>
      </c>
      <c r="BY39" s="1616" t="s">
        <v>1003</v>
      </c>
      <c r="BZ39" s="1616" t="s">
        <v>1003</v>
      </c>
      <c r="CA39" s="1616" t="s">
        <v>1003</v>
      </c>
      <c r="CB39" s="1616" t="s">
        <v>1003</v>
      </c>
      <c r="CC39" s="1616" t="s">
        <v>1003</v>
      </c>
      <c r="CD39" s="1616" t="s">
        <v>1003</v>
      </c>
      <c r="CE39" s="1616" t="s">
        <v>1003</v>
      </c>
      <c r="CF39" s="1616" t="s">
        <v>1003</v>
      </c>
      <c r="CG39" s="1616" t="s">
        <v>1003</v>
      </c>
      <c r="CH39" s="1616" t="s">
        <v>1003</v>
      </c>
      <c r="CI39" s="1616" t="s">
        <v>1003</v>
      </c>
      <c r="CJ39" s="1616" t="s">
        <v>1003</v>
      </c>
      <c r="CK39" s="1616" t="s">
        <v>1003</v>
      </c>
      <c r="CL39" s="1616" t="s">
        <v>1003</v>
      </c>
      <c r="CM39" s="1616" t="s">
        <v>1003</v>
      </c>
      <c r="CN39" s="1616" t="s">
        <v>1003</v>
      </c>
      <c r="CO39" s="1616" t="s">
        <v>1003</v>
      </c>
      <c r="CP39" s="1616" t="s">
        <v>1003</v>
      </c>
      <c r="CQ39" s="1616" t="s">
        <v>1003</v>
      </c>
      <c r="CR39" s="1616" t="s">
        <v>1003</v>
      </c>
      <c r="CS39" s="1616" t="s">
        <v>1003</v>
      </c>
      <c r="CT39" s="1616" t="s">
        <v>1003</v>
      </c>
      <c r="CU39" s="1616" t="s">
        <v>1003</v>
      </c>
      <c r="CV39" s="1616" t="s">
        <v>1003</v>
      </c>
      <c r="CW39" s="1616" t="s">
        <v>1003</v>
      </c>
      <c r="CX39" s="1616" t="s">
        <v>1003</v>
      </c>
      <c r="CY39" s="1616" t="s">
        <v>1003</v>
      </c>
      <c r="CZ39" s="1616" t="s">
        <v>1003</v>
      </c>
      <c r="DA39" s="1616" t="s">
        <v>1003</v>
      </c>
      <c r="DB39" s="1616" t="s">
        <v>1003</v>
      </c>
      <c r="DC39" s="1616" t="s">
        <v>1003</v>
      </c>
      <c r="DD39" s="1616" t="s">
        <v>1003</v>
      </c>
      <c r="DE39" s="1616" t="s">
        <v>1003</v>
      </c>
      <c r="DF39" s="1616" t="s">
        <v>1003</v>
      </c>
      <c r="DG39" s="1616" t="s">
        <v>1003</v>
      </c>
      <c r="DH39" s="1616" t="s">
        <v>1003</v>
      </c>
      <c r="DI39" s="1616" t="s">
        <v>1003</v>
      </c>
      <c r="DJ39" s="1616" t="s">
        <v>1003</v>
      </c>
    </row>
    <row r="40" spans="1:114" s="1223" customFormat="1" ht="31.5" x14ac:dyDescent="0.25">
      <c r="A40" s="129" t="s">
        <v>1383</v>
      </c>
      <c r="B40" s="130" t="s">
        <v>1379</v>
      </c>
      <c r="C40" s="129" t="s">
        <v>1346</v>
      </c>
      <c r="D40" s="1616" t="s">
        <v>1003</v>
      </c>
      <c r="E40" s="1616" t="s">
        <v>1003</v>
      </c>
      <c r="F40" s="1616" t="s">
        <v>1003</v>
      </c>
      <c r="G40" s="1616" t="s">
        <v>1003</v>
      </c>
      <c r="H40" s="1616" t="s">
        <v>1003</v>
      </c>
      <c r="I40" s="1616" t="s">
        <v>1003</v>
      </c>
      <c r="J40" s="1616" t="s">
        <v>1003</v>
      </c>
      <c r="K40" s="1616" t="s">
        <v>1003</v>
      </c>
      <c r="L40" s="1616" t="s">
        <v>1003</v>
      </c>
      <c r="M40" s="1616" t="s">
        <v>1003</v>
      </c>
      <c r="N40" s="1616" t="s">
        <v>1003</v>
      </c>
      <c r="O40" s="1616" t="s">
        <v>1003</v>
      </c>
      <c r="P40" s="1616" t="s">
        <v>1003</v>
      </c>
      <c r="Q40" s="1616" t="s">
        <v>1003</v>
      </c>
      <c r="R40" s="1616" t="s">
        <v>1003</v>
      </c>
      <c r="S40" s="1616" t="s">
        <v>1003</v>
      </c>
      <c r="T40" s="1616" t="s">
        <v>1003</v>
      </c>
      <c r="U40" s="1616" t="s">
        <v>1003</v>
      </c>
      <c r="V40" s="1616" t="s">
        <v>1003</v>
      </c>
      <c r="W40" s="1616" t="s">
        <v>1003</v>
      </c>
      <c r="X40" s="1616" t="s">
        <v>1003</v>
      </c>
      <c r="Y40" s="1616" t="s">
        <v>1003</v>
      </c>
      <c r="Z40" s="1616" t="s">
        <v>1003</v>
      </c>
      <c r="AA40" s="1616" t="s">
        <v>1003</v>
      </c>
      <c r="AB40" s="1616" t="s">
        <v>1003</v>
      </c>
      <c r="AC40" s="1616" t="s">
        <v>1003</v>
      </c>
      <c r="AD40" s="1616" t="s">
        <v>1003</v>
      </c>
      <c r="AE40" s="1616" t="s">
        <v>1003</v>
      </c>
      <c r="AF40" s="1616" t="s">
        <v>1003</v>
      </c>
      <c r="AG40" s="1616" t="s">
        <v>1003</v>
      </c>
      <c r="AH40" s="1616" t="s">
        <v>1003</v>
      </c>
      <c r="AI40" s="1616" t="s">
        <v>1003</v>
      </c>
      <c r="AJ40" s="1616" t="s">
        <v>1003</v>
      </c>
      <c r="AK40" s="1616" t="s">
        <v>1003</v>
      </c>
      <c r="AL40" s="1616" t="s">
        <v>1003</v>
      </c>
      <c r="AM40" s="1616" t="s">
        <v>1003</v>
      </c>
      <c r="AN40" s="1616" t="s">
        <v>1003</v>
      </c>
      <c r="AO40" s="1616" t="s">
        <v>1003</v>
      </c>
      <c r="AP40" s="1616" t="s">
        <v>1003</v>
      </c>
      <c r="AQ40" s="1616" t="s">
        <v>1003</v>
      </c>
      <c r="AR40" s="1616" t="s">
        <v>1003</v>
      </c>
      <c r="AS40" s="1616" t="s">
        <v>1003</v>
      </c>
      <c r="AT40" s="1616" t="s">
        <v>1003</v>
      </c>
      <c r="AU40" s="1616" t="s">
        <v>1003</v>
      </c>
      <c r="AV40" s="1616" t="s">
        <v>1003</v>
      </c>
      <c r="AW40" s="1616" t="s">
        <v>1003</v>
      </c>
      <c r="AX40" s="1616" t="s">
        <v>1003</v>
      </c>
      <c r="AY40" s="1616" t="s">
        <v>1003</v>
      </c>
      <c r="AZ40" s="1616" t="s">
        <v>1003</v>
      </c>
      <c r="BA40" s="1616" t="s">
        <v>1003</v>
      </c>
      <c r="BB40" s="1616" t="s">
        <v>1003</v>
      </c>
      <c r="BC40" s="1616" t="s">
        <v>1003</v>
      </c>
      <c r="BD40" s="1616" t="s">
        <v>1003</v>
      </c>
      <c r="BE40" s="1616" t="s">
        <v>1003</v>
      </c>
      <c r="BF40" s="1616" t="s">
        <v>1003</v>
      </c>
      <c r="BG40" s="1616" t="s">
        <v>1003</v>
      </c>
      <c r="BH40" s="1616" t="s">
        <v>1003</v>
      </c>
      <c r="BI40" s="1616" t="s">
        <v>1003</v>
      </c>
      <c r="BJ40" s="1616" t="s">
        <v>1003</v>
      </c>
      <c r="BK40" s="1616" t="s">
        <v>1003</v>
      </c>
      <c r="BL40" s="1616" t="s">
        <v>1003</v>
      </c>
      <c r="BM40" s="1616" t="s">
        <v>1003</v>
      </c>
      <c r="BN40" s="1616" t="s">
        <v>1003</v>
      </c>
      <c r="BO40" s="1616" t="s">
        <v>1003</v>
      </c>
      <c r="BP40" s="1616" t="s">
        <v>1003</v>
      </c>
      <c r="BQ40" s="1616" t="s">
        <v>1003</v>
      </c>
      <c r="BR40" s="1616" t="s">
        <v>1003</v>
      </c>
      <c r="BS40" s="1616" t="s">
        <v>1003</v>
      </c>
      <c r="BT40" s="1616" t="s">
        <v>1003</v>
      </c>
      <c r="BU40" s="1616" t="s">
        <v>1003</v>
      </c>
      <c r="BV40" s="1616" t="s">
        <v>1003</v>
      </c>
      <c r="BW40" s="1616" t="s">
        <v>1003</v>
      </c>
      <c r="BX40" s="1616" t="s">
        <v>1003</v>
      </c>
      <c r="BY40" s="1616" t="s">
        <v>1003</v>
      </c>
      <c r="BZ40" s="1616" t="s">
        <v>1003</v>
      </c>
      <c r="CA40" s="1616" t="s">
        <v>1003</v>
      </c>
      <c r="CB40" s="1616" t="s">
        <v>1003</v>
      </c>
      <c r="CC40" s="1616" t="s">
        <v>1003</v>
      </c>
      <c r="CD40" s="1616" t="s">
        <v>1003</v>
      </c>
      <c r="CE40" s="1616" t="s">
        <v>1003</v>
      </c>
      <c r="CF40" s="1616" t="s">
        <v>1003</v>
      </c>
      <c r="CG40" s="1616" t="s">
        <v>1003</v>
      </c>
      <c r="CH40" s="1616" t="s">
        <v>1003</v>
      </c>
      <c r="CI40" s="1616" t="s">
        <v>1003</v>
      </c>
      <c r="CJ40" s="1616" t="s">
        <v>1003</v>
      </c>
      <c r="CK40" s="1616" t="s">
        <v>1003</v>
      </c>
      <c r="CL40" s="1616" t="s">
        <v>1003</v>
      </c>
      <c r="CM40" s="1616" t="s">
        <v>1003</v>
      </c>
      <c r="CN40" s="1616" t="s">
        <v>1003</v>
      </c>
      <c r="CO40" s="1616" t="s">
        <v>1003</v>
      </c>
      <c r="CP40" s="1616" t="s">
        <v>1003</v>
      </c>
      <c r="CQ40" s="1616" t="s">
        <v>1003</v>
      </c>
      <c r="CR40" s="1616" t="s">
        <v>1003</v>
      </c>
      <c r="CS40" s="1616" t="s">
        <v>1003</v>
      </c>
      <c r="CT40" s="1616" t="s">
        <v>1003</v>
      </c>
      <c r="CU40" s="1616" t="s">
        <v>1003</v>
      </c>
      <c r="CV40" s="1616" t="s">
        <v>1003</v>
      </c>
      <c r="CW40" s="1616" t="s">
        <v>1003</v>
      </c>
      <c r="CX40" s="1616" t="s">
        <v>1003</v>
      </c>
      <c r="CY40" s="1616" t="s">
        <v>1003</v>
      </c>
      <c r="CZ40" s="1616" t="s">
        <v>1003</v>
      </c>
      <c r="DA40" s="1616" t="s">
        <v>1003</v>
      </c>
      <c r="DB40" s="1616" t="s">
        <v>1003</v>
      </c>
      <c r="DC40" s="1616" t="s">
        <v>1003</v>
      </c>
      <c r="DD40" s="1616" t="s">
        <v>1003</v>
      </c>
      <c r="DE40" s="1616" t="s">
        <v>1003</v>
      </c>
      <c r="DF40" s="1616" t="s">
        <v>1003</v>
      </c>
      <c r="DG40" s="1616" t="s">
        <v>1003</v>
      </c>
      <c r="DH40" s="1616" t="s">
        <v>1003</v>
      </c>
      <c r="DI40" s="1616" t="s">
        <v>1003</v>
      </c>
      <c r="DJ40" s="1616" t="s">
        <v>1003</v>
      </c>
    </row>
    <row r="41" spans="1:114" s="1223" customFormat="1" ht="94.5" x14ac:dyDescent="0.25">
      <c r="A41" s="129" t="s">
        <v>1383</v>
      </c>
      <c r="B41" s="130" t="s">
        <v>1380</v>
      </c>
      <c r="C41" s="129" t="s">
        <v>1346</v>
      </c>
      <c r="D41" s="1616" t="s">
        <v>1003</v>
      </c>
      <c r="E41" s="1616" t="s">
        <v>1003</v>
      </c>
      <c r="F41" s="1616" t="s">
        <v>1003</v>
      </c>
      <c r="G41" s="1616" t="s">
        <v>1003</v>
      </c>
      <c r="H41" s="1616" t="s">
        <v>1003</v>
      </c>
      <c r="I41" s="1616" t="s">
        <v>1003</v>
      </c>
      <c r="J41" s="1616" t="s">
        <v>1003</v>
      </c>
      <c r="K41" s="1616" t="s">
        <v>1003</v>
      </c>
      <c r="L41" s="1616" t="s">
        <v>1003</v>
      </c>
      <c r="M41" s="1616" t="s">
        <v>1003</v>
      </c>
      <c r="N41" s="1616" t="s">
        <v>1003</v>
      </c>
      <c r="O41" s="1616" t="s">
        <v>1003</v>
      </c>
      <c r="P41" s="1616" t="s">
        <v>1003</v>
      </c>
      <c r="Q41" s="1616" t="s">
        <v>1003</v>
      </c>
      <c r="R41" s="1616" t="s">
        <v>1003</v>
      </c>
      <c r="S41" s="1616" t="s">
        <v>1003</v>
      </c>
      <c r="T41" s="1616" t="s">
        <v>1003</v>
      </c>
      <c r="U41" s="1616" t="s">
        <v>1003</v>
      </c>
      <c r="V41" s="1616" t="s">
        <v>1003</v>
      </c>
      <c r="W41" s="1616" t="s">
        <v>1003</v>
      </c>
      <c r="X41" s="1616" t="s">
        <v>1003</v>
      </c>
      <c r="Y41" s="1616" t="s">
        <v>1003</v>
      </c>
      <c r="Z41" s="1616" t="s">
        <v>1003</v>
      </c>
      <c r="AA41" s="1616" t="s">
        <v>1003</v>
      </c>
      <c r="AB41" s="1616" t="s">
        <v>1003</v>
      </c>
      <c r="AC41" s="1616" t="s">
        <v>1003</v>
      </c>
      <c r="AD41" s="1616" t="s">
        <v>1003</v>
      </c>
      <c r="AE41" s="1616" t="s">
        <v>1003</v>
      </c>
      <c r="AF41" s="1616" t="s">
        <v>1003</v>
      </c>
      <c r="AG41" s="1616" t="s">
        <v>1003</v>
      </c>
      <c r="AH41" s="1616" t="s">
        <v>1003</v>
      </c>
      <c r="AI41" s="1616" t="s">
        <v>1003</v>
      </c>
      <c r="AJ41" s="1616" t="s">
        <v>1003</v>
      </c>
      <c r="AK41" s="1616" t="s">
        <v>1003</v>
      </c>
      <c r="AL41" s="1616" t="s">
        <v>1003</v>
      </c>
      <c r="AM41" s="1616" t="s">
        <v>1003</v>
      </c>
      <c r="AN41" s="1616" t="s">
        <v>1003</v>
      </c>
      <c r="AO41" s="1616" t="s">
        <v>1003</v>
      </c>
      <c r="AP41" s="1616" t="s">
        <v>1003</v>
      </c>
      <c r="AQ41" s="1616" t="s">
        <v>1003</v>
      </c>
      <c r="AR41" s="1616" t="s">
        <v>1003</v>
      </c>
      <c r="AS41" s="1616" t="s">
        <v>1003</v>
      </c>
      <c r="AT41" s="1616" t="s">
        <v>1003</v>
      </c>
      <c r="AU41" s="1616" t="s">
        <v>1003</v>
      </c>
      <c r="AV41" s="1616" t="s">
        <v>1003</v>
      </c>
      <c r="AW41" s="1616" t="s">
        <v>1003</v>
      </c>
      <c r="AX41" s="1616" t="s">
        <v>1003</v>
      </c>
      <c r="AY41" s="1616" t="s">
        <v>1003</v>
      </c>
      <c r="AZ41" s="1616" t="s">
        <v>1003</v>
      </c>
      <c r="BA41" s="1616" t="s">
        <v>1003</v>
      </c>
      <c r="BB41" s="1616" t="s">
        <v>1003</v>
      </c>
      <c r="BC41" s="1616" t="s">
        <v>1003</v>
      </c>
      <c r="BD41" s="1616" t="s">
        <v>1003</v>
      </c>
      <c r="BE41" s="1616" t="s">
        <v>1003</v>
      </c>
      <c r="BF41" s="1616" t="s">
        <v>1003</v>
      </c>
      <c r="BG41" s="1616" t="s">
        <v>1003</v>
      </c>
      <c r="BH41" s="1616" t="s">
        <v>1003</v>
      </c>
      <c r="BI41" s="1616" t="s">
        <v>1003</v>
      </c>
      <c r="BJ41" s="1616" t="s">
        <v>1003</v>
      </c>
      <c r="BK41" s="1616" t="s">
        <v>1003</v>
      </c>
      <c r="BL41" s="1616" t="s">
        <v>1003</v>
      </c>
      <c r="BM41" s="1616" t="s">
        <v>1003</v>
      </c>
      <c r="BN41" s="1616" t="s">
        <v>1003</v>
      </c>
      <c r="BO41" s="1616" t="s">
        <v>1003</v>
      </c>
      <c r="BP41" s="1616" t="s">
        <v>1003</v>
      </c>
      <c r="BQ41" s="1616" t="s">
        <v>1003</v>
      </c>
      <c r="BR41" s="1616" t="s">
        <v>1003</v>
      </c>
      <c r="BS41" s="1616" t="s">
        <v>1003</v>
      </c>
      <c r="BT41" s="1616" t="s">
        <v>1003</v>
      </c>
      <c r="BU41" s="1616" t="s">
        <v>1003</v>
      </c>
      <c r="BV41" s="1616" t="s">
        <v>1003</v>
      </c>
      <c r="BW41" s="1616" t="s">
        <v>1003</v>
      </c>
      <c r="BX41" s="1616" t="s">
        <v>1003</v>
      </c>
      <c r="BY41" s="1616" t="s">
        <v>1003</v>
      </c>
      <c r="BZ41" s="1616" t="s">
        <v>1003</v>
      </c>
      <c r="CA41" s="1616" t="s">
        <v>1003</v>
      </c>
      <c r="CB41" s="1616" t="s">
        <v>1003</v>
      </c>
      <c r="CC41" s="1616" t="s">
        <v>1003</v>
      </c>
      <c r="CD41" s="1616" t="s">
        <v>1003</v>
      </c>
      <c r="CE41" s="1616" t="s">
        <v>1003</v>
      </c>
      <c r="CF41" s="1616" t="s">
        <v>1003</v>
      </c>
      <c r="CG41" s="1616" t="s">
        <v>1003</v>
      </c>
      <c r="CH41" s="1616" t="s">
        <v>1003</v>
      </c>
      <c r="CI41" s="1616" t="s">
        <v>1003</v>
      </c>
      <c r="CJ41" s="1616" t="s">
        <v>1003</v>
      </c>
      <c r="CK41" s="1616" t="s">
        <v>1003</v>
      </c>
      <c r="CL41" s="1616" t="s">
        <v>1003</v>
      </c>
      <c r="CM41" s="1616" t="s">
        <v>1003</v>
      </c>
      <c r="CN41" s="1616" t="s">
        <v>1003</v>
      </c>
      <c r="CO41" s="1616" t="s">
        <v>1003</v>
      </c>
      <c r="CP41" s="1616" t="s">
        <v>1003</v>
      </c>
      <c r="CQ41" s="1616" t="s">
        <v>1003</v>
      </c>
      <c r="CR41" s="1616" t="s">
        <v>1003</v>
      </c>
      <c r="CS41" s="1616" t="s">
        <v>1003</v>
      </c>
      <c r="CT41" s="1616" t="s">
        <v>1003</v>
      </c>
      <c r="CU41" s="1616" t="s">
        <v>1003</v>
      </c>
      <c r="CV41" s="1616" t="s">
        <v>1003</v>
      </c>
      <c r="CW41" s="1616" t="s">
        <v>1003</v>
      </c>
      <c r="CX41" s="1616" t="s">
        <v>1003</v>
      </c>
      <c r="CY41" s="1616" t="s">
        <v>1003</v>
      </c>
      <c r="CZ41" s="1616" t="s">
        <v>1003</v>
      </c>
      <c r="DA41" s="1616" t="s">
        <v>1003</v>
      </c>
      <c r="DB41" s="1616" t="s">
        <v>1003</v>
      </c>
      <c r="DC41" s="1616" t="s">
        <v>1003</v>
      </c>
      <c r="DD41" s="1616" t="s">
        <v>1003</v>
      </c>
      <c r="DE41" s="1616" t="s">
        <v>1003</v>
      </c>
      <c r="DF41" s="1616" t="s">
        <v>1003</v>
      </c>
      <c r="DG41" s="1616" t="s">
        <v>1003</v>
      </c>
      <c r="DH41" s="1616" t="s">
        <v>1003</v>
      </c>
      <c r="DI41" s="1616" t="s">
        <v>1003</v>
      </c>
      <c r="DJ41" s="1616" t="s">
        <v>1003</v>
      </c>
    </row>
    <row r="42" spans="1:114" s="1223" customFormat="1" ht="78.75" x14ac:dyDescent="0.25">
      <c r="A42" s="129" t="s">
        <v>1383</v>
      </c>
      <c r="B42" s="130" t="s">
        <v>1381</v>
      </c>
      <c r="C42" s="129" t="s">
        <v>1346</v>
      </c>
      <c r="D42" s="1616" t="s">
        <v>1003</v>
      </c>
      <c r="E42" s="1616" t="s">
        <v>1003</v>
      </c>
      <c r="F42" s="1616" t="s">
        <v>1003</v>
      </c>
      <c r="G42" s="1616" t="s">
        <v>1003</v>
      </c>
      <c r="H42" s="1616" t="s">
        <v>1003</v>
      </c>
      <c r="I42" s="1616" t="s">
        <v>1003</v>
      </c>
      <c r="J42" s="1616" t="s">
        <v>1003</v>
      </c>
      <c r="K42" s="1616" t="s">
        <v>1003</v>
      </c>
      <c r="L42" s="1616" t="s">
        <v>1003</v>
      </c>
      <c r="M42" s="1616" t="s">
        <v>1003</v>
      </c>
      <c r="N42" s="1616" t="s">
        <v>1003</v>
      </c>
      <c r="O42" s="1616" t="s">
        <v>1003</v>
      </c>
      <c r="P42" s="1616" t="s">
        <v>1003</v>
      </c>
      <c r="Q42" s="1616" t="s">
        <v>1003</v>
      </c>
      <c r="R42" s="1616" t="s">
        <v>1003</v>
      </c>
      <c r="S42" s="1616" t="s">
        <v>1003</v>
      </c>
      <c r="T42" s="1616" t="s">
        <v>1003</v>
      </c>
      <c r="U42" s="1616" t="s">
        <v>1003</v>
      </c>
      <c r="V42" s="1616" t="s">
        <v>1003</v>
      </c>
      <c r="W42" s="1616" t="s">
        <v>1003</v>
      </c>
      <c r="X42" s="1616" t="s">
        <v>1003</v>
      </c>
      <c r="Y42" s="1616" t="s">
        <v>1003</v>
      </c>
      <c r="Z42" s="1616" t="s">
        <v>1003</v>
      </c>
      <c r="AA42" s="1616" t="s">
        <v>1003</v>
      </c>
      <c r="AB42" s="1616" t="s">
        <v>1003</v>
      </c>
      <c r="AC42" s="1616" t="s">
        <v>1003</v>
      </c>
      <c r="AD42" s="1616" t="s">
        <v>1003</v>
      </c>
      <c r="AE42" s="1616" t="s">
        <v>1003</v>
      </c>
      <c r="AF42" s="1616" t="s">
        <v>1003</v>
      </c>
      <c r="AG42" s="1616" t="s">
        <v>1003</v>
      </c>
      <c r="AH42" s="1616" t="s">
        <v>1003</v>
      </c>
      <c r="AI42" s="1616" t="s">
        <v>1003</v>
      </c>
      <c r="AJ42" s="1616" t="s">
        <v>1003</v>
      </c>
      <c r="AK42" s="1616" t="s">
        <v>1003</v>
      </c>
      <c r="AL42" s="1616" t="s">
        <v>1003</v>
      </c>
      <c r="AM42" s="1616" t="s">
        <v>1003</v>
      </c>
      <c r="AN42" s="1616" t="s">
        <v>1003</v>
      </c>
      <c r="AO42" s="1616" t="s">
        <v>1003</v>
      </c>
      <c r="AP42" s="1616" t="s">
        <v>1003</v>
      </c>
      <c r="AQ42" s="1616" t="s">
        <v>1003</v>
      </c>
      <c r="AR42" s="1616" t="s">
        <v>1003</v>
      </c>
      <c r="AS42" s="1616" t="s">
        <v>1003</v>
      </c>
      <c r="AT42" s="1616" t="s">
        <v>1003</v>
      </c>
      <c r="AU42" s="1616" t="s">
        <v>1003</v>
      </c>
      <c r="AV42" s="1616" t="s">
        <v>1003</v>
      </c>
      <c r="AW42" s="1616" t="s">
        <v>1003</v>
      </c>
      <c r="AX42" s="1616" t="s">
        <v>1003</v>
      </c>
      <c r="AY42" s="1616" t="s">
        <v>1003</v>
      </c>
      <c r="AZ42" s="1616" t="s">
        <v>1003</v>
      </c>
      <c r="BA42" s="1616" t="s">
        <v>1003</v>
      </c>
      <c r="BB42" s="1616" t="s">
        <v>1003</v>
      </c>
      <c r="BC42" s="1616" t="s">
        <v>1003</v>
      </c>
      <c r="BD42" s="1616" t="s">
        <v>1003</v>
      </c>
      <c r="BE42" s="1616" t="s">
        <v>1003</v>
      </c>
      <c r="BF42" s="1616" t="s">
        <v>1003</v>
      </c>
      <c r="BG42" s="1616" t="s">
        <v>1003</v>
      </c>
      <c r="BH42" s="1616" t="s">
        <v>1003</v>
      </c>
      <c r="BI42" s="1616" t="s">
        <v>1003</v>
      </c>
      <c r="BJ42" s="1616" t="s">
        <v>1003</v>
      </c>
      <c r="BK42" s="1616" t="s">
        <v>1003</v>
      </c>
      <c r="BL42" s="1616" t="s">
        <v>1003</v>
      </c>
      <c r="BM42" s="1616" t="s">
        <v>1003</v>
      </c>
      <c r="BN42" s="1616" t="s">
        <v>1003</v>
      </c>
      <c r="BO42" s="1616" t="s">
        <v>1003</v>
      </c>
      <c r="BP42" s="1616" t="s">
        <v>1003</v>
      </c>
      <c r="BQ42" s="1616" t="s">
        <v>1003</v>
      </c>
      <c r="BR42" s="1616" t="s">
        <v>1003</v>
      </c>
      <c r="BS42" s="1616" t="s">
        <v>1003</v>
      </c>
      <c r="BT42" s="1616" t="s">
        <v>1003</v>
      </c>
      <c r="BU42" s="1616" t="s">
        <v>1003</v>
      </c>
      <c r="BV42" s="1616" t="s">
        <v>1003</v>
      </c>
      <c r="BW42" s="1616" t="s">
        <v>1003</v>
      </c>
      <c r="BX42" s="1616" t="s">
        <v>1003</v>
      </c>
      <c r="BY42" s="1616" t="s">
        <v>1003</v>
      </c>
      <c r="BZ42" s="1616" t="s">
        <v>1003</v>
      </c>
      <c r="CA42" s="1616" t="s">
        <v>1003</v>
      </c>
      <c r="CB42" s="1616" t="s">
        <v>1003</v>
      </c>
      <c r="CC42" s="1616" t="s">
        <v>1003</v>
      </c>
      <c r="CD42" s="1616" t="s">
        <v>1003</v>
      </c>
      <c r="CE42" s="1616" t="s">
        <v>1003</v>
      </c>
      <c r="CF42" s="1616" t="s">
        <v>1003</v>
      </c>
      <c r="CG42" s="1616" t="s">
        <v>1003</v>
      </c>
      <c r="CH42" s="1616" t="s">
        <v>1003</v>
      </c>
      <c r="CI42" s="1616" t="s">
        <v>1003</v>
      </c>
      <c r="CJ42" s="1616" t="s">
        <v>1003</v>
      </c>
      <c r="CK42" s="1616" t="s">
        <v>1003</v>
      </c>
      <c r="CL42" s="1616" t="s">
        <v>1003</v>
      </c>
      <c r="CM42" s="1616" t="s">
        <v>1003</v>
      </c>
      <c r="CN42" s="1616" t="s">
        <v>1003</v>
      </c>
      <c r="CO42" s="1616" t="s">
        <v>1003</v>
      </c>
      <c r="CP42" s="1616" t="s">
        <v>1003</v>
      </c>
      <c r="CQ42" s="1616" t="s">
        <v>1003</v>
      </c>
      <c r="CR42" s="1616" t="s">
        <v>1003</v>
      </c>
      <c r="CS42" s="1616" t="s">
        <v>1003</v>
      </c>
      <c r="CT42" s="1616" t="s">
        <v>1003</v>
      </c>
      <c r="CU42" s="1616" t="s">
        <v>1003</v>
      </c>
      <c r="CV42" s="1616" t="s">
        <v>1003</v>
      </c>
      <c r="CW42" s="1616" t="s">
        <v>1003</v>
      </c>
      <c r="CX42" s="1616" t="s">
        <v>1003</v>
      </c>
      <c r="CY42" s="1616" t="s">
        <v>1003</v>
      </c>
      <c r="CZ42" s="1616" t="s">
        <v>1003</v>
      </c>
      <c r="DA42" s="1616" t="s">
        <v>1003</v>
      </c>
      <c r="DB42" s="1616" t="s">
        <v>1003</v>
      </c>
      <c r="DC42" s="1616" t="s">
        <v>1003</v>
      </c>
      <c r="DD42" s="1616" t="s">
        <v>1003</v>
      </c>
      <c r="DE42" s="1616" t="s">
        <v>1003</v>
      </c>
      <c r="DF42" s="1616" t="s">
        <v>1003</v>
      </c>
      <c r="DG42" s="1616" t="s">
        <v>1003</v>
      </c>
      <c r="DH42" s="1616" t="s">
        <v>1003</v>
      </c>
      <c r="DI42" s="1616" t="s">
        <v>1003</v>
      </c>
      <c r="DJ42" s="1616" t="s">
        <v>1003</v>
      </c>
    </row>
    <row r="43" spans="1:114" s="1223" customFormat="1" ht="94.5" x14ac:dyDescent="0.25">
      <c r="A43" s="129" t="s">
        <v>1383</v>
      </c>
      <c r="B43" s="130" t="s">
        <v>1384</v>
      </c>
      <c r="C43" s="129" t="s">
        <v>1346</v>
      </c>
      <c r="D43" s="1616" t="s">
        <v>1003</v>
      </c>
      <c r="E43" s="1616" t="s">
        <v>1003</v>
      </c>
      <c r="F43" s="1616" t="s">
        <v>1003</v>
      </c>
      <c r="G43" s="1616" t="s">
        <v>1003</v>
      </c>
      <c r="H43" s="1616" t="s">
        <v>1003</v>
      </c>
      <c r="I43" s="1616" t="s">
        <v>1003</v>
      </c>
      <c r="J43" s="1616" t="s">
        <v>1003</v>
      </c>
      <c r="K43" s="1616" t="s">
        <v>1003</v>
      </c>
      <c r="L43" s="1616" t="s">
        <v>1003</v>
      </c>
      <c r="M43" s="1616" t="s">
        <v>1003</v>
      </c>
      <c r="N43" s="1616" t="s">
        <v>1003</v>
      </c>
      <c r="O43" s="1616" t="s">
        <v>1003</v>
      </c>
      <c r="P43" s="1616" t="s">
        <v>1003</v>
      </c>
      <c r="Q43" s="1616" t="s">
        <v>1003</v>
      </c>
      <c r="R43" s="1616" t="s">
        <v>1003</v>
      </c>
      <c r="S43" s="1616" t="s">
        <v>1003</v>
      </c>
      <c r="T43" s="1616" t="s">
        <v>1003</v>
      </c>
      <c r="U43" s="1616" t="s">
        <v>1003</v>
      </c>
      <c r="V43" s="1616" t="s">
        <v>1003</v>
      </c>
      <c r="W43" s="1616" t="s">
        <v>1003</v>
      </c>
      <c r="X43" s="1616" t="s">
        <v>1003</v>
      </c>
      <c r="Y43" s="1616" t="s">
        <v>1003</v>
      </c>
      <c r="Z43" s="1616" t="s">
        <v>1003</v>
      </c>
      <c r="AA43" s="1616" t="s">
        <v>1003</v>
      </c>
      <c r="AB43" s="1616" t="s">
        <v>1003</v>
      </c>
      <c r="AC43" s="1616" t="s">
        <v>1003</v>
      </c>
      <c r="AD43" s="1616" t="s">
        <v>1003</v>
      </c>
      <c r="AE43" s="1616" t="s">
        <v>1003</v>
      </c>
      <c r="AF43" s="1616" t="s">
        <v>1003</v>
      </c>
      <c r="AG43" s="1616" t="s">
        <v>1003</v>
      </c>
      <c r="AH43" s="1616" t="s">
        <v>1003</v>
      </c>
      <c r="AI43" s="1616" t="s">
        <v>1003</v>
      </c>
      <c r="AJ43" s="1616" t="s">
        <v>1003</v>
      </c>
      <c r="AK43" s="1616" t="s">
        <v>1003</v>
      </c>
      <c r="AL43" s="1616" t="s">
        <v>1003</v>
      </c>
      <c r="AM43" s="1616" t="s">
        <v>1003</v>
      </c>
      <c r="AN43" s="1616" t="s">
        <v>1003</v>
      </c>
      <c r="AO43" s="1616" t="s">
        <v>1003</v>
      </c>
      <c r="AP43" s="1616" t="s">
        <v>1003</v>
      </c>
      <c r="AQ43" s="1616" t="s">
        <v>1003</v>
      </c>
      <c r="AR43" s="1616" t="s">
        <v>1003</v>
      </c>
      <c r="AS43" s="1616" t="s">
        <v>1003</v>
      </c>
      <c r="AT43" s="1616" t="s">
        <v>1003</v>
      </c>
      <c r="AU43" s="1616" t="s">
        <v>1003</v>
      </c>
      <c r="AV43" s="1616" t="s">
        <v>1003</v>
      </c>
      <c r="AW43" s="1616" t="s">
        <v>1003</v>
      </c>
      <c r="AX43" s="1616" t="s">
        <v>1003</v>
      </c>
      <c r="AY43" s="1616" t="s">
        <v>1003</v>
      </c>
      <c r="AZ43" s="1616" t="s">
        <v>1003</v>
      </c>
      <c r="BA43" s="1616" t="s">
        <v>1003</v>
      </c>
      <c r="BB43" s="1616" t="s">
        <v>1003</v>
      </c>
      <c r="BC43" s="1616" t="s">
        <v>1003</v>
      </c>
      <c r="BD43" s="1616" t="s">
        <v>1003</v>
      </c>
      <c r="BE43" s="1616" t="s">
        <v>1003</v>
      </c>
      <c r="BF43" s="1616" t="s">
        <v>1003</v>
      </c>
      <c r="BG43" s="1616" t="s">
        <v>1003</v>
      </c>
      <c r="BH43" s="1616" t="s">
        <v>1003</v>
      </c>
      <c r="BI43" s="1616" t="s">
        <v>1003</v>
      </c>
      <c r="BJ43" s="1616" t="s">
        <v>1003</v>
      </c>
      <c r="BK43" s="1616" t="s">
        <v>1003</v>
      </c>
      <c r="BL43" s="1616" t="s">
        <v>1003</v>
      </c>
      <c r="BM43" s="1616" t="s">
        <v>1003</v>
      </c>
      <c r="BN43" s="1616" t="s">
        <v>1003</v>
      </c>
      <c r="BO43" s="1616" t="s">
        <v>1003</v>
      </c>
      <c r="BP43" s="1616" t="s">
        <v>1003</v>
      </c>
      <c r="BQ43" s="1616" t="s">
        <v>1003</v>
      </c>
      <c r="BR43" s="1616" t="s">
        <v>1003</v>
      </c>
      <c r="BS43" s="1616" t="s">
        <v>1003</v>
      </c>
      <c r="BT43" s="1616" t="s">
        <v>1003</v>
      </c>
      <c r="BU43" s="1616" t="s">
        <v>1003</v>
      </c>
      <c r="BV43" s="1616" t="s">
        <v>1003</v>
      </c>
      <c r="BW43" s="1616" t="s">
        <v>1003</v>
      </c>
      <c r="BX43" s="1616" t="s">
        <v>1003</v>
      </c>
      <c r="BY43" s="1616" t="s">
        <v>1003</v>
      </c>
      <c r="BZ43" s="1616" t="s">
        <v>1003</v>
      </c>
      <c r="CA43" s="1616" t="s">
        <v>1003</v>
      </c>
      <c r="CB43" s="1616" t="s">
        <v>1003</v>
      </c>
      <c r="CC43" s="1616" t="s">
        <v>1003</v>
      </c>
      <c r="CD43" s="1616" t="s">
        <v>1003</v>
      </c>
      <c r="CE43" s="1616" t="s">
        <v>1003</v>
      </c>
      <c r="CF43" s="1616" t="s">
        <v>1003</v>
      </c>
      <c r="CG43" s="1616" t="s">
        <v>1003</v>
      </c>
      <c r="CH43" s="1616" t="s">
        <v>1003</v>
      </c>
      <c r="CI43" s="1616" t="s">
        <v>1003</v>
      </c>
      <c r="CJ43" s="1616" t="s">
        <v>1003</v>
      </c>
      <c r="CK43" s="1616" t="s">
        <v>1003</v>
      </c>
      <c r="CL43" s="1616" t="s">
        <v>1003</v>
      </c>
      <c r="CM43" s="1616" t="s">
        <v>1003</v>
      </c>
      <c r="CN43" s="1616" t="s">
        <v>1003</v>
      </c>
      <c r="CO43" s="1616" t="s">
        <v>1003</v>
      </c>
      <c r="CP43" s="1616" t="s">
        <v>1003</v>
      </c>
      <c r="CQ43" s="1616" t="s">
        <v>1003</v>
      </c>
      <c r="CR43" s="1616" t="s">
        <v>1003</v>
      </c>
      <c r="CS43" s="1616" t="s">
        <v>1003</v>
      </c>
      <c r="CT43" s="1616" t="s">
        <v>1003</v>
      </c>
      <c r="CU43" s="1616" t="s">
        <v>1003</v>
      </c>
      <c r="CV43" s="1616" t="s">
        <v>1003</v>
      </c>
      <c r="CW43" s="1616" t="s">
        <v>1003</v>
      </c>
      <c r="CX43" s="1616" t="s">
        <v>1003</v>
      </c>
      <c r="CY43" s="1616" t="s">
        <v>1003</v>
      </c>
      <c r="CZ43" s="1616" t="s">
        <v>1003</v>
      </c>
      <c r="DA43" s="1616" t="s">
        <v>1003</v>
      </c>
      <c r="DB43" s="1616" t="s">
        <v>1003</v>
      </c>
      <c r="DC43" s="1616" t="s">
        <v>1003</v>
      </c>
      <c r="DD43" s="1616" t="s">
        <v>1003</v>
      </c>
      <c r="DE43" s="1616" t="s">
        <v>1003</v>
      </c>
      <c r="DF43" s="1616" t="s">
        <v>1003</v>
      </c>
      <c r="DG43" s="1616" t="s">
        <v>1003</v>
      </c>
      <c r="DH43" s="1616" t="s">
        <v>1003</v>
      </c>
      <c r="DI43" s="1616" t="s">
        <v>1003</v>
      </c>
      <c r="DJ43" s="1616" t="s">
        <v>1003</v>
      </c>
    </row>
    <row r="44" spans="1:114" s="1223" customFormat="1" ht="78.75" x14ac:dyDescent="0.25">
      <c r="A44" s="129" t="s">
        <v>1385</v>
      </c>
      <c r="B44" s="130" t="s">
        <v>1386</v>
      </c>
      <c r="C44" s="129" t="s">
        <v>1346</v>
      </c>
      <c r="D44" s="1616" t="s">
        <v>1003</v>
      </c>
      <c r="E44" s="1616" t="s">
        <v>1003</v>
      </c>
      <c r="F44" s="1616" t="s">
        <v>1003</v>
      </c>
      <c r="G44" s="1616" t="s">
        <v>1003</v>
      </c>
      <c r="H44" s="1616" t="s">
        <v>1003</v>
      </c>
      <c r="I44" s="1616" t="s">
        <v>1003</v>
      </c>
      <c r="J44" s="1616" t="s">
        <v>1003</v>
      </c>
      <c r="K44" s="1616" t="s">
        <v>1003</v>
      </c>
      <c r="L44" s="1616" t="s">
        <v>1003</v>
      </c>
      <c r="M44" s="1616" t="s">
        <v>1003</v>
      </c>
      <c r="N44" s="1616" t="s">
        <v>1003</v>
      </c>
      <c r="O44" s="1616" t="s">
        <v>1003</v>
      </c>
      <c r="P44" s="1616" t="s">
        <v>1003</v>
      </c>
      <c r="Q44" s="1616" t="s">
        <v>1003</v>
      </c>
      <c r="R44" s="1616" t="s">
        <v>1003</v>
      </c>
      <c r="S44" s="1616" t="s">
        <v>1003</v>
      </c>
      <c r="T44" s="1616" t="s">
        <v>1003</v>
      </c>
      <c r="U44" s="1616" t="s">
        <v>1003</v>
      </c>
      <c r="V44" s="1616" t="s">
        <v>1003</v>
      </c>
      <c r="W44" s="1616" t="s">
        <v>1003</v>
      </c>
      <c r="X44" s="1616" t="s">
        <v>1003</v>
      </c>
      <c r="Y44" s="1616" t="s">
        <v>1003</v>
      </c>
      <c r="Z44" s="1616" t="s">
        <v>1003</v>
      </c>
      <c r="AA44" s="1616" t="s">
        <v>1003</v>
      </c>
      <c r="AB44" s="1616" t="s">
        <v>1003</v>
      </c>
      <c r="AC44" s="1616" t="s">
        <v>1003</v>
      </c>
      <c r="AD44" s="1616" t="s">
        <v>1003</v>
      </c>
      <c r="AE44" s="1616" t="s">
        <v>1003</v>
      </c>
      <c r="AF44" s="1616" t="s">
        <v>1003</v>
      </c>
      <c r="AG44" s="1616" t="s">
        <v>1003</v>
      </c>
      <c r="AH44" s="1616" t="s">
        <v>1003</v>
      </c>
      <c r="AI44" s="1616" t="s">
        <v>1003</v>
      </c>
      <c r="AJ44" s="1616" t="s">
        <v>1003</v>
      </c>
      <c r="AK44" s="1616" t="s">
        <v>1003</v>
      </c>
      <c r="AL44" s="1616" t="s">
        <v>1003</v>
      </c>
      <c r="AM44" s="1616" t="s">
        <v>1003</v>
      </c>
      <c r="AN44" s="1616" t="s">
        <v>1003</v>
      </c>
      <c r="AO44" s="1616" t="s">
        <v>1003</v>
      </c>
      <c r="AP44" s="1616" t="s">
        <v>1003</v>
      </c>
      <c r="AQ44" s="1616" t="s">
        <v>1003</v>
      </c>
      <c r="AR44" s="1616" t="s">
        <v>1003</v>
      </c>
      <c r="AS44" s="1616" t="s">
        <v>1003</v>
      </c>
      <c r="AT44" s="1616" t="s">
        <v>1003</v>
      </c>
      <c r="AU44" s="1616" t="s">
        <v>1003</v>
      </c>
      <c r="AV44" s="1616" t="s">
        <v>1003</v>
      </c>
      <c r="AW44" s="1616" t="s">
        <v>1003</v>
      </c>
      <c r="AX44" s="1616" t="s">
        <v>1003</v>
      </c>
      <c r="AY44" s="1616" t="s">
        <v>1003</v>
      </c>
      <c r="AZ44" s="1616" t="s">
        <v>1003</v>
      </c>
      <c r="BA44" s="1616" t="s">
        <v>1003</v>
      </c>
      <c r="BB44" s="1616" t="s">
        <v>1003</v>
      </c>
      <c r="BC44" s="1616" t="s">
        <v>1003</v>
      </c>
      <c r="BD44" s="1616" t="s">
        <v>1003</v>
      </c>
      <c r="BE44" s="1616" t="s">
        <v>1003</v>
      </c>
      <c r="BF44" s="1616" t="s">
        <v>1003</v>
      </c>
      <c r="BG44" s="1616" t="s">
        <v>1003</v>
      </c>
      <c r="BH44" s="1616" t="s">
        <v>1003</v>
      </c>
      <c r="BI44" s="1616" t="s">
        <v>1003</v>
      </c>
      <c r="BJ44" s="1616" t="s">
        <v>1003</v>
      </c>
      <c r="BK44" s="1616" t="s">
        <v>1003</v>
      </c>
      <c r="BL44" s="1616" t="s">
        <v>1003</v>
      </c>
      <c r="BM44" s="1616" t="s">
        <v>1003</v>
      </c>
      <c r="BN44" s="1616" t="s">
        <v>1003</v>
      </c>
      <c r="BO44" s="1616" t="s">
        <v>1003</v>
      </c>
      <c r="BP44" s="1616" t="s">
        <v>1003</v>
      </c>
      <c r="BQ44" s="1616" t="s">
        <v>1003</v>
      </c>
      <c r="BR44" s="1616" t="s">
        <v>1003</v>
      </c>
      <c r="BS44" s="1616" t="s">
        <v>1003</v>
      </c>
      <c r="BT44" s="1616" t="s">
        <v>1003</v>
      </c>
      <c r="BU44" s="1616" t="s">
        <v>1003</v>
      </c>
      <c r="BV44" s="1616" t="s">
        <v>1003</v>
      </c>
      <c r="BW44" s="1616" t="s">
        <v>1003</v>
      </c>
      <c r="BX44" s="1616" t="s">
        <v>1003</v>
      </c>
      <c r="BY44" s="1616" t="s">
        <v>1003</v>
      </c>
      <c r="BZ44" s="1616" t="s">
        <v>1003</v>
      </c>
      <c r="CA44" s="1616" t="s">
        <v>1003</v>
      </c>
      <c r="CB44" s="1616" t="s">
        <v>1003</v>
      </c>
      <c r="CC44" s="1616" t="s">
        <v>1003</v>
      </c>
      <c r="CD44" s="1616" t="s">
        <v>1003</v>
      </c>
      <c r="CE44" s="1616" t="s">
        <v>1003</v>
      </c>
      <c r="CF44" s="1616" t="s">
        <v>1003</v>
      </c>
      <c r="CG44" s="1616" t="s">
        <v>1003</v>
      </c>
      <c r="CH44" s="1616" t="s">
        <v>1003</v>
      </c>
      <c r="CI44" s="1616" t="s">
        <v>1003</v>
      </c>
      <c r="CJ44" s="1616" t="s">
        <v>1003</v>
      </c>
      <c r="CK44" s="1616" t="s">
        <v>1003</v>
      </c>
      <c r="CL44" s="1616" t="s">
        <v>1003</v>
      </c>
      <c r="CM44" s="1616" t="s">
        <v>1003</v>
      </c>
      <c r="CN44" s="1616" t="s">
        <v>1003</v>
      </c>
      <c r="CO44" s="1616" t="s">
        <v>1003</v>
      </c>
      <c r="CP44" s="1616" t="s">
        <v>1003</v>
      </c>
      <c r="CQ44" s="1616" t="s">
        <v>1003</v>
      </c>
      <c r="CR44" s="1616" t="s">
        <v>1003</v>
      </c>
      <c r="CS44" s="1616" t="s">
        <v>1003</v>
      </c>
      <c r="CT44" s="1616" t="s">
        <v>1003</v>
      </c>
      <c r="CU44" s="1616" t="s">
        <v>1003</v>
      </c>
      <c r="CV44" s="1616" t="s">
        <v>1003</v>
      </c>
      <c r="CW44" s="1616" t="s">
        <v>1003</v>
      </c>
      <c r="CX44" s="1616" t="s">
        <v>1003</v>
      </c>
      <c r="CY44" s="1616" t="s">
        <v>1003</v>
      </c>
      <c r="CZ44" s="1616" t="s">
        <v>1003</v>
      </c>
      <c r="DA44" s="1616" t="s">
        <v>1003</v>
      </c>
      <c r="DB44" s="1616" t="s">
        <v>1003</v>
      </c>
      <c r="DC44" s="1616" t="s">
        <v>1003</v>
      </c>
      <c r="DD44" s="1616" t="s">
        <v>1003</v>
      </c>
      <c r="DE44" s="1616" t="s">
        <v>1003</v>
      </c>
      <c r="DF44" s="1616" t="s">
        <v>1003</v>
      </c>
      <c r="DG44" s="1616" t="s">
        <v>1003</v>
      </c>
      <c r="DH44" s="1616" t="s">
        <v>1003</v>
      </c>
      <c r="DI44" s="1616" t="s">
        <v>1003</v>
      </c>
      <c r="DJ44" s="1616" t="s">
        <v>1003</v>
      </c>
    </row>
    <row r="45" spans="1:114" s="1223" customFormat="1" ht="63" x14ac:dyDescent="0.25">
      <c r="A45" s="129" t="s">
        <v>1387</v>
      </c>
      <c r="B45" s="130" t="s">
        <v>1388</v>
      </c>
      <c r="C45" s="129" t="s">
        <v>1346</v>
      </c>
      <c r="D45" s="1616" t="s">
        <v>1003</v>
      </c>
      <c r="E45" s="1616" t="s">
        <v>1003</v>
      </c>
      <c r="F45" s="1616" t="s">
        <v>1003</v>
      </c>
      <c r="G45" s="1616" t="s">
        <v>1003</v>
      </c>
      <c r="H45" s="1616" t="s">
        <v>1003</v>
      </c>
      <c r="I45" s="1616" t="s">
        <v>1003</v>
      </c>
      <c r="J45" s="1616" t="s">
        <v>1003</v>
      </c>
      <c r="K45" s="1616" t="s">
        <v>1003</v>
      </c>
      <c r="L45" s="1616" t="s">
        <v>1003</v>
      </c>
      <c r="M45" s="1616" t="s">
        <v>1003</v>
      </c>
      <c r="N45" s="1616" t="s">
        <v>1003</v>
      </c>
      <c r="O45" s="1616" t="s">
        <v>1003</v>
      </c>
      <c r="P45" s="1616" t="s">
        <v>1003</v>
      </c>
      <c r="Q45" s="1616" t="s">
        <v>1003</v>
      </c>
      <c r="R45" s="1616" t="s">
        <v>1003</v>
      </c>
      <c r="S45" s="1616" t="s">
        <v>1003</v>
      </c>
      <c r="T45" s="1616" t="s">
        <v>1003</v>
      </c>
      <c r="U45" s="1616" t="s">
        <v>1003</v>
      </c>
      <c r="V45" s="1616" t="s">
        <v>1003</v>
      </c>
      <c r="W45" s="1616" t="s">
        <v>1003</v>
      </c>
      <c r="X45" s="1616" t="s">
        <v>1003</v>
      </c>
      <c r="Y45" s="1616" t="s">
        <v>1003</v>
      </c>
      <c r="Z45" s="1616" t="s">
        <v>1003</v>
      </c>
      <c r="AA45" s="1616" t="s">
        <v>1003</v>
      </c>
      <c r="AB45" s="1616" t="s">
        <v>1003</v>
      </c>
      <c r="AC45" s="1616" t="s">
        <v>1003</v>
      </c>
      <c r="AD45" s="1616" t="s">
        <v>1003</v>
      </c>
      <c r="AE45" s="1616" t="s">
        <v>1003</v>
      </c>
      <c r="AF45" s="1616" t="s">
        <v>1003</v>
      </c>
      <c r="AG45" s="1616" t="s">
        <v>1003</v>
      </c>
      <c r="AH45" s="1616" t="s">
        <v>1003</v>
      </c>
      <c r="AI45" s="1616" t="s">
        <v>1003</v>
      </c>
      <c r="AJ45" s="1616" t="s">
        <v>1003</v>
      </c>
      <c r="AK45" s="1616" t="s">
        <v>1003</v>
      </c>
      <c r="AL45" s="1616" t="s">
        <v>1003</v>
      </c>
      <c r="AM45" s="1616" t="s">
        <v>1003</v>
      </c>
      <c r="AN45" s="1616" t="s">
        <v>1003</v>
      </c>
      <c r="AO45" s="1616" t="s">
        <v>1003</v>
      </c>
      <c r="AP45" s="1616" t="s">
        <v>1003</v>
      </c>
      <c r="AQ45" s="1616" t="s">
        <v>1003</v>
      </c>
      <c r="AR45" s="1616" t="s">
        <v>1003</v>
      </c>
      <c r="AS45" s="1616" t="s">
        <v>1003</v>
      </c>
      <c r="AT45" s="1616" t="s">
        <v>1003</v>
      </c>
      <c r="AU45" s="1616" t="s">
        <v>1003</v>
      </c>
      <c r="AV45" s="1616" t="s">
        <v>1003</v>
      </c>
      <c r="AW45" s="1616" t="s">
        <v>1003</v>
      </c>
      <c r="AX45" s="1616" t="s">
        <v>1003</v>
      </c>
      <c r="AY45" s="1616" t="s">
        <v>1003</v>
      </c>
      <c r="AZ45" s="1616" t="s">
        <v>1003</v>
      </c>
      <c r="BA45" s="1616" t="s">
        <v>1003</v>
      </c>
      <c r="BB45" s="1616" t="s">
        <v>1003</v>
      </c>
      <c r="BC45" s="1616" t="s">
        <v>1003</v>
      </c>
      <c r="BD45" s="1616" t="s">
        <v>1003</v>
      </c>
      <c r="BE45" s="1616" t="s">
        <v>1003</v>
      </c>
      <c r="BF45" s="1616" t="s">
        <v>1003</v>
      </c>
      <c r="BG45" s="1616" t="s">
        <v>1003</v>
      </c>
      <c r="BH45" s="1616" t="s">
        <v>1003</v>
      </c>
      <c r="BI45" s="1616" t="s">
        <v>1003</v>
      </c>
      <c r="BJ45" s="1616" t="s">
        <v>1003</v>
      </c>
      <c r="BK45" s="1616" t="s">
        <v>1003</v>
      </c>
      <c r="BL45" s="1616" t="s">
        <v>1003</v>
      </c>
      <c r="BM45" s="1616" t="s">
        <v>1003</v>
      </c>
      <c r="BN45" s="1616" t="s">
        <v>1003</v>
      </c>
      <c r="BO45" s="1616" t="s">
        <v>1003</v>
      </c>
      <c r="BP45" s="1616" t="s">
        <v>1003</v>
      </c>
      <c r="BQ45" s="1616" t="s">
        <v>1003</v>
      </c>
      <c r="BR45" s="1616" t="s">
        <v>1003</v>
      </c>
      <c r="BS45" s="1616" t="s">
        <v>1003</v>
      </c>
      <c r="BT45" s="1616" t="s">
        <v>1003</v>
      </c>
      <c r="BU45" s="1616" t="s">
        <v>1003</v>
      </c>
      <c r="BV45" s="1616" t="s">
        <v>1003</v>
      </c>
      <c r="BW45" s="1616" t="s">
        <v>1003</v>
      </c>
      <c r="BX45" s="1616" t="s">
        <v>1003</v>
      </c>
      <c r="BY45" s="1616" t="s">
        <v>1003</v>
      </c>
      <c r="BZ45" s="1616" t="s">
        <v>1003</v>
      </c>
      <c r="CA45" s="1616" t="s">
        <v>1003</v>
      </c>
      <c r="CB45" s="1616" t="s">
        <v>1003</v>
      </c>
      <c r="CC45" s="1616" t="s">
        <v>1003</v>
      </c>
      <c r="CD45" s="1616" t="s">
        <v>1003</v>
      </c>
      <c r="CE45" s="1616" t="s">
        <v>1003</v>
      </c>
      <c r="CF45" s="1616" t="s">
        <v>1003</v>
      </c>
      <c r="CG45" s="1616" t="s">
        <v>1003</v>
      </c>
      <c r="CH45" s="1616" t="s">
        <v>1003</v>
      </c>
      <c r="CI45" s="1616" t="s">
        <v>1003</v>
      </c>
      <c r="CJ45" s="1616" t="s">
        <v>1003</v>
      </c>
      <c r="CK45" s="1616" t="s">
        <v>1003</v>
      </c>
      <c r="CL45" s="1616" t="s">
        <v>1003</v>
      </c>
      <c r="CM45" s="1616" t="s">
        <v>1003</v>
      </c>
      <c r="CN45" s="1616" t="s">
        <v>1003</v>
      </c>
      <c r="CO45" s="1616" t="s">
        <v>1003</v>
      </c>
      <c r="CP45" s="1616" t="s">
        <v>1003</v>
      </c>
      <c r="CQ45" s="1616" t="s">
        <v>1003</v>
      </c>
      <c r="CR45" s="1616" t="s">
        <v>1003</v>
      </c>
      <c r="CS45" s="1616" t="s">
        <v>1003</v>
      </c>
      <c r="CT45" s="1616" t="s">
        <v>1003</v>
      </c>
      <c r="CU45" s="1616" t="s">
        <v>1003</v>
      </c>
      <c r="CV45" s="1616" t="s">
        <v>1003</v>
      </c>
      <c r="CW45" s="1616" t="s">
        <v>1003</v>
      </c>
      <c r="CX45" s="1616" t="s">
        <v>1003</v>
      </c>
      <c r="CY45" s="1616" t="s">
        <v>1003</v>
      </c>
      <c r="CZ45" s="1616" t="s">
        <v>1003</v>
      </c>
      <c r="DA45" s="1616" t="s">
        <v>1003</v>
      </c>
      <c r="DB45" s="1616" t="s">
        <v>1003</v>
      </c>
      <c r="DC45" s="1616" t="s">
        <v>1003</v>
      </c>
      <c r="DD45" s="1616" t="s">
        <v>1003</v>
      </c>
      <c r="DE45" s="1616" t="s">
        <v>1003</v>
      </c>
      <c r="DF45" s="1616" t="s">
        <v>1003</v>
      </c>
      <c r="DG45" s="1616" t="s">
        <v>1003</v>
      </c>
      <c r="DH45" s="1616" t="s">
        <v>1003</v>
      </c>
      <c r="DI45" s="1616" t="s">
        <v>1003</v>
      </c>
      <c r="DJ45" s="1616" t="s">
        <v>1003</v>
      </c>
    </row>
    <row r="46" spans="1:114" s="1223" customFormat="1" ht="63" x14ac:dyDescent="0.25">
      <c r="A46" s="129" t="s">
        <v>1389</v>
      </c>
      <c r="B46" s="130" t="s">
        <v>1390</v>
      </c>
      <c r="C46" s="129" t="s">
        <v>1346</v>
      </c>
      <c r="D46" s="1616" t="s">
        <v>1003</v>
      </c>
      <c r="E46" s="1616" t="s">
        <v>1003</v>
      </c>
      <c r="F46" s="1616" t="s">
        <v>1003</v>
      </c>
      <c r="G46" s="1616" t="s">
        <v>1003</v>
      </c>
      <c r="H46" s="1616" t="s">
        <v>1003</v>
      </c>
      <c r="I46" s="1616" t="s">
        <v>1003</v>
      </c>
      <c r="J46" s="1616" t="s">
        <v>1003</v>
      </c>
      <c r="K46" s="1616" t="s">
        <v>1003</v>
      </c>
      <c r="L46" s="1616" t="s">
        <v>1003</v>
      </c>
      <c r="M46" s="1616" t="s">
        <v>1003</v>
      </c>
      <c r="N46" s="1616" t="s">
        <v>1003</v>
      </c>
      <c r="O46" s="1616" t="s">
        <v>1003</v>
      </c>
      <c r="P46" s="1616" t="s">
        <v>1003</v>
      </c>
      <c r="Q46" s="1616" t="s">
        <v>1003</v>
      </c>
      <c r="R46" s="1616" t="s">
        <v>1003</v>
      </c>
      <c r="S46" s="1616" t="s">
        <v>1003</v>
      </c>
      <c r="T46" s="1616" t="s">
        <v>1003</v>
      </c>
      <c r="U46" s="1616" t="s">
        <v>1003</v>
      </c>
      <c r="V46" s="1616" t="s">
        <v>1003</v>
      </c>
      <c r="W46" s="1616" t="s">
        <v>1003</v>
      </c>
      <c r="X46" s="1616" t="s">
        <v>1003</v>
      </c>
      <c r="Y46" s="1616" t="s">
        <v>1003</v>
      </c>
      <c r="Z46" s="1616" t="s">
        <v>1003</v>
      </c>
      <c r="AA46" s="1616" t="s">
        <v>1003</v>
      </c>
      <c r="AB46" s="1616" t="s">
        <v>1003</v>
      </c>
      <c r="AC46" s="1616" t="s">
        <v>1003</v>
      </c>
      <c r="AD46" s="1616" t="s">
        <v>1003</v>
      </c>
      <c r="AE46" s="1616" t="s">
        <v>1003</v>
      </c>
      <c r="AF46" s="1616" t="s">
        <v>1003</v>
      </c>
      <c r="AG46" s="1616" t="s">
        <v>1003</v>
      </c>
      <c r="AH46" s="1616" t="s">
        <v>1003</v>
      </c>
      <c r="AI46" s="1616" t="s">
        <v>1003</v>
      </c>
      <c r="AJ46" s="1616" t="s">
        <v>1003</v>
      </c>
      <c r="AK46" s="1616" t="s">
        <v>1003</v>
      </c>
      <c r="AL46" s="1616" t="s">
        <v>1003</v>
      </c>
      <c r="AM46" s="1616" t="s">
        <v>1003</v>
      </c>
      <c r="AN46" s="1616" t="s">
        <v>1003</v>
      </c>
      <c r="AO46" s="1616" t="s">
        <v>1003</v>
      </c>
      <c r="AP46" s="1616" t="s">
        <v>1003</v>
      </c>
      <c r="AQ46" s="1616" t="s">
        <v>1003</v>
      </c>
      <c r="AR46" s="1616" t="s">
        <v>1003</v>
      </c>
      <c r="AS46" s="1616" t="s">
        <v>1003</v>
      </c>
      <c r="AT46" s="1616" t="s">
        <v>1003</v>
      </c>
      <c r="AU46" s="1616" t="s">
        <v>1003</v>
      </c>
      <c r="AV46" s="1616" t="s">
        <v>1003</v>
      </c>
      <c r="AW46" s="1616" t="s">
        <v>1003</v>
      </c>
      <c r="AX46" s="1616" t="s">
        <v>1003</v>
      </c>
      <c r="AY46" s="1616" t="s">
        <v>1003</v>
      </c>
      <c r="AZ46" s="1616" t="s">
        <v>1003</v>
      </c>
      <c r="BA46" s="1616" t="s">
        <v>1003</v>
      </c>
      <c r="BB46" s="1616" t="s">
        <v>1003</v>
      </c>
      <c r="BC46" s="1616" t="s">
        <v>1003</v>
      </c>
      <c r="BD46" s="1616" t="s">
        <v>1003</v>
      </c>
      <c r="BE46" s="1616" t="s">
        <v>1003</v>
      </c>
      <c r="BF46" s="1616" t="s">
        <v>1003</v>
      </c>
      <c r="BG46" s="1616" t="s">
        <v>1003</v>
      </c>
      <c r="BH46" s="1616" t="s">
        <v>1003</v>
      </c>
      <c r="BI46" s="1616" t="s">
        <v>1003</v>
      </c>
      <c r="BJ46" s="1616" t="s">
        <v>1003</v>
      </c>
      <c r="BK46" s="1616" t="s">
        <v>1003</v>
      </c>
      <c r="BL46" s="1616" t="s">
        <v>1003</v>
      </c>
      <c r="BM46" s="1616" t="s">
        <v>1003</v>
      </c>
      <c r="BN46" s="1616" t="s">
        <v>1003</v>
      </c>
      <c r="BO46" s="1616" t="s">
        <v>1003</v>
      </c>
      <c r="BP46" s="1616" t="s">
        <v>1003</v>
      </c>
      <c r="BQ46" s="1616" t="s">
        <v>1003</v>
      </c>
      <c r="BR46" s="1616" t="s">
        <v>1003</v>
      </c>
      <c r="BS46" s="1616" t="s">
        <v>1003</v>
      </c>
      <c r="BT46" s="1616" t="s">
        <v>1003</v>
      </c>
      <c r="BU46" s="1616" t="s">
        <v>1003</v>
      </c>
      <c r="BV46" s="1616" t="s">
        <v>1003</v>
      </c>
      <c r="BW46" s="1616" t="s">
        <v>1003</v>
      </c>
      <c r="BX46" s="1616" t="s">
        <v>1003</v>
      </c>
      <c r="BY46" s="1616" t="s">
        <v>1003</v>
      </c>
      <c r="BZ46" s="1616" t="s">
        <v>1003</v>
      </c>
      <c r="CA46" s="1616" t="s">
        <v>1003</v>
      </c>
      <c r="CB46" s="1616" t="s">
        <v>1003</v>
      </c>
      <c r="CC46" s="1616" t="s">
        <v>1003</v>
      </c>
      <c r="CD46" s="1616" t="s">
        <v>1003</v>
      </c>
      <c r="CE46" s="1616" t="s">
        <v>1003</v>
      </c>
      <c r="CF46" s="1616" t="s">
        <v>1003</v>
      </c>
      <c r="CG46" s="1616" t="s">
        <v>1003</v>
      </c>
      <c r="CH46" s="1616" t="s">
        <v>1003</v>
      </c>
      <c r="CI46" s="1616" t="s">
        <v>1003</v>
      </c>
      <c r="CJ46" s="1616" t="s">
        <v>1003</v>
      </c>
      <c r="CK46" s="1616" t="s">
        <v>1003</v>
      </c>
      <c r="CL46" s="1616" t="s">
        <v>1003</v>
      </c>
      <c r="CM46" s="1616" t="s">
        <v>1003</v>
      </c>
      <c r="CN46" s="1616" t="s">
        <v>1003</v>
      </c>
      <c r="CO46" s="1616" t="s">
        <v>1003</v>
      </c>
      <c r="CP46" s="1616" t="s">
        <v>1003</v>
      </c>
      <c r="CQ46" s="1616" t="s">
        <v>1003</v>
      </c>
      <c r="CR46" s="1616" t="s">
        <v>1003</v>
      </c>
      <c r="CS46" s="1616" t="s">
        <v>1003</v>
      </c>
      <c r="CT46" s="1616" t="s">
        <v>1003</v>
      </c>
      <c r="CU46" s="1616" t="s">
        <v>1003</v>
      </c>
      <c r="CV46" s="1616" t="s">
        <v>1003</v>
      </c>
      <c r="CW46" s="1616" t="s">
        <v>1003</v>
      </c>
      <c r="CX46" s="1616" t="s">
        <v>1003</v>
      </c>
      <c r="CY46" s="1616" t="s">
        <v>1003</v>
      </c>
      <c r="CZ46" s="1616" t="s">
        <v>1003</v>
      </c>
      <c r="DA46" s="1616" t="s">
        <v>1003</v>
      </c>
      <c r="DB46" s="1616" t="s">
        <v>1003</v>
      </c>
      <c r="DC46" s="1616" t="s">
        <v>1003</v>
      </c>
      <c r="DD46" s="1616" t="s">
        <v>1003</v>
      </c>
      <c r="DE46" s="1616" t="s">
        <v>1003</v>
      </c>
      <c r="DF46" s="1616" t="s">
        <v>1003</v>
      </c>
      <c r="DG46" s="1616" t="s">
        <v>1003</v>
      </c>
      <c r="DH46" s="1616" t="s">
        <v>1003</v>
      </c>
      <c r="DI46" s="1616" t="s">
        <v>1003</v>
      </c>
      <c r="DJ46" s="1616" t="s">
        <v>1003</v>
      </c>
    </row>
    <row r="47" spans="1:114" s="1622" customFormat="1" ht="31.5" x14ac:dyDescent="0.25">
      <c r="A47" s="1619" t="s">
        <v>188</v>
      </c>
      <c r="B47" s="1620" t="s">
        <v>1391</v>
      </c>
      <c r="C47" s="1619" t="s">
        <v>1346</v>
      </c>
      <c r="D47" s="1621">
        <v>0.63</v>
      </c>
      <c r="E47" s="1621">
        <v>0</v>
      </c>
      <c r="F47" s="1621">
        <v>18.398000000000003</v>
      </c>
      <c r="G47" s="1621">
        <v>0</v>
      </c>
      <c r="H47" s="1621">
        <v>7.5719999999999992</v>
      </c>
      <c r="I47" s="1621">
        <v>0</v>
      </c>
      <c r="J47" s="1621">
        <v>25</v>
      </c>
      <c r="K47" s="1621">
        <v>3</v>
      </c>
      <c r="L47" s="1621">
        <v>252</v>
      </c>
      <c r="M47" s="1621">
        <v>14</v>
      </c>
      <c r="N47" s="1621">
        <v>0</v>
      </c>
      <c r="O47" s="1621">
        <v>0</v>
      </c>
      <c r="P47" s="1621">
        <v>17.933</v>
      </c>
      <c r="Q47" s="1621">
        <v>0</v>
      </c>
      <c r="R47" s="1621">
        <v>6.5329999999999995</v>
      </c>
      <c r="S47" s="1621">
        <v>0</v>
      </c>
      <c r="T47" s="1621">
        <v>0</v>
      </c>
      <c r="U47" s="1621">
        <v>0</v>
      </c>
      <c r="V47" s="1621">
        <v>364</v>
      </c>
      <c r="W47" s="1621">
        <v>0</v>
      </c>
      <c r="X47" s="1621">
        <v>0</v>
      </c>
      <c r="Y47" s="1621">
        <v>0</v>
      </c>
      <c r="Z47" s="1621">
        <v>0</v>
      </c>
      <c r="AA47" s="1621">
        <v>0</v>
      </c>
      <c r="AB47" s="1621">
        <v>0</v>
      </c>
      <c r="AC47" s="1621">
        <v>0</v>
      </c>
      <c r="AD47" s="1621">
        <v>0</v>
      </c>
      <c r="AE47" s="1621">
        <v>0</v>
      </c>
      <c r="AF47" s="1621">
        <v>0</v>
      </c>
      <c r="AG47" s="1621">
        <v>0</v>
      </c>
      <c r="AH47" s="1621">
        <v>0</v>
      </c>
      <c r="AI47" s="1621">
        <v>0</v>
      </c>
      <c r="AJ47" s="1621">
        <v>0</v>
      </c>
      <c r="AK47" s="1621">
        <v>0</v>
      </c>
      <c r="AL47" s="1621">
        <v>0</v>
      </c>
      <c r="AM47" s="1621">
        <v>0</v>
      </c>
      <c r="AN47" s="1621">
        <v>0</v>
      </c>
      <c r="AO47" s="1621">
        <v>0</v>
      </c>
      <c r="AP47" s="1621">
        <v>0</v>
      </c>
      <c r="AQ47" s="1621">
        <v>0</v>
      </c>
      <c r="AR47" s="1621">
        <v>0</v>
      </c>
      <c r="AS47" s="1621">
        <v>0</v>
      </c>
      <c r="AT47" s="1621">
        <v>0</v>
      </c>
      <c r="AU47" s="1621">
        <v>0</v>
      </c>
      <c r="AV47" s="1621">
        <v>0</v>
      </c>
      <c r="AW47" s="1621">
        <v>0</v>
      </c>
      <c r="AX47" s="1621">
        <v>0</v>
      </c>
      <c r="AY47" s="1621">
        <v>0</v>
      </c>
      <c r="AZ47" s="1621">
        <v>0</v>
      </c>
      <c r="BA47" s="1621">
        <v>0</v>
      </c>
      <c r="BB47" s="1621">
        <v>0</v>
      </c>
      <c r="BC47" s="1621">
        <v>0</v>
      </c>
      <c r="BD47" s="1621">
        <v>0</v>
      </c>
      <c r="BE47" s="1621">
        <v>0</v>
      </c>
      <c r="BF47" s="1621">
        <v>0</v>
      </c>
      <c r="BG47" s="1621">
        <v>0</v>
      </c>
      <c r="BH47" s="1621">
        <v>0</v>
      </c>
      <c r="BI47" s="1621">
        <v>0</v>
      </c>
      <c r="BJ47" s="1621">
        <v>0</v>
      </c>
      <c r="BK47" s="1621">
        <v>0</v>
      </c>
      <c r="BL47" s="1621">
        <v>0</v>
      </c>
      <c r="BM47" s="1621">
        <v>0</v>
      </c>
      <c r="BN47" s="1621">
        <v>0</v>
      </c>
      <c r="BO47" s="1621">
        <v>0</v>
      </c>
      <c r="BP47" s="1621">
        <v>0</v>
      </c>
      <c r="BQ47" s="1621">
        <v>0</v>
      </c>
      <c r="BR47" s="1621">
        <v>0</v>
      </c>
      <c r="BS47" s="1621">
        <v>0</v>
      </c>
      <c r="BT47" s="1621">
        <v>0</v>
      </c>
      <c r="BU47" s="1621">
        <v>0</v>
      </c>
      <c r="BV47" s="1621">
        <v>0</v>
      </c>
      <c r="BW47" s="1621">
        <v>0</v>
      </c>
      <c r="BX47" s="1621">
        <v>0</v>
      </c>
      <c r="BY47" s="1621">
        <v>0</v>
      </c>
      <c r="BZ47" s="1621">
        <v>0</v>
      </c>
      <c r="CA47" s="1621">
        <v>0</v>
      </c>
      <c r="CB47" s="1621">
        <v>0</v>
      </c>
      <c r="CC47" s="1621">
        <v>0</v>
      </c>
      <c r="CD47" s="1621">
        <v>0</v>
      </c>
      <c r="CE47" s="1621">
        <v>0</v>
      </c>
      <c r="CF47" s="1621">
        <v>0</v>
      </c>
      <c r="CG47" s="1621">
        <v>0</v>
      </c>
      <c r="CH47" s="1621">
        <v>0</v>
      </c>
      <c r="CI47" s="1621">
        <v>0</v>
      </c>
      <c r="CJ47" s="1621">
        <v>0</v>
      </c>
      <c r="CK47" s="1621">
        <v>0</v>
      </c>
      <c r="CL47" s="1621">
        <v>0</v>
      </c>
      <c r="CM47" s="1621">
        <v>0</v>
      </c>
      <c r="CN47" s="1621">
        <v>0</v>
      </c>
      <c r="CO47" s="1621">
        <v>0</v>
      </c>
      <c r="CP47" s="1621">
        <v>0</v>
      </c>
      <c r="CQ47" s="1621">
        <v>0</v>
      </c>
      <c r="CR47" s="1621">
        <v>0</v>
      </c>
      <c r="CS47" s="1621">
        <v>0</v>
      </c>
      <c r="CT47" s="1621">
        <v>0</v>
      </c>
      <c r="CU47" s="1621">
        <v>0</v>
      </c>
      <c r="CV47" s="1621">
        <v>0</v>
      </c>
      <c r="CW47" s="1621">
        <v>0</v>
      </c>
      <c r="CX47" s="1621">
        <v>0</v>
      </c>
      <c r="CY47" s="1621">
        <v>0</v>
      </c>
      <c r="CZ47" s="1621">
        <v>0</v>
      </c>
      <c r="DA47" s="1621">
        <v>0</v>
      </c>
      <c r="DB47" s="1621">
        <v>0</v>
      </c>
      <c r="DC47" s="1621">
        <v>0</v>
      </c>
      <c r="DD47" s="1621">
        <v>0</v>
      </c>
      <c r="DE47" s="1621">
        <v>0</v>
      </c>
      <c r="DF47" s="1621">
        <v>0</v>
      </c>
      <c r="DG47" s="1621">
        <v>0</v>
      </c>
      <c r="DH47" s="1621">
        <v>0</v>
      </c>
      <c r="DI47" s="1621">
        <v>0</v>
      </c>
      <c r="DJ47" s="1621" t="s">
        <v>1003</v>
      </c>
    </row>
    <row r="48" spans="1:114" s="1625" customFormat="1" ht="63" x14ac:dyDescent="0.25">
      <c r="A48" s="1623" t="s">
        <v>189</v>
      </c>
      <c r="B48" s="1624" t="s">
        <v>1392</v>
      </c>
      <c r="C48" s="1623" t="s">
        <v>1346</v>
      </c>
      <c r="D48" s="1490">
        <v>0.63</v>
      </c>
      <c r="E48" s="1490">
        <v>0</v>
      </c>
      <c r="F48" s="1490">
        <v>0</v>
      </c>
      <c r="G48" s="1490">
        <v>0</v>
      </c>
      <c r="H48" s="1490">
        <v>0</v>
      </c>
      <c r="I48" s="1490">
        <v>0</v>
      </c>
      <c r="J48" s="1490">
        <v>4</v>
      </c>
      <c r="K48" s="1490">
        <v>3</v>
      </c>
      <c r="L48" s="1490">
        <v>0</v>
      </c>
      <c r="M48" s="1490">
        <v>0</v>
      </c>
      <c r="N48" s="1490">
        <v>0</v>
      </c>
      <c r="O48" s="1490">
        <v>0</v>
      </c>
      <c r="P48" s="1490">
        <v>0</v>
      </c>
      <c r="Q48" s="1490">
        <v>0</v>
      </c>
      <c r="R48" s="1490">
        <v>0</v>
      </c>
      <c r="S48" s="1490">
        <v>0</v>
      </c>
      <c r="T48" s="1490">
        <v>0</v>
      </c>
      <c r="U48" s="1490">
        <v>0</v>
      </c>
      <c r="V48" s="1490">
        <v>0</v>
      </c>
      <c r="W48" s="1490">
        <v>0</v>
      </c>
      <c r="X48" s="1490">
        <v>0</v>
      </c>
      <c r="Y48" s="1490">
        <v>0</v>
      </c>
      <c r="Z48" s="1490">
        <v>0</v>
      </c>
      <c r="AA48" s="1490">
        <v>0</v>
      </c>
      <c r="AB48" s="1490">
        <v>0</v>
      </c>
      <c r="AC48" s="1490">
        <v>0</v>
      </c>
      <c r="AD48" s="1490">
        <v>0</v>
      </c>
      <c r="AE48" s="1490">
        <v>0</v>
      </c>
      <c r="AF48" s="1490">
        <v>0</v>
      </c>
      <c r="AG48" s="1490">
        <v>0</v>
      </c>
      <c r="AH48" s="1490">
        <v>0</v>
      </c>
      <c r="AI48" s="1490">
        <v>0</v>
      </c>
      <c r="AJ48" s="1490">
        <v>0</v>
      </c>
      <c r="AK48" s="1490">
        <v>0</v>
      </c>
      <c r="AL48" s="1490">
        <v>0</v>
      </c>
      <c r="AM48" s="1490">
        <v>0</v>
      </c>
      <c r="AN48" s="1490">
        <v>0</v>
      </c>
      <c r="AO48" s="1490">
        <v>0</v>
      </c>
      <c r="AP48" s="1490">
        <v>0</v>
      </c>
      <c r="AQ48" s="1490">
        <v>0</v>
      </c>
      <c r="AR48" s="1490">
        <v>0</v>
      </c>
      <c r="AS48" s="1490">
        <v>0</v>
      </c>
      <c r="AT48" s="1490">
        <v>0</v>
      </c>
      <c r="AU48" s="1490">
        <v>0</v>
      </c>
      <c r="AV48" s="1490">
        <v>0</v>
      </c>
      <c r="AW48" s="1490">
        <v>0</v>
      </c>
      <c r="AX48" s="1490">
        <v>0</v>
      </c>
      <c r="AY48" s="1490">
        <v>0</v>
      </c>
      <c r="AZ48" s="1490">
        <v>0</v>
      </c>
      <c r="BA48" s="1490">
        <v>0</v>
      </c>
      <c r="BB48" s="1490">
        <v>0</v>
      </c>
      <c r="BC48" s="1490">
        <v>0</v>
      </c>
      <c r="BD48" s="1490">
        <v>0</v>
      </c>
      <c r="BE48" s="1490">
        <v>0</v>
      </c>
      <c r="BF48" s="1490">
        <v>0</v>
      </c>
      <c r="BG48" s="1490">
        <v>0</v>
      </c>
      <c r="BH48" s="1490">
        <v>0</v>
      </c>
      <c r="BI48" s="1490">
        <v>0</v>
      </c>
      <c r="BJ48" s="1490">
        <v>0</v>
      </c>
      <c r="BK48" s="1490">
        <v>0</v>
      </c>
      <c r="BL48" s="1490">
        <v>0</v>
      </c>
      <c r="BM48" s="1490">
        <v>0</v>
      </c>
      <c r="BN48" s="1490">
        <v>0</v>
      </c>
      <c r="BO48" s="1490">
        <v>0</v>
      </c>
      <c r="BP48" s="1490">
        <v>0</v>
      </c>
      <c r="BQ48" s="1490">
        <v>0</v>
      </c>
      <c r="BR48" s="1490">
        <v>0</v>
      </c>
      <c r="BS48" s="1490">
        <v>0</v>
      </c>
      <c r="BT48" s="1490">
        <v>0</v>
      </c>
      <c r="BU48" s="1490">
        <v>0</v>
      </c>
      <c r="BV48" s="1490">
        <v>0</v>
      </c>
      <c r="BW48" s="1490">
        <v>0</v>
      </c>
      <c r="BX48" s="1490">
        <v>0</v>
      </c>
      <c r="BY48" s="1490">
        <v>0</v>
      </c>
      <c r="BZ48" s="1490">
        <v>0</v>
      </c>
      <c r="CA48" s="1490">
        <v>0</v>
      </c>
      <c r="CB48" s="1490">
        <v>0</v>
      </c>
      <c r="CC48" s="1490">
        <v>0</v>
      </c>
      <c r="CD48" s="1490">
        <v>0</v>
      </c>
      <c r="CE48" s="1490">
        <v>0</v>
      </c>
      <c r="CF48" s="1490">
        <v>0</v>
      </c>
      <c r="CG48" s="1490">
        <v>0</v>
      </c>
      <c r="CH48" s="1490">
        <v>0</v>
      </c>
      <c r="CI48" s="1490">
        <v>0</v>
      </c>
      <c r="CJ48" s="1490">
        <v>0</v>
      </c>
      <c r="CK48" s="1490">
        <v>0</v>
      </c>
      <c r="CL48" s="1490">
        <v>0</v>
      </c>
      <c r="CM48" s="1490">
        <v>0</v>
      </c>
      <c r="CN48" s="1490">
        <v>0</v>
      </c>
      <c r="CO48" s="1490">
        <v>0</v>
      </c>
      <c r="CP48" s="1490">
        <v>0</v>
      </c>
      <c r="CQ48" s="1490">
        <v>0</v>
      </c>
      <c r="CR48" s="1490">
        <v>0</v>
      </c>
      <c r="CS48" s="1490">
        <v>0</v>
      </c>
      <c r="CT48" s="1490">
        <v>0</v>
      </c>
      <c r="CU48" s="1490">
        <v>0</v>
      </c>
      <c r="CV48" s="1490">
        <v>0</v>
      </c>
      <c r="CW48" s="1490">
        <v>0</v>
      </c>
      <c r="CX48" s="1490">
        <v>0</v>
      </c>
      <c r="CY48" s="1490">
        <v>0</v>
      </c>
      <c r="CZ48" s="1490">
        <v>0</v>
      </c>
      <c r="DA48" s="1490">
        <v>0</v>
      </c>
      <c r="DB48" s="1490">
        <v>0</v>
      </c>
      <c r="DC48" s="1490">
        <v>0</v>
      </c>
      <c r="DD48" s="1490">
        <v>0</v>
      </c>
      <c r="DE48" s="1490">
        <v>0</v>
      </c>
      <c r="DF48" s="1490">
        <v>0</v>
      </c>
      <c r="DG48" s="1490">
        <v>0</v>
      </c>
      <c r="DH48" s="1490">
        <v>0</v>
      </c>
      <c r="DI48" s="1490">
        <v>0</v>
      </c>
      <c r="DJ48" s="1490" t="s">
        <v>1003</v>
      </c>
    </row>
    <row r="49" spans="1:114" s="1628" customFormat="1" ht="31.5" x14ac:dyDescent="0.25">
      <c r="A49" s="1626" t="s">
        <v>190</v>
      </c>
      <c r="B49" s="1627" t="s">
        <v>1393</v>
      </c>
      <c r="C49" s="1626" t="s">
        <v>1346</v>
      </c>
      <c r="D49" s="1492" t="s">
        <v>1003</v>
      </c>
      <c r="E49" s="1492" t="s">
        <v>1003</v>
      </c>
      <c r="F49" s="1492" t="s">
        <v>1003</v>
      </c>
      <c r="G49" s="1492" t="s">
        <v>1003</v>
      </c>
      <c r="H49" s="1492" t="s">
        <v>1003</v>
      </c>
      <c r="I49" s="1492" t="s">
        <v>1003</v>
      </c>
      <c r="J49" s="1492" t="s">
        <v>1003</v>
      </c>
      <c r="K49" s="1492" t="s">
        <v>1003</v>
      </c>
      <c r="L49" s="1492" t="s">
        <v>1003</v>
      </c>
      <c r="M49" s="1492" t="s">
        <v>1003</v>
      </c>
      <c r="N49" s="1492" t="s">
        <v>1003</v>
      </c>
      <c r="O49" s="1492" t="s">
        <v>1003</v>
      </c>
      <c r="P49" s="1492" t="s">
        <v>1003</v>
      </c>
      <c r="Q49" s="1492" t="s">
        <v>1003</v>
      </c>
      <c r="R49" s="1492" t="s">
        <v>1003</v>
      </c>
      <c r="S49" s="1492" t="s">
        <v>1003</v>
      </c>
      <c r="T49" s="1492" t="s">
        <v>1003</v>
      </c>
      <c r="U49" s="1492" t="s">
        <v>1003</v>
      </c>
      <c r="V49" s="1492" t="s">
        <v>1003</v>
      </c>
      <c r="W49" s="1492" t="s">
        <v>1003</v>
      </c>
      <c r="X49" s="1492" t="s">
        <v>1003</v>
      </c>
      <c r="Y49" s="1492" t="s">
        <v>1003</v>
      </c>
      <c r="Z49" s="1492" t="s">
        <v>1003</v>
      </c>
      <c r="AA49" s="1492" t="s">
        <v>1003</v>
      </c>
      <c r="AB49" s="1492" t="s">
        <v>1003</v>
      </c>
      <c r="AC49" s="1492" t="s">
        <v>1003</v>
      </c>
      <c r="AD49" s="1492" t="s">
        <v>1003</v>
      </c>
      <c r="AE49" s="1492" t="s">
        <v>1003</v>
      </c>
      <c r="AF49" s="1492" t="s">
        <v>1003</v>
      </c>
      <c r="AG49" s="1492" t="s">
        <v>1003</v>
      </c>
      <c r="AH49" s="1492" t="s">
        <v>1003</v>
      </c>
      <c r="AI49" s="1492" t="s">
        <v>1003</v>
      </c>
      <c r="AJ49" s="1492" t="s">
        <v>1003</v>
      </c>
      <c r="AK49" s="1492" t="s">
        <v>1003</v>
      </c>
      <c r="AL49" s="1492" t="s">
        <v>1003</v>
      </c>
      <c r="AM49" s="1492" t="s">
        <v>1003</v>
      </c>
      <c r="AN49" s="1492" t="s">
        <v>1003</v>
      </c>
      <c r="AO49" s="1492" t="s">
        <v>1003</v>
      </c>
      <c r="AP49" s="1492" t="s">
        <v>1003</v>
      </c>
      <c r="AQ49" s="1492" t="s">
        <v>1003</v>
      </c>
      <c r="AR49" s="1492" t="s">
        <v>1003</v>
      </c>
      <c r="AS49" s="1492" t="s">
        <v>1003</v>
      </c>
      <c r="AT49" s="1492" t="s">
        <v>1003</v>
      </c>
      <c r="AU49" s="1492" t="s">
        <v>1003</v>
      </c>
      <c r="AV49" s="1492" t="s">
        <v>1003</v>
      </c>
      <c r="AW49" s="1492" t="s">
        <v>1003</v>
      </c>
      <c r="AX49" s="1492" t="s">
        <v>1003</v>
      </c>
      <c r="AY49" s="1492" t="s">
        <v>1003</v>
      </c>
      <c r="AZ49" s="1492" t="s">
        <v>1003</v>
      </c>
      <c r="BA49" s="1492" t="s">
        <v>1003</v>
      </c>
      <c r="BB49" s="1492" t="s">
        <v>1003</v>
      </c>
      <c r="BC49" s="1492" t="s">
        <v>1003</v>
      </c>
      <c r="BD49" s="1492" t="s">
        <v>1003</v>
      </c>
      <c r="BE49" s="1492" t="s">
        <v>1003</v>
      </c>
      <c r="BF49" s="1492" t="s">
        <v>1003</v>
      </c>
      <c r="BG49" s="1492" t="s">
        <v>1003</v>
      </c>
      <c r="BH49" s="1492" t="s">
        <v>1003</v>
      </c>
      <c r="BI49" s="1492" t="s">
        <v>1003</v>
      </c>
      <c r="BJ49" s="1492" t="s">
        <v>1003</v>
      </c>
      <c r="BK49" s="1492" t="s">
        <v>1003</v>
      </c>
      <c r="BL49" s="1492" t="s">
        <v>1003</v>
      </c>
      <c r="BM49" s="1492" t="s">
        <v>1003</v>
      </c>
      <c r="BN49" s="1492" t="s">
        <v>1003</v>
      </c>
      <c r="BO49" s="1492" t="s">
        <v>1003</v>
      </c>
      <c r="BP49" s="1492" t="s">
        <v>1003</v>
      </c>
      <c r="BQ49" s="1492" t="s">
        <v>1003</v>
      </c>
      <c r="BR49" s="1492" t="s">
        <v>1003</v>
      </c>
      <c r="BS49" s="1492" t="s">
        <v>1003</v>
      </c>
      <c r="BT49" s="1492" t="s">
        <v>1003</v>
      </c>
      <c r="BU49" s="1492" t="s">
        <v>1003</v>
      </c>
      <c r="BV49" s="1492" t="s">
        <v>1003</v>
      </c>
      <c r="BW49" s="1492" t="s">
        <v>1003</v>
      </c>
      <c r="BX49" s="1492" t="s">
        <v>1003</v>
      </c>
      <c r="BY49" s="1492" t="s">
        <v>1003</v>
      </c>
      <c r="BZ49" s="1492" t="s">
        <v>1003</v>
      </c>
      <c r="CA49" s="1492" t="s">
        <v>1003</v>
      </c>
      <c r="CB49" s="1492" t="s">
        <v>1003</v>
      </c>
      <c r="CC49" s="1492" t="s">
        <v>1003</v>
      </c>
      <c r="CD49" s="1492" t="s">
        <v>1003</v>
      </c>
      <c r="CE49" s="1492" t="s">
        <v>1003</v>
      </c>
      <c r="CF49" s="1492" t="s">
        <v>1003</v>
      </c>
      <c r="CG49" s="1492" t="s">
        <v>1003</v>
      </c>
      <c r="CH49" s="1492" t="s">
        <v>1003</v>
      </c>
      <c r="CI49" s="1492" t="s">
        <v>1003</v>
      </c>
      <c r="CJ49" s="1492" t="s">
        <v>1003</v>
      </c>
      <c r="CK49" s="1492" t="s">
        <v>1003</v>
      </c>
      <c r="CL49" s="1492" t="s">
        <v>1003</v>
      </c>
      <c r="CM49" s="1492" t="s">
        <v>1003</v>
      </c>
      <c r="CN49" s="1492" t="s">
        <v>1003</v>
      </c>
      <c r="CO49" s="1492" t="s">
        <v>1003</v>
      </c>
      <c r="CP49" s="1492" t="s">
        <v>1003</v>
      </c>
      <c r="CQ49" s="1492" t="s">
        <v>1003</v>
      </c>
      <c r="CR49" s="1492" t="s">
        <v>1003</v>
      </c>
      <c r="CS49" s="1492" t="s">
        <v>1003</v>
      </c>
      <c r="CT49" s="1492" t="s">
        <v>1003</v>
      </c>
      <c r="CU49" s="1492" t="s">
        <v>1003</v>
      </c>
      <c r="CV49" s="1492" t="s">
        <v>1003</v>
      </c>
      <c r="CW49" s="1492" t="s">
        <v>1003</v>
      </c>
      <c r="CX49" s="1492" t="s">
        <v>1003</v>
      </c>
      <c r="CY49" s="1492" t="s">
        <v>1003</v>
      </c>
      <c r="CZ49" s="1492" t="s">
        <v>1003</v>
      </c>
      <c r="DA49" s="1492" t="s">
        <v>1003</v>
      </c>
      <c r="DB49" s="1492" t="s">
        <v>1003</v>
      </c>
      <c r="DC49" s="1492" t="s">
        <v>1003</v>
      </c>
      <c r="DD49" s="1492" t="s">
        <v>1003</v>
      </c>
      <c r="DE49" s="1492" t="s">
        <v>1003</v>
      </c>
      <c r="DF49" s="1492" t="s">
        <v>1003</v>
      </c>
      <c r="DG49" s="1492" t="s">
        <v>1003</v>
      </c>
      <c r="DH49" s="1492" t="s">
        <v>1003</v>
      </c>
      <c r="DI49" s="1492" t="s">
        <v>1003</v>
      </c>
      <c r="DJ49" s="1492" t="s">
        <v>1003</v>
      </c>
    </row>
    <row r="50" spans="1:114" s="1628" customFormat="1" ht="47.25" x14ac:dyDescent="0.25">
      <c r="A50" s="1626" t="s">
        <v>191</v>
      </c>
      <c r="B50" s="1627" t="s">
        <v>1394</v>
      </c>
      <c r="C50" s="1626" t="s">
        <v>1346</v>
      </c>
      <c r="D50" s="1492">
        <v>0.63</v>
      </c>
      <c r="E50" s="1492">
        <v>0</v>
      </c>
      <c r="F50" s="1492">
        <v>0</v>
      </c>
      <c r="G50" s="1492">
        <v>0</v>
      </c>
      <c r="H50" s="1492">
        <v>0</v>
      </c>
      <c r="I50" s="1492">
        <v>0</v>
      </c>
      <c r="J50" s="1492">
        <v>4</v>
      </c>
      <c r="K50" s="1492">
        <v>3</v>
      </c>
      <c r="L50" s="1492">
        <v>0</v>
      </c>
      <c r="M50" s="1492">
        <v>0</v>
      </c>
      <c r="N50" s="1492">
        <v>0</v>
      </c>
      <c r="O50" s="1492">
        <v>0</v>
      </c>
      <c r="P50" s="1492">
        <v>0</v>
      </c>
      <c r="Q50" s="1492">
        <v>0</v>
      </c>
      <c r="R50" s="1492">
        <v>0</v>
      </c>
      <c r="S50" s="1492">
        <v>0</v>
      </c>
      <c r="T50" s="1492">
        <v>0</v>
      </c>
      <c r="U50" s="1492">
        <v>0</v>
      </c>
      <c r="V50" s="1492">
        <v>0</v>
      </c>
      <c r="W50" s="1492">
        <v>0</v>
      </c>
      <c r="X50" s="1492">
        <v>0</v>
      </c>
      <c r="Y50" s="1492">
        <v>0</v>
      </c>
      <c r="Z50" s="1492">
        <v>0</v>
      </c>
      <c r="AA50" s="1492">
        <v>0</v>
      </c>
      <c r="AB50" s="1492">
        <v>0</v>
      </c>
      <c r="AC50" s="1492">
        <v>0</v>
      </c>
      <c r="AD50" s="1492">
        <v>0</v>
      </c>
      <c r="AE50" s="1492">
        <v>0</v>
      </c>
      <c r="AF50" s="1492">
        <v>0</v>
      </c>
      <c r="AG50" s="1492">
        <v>0</v>
      </c>
      <c r="AH50" s="1492">
        <v>0</v>
      </c>
      <c r="AI50" s="1492">
        <v>0</v>
      </c>
      <c r="AJ50" s="1492">
        <v>0</v>
      </c>
      <c r="AK50" s="1492">
        <v>0</v>
      </c>
      <c r="AL50" s="1492">
        <v>0</v>
      </c>
      <c r="AM50" s="1492">
        <v>0</v>
      </c>
      <c r="AN50" s="1492">
        <v>0</v>
      </c>
      <c r="AO50" s="1492">
        <v>0</v>
      </c>
      <c r="AP50" s="1492">
        <v>0</v>
      </c>
      <c r="AQ50" s="1492">
        <v>0</v>
      </c>
      <c r="AR50" s="1492">
        <v>0</v>
      </c>
      <c r="AS50" s="1492">
        <v>0</v>
      </c>
      <c r="AT50" s="1492">
        <v>0</v>
      </c>
      <c r="AU50" s="1492">
        <v>0</v>
      </c>
      <c r="AV50" s="1492">
        <v>0</v>
      </c>
      <c r="AW50" s="1492">
        <v>0</v>
      </c>
      <c r="AX50" s="1492">
        <v>0</v>
      </c>
      <c r="AY50" s="1492">
        <v>0</v>
      </c>
      <c r="AZ50" s="1492">
        <v>0</v>
      </c>
      <c r="BA50" s="1492">
        <v>0</v>
      </c>
      <c r="BB50" s="1492">
        <v>0</v>
      </c>
      <c r="BC50" s="1492">
        <v>0</v>
      </c>
      <c r="BD50" s="1492">
        <v>0</v>
      </c>
      <c r="BE50" s="1492">
        <v>0</v>
      </c>
      <c r="BF50" s="1492">
        <v>0</v>
      </c>
      <c r="BG50" s="1492">
        <v>0</v>
      </c>
      <c r="BH50" s="1492">
        <v>0</v>
      </c>
      <c r="BI50" s="1492">
        <v>0</v>
      </c>
      <c r="BJ50" s="1492">
        <v>0</v>
      </c>
      <c r="BK50" s="1492">
        <v>0</v>
      </c>
      <c r="BL50" s="1492">
        <v>0</v>
      </c>
      <c r="BM50" s="1492">
        <v>0</v>
      </c>
      <c r="BN50" s="1492">
        <v>0</v>
      </c>
      <c r="BO50" s="1492">
        <v>0</v>
      </c>
      <c r="BP50" s="1492">
        <v>0</v>
      </c>
      <c r="BQ50" s="1492">
        <v>0</v>
      </c>
      <c r="BR50" s="1492">
        <v>0</v>
      </c>
      <c r="BS50" s="1492">
        <v>0</v>
      </c>
      <c r="BT50" s="1492">
        <v>0</v>
      </c>
      <c r="BU50" s="1492">
        <v>0</v>
      </c>
      <c r="BV50" s="1492">
        <v>0</v>
      </c>
      <c r="BW50" s="1492">
        <v>0</v>
      </c>
      <c r="BX50" s="1492">
        <v>0</v>
      </c>
      <c r="BY50" s="1492">
        <v>0</v>
      </c>
      <c r="BZ50" s="1492">
        <v>0</v>
      </c>
      <c r="CA50" s="1492">
        <v>0</v>
      </c>
      <c r="CB50" s="1492">
        <v>0</v>
      </c>
      <c r="CC50" s="1492">
        <v>0</v>
      </c>
      <c r="CD50" s="1492">
        <v>0</v>
      </c>
      <c r="CE50" s="1492">
        <v>0</v>
      </c>
      <c r="CF50" s="1492">
        <v>0</v>
      </c>
      <c r="CG50" s="1492">
        <v>0</v>
      </c>
      <c r="CH50" s="1492">
        <v>0</v>
      </c>
      <c r="CI50" s="1492">
        <v>0</v>
      </c>
      <c r="CJ50" s="1492">
        <v>0</v>
      </c>
      <c r="CK50" s="1492">
        <v>0</v>
      </c>
      <c r="CL50" s="1492">
        <v>0</v>
      </c>
      <c r="CM50" s="1492">
        <v>0</v>
      </c>
      <c r="CN50" s="1492">
        <v>0</v>
      </c>
      <c r="CO50" s="1492">
        <v>0</v>
      </c>
      <c r="CP50" s="1492">
        <v>0</v>
      </c>
      <c r="CQ50" s="1492">
        <v>0</v>
      </c>
      <c r="CR50" s="1492">
        <v>0</v>
      </c>
      <c r="CS50" s="1492">
        <v>0</v>
      </c>
      <c r="CT50" s="1492">
        <v>0</v>
      </c>
      <c r="CU50" s="1492">
        <v>0</v>
      </c>
      <c r="CV50" s="1492">
        <v>0</v>
      </c>
      <c r="CW50" s="1492">
        <v>0</v>
      </c>
      <c r="CX50" s="1492">
        <v>0</v>
      </c>
      <c r="CY50" s="1492">
        <v>0</v>
      </c>
      <c r="CZ50" s="1492">
        <v>0</v>
      </c>
      <c r="DA50" s="1492">
        <v>0</v>
      </c>
      <c r="DB50" s="1492">
        <v>0</v>
      </c>
      <c r="DC50" s="1492">
        <v>0</v>
      </c>
      <c r="DD50" s="1492">
        <v>0</v>
      </c>
      <c r="DE50" s="1492">
        <v>0</v>
      </c>
      <c r="DF50" s="1492">
        <v>0</v>
      </c>
      <c r="DG50" s="1492">
        <v>0</v>
      </c>
      <c r="DH50" s="1492">
        <v>0</v>
      </c>
      <c r="DI50" s="1492">
        <v>0</v>
      </c>
      <c r="DJ50" s="1492" t="s">
        <v>1003</v>
      </c>
    </row>
    <row r="51" spans="1:114" s="1222" customFormat="1" ht="110.25" customHeight="1" x14ac:dyDescent="0.25">
      <c r="A51" s="141" t="s">
        <v>191</v>
      </c>
      <c r="B51" s="142" t="s">
        <v>1395</v>
      </c>
      <c r="C51" s="141" t="s">
        <v>1396</v>
      </c>
      <c r="D51" s="1230">
        <v>0.63</v>
      </c>
      <c r="E51" s="1230">
        <v>0</v>
      </c>
      <c r="F51" s="1230">
        <v>0</v>
      </c>
      <c r="G51" s="1230">
        <v>0</v>
      </c>
      <c r="H51" s="1230">
        <v>0</v>
      </c>
      <c r="I51" s="1230">
        <v>0</v>
      </c>
      <c r="J51" s="1230">
        <v>4</v>
      </c>
      <c r="K51" s="1230">
        <v>3</v>
      </c>
      <c r="L51" s="1230">
        <v>0</v>
      </c>
      <c r="M51" s="1230">
        <v>0</v>
      </c>
      <c r="N51" s="1230">
        <v>0</v>
      </c>
      <c r="O51" s="1230">
        <v>0</v>
      </c>
      <c r="P51" s="1230">
        <v>0</v>
      </c>
      <c r="Q51" s="1230">
        <v>0</v>
      </c>
      <c r="R51" s="1230">
        <v>0</v>
      </c>
      <c r="S51" s="1230">
        <v>0</v>
      </c>
      <c r="T51" s="1230">
        <v>0</v>
      </c>
      <c r="U51" s="1230">
        <v>0</v>
      </c>
      <c r="V51" s="1230">
        <v>0</v>
      </c>
      <c r="W51" s="1230">
        <v>0</v>
      </c>
      <c r="X51" s="1230" t="s">
        <v>1003</v>
      </c>
      <c r="Y51" s="1230" t="s">
        <v>1003</v>
      </c>
      <c r="Z51" s="1230" t="s">
        <v>1003</v>
      </c>
      <c r="AA51" s="1230" t="s">
        <v>1003</v>
      </c>
      <c r="AB51" s="1230" t="s">
        <v>1003</v>
      </c>
      <c r="AC51" s="1230" t="s">
        <v>1003</v>
      </c>
      <c r="AD51" s="1230" t="s">
        <v>1003</v>
      </c>
      <c r="AE51" s="1230" t="s">
        <v>1003</v>
      </c>
      <c r="AF51" s="1230" t="s">
        <v>1003</v>
      </c>
      <c r="AG51" s="1230" t="s">
        <v>1003</v>
      </c>
      <c r="AH51" s="1230" t="s">
        <v>1003</v>
      </c>
      <c r="AI51" s="1230" t="s">
        <v>1003</v>
      </c>
      <c r="AJ51" s="1230" t="s">
        <v>1003</v>
      </c>
      <c r="AK51" s="1230" t="s">
        <v>1003</v>
      </c>
      <c r="AL51" s="1230" t="s">
        <v>1003</v>
      </c>
      <c r="AM51" s="1230" t="s">
        <v>1003</v>
      </c>
      <c r="AN51" s="1230" t="s">
        <v>1003</v>
      </c>
      <c r="AO51" s="1230" t="s">
        <v>1003</v>
      </c>
      <c r="AP51" s="1230">
        <v>0</v>
      </c>
      <c r="AQ51" s="1230">
        <v>0</v>
      </c>
      <c r="AR51" s="1230">
        <v>0</v>
      </c>
      <c r="AS51" s="1230">
        <v>0</v>
      </c>
      <c r="AT51" s="1230">
        <v>0</v>
      </c>
      <c r="AU51" s="1230">
        <v>0</v>
      </c>
      <c r="AV51" s="1230">
        <v>0</v>
      </c>
      <c r="AW51" s="1230">
        <v>0</v>
      </c>
      <c r="AX51" s="1230">
        <v>0</v>
      </c>
      <c r="AY51" s="1230">
        <v>0</v>
      </c>
      <c r="AZ51" s="1230">
        <v>0</v>
      </c>
      <c r="BA51" s="1230">
        <v>0</v>
      </c>
      <c r="BB51" s="1230">
        <v>0</v>
      </c>
      <c r="BC51" s="1230">
        <v>0</v>
      </c>
      <c r="BD51" s="1230">
        <v>0</v>
      </c>
      <c r="BE51" s="1230">
        <v>0</v>
      </c>
      <c r="BF51" s="1230">
        <v>0</v>
      </c>
      <c r="BG51" s="1230">
        <v>0</v>
      </c>
      <c r="BH51" s="1230">
        <v>0</v>
      </c>
      <c r="BI51" s="1230">
        <v>0</v>
      </c>
      <c r="BJ51" s="1230">
        <v>0</v>
      </c>
      <c r="BK51" s="1230">
        <v>0</v>
      </c>
      <c r="BL51" s="1230">
        <v>0</v>
      </c>
      <c r="BM51" s="1230">
        <v>0</v>
      </c>
      <c r="BN51" s="1230">
        <v>0</v>
      </c>
      <c r="BO51" s="1230">
        <v>0</v>
      </c>
      <c r="BP51" s="1230">
        <v>0</v>
      </c>
      <c r="BQ51" s="1230">
        <v>0</v>
      </c>
      <c r="BR51" s="1230">
        <v>0</v>
      </c>
      <c r="BS51" s="1230">
        <v>0</v>
      </c>
      <c r="BT51" s="1230">
        <v>0</v>
      </c>
      <c r="BU51" s="1230">
        <v>0</v>
      </c>
      <c r="BV51" s="1230">
        <v>0</v>
      </c>
      <c r="BW51" s="1230">
        <v>0</v>
      </c>
      <c r="BX51" s="1230">
        <v>0</v>
      </c>
      <c r="BY51" s="1230">
        <v>0</v>
      </c>
      <c r="BZ51" s="1230">
        <v>0</v>
      </c>
      <c r="CA51" s="1230">
        <v>0</v>
      </c>
      <c r="CB51" s="1230">
        <v>0</v>
      </c>
      <c r="CC51" s="1230">
        <v>0</v>
      </c>
      <c r="CD51" s="1230">
        <v>0</v>
      </c>
      <c r="CE51" s="1230">
        <v>0</v>
      </c>
      <c r="CF51" s="1230">
        <v>0</v>
      </c>
      <c r="CG51" s="1230">
        <v>0</v>
      </c>
      <c r="CH51" s="1230">
        <v>0</v>
      </c>
      <c r="CI51" s="1230">
        <v>0</v>
      </c>
      <c r="CJ51" s="1230">
        <v>0</v>
      </c>
      <c r="CK51" s="1230">
        <v>0</v>
      </c>
      <c r="CL51" s="1230">
        <v>0</v>
      </c>
      <c r="CM51" s="1230">
        <v>0</v>
      </c>
      <c r="CN51" s="1230">
        <v>0</v>
      </c>
      <c r="CO51" s="1230">
        <v>0</v>
      </c>
      <c r="CP51" s="1230">
        <v>0</v>
      </c>
      <c r="CQ51" s="1230">
        <v>0</v>
      </c>
      <c r="CR51" s="1230">
        <v>0</v>
      </c>
      <c r="CS51" s="1230">
        <v>0</v>
      </c>
      <c r="CT51" s="1230">
        <v>0</v>
      </c>
      <c r="CU51" s="1230">
        <v>0</v>
      </c>
      <c r="CV51" s="1230">
        <v>0</v>
      </c>
      <c r="CW51" s="1230">
        <v>0</v>
      </c>
      <c r="CX51" s="1230">
        <v>0</v>
      </c>
      <c r="CY51" s="1230">
        <v>0</v>
      </c>
      <c r="CZ51" s="1230">
        <v>0</v>
      </c>
      <c r="DA51" s="1230">
        <v>0</v>
      </c>
      <c r="DB51" s="1230">
        <v>0</v>
      </c>
      <c r="DC51" s="1230">
        <v>0</v>
      </c>
      <c r="DD51" s="1230">
        <v>0</v>
      </c>
      <c r="DE51" s="1230">
        <v>0</v>
      </c>
      <c r="DF51" s="1230">
        <v>0</v>
      </c>
      <c r="DG51" s="1230">
        <v>0</v>
      </c>
      <c r="DH51" s="1230">
        <v>0</v>
      </c>
      <c r="DI51" s="1230">
        <v>0</v>
      </c>
      <c r="DJ51" s="1270" t="s">
        <v>1007</v>
      </c>
    </row>
    <row r="52" spans="1:114" s="1625" customFormat="1" ht="47.25" x14ac:dyDescent="0.25">
      <c r="A52" s="1623" t="s">
        <v>199</v>
      </c>
      <c r="B52" s="1624" t="s">
        <v>1397</v>
      </c>
      <c r="C52" s="1623" t="s">
        <v>1346</v>
      </c>
      <c r="D52" s="1490">
        <v>0</v>
      </c>
      <c r="E52" s="1490">
        <v>0</v>
      </c>
      <c r="F52" s="1490">
        <v>18.398000000000003</v>
      </c>
      <c r="G52" s="1490">
        <v>0</v>
      </c>
      <c r="H52" s="1490">
        <v>7.5719999999999992</v>
      </c>
      <c r="I52" s="1490">
        <v>0</v>
      </c>
      <c r="J52" s="1490">
        <v>21</v>
      </c>
      <c r="K52" s="1490">
        <v>0</v>
      </c>
      <c r="L52" s="1490">
        <v>252</v>
      </c>
      <c r="M52" s="1490">
        <v>14</v>
      </c>
      <c r="N52" s="1490">
        <v>0</v>
      </c>
      <c r="O52" s="1490">
        <v>0</v>
      </c>
      <c r="P52" s="1490">
        <v>17.933</v>
      </c>
      <c r="Q52" s="1490">
        <v>0</v>
      </c>
      <c r="R52" s="1490">
        <v>6.5329999999999995</v>
      </c>
      <c r="S52" s="1490">
        <v>0</v>
      </c>
      <c r="T52" s="1490">
        <v>0</v>
      </c>
      <c r="U52" s="1490">
        <v>0</v>
      </c>
      <c r="V52" s="1490">
        <v>364</v>
      </c>
      <c r="W52" s="1490">
        <v>0</v>
      </c>
      <c r="X52" s="1490">
        <v>0</v>
      </c>
      <c r="Y52" s="1490">
        <v>0</v>
      </c>
      <c r="Z52" s="1490">
        <v>0</v>
      </c>
      <c r="AA52" s="1490">
        <v>0</v>
      </c>
      <c r="AB52" s="1490">
        <v>0</v>
      </c>
      <c r="AC52" s="1490">
        <v>0</v>
      </c>
      <c r="AD52" s="1490">
        <v>0</v>
      </c>
      <c r="AE52" s="1490">
        <v>0</v>
      </c>
      <c r="AF52" s="1490">
        <v>0</v>
      </c>
      <c r="AG52" s="1490">
        <v>0</v>
      </c>
      <c r="AH52" s="1490">
        <v>0</v>
      </c>
      <c r="AI52" s="1490">
        <v>0</v>
      </c>
      <c r="AJ52" s="1490">
        <v>0</v>
      </c>
      <c r="AK52" s="1490">
        <v>0</v>
      </c>
      <c r="AL52" s="1490">
        <v>0</v>
      </c>
      <c r="AM52" s="1490">
        <v>0</v>
      </c>
      <c r="AN52" s="1490">
        <v>0</v>
      </c>
      <c r="AO52" s="1490">
        <v>0</v>
      </c>
      <c r="AP52" s="1490">
        <v>0</v>
      </c>
      <c r="AQ52" s="1490">
        <v>0</v>
      </c>
      <c r="AR52" s="1490">
        <v>0</v>
      </c>
      <c r="AS52" s="1490">
        <v>0</v>
      </c>
      <c r="AT52" s="1490">
        <v>0</v>
      </c>
      <c r="AU52" s="1490">
        <v>0</v>
      </c>
      <c r="AV52" s="1490">
        <v>0</v>
      </c>
      <c r="AW52" s="1490">
        <v>0</v>
      </c>
      <c r="AX52" s="1490">
        <v>0</v>
      </c>
      <c r="AY52" s="1490">
        <v>0</v>
      </c>
      <c r="AZ52" s="1490">
        <v>0</v>
      </c>
      <c r="BA52" s="1490">
        <v>0</v>
      </c>
      <c r="BB52" s="1490">
        <v>0</v>
      </c>
      <c r="BC52" s="1490">
        <v>0</v>
      </c>
      <c r="BD52" s="1490">
        <v>0</v>
      </c>
      <c r="BE52" s="1490">
        <v>0</v>
      </c>
      <c r="BF52" s="1490">
        <v>0</v>
      </c>
      <c r="BG52" s="1490">
        <v>0</v>
      </c>
      <c r="BH52" s="1490">
        <v>0</v>
      </c>
      <c r="BI52" s="1490">
        <v>0</v>
      </c>
      <c r="BJ52" s="1490">
        <v>0</v>
      </c>
      <c r="BK52" s="1490">
        <v>0</v>
      </c>
      <c r="BL52" s="1490">
        <v>0</v>
      </c>
      <c r="BM52" s="1490">
        <v>0</v>
      </c>
      <c r="BN52" s="1490">
        <v>0</v>
      </c>
      <c r="BO52" s="1490">
        <v>0</v>
      </c>
      <c r="BP52" s="1490">
        <v>0</v>
      </c>
      <c r="BQ52" s="1490">
        <v>0</v>
      </c>
      <c r="BR52" s="1490">
        <v>0</v>
      </c>
      <c r="BS52" s="1490">
        <v>0</v>
      </c>
      <c r="BT52" s="1490">
        <v>0</v>
      </c>
      <c r="BU52" s="1490">
        <v>0</v>
      </c>
      <c r="BV52" s="1490">
        <v>0</v>
      </c>
      <c r="BW52" s="1490">
        <v>0</v>
      </c>
      <c r="BX52" s="1490">
        <v>0</v>
      </c>
      <c r="BY52" s="1490">
        <v>0</v>
      </c>
      <c r="BZ52" s="1490">
        <v>0</v>
      </c>
      <c r="CA52" s="1490">
        <v>0</v>
      </c>
      <c r="CB52" s="1490">
        <v>0</v>
      </c>
      <c r="CC52" s="1490">
        <v>0</v>
      </c>
      <c r="CD52" s="1490">
        <v>0</v>
      </c>
      <c r="CE52" s="1490">
        <v>0</v>
      </c>
      <c r="CF52" s="1490">
        <v>0</v>
      </c>
      <c r="CG52" s="1490">
        <v>0</v>
      </c>
      <c r="CH52" s="1490">
        <v>0</v>
      </c>
      <c r="CI52" s="1490">
        <v>0</v>
      </c>
      <c r="CJ52" s="1490">
        <v>0</v>
      </c>
      <c r="CK52" s="1490">
        <v>0</v>
      </c>
      <c r="CL52" s="1490">
        <v>0</v>
      </c>
      <c r="CM52" s="1490">
        <v>0</v>
      </c>
      <c r="CN52" s="1490">
        <v>0</v>
      </c>
      <c r="CO52" s="1490">
        <v>0</v>
      </c>
      <c r="CP52" s="1490">
        <v>0</v>
      </c>
      <c r="CQ52" s="1490">
        <v>0</v>
      </c>
      <c r="CR52" s="1490">
        <v>0</v>
      </c>
      <c r="CS52" s="1490">
        <v>0</v>
      </c>
      <c r="CT52" s="1490">
        <v>0</v>
      </c>
      <c r="CU52" s="1490">
        <v>0</v>
      </c>
      <c r="CV52" s="1490">
        <v>0</v>
      </c>
      <c r="CW52" s="1490">
        <v>0</v>
      </c>
      <c r="CX52" s="1490">
        <v>0</v>
      </c>
      <c r="CY52" s="1490">
        <v>0</v>
      </c>
      <c r="CZ52" s="1490">
        <v>0</v>
      </c>
      <c r="DA52" s="1490">
        <v>0</v>
      </c>
      <c r="DB52" s="1490">
        <v>0</v>
      </c>
      <c r="DC52" s="1490">
        <v>0</v>
      </c>
      <c r="DD52" s="1490">
        <v>0</v>
      </c>
      <c r="DE52" s="1490">
        <v>0</v>
      </c>
      <c r="DF52" s="1490">
        <v>0</v>
      </c>
      <c r="DG52" s="1490">
        <v>0</v>
      </c>
      <c r="DH52" s="1490">
        <v>0</v>
      </c>
      <c r="DI52" s="1490">
        <v>0</v>
      </c>
      <c r="DJ52" s="1490" t="s">
        <v>1003</v>
      </c>
    </row>
    <row r="53" spans="1:114" s="1628" customFormat="1" ht="31.5" x14ac:dyDescent="0.25">
      <c r="A53" s="1626" t="s">
        <v>1398</v>
      </c>
      <c r="B53" s="1627" t="s">
        <v>1399</v>
      </c>
      <c r="C53" s="1626" t="s">
        <v>1346</v>
      </c>
      <c r="D53" s="1492" t="s">
        <v>1003</v>
      </c>
      <c r="E53" s="1492" t="s">
        <v>1003</v>
      </c>
      <c r="F53" s="1492" t="s">
        <v>1003</v>
      </c>
      <c r="G53" s="1492" t="s">
        <v>1003</v>
      </c>
      <c r="H53" s="1492" t="s">
        <v>1003</v>
      </c>
      <c r="I53" s="1492" t="s">
        <v>1003</v>
      </c>
      <c r="J53" s="1492" t="s">
        <v>1003</v>
      </c>
      <c r="K53" s="1492" t="s">
        <v>1003</v>
      </c>
      <c r="L53" s="1492" t="s">
        <v>1003</v>
      </c>
      <c r="M53" s="1492" t="s">
        <v>1003</v>
      </c>
      <c r="N53" s="1492" t="s">
        <v>1003</v>
      </c>
      <c r="O53" s="1492" t="s">
        <v>1003</v>
      </c>
      <c r="P53" s="1492" t="s">
        <v>1003</v>
      </c>
      <c r="Q53" s="1492" t="s">
        <v>1003</v>
      </c>
      <c r="R53" s="1492" t="s">
        <v>1003</v>
      </c>
      <c r="S53" s="1492" t="s">
        <v>1003</v>
      </c>
      <c r="T53" s="1492" t="s">
        <v>1003</v>
      </c>
      <c r="U53" s="1492" t="s">
        <v>1003</v>
      </c>
      <c r="V53" s="1492" t="s">
        <v>1003</v>
      </c>
      <c r="W53" s="1492" t="s">
        <v>1003</v>
      </c>
      <c r="X53" s="1492" t="s">
        <v>1003</v>
      </c>
      <c r="Y53" s="1492" t="s">
        <v>1003</v>
      </c>
      <c r="Z53" s="1492" t="s">
        <v>1003</v>
      </c>
      <c r="AA53" s="1492" t="s">
        <v>1003</v>
      </c>
      <c r="AB53" s="1492" t="s">
        <v>1003</v>
      </c>
      <c r="AC53" s="1492" t="s">
        <v>1003</v>
      </c>
      <c r="AD53" s="1492" t="s">
        <v>1003</v>
      </c>
      <c r="AE53" s="1492" t="s">
        <v>1003</v>
      </c>
      <c r="AF53" s="1492" t="s">
        <v>1003</v>
      </c>
      <c r="AG53" s="1492" t="s">
        <v>1003</v>
      </c>
      <c r="AH53" s="1492" t="s">
        <v>1003</v>
      </c>
      <c r="AI53" s="1492" t="s">
        <v>1003</v>
      </c>
      <c r="AJ53" s="1492" t="s">
        <v>1003</v>
      </c>
      <c r="AK53" s="1492" t="s">
        <v>1003</v>
      </c>
      <c r="AL53" s="1492" t="s">
        <v>1003</v>
      </c>
      <c r="AM53" s="1492" t="s">
        <v>1003</v>
      </c>
      <c r="AN53" s="1492" t="s">
        <v>1003</v>
      </c>
      <c r="AO53" s="1492" t="s">
        <v>1003</v>
      </c>
      <c r="AP53" s="1492" t="s">
        <v>1003</v>
      </c>
      <c r="AQ53" s="1492" t="s">
        <v>1003</v>
      </c>
      <c r="AR53" s="1492" t="s">
        <v>1003</v>
      </c>
      <c r="AS53" s="1492" t="s">
        <v>1003</v>
      </c>
      <c r="AT53" s="1492" t="s">
        <v>1003</v>
      </c>
      <c r="AU53" s="1492" t="s">
        <v>1003</v>
      </c>
      <c r="AV53" s="1492" t="s">
        <v>1003</v>
      </c>
      <c r="AW53" s="1492" t="s">
        <v>1003</v>
      </c>
      <c r="AX53" s="1492" t="s">
        <v>1003</v>
      </c>
      <c r="AY53" s="1492" t="s">
        <v>1003</v>
      </c>
      <c r="AZ53" s="1492" t="s">
        <v>1003</v>
      </c>
      <c r="BA53" s="1492" t="s">
        <v>1003</v>
      </c>
      <c r="BB53" s="1492" t="s">
        <v>1003</v>
      </c>
      <c r="BC53" s="1492" t="s">
        <v>1003</v>
      </c>
      <c r="BD53" s="1492" t="s">
        <v>1003</v>
      </c>
      <c r="BE53" s="1492" t="s">
        <v>1003</v>
      </c>
      <c r="BF53" s="1492" t="s">
        <v>1003</v>
      </c>
      <c r="BG53" s="1492" t="s">
        <v>1003</v>
      </c>
      <c r="BH53" s="1492" t="s">
        <v>1003</v>
      </c>
      <c r="BI53" s="1492" t="s">
        <v>1003</v>
      </c>
      <c r="BJ53" s="1492" t="s">
        <v>1003</v>
      </c>
      <c r="BK53" s="1492" t="s">
        <v>1003</v>
      </c>
      <c r="BL53" s="1492" t="s">
        <v>1003</v>
      </c>
      <c r="BM53" s="1492" t="s">
        <v>1003</v>
      </c>
      <c r="BN53" s="1492" t="s">
        <v>1003</v>
      </c>
      <c r="BO53" s="1492" t="s">
        <v>1003</v>
      </c>
      <c r="BP53" s="1492" t="s">
        <v>1003</v>
      </c>
      <c r="BQ53" s="1492" t="s">
        <v>1003</v>
      </c>
      <c r="BR53" s="1492" t="s">
        <v>1003</v>
      </c>
      <c r="BS53" s="1492" t="s">
        <v>1003</v>
      </c>
      <c r="BT53" s="1492" t="s">
        <v>1003</v>
      </c>
      <c r="BU53" s="1492" t="s">
        <v>1003</v>
      </c>
      <c r="BV53" s="1492" t="s">
        <v>1003</v>
      </c>
      <c r="BW53" s="1492" t="s">
        <v>1003</v>
      </c>
      <c r="BX53" s="1492" t="s">
        <v>1003</v>
      </c>
      <c r="BY53" s="1492" t="s">
        <v>1003</v>
      </c>
      <c r="BZ53" s="1492" t="s">
        <v>1003</v>
      </c>
      <c r="CA53" s="1492" t="s">
        <v>1003</v>
      </c>
      <c r="CB53" s="1492" t="s">
        <v>1003</v>
      </c>
      <c r="CC53" s="1492" t="s">
        <v>1003</v>
      </c>
      <c r="CD53" s="1492" t="s">
        <v>1003</v>
      </c>
      <c r="CE53" s="1492" t="s">
        <v>1003</v>
      </c>
      <c r="CF53" s="1492" t="s">
        <v>1003</v>
      </c>
      <c r="CG53" s="1492" t="s">
        <v>1003</v>
      </c>
      <c r="CH53" s="1492" t="s">
        <v>1003</v>
      </c>
      <c r="CI53" s="1492" t="s">
        <v>1003</v>
      </c>
      <c r="CJ53" s="1492" t="s">
        <v>1003</v>
      </c>
      <c r="CK53" s="1492" t="s">
        <v>1003</v>
      </c>
      <c r="CL53" s="1492" t="s">
        <v>1003</v>
      </c>
      <c r="CM53" s="1492" t="s">
        <v>1003</v>
      </c>
      <c r="CN53" s="1492" t="s">
        <v>1003</v>
      </c>
      <c r="CO53" s="1492" t="s">
        <v>1003</v>
      </c>
      <c r="CP53" s="1492" t="s">
        <v>1003</v>
      </c>
      <c r="CQ53" s="1492" t="s">
        <v>1003</v>
      </c>
      <c r="CR53" s="1492" t="s">
        <v>1003</v>
      </c>
      <c r="CS53" s="1492" t="s">
        <v>1003</v>
      </c>
      <c r="CT53" s="1492" t="s">
        <v>1003</v>
      </c>
      <c r="CU53" s="1492" t="s">
        <v>1003</v>
      </c>
      <c r="CV53" s="1492" t="s">
        <v>1003</v>
      </c>
      <c r="CW53" s="1492" t="s">
        <v>1003</v>
      </c>
      <c r="CX53" s="1492" t="s">
        <v>1003</v>
      </c>
      <c r="CY53" s="1492" t="s">
        <v>1003</v>
      </c>
      <c r="CZ53" s="1492" t="s">
        <v>1003</v>
      </c>
      <c r="DA53" s="1492" t="s">
        <v>1003</v>
      </c>
      <c r="DB53" s="1492" t="s">
        <v>1003</v>
      </c>
      <c r="DC53" s="1492" t="s">
        <v>1003</v>
      </c>
      <c r="DD53" s="1492" t="s">
        <v>1003</v>
      </c>
      <c r="DE53" s="1492" t="s">
        <v>1003</v>
      </c>
      <c r="DF53" s="1492" t="s">
        <v>1003</v>
      </c>
      <c r="DG53" s="1492" t="s">
        <v>1003</v>
      </c>
      <c r="DH53" s="1492" t="s">
        <v>1003</v>
      </c>
      <c r="DI53" s="1492" t="s">
        <v>1003</v>
      </c>
      <c r="DJ53" s="1492" t="s">
        <v>1003</v>
      </c>
    </row>
    <row r="54" spans="1:114" s="1628" customFormat="1" ht="31.5" x14ac:dyDescent="0.25">
      <c r="A54" s="1626" t="s">
        <v>1175</v>
      </c>
      <c r="B54" s="1627" t="s">
        <v>1400</v>
      </c>
      <c r="C54" s="1626" t="s">
        <v>1346</v>
      </c>
      <c r="D54" s="1492">
        <v>0</v>
      </c>
      <c r="E54" s="1492">
        <v>0</v>
      </c>
      <c r="F54" s="1492">
        <v>18.398000000000003</v>
      </c>
      <c r="G54" s="1492">
        <v>0</v>
      </c>
      <c r="H54" s="1492">
        <v>7.5719999999999992</v>
      </c>
      <c r="I54" s="1492">
        <v>0</v>
      </c>
      <c r="J54" s="1492">
        <v>21</v>
      </c>
      <c r="K54" s="1492">
        <v>0</v>
      </c>
      <c r="L54" s="1492">
        <v>252</v>
      </c>
      <c r="M54" s="1492">
        <v>14</v>
      </c>
      <c r="N54" s="1492">
        <v>0</v>
      </c>
      <c r="O54" s="1492">
        <v>0</v>
      </c>
      <c r="P54" s="1492">
        <v>17.933</v>
      </c>
      <c r="Q54" s="1492">
        <v>0</v>
      </c>
      <c r="R54" s="1492">
        <v>6.5329999999999995</v>
      </c>
      <c r="S54" s="1492">
        <v>0</v>
      </c>
      <c r="T54" s="1492">
        <v>0</v>
      </c>
      <c r="U54" s="1492">
        <v>0</v>
      </c>
      <c r="V54" s="1492">
        <v>364</v>
      </c>
      <c r="W54" s="1492">
        <v>0</v>
      </c>
      <c r="X54" s="1492">
        <v>0</v>
      </c>
      <c r="Y54" s="1492">
        <v>0</v>
      </c>
      <c r="Z54" s="1492">
        <v>0</v>
      </c>
      <c r="AA54" s="1492">
        <v>0</v>
      </c>
      <c r="AB54" s="1492">
        <v>0</v>
      </c>
      <c r="AC54" s="1492">
        <v>0</v>
      </c>
      <c r="AD54" s="1492">
        <v>0</v>
      </c>
      <c r="AE54" s="1492">
        <v>0</v>
      </c>
      <c r="AF54" s="1492">
        <v>0</v>
      </c>
      <c r="AG54" s="1492">
        <v>0</v>
      </c>
      <c r="AH54" s="1492">
        <v>0</v>
      </c>
      <c r="AI54" s="1492">
        <v>0</v>
      </c>
      <c r="AJ54" s="1492">
        <v>0</v>
      </c>
      <c r="AK54" s="1492">
        <v>0</v>
      </c>
      <c r="AL54" s="1492">
        <v>0</v>
      </c>
      <c r="AM54" s="1492">
        <v>0</v>
      </c>
      <c r="AN54" s="1492">
        <v>0</v>
      </c>
      <c r="AO54" s="1492">
        <v>0</v>
      </c>
      <c r="AP54" s="1492">
        <v>0</v>
      </c>
      <c r="AQ54" s="1492">
        <v>0</v>
      </c>
      <c r="AR54" s="1492">
        <v>0</v>
      </c>
      <c r="AS54" s="1492">
        <v>0</v>
      </c>
      <c r="AT54" s="1492">
        <v>0</v>
      </c>
      <c r="AU54" s="1492">
        <v>0</v>
      </c>
      <c r="AV54" s="1492">
        <v>0</v>
      </c>
      <c r="AW54" s="1492">
        <v>0</v>
      </c>
      <c r="AX54" s="1492">
        <v>0</v>
      </c>
      <c r="AY54" s="1492">
        <v>0</v>
      </c>
      <c r="AZ54" s="1492">
        <v>0</v>
      </c>
      <c r="BA54" s="1492">
        <v>0</v>
      </c>
      <c r="BB54" s="1492">
        <v>0</v>
      </c>
      <c r="BC54" s="1492">
        <v>0</v>
      </c>
      <c r="BD54" s="1492">
        <v>0</v>
      </c>
      <c r="BE54" s="1492">
        <v>0</v>
      </c>
      <c r="BF54" s="1492">
        <v>0</v>
      </c>
      <c r="BG54" s="1492">
        <v>0</v>
      </c>
      <c r="BH54" s="1492">
        <v>0</v>
      </c>
      <c r="BI54" s="1492">
        <v>0</v>
      </c>
      <c r="BJ54" s="1492">
        <v>0</v>
      </c>
      <c r="BK54" s="1492">
        <v>0</v>
      </c>
      <c r="BL54" s="1492">
        <v>0</v>
      </c>
      <c r="BM54" s="1492">
        <v>0</v>
      </c>
      <c r="BN54" s="1492">
        <v>0</v>
      </c>
      <c r="BO54" s="1492">
        <v>0</v>
      </c>
      <c r="BP54" s="1492">
        <v>0</v>
      </c>
      <c r="BQ54" s="1492">
        <v>0</v>
      </c>
      <c r="BR54" s="1492">
        <v>0</v>
      </c>
      <c r="BS54" s="1492">
        <v>0</v>
      </c>
      <c r="BT54" s="1492">
        <v>0</v>
      </c>
      <c r="BU54" s="1492">
        <v>0</v>
      </c>
      <c r="BV54" s="1492">
        <v>0</v>
      </c>
      <c r="BW54" s="1492">
        <v>0</v>
      </c>
      <c r="BX54" s="1492">
        <v>0</v>
      </c>
      <c r="BY54" s="1492">
        <v>0</v>
      </c>
      <c r="BZ54" s="1492">
        <v>0</v>
      </c>
      <c r="CA54" s="1492">
        <v>0</v>
      </c>
      <c r="CB54" s="1492">
        <v>0</v>
      </c>
      <c r="CC54" s="1492">
        <v>0</v>
      </c>
      <c r="CD54" s="1492">
        <v>0</v>
      </c>
      <c r="CE54" s="1492">
        <v>0</v>
      </c>
      <c r="CF54" s="1492">
        <v>0</v>
      </c>
      <c r="CG54" s="1492">
        <v>0</v>
      </c>
      <c r="CH54" s="1492">
        <v>0</v>
      </c>
      <c r="CI54" s="1492">
        <v>0</v>
      </c>
      <c r="CJ54" s="1492">
        <v>0</v>
      </c>
      <c r="CK54" s="1492">
        <v>0</v>
      </c>
      <c r="CL54" s="1492">
        <v>0</v>
      </c>
      <c r="CM54" s="1492">
        <v>0</v>
      </c>
      <c r="CN54" s="1492">
        <v>0</v>
      </c>
      <c r="CO54" s="1492">
        <v>0</v>
      </c>
      <c r="CP54" s="1492">
        <v>0</v>
      </c>
      <c r="CQ54" s="1492">
        <v>0</v>
      </c>
      <c r="CR54" s="1492">
        <v>0</v>
      </c>
      <c r="CS54" s="1492">
        <v>0</v>
      </c>
      <c r="CT54" s="1492">
        <v>0</v>
      </c>
      <c r="CU54" s="1492">
        <v>0</v>
      </c>
      <c r="CV54" s="1492">
        <v>0</v>
      </c>
      <c r="CW54" s="1492">
        <v>0</v>
      </c>
      <c r="CX54" s="1492">
        <v>0</v>
      </c>
      <c r="CY54" s="1492">
        <v>0</v>
      </c>
      <c r="CZ54" s="1492">
        <v>0</v>
      </c>
      <c r="DA54" s="1492">
        <v>0</v>
      </c>
      <c r="DB54" s="1492">
        <v>0</v>
      </c>
      <c r="DC54" s="1492">
        <v>0</v>
      </c>
      <c r="DD54" s="1492">
        <v>0</v>
      </c>
      <c r="DE54" s="1492">
        <v>0</v>
      </c>
      <c r="DF54" s="1492">
        <v>0</v>
      </c>
      <c r="DG54" s="1492">
        <v>0</v>
      </c>
      <c r="DH54" s="1492">
        <v>0</v>
      </c>
      <c r="DI54" s="1492">
        <v>0</v>
      </c>
      <c r="DJ54" s="1492" t="s">
        <v>1003</v>
      </c>
    </row>
    <row r="55" spans="1:114" s="1234" customFormat="1" ht="150" customHeight="1" x14ac:dyDescent="0.25">
      <c r="A55" s="1629" t="s">
        <v>1175</v>
      </c>
      <c r="B55" s="1630" t="s">
        <v>1401</v>
      </c>
      <c r="C55" s="1629" t="s">
        <v>1402</v>
      </c>
      <c r="D55" s="1230">
        <v>0</v>
      </c>
      <c r="E55" s="1230">
        <v>0</v>
      </c>
      <c r="F55" s="1230">
        <v>1.0840000000000001</v>
      </c>
      <c r="G55" s="1230">
        <v>0</v>
      </c>
      <c r="H55" s="1230">
        <v>0</v>
      </c>
      <c r="I55" s="1230">
        <v>0</v>
      </c>
      <c r="J55" s="1230">
        <v>21</v>
      </c>
      <c r="K55" s="1230">
        <v>0</v>
      </c>
      <c r="L55" s="1230" t="s">
        <v>1003</v>
      </c>
      <c r="M55" s="1631" t="s">
        <v>1003</v>
      </c>
      <c r="N55" s="1230">
        <v>0</v>
      </c>
      <c r="O55" s="1230">
        <v>0</v>
      </c>
      <c r="P55" s="1230">
        <v>0</v>
      </c>
      <c r="Q55" s="1230">
        <v>0</v>
      </c>
      <c r="R55" s="1230">
        <v>0</v>
      </c>
      <c r="S55" s="1230">
        <v>0</v>
      </c>
      <c r="T55" s="1230">
        <v>0</v>
      </c>
      <c r="U55" s="1230">
        <v>0</v>
      </c>
      <c r="V55" s="1230">
        <v>0</v>
      </c>
      <c r="W55" s="1230">
        <v>0</v>
      </c>
      <c r="X55" s="1230" t="s">
        <v>1003</v>
      </c>
      <c r="Y55" s="1230" t="s">
        <v>1003</v>
      </c>
      <c r="Z55" s="1230" t="s">
        <v>1003</v>
      </c>
      <c r="AA55" s="1230" t="s">
        <v>1003</v>
      </c>
      <c r="AB55" s="1230" t="s">
        <v>1003</v>
      </c>
      <c r="AC55" s="1230" t="s">
        <v>1003</v>
      </c>
      <c r="AD55" s="1230" t="s">
        <v>1003</v>
      </c>
      <c r="AE55" s="1230" t="s">
        <v>1003</v>
      </c>
      <c r="AF55" s="1230" t="s">
        <v>1003</v>
      </c>
      <c r="AG55" s="1230" t="s">
        <v>1003</v>
      </c>
      <c r="AH55" s="1230" t="s">
        <v>1003</v>
      </c>
      <c r="AI55" s="1230" t="s">
        <v>1003</v>
      </c>
      <c r="AJ55" s="1230" t="s">
        <v>1003</v>
      </c>
      <c r="AK55" s="1230" t="s">
        <v>1003</v>
      </c>
      <c r="AL55" s="1230" t="s">
        <v>1003</v>
      </c>
      <c r="AM55" s="1230" t="s">
        <v>1003</v>
      </c>
      <c r="AN55" s="1230" t="s">
        <v>1003</v>
      </c>
      <c r="AO55" s="1230" t="s">
        <v>1003</v>
      </c>
      <c r="AP55" s="1230" t="s">
        <v>1003</v>
      </c>
      <c r="AQ55" s="1230" t="s">
        <v>1003</v>
      </c>
      <c r="AR55" s="1230" t="s">
        <v>1003</v>
      </c>
      <c r="AS55" s="1230" t="s">
        <v>1003</v>
      </c>
      <c r="AT55" s="1230" t="s">
        <v>1003</v>
      </c>
      <c r="AU55" s="1230" t="s">
        <v>1003</v>
      </c>
      <c r="AV55" s="1230" t="s">
        <v>1003</v>
      </c>
      <c r="AW55" s="1230" t="s">
        <v>1003</v>
      </c>
      <c r="AX55" s="1230" t="s">
        <v>1003</v>
      </c>
      <c r="AY55" s="1230" t="s">
        <v>1003</v>
      </c>
      <c r="AZ55" s="1230" t="s">
        <v>1003</v>
      </c>
      <c r="BA55" s="1230" t="s">
        <v>1003</v>
      </c>
      <c r="BB55" s="1230" t="s">
        <v>1003</v>
      </c>
      <c r="BC55" s="1230" t="s">
        <v>1003</v>
      </c>
      <c r="BD55" s="1230" t="s">
        <v>1003</v>
      </c>
      <c r="BE55" s="1230" t="s">
        <v>1003</v>
      </c>
      <c r="BF55" s="1230" t="s">
        <v>1003</v>
      </c>
      <c r="BG55" s="1230" t="s">
        <v>1003</v>
      </c>
      <c r="BH55" s="1230" t="s">
        <v>1003</v>
      </c>
      <c r="BI55" s="1230" t="s">
        <v>1003</v>
      </c>
      <c r="BJ55" s="1230" t="s">
        <v>1003</v>
      </c>
      <c r="BK55" s="1230" t="s">
        <v>1003</v>
      </c>
      <c r="BL55" s="1230" t="s">
        <v>1003</v>
      </c>
      <c r="BM55" s="1230" t="s">
        <v>1003</v>
      </c>
      <c r="BN55" s="1230" t="s">
        <v>1003</v>
      </c>
      <c r="BO55" s="1230" t="s">
        <v>1003</v>
      </c>
      <c r="BP55" s="1230" t="s">
        <v>1003</v>
      </c>
      <c r="BQ55" s="1230" t="s">
        <v>1003</v>
      </c>
      <c r="BR55" s="1230" t="s">
        <v>1003</v>
      </c>
      <c r="BS55" s="1230" t="s">
        <v>1003</v>
      </c>
      <c r="BT55" s="1230" t="s">
        <v>1003</v>
      </c>
      <c r="BU55" s="1230" t="s">
        <v>1003</v>
      </c>
      <c r="BV55" s="1230" t="s">
        <v>1003</v>
      </c>
      <c r="BW55" s="1230" t="s">
        <v>1003</v>
      </c>
      <c r="BX55" s="1230" t="s">
        <v>1003</v>
      </c>
      <c r="BY55" s="1230" t="s">
        <v>1003</v>
      </c>
      <c r="BZ55" s="1230" t="s">
        <v>1003</v>
      </c>
      <c r="CA55" s="1230" t="s">
        <v>1003</v>
      </c>
      <c r="CB55" s="1230" t="s">
        <v>1003</v>
      </c>
      <c r="CC55" s="1230" t="s">
        <v>1003</v>
      </c>
      <c r="CD55" s="1230" t="s">
        <v>1003</v>
      </c>
      <c r="CE55" s="1230" t="s">
        <v>1003</v>
      </c>
      <c r="CF55" s="1230" t="s">
        <v>1003</v>
      </c>
      <c r="CG55" s="1230" t="s">
        <v>1003</v>
      </c>
      <c r="CH55" s="1230" t="s">
        <v>1003</v>
      </c>
      <c r="CI55" s="1230" t="s">
        <v>1003</v>
      </c>
      <c r="CJ55" s="1230" t="s">
        <v>1003</v>
      </c>
      <c r="CK55" s="1230" t="s">
        <v>1003</v>
      </c>
      <c r="CL55" s="1230" t="s">
        <v>1003</v>
      </c>
      <c r="CM55" s="1230" t="s">
        <v>1003</v>
      </c>
      <c r="CN55" s="1230" t="s">
        <v>1003</v>
      </c>
      <c r="CO55" s="1230" t="s">
        <v>1003</v>
      </c>
      <c r="CP55" s="1230" t="s">
        <v>1003</v>
      </c>
      <c r="CQ55" s="1230" t="s">
        <v>1003</v>
      </c>
      <c r="CR55" s="1230" t="s">
        <v>1003</v>
      </c>
      <c r="CS55" s="1230" t="s">
        <v>1003</v>
      </c>
      <c r="CT55" s="1230" t="s">
        <v>1003</v>
      </c>
      <c r="CU55" s="1230" t="s">
        <v>1003</v>
      </c>
      <c r="CV55" s="1230" t="s">
        <v>1003</v>
      </c>
      <c r="CW55" s="1230" t="s">
        <v>1003</v>
      </c>
      <c r="CX55" s="1230" t="s">
        <v>1003</v>
      </c>
      <c r="CY55" s="1230" t="s">
        <v>1003</v>
      </c>
      <c r="CZ55" s="1230" t="s">
        <v>1003</v>
      </c>
      <c r="DA55" s="1230" t="s">
        <v>1003</v>
      </c>
      <c r="DB55" s="1230" t="s">
        <v>1003</v>
      </c>
      <c r="DC55" s="1230" t="s">
        <v>1003</v>
      </c>
      <c r="DD55" s="1230" t="s">
        <v>1003</v>
      </c>
      <c r="DE55" s="1230" t="s">
        <v>1003</v>
      </c>
      <c r="DF55" s="1230" t="s">
        <v>1003</v>
      </c>
      <c r="DG55" s="1230" t="s">
        <v>1003</v>
      </c>
      <c r="DH55" s="1230" t="s">
        <v>1003</v>
      </c>
      <c r="DI55" s="1230" t="s">
        <v>1003</v>
      </c>
      <c r="DJ55" s="1230" t="s">
        <v>1003</v>
      </c>
    </row>
    <row r="56" spans="1:114" s="1240" customFormat="1" ht="150" customHeight="1" x14ac:dyDescent="0.25">
      <c r="A56" s="1236" t="s">
        <v>1175</v>
      </c>
      <c r="B56" s="1220" t="s">
        <v>1566</v>
      </c>
      <c r="C56" s="1236" t="s">
        <v>1570</v>
      </c>
      <c r="D56" s="1632">
        <v>0</v>
      </c>
      <c r="E56" s="1632">
        <v>0</v>
      </c>
      <c r="F56" s="1632">
        <v>1.4339999999999999</v>
      </c>
      <c r="G56" s="1632">
        <v>0</v>
      </c>
      <c r="H56" s="1632">
        <v>0</v>
      </c>
      <c r="I56" s="1632">
        <v>0</v>
      </c>
      <c r="J56" s="1632">
        <v>0</v>
      </c>
      <c r="K56" s="1632">
        <v>0</v>
      </c>
      <c r="L56" s="1632">
        <v>29</v>
      </c>
      <c r="M56" s="1632">
        <v>0</v>
      </c>
      <c r="N56" s="1632">
        <v>0</v>
      </c>
      <c r="O56" s="1632">
        <v>0</v>
      </c>
      <c r="P56" s="1632">
        <v>3.367</v>
      </c>
      <c r="Q56" s="1632">
        <v>0</v>
      </c>
      <c r="R56" s="1632">
        <v>0.1</v>
      </c>
      <c r="S56" s="1632">
        <v>0</v>
      </c>
      <c r="T56" s="1632">
        <v>0</v>
      </c>
      <c r="U56" s="1632">
        <v>0</v>
      </c>
      <c r="V56" s="1632">
        <v>45</v>
      </c>
      <c r="W56" s="1632">
        <v>0</v>
      </c>
      <c r="X56" s="1632" t="s">
        <v>1003</v>
      </c>
      <c r="Y56" s="1632" t="s">
        <v>1003</v>
      </c>
      <c r="Z56" s="1632" t="s">
        <v>1003</v>
      </c>
      <c r="AA56" s="1632" t="s">
        <v>1003</v>
      </c>
      <c r="AB56" s="1632" t="s">
        <v>1003</v>
      </c>
      <c r="AC56" s="1632" t="s">
        <v>1003</v>
      </c>
      <c r="AD56" s="1632" t="s">
        <v>1003</v>
      </c>
      <c r="AE56" s="1632" t="s">
        <v>1003</v>
      </c>
      <c r="AF56" s="1632" t="s">
        <v>1003</v>
      </c>
      <c r="AG56" s="1632" t="s">
        <v>1003</v>
      </c>
      <c r="AH56" s="1632" t="s">
        <v>1003</v>
      </c>
      <c r="AI56" s="1632" t="s">
        <v>1003</v>
      </c>
      <c r="AJ56" s="1632" t="s">
        <v>1003</v>
      </c>
      <c r="AK56" s="1632" t="s">
        <v>1003</v>
      </c>
      <c r="AL56" s="1632" t="s">
        <v>1003</v>
      </c>
      <c r="AM56" s="1632" t="s">
        <v>1003</v>
      </c>
      <c r="AN56" s="1632" t="s">
        <v>1003</v>
      </c>
      <c r="AO56" s="1632" t="s">
        <v>1003</v>
      </c>
      <c r="AP56" s="1632" t="s">
        <v>1003</v>
      </c>
      <c r="AQ56" s="1632" t="s">
        <v>1003</v>
      </c>
      <c r="AR56" s="1632" t="s">
        <v>1003</v>
      </c>
      <c r="AS56" s="1632" t="s">
        <v>1003</v>
      </c>
      <c r="AT56" s="1632" t="s">
        <v>1003</v>
      </c>
      <c r="AU56" s="1632" t="s">
        <v>1003</v>
      </c>
      <c r="AV56" s="1632" t="s">
        <v>1003</v>
      </c>
      <c r="AW56" s="1632" t="s">
        <v>1003</v>
      </c>
      <c r="AX56" s="1632" t="s">
        <v>1003</v>
      </c>
      <c r="AY56" s="1632" t="s">
        <v>1003</v>
      </c>
      <c r="AZ56" s="1632" t="s">
        <v>1003</v>
      </c>
      <c r="BA56" s="1632" t="s">
        <v>1003</v>
      </c>
      <c r="BB56" s="1632" t="s">
        <v>1003</v>
      </c>
      <c r="BC56" s="1632" t="s">
        <v>1003</v>
      </c>
      <c r="BD56" s="1632" t="s">
        <v>1003</v>
      </c>
      <c r="BE56" s="1632" t="s">
        <v>1003</v>
      </c>
      <c r="BF56" s="1632" t="s">
        <v>1003</v>
      </c>
      <c r="BG56" s="1632" t="s">
        <v>1003</v>
      </c>
      <c r="BH56" s="1632" t="s">
        <v>1003</v>
      </c>
      <c r="BI56" s="1632" t="s">
        <v>1003</v>
      </c>
      <c r="BJ56" s="1632" t="s">
        <v>1003</v>
      </c>
      <c r="BK56" s="1632" t="s">
        <v>1003</v>
      </c>
      <c r="BL56" s="1632" t="s">
        <v>1003</v>
      </c>
      <c r="BM56" s="1632" t="s">
        <v>1003</v>
      </c>
      <c r="BN56" s="1632" t="s">
        <v>1003</v>
      </c>
      <c r="BO56" s="1632" t="s">
        <v>1003</v>
      </c>
      <c r="BP56" s="1632" t="s">
        <v>1003</v>
      </c>
      <c r="BQ56" s="1632" t="s">
        <v>1003</v>
      </c>
      <c r="BR56" s="1632" t="s">
        <v>1003</v>
      </c>
      <c r="BS56" s="1632" t="s">
        <v>1003</v>
      </c>
      <c r="BT56" s="1632" t="s">
        <v>1003</v>
      </c>
      <c r="BU56" s="1632" t="s">
        <v>1003</v>
      </c>
      <c r="BV56" s="1632" t="s">
        <v>1003</v>
      </c>
      <c r="BW56" s="1632" t="s">
        <v>1003</v>
      </c>
      <c r="BX56" s="1632" t="s">
        <v>1003</v>
      </c>
      <c r="BY56" s="1632" t="s">
        <v>1003</v>
      </c>
      <c r="BZ56" s="1632" t="s">
        <v>1003</v>
      </c>
      <c r="CA56" s="1632" t="s">
        <v>1003</v>
      </c>
      <c r="CB56" s="1632" t="s">
        <v>1003</v>
      </c>
      <c r="CC56" s="1632" t="s">
        <v>1003</v>
      </c>
      <c r="CD56" s="1632" t="s">
        <v>1003</v>
      </c>
      <c r="CE56" s="1632" t="s">
        <v>1003</v>
      </c>
      <c r="CF56" s="1632" t="s">
        <v>1003</v>
      </c>
      <c r="CG56" s="1632" t="s">
        <v>1003</v>
      </c>
      <c r="CH56" s="1632" t="s">
        <v>1003</v>
      </c>
      <c r="CI56" s="1632" t="s">
        <v>1003</v>
      </c>
      <c r="CJ56" s="1632" t="s">
        <v>1003</v>
      </c>
      <c r="CK56" s="1632" t="s">
        <v>1003</v>
      </c>
      <c r="CL56" s="1632" t="s">
        <v>1003</v>
      </c>
      <c r="CM56" s="1632" t="s">
        <v>1003</v>
      </c>
      <c r="CN56" s="1632" t="s">
        <v>1003</v>
      </c>
      <c r="CO56" s="1632" t="s">
        <v>1003</v>
      </c>
      <c r="CP56" s="1632" t="s">
        <v>1003</v>
      </c>
      <c r="CQ56" s="1632" t="s">
        <v>1003</v>
      </c>
      <c r="CR56" s="1632" t="s">
        <v>1003</v>
      </c>
      <c r="CS56" s="1632" t="s">
        <v>1003</v>
      </c>
      <c r="CT56" s="1632" t="s">
        <v>1003</v>
      </c>
      <c r="CU56" s="1632" t="s">
        <v>1003</v>
      </c>
      <c r="CV56" s="1632" t="s">
        <v>1003</v>
      </c>
      <c r="CW56" s="1632" t="s">
        <v>1003</v>
      </c>
      <c r="CX56" s="1632" t="s">
        <v>1003</v>
      </c>
      <c r="CY56" s="1632" t="s">
        <v>1003</v>
      </c>
      <c r="CZ56" s="1632" t="s">
        <v>1003</v>
      </c>
      <c r="DA56" s="1632" t="s">
        <v>1003</v>
      </c>
      <c r="DB56" s="1632" t="s">
        <v>1003</v>
      </c>
      <c r="DC56" s="1632" t="s">
        <v>1003</v>
      </c>
      <c r="DD56" s="1632" t="s">
        <v>1003</v>
      </c>
      <c r="DE56" s="1632" t="s">
        <v>1003</v>
      </c>
      <c r="DF56" s="1632" t="s">
        <v>1003</v>
      </c>
      <c r="DG56" s="1632" t="s">
        <v>1003</v>
      </c>
      <c r="DH56" s="1632" t="s">
        <v>1003</v>
      </c>
      <c r="DI56" s="1632" t="s">
        <v>1003</v>
      </c>
      <c r="DJ56" s="1632" t="s">
        <v>1003</v>
      </c>
    </row>
    <row r="57" spans="1:114" s="1234" customFormat="1" ht="167.25" customHeight="1" x14ac:dyDescent="0.25">
      <c r="A57" s="1629" t="s">
        <v>1175</v>
      </c>
      <c r="B57" s="151" t="s">
        <v>1403</v>
      </c>
      <c r="C57" s="1231" t="s">
        <v>1573</v>
      </c>
      <c r="D57" s="1230">
        <v>0</v>
      </c>
      <c r="E57" s="1230">
        <v>0</v>
      </c>
      <c r="F57" s="1230">
        <v>1.4339999999999999</v>
      </c>
      <c r="G57" s="1230">
        <v>0</v>
      </c>
      <c r="H57" s="1230">
        <v>0</v>
      </c>
      <c r="I57" s="1230">
        <v>0</v>
      </c>
      <c r="J57" s="1230">
        <v>0</v>
      </c>
      <c r="K57" s="1230">
        <v>0</v>
      </c>
      <c r="L57" s="1230">
        <v>29</v>
      </c>
      <c r="M57" s="1631">
        <v>0</v>
      </c>
      <c r="N57" s="1230">
        <v>0</v>
      </c>
      <c r="O57" s="1230">
        <v>0</v>
      </c>
      <c r="P57" s="1230">
        <v>1.4339999999999999</v>
      </c>
      <c r="Q57" s="1230">
        <v>0</v>
      </c>
      <c r="R57" s="1230">
        <v>0</v>
      </c>
      <c r="S57" s="1230">
        <v>0</v>
      </c>
      <c r="T57" s="1230">
        <v>0</v>
      </c>
      <c r="U57" s="1230">
        <v>0</v>
      </c>
      <c r="V57" s="1230">
        <v>45</v>
      </c>
      <c r="W57" s="1230">
        <v>0</v>
      </c>
      <c r="X57" s="1230" t="s">
        <v>1003</v>
      </c>
      <c r="Y57" s="1230" t="s">
        <v>1003</v>
      </c>
      <c r="Z57" s="1230" t="s">
        <v>1003</v>
      </c>
      <c r="AA57" s="1230" t="s">
        <v>1003</v>
      </c>
      <c r="AB57" s="1230" t="s">
        <v>1003</v>
      </c>
      <c r="AC57" s="1230" t="s">
        <v>1003</v>
      </c>
      <c r="AD57" s="1230" t="s">
        <v>1003</v>
      </c>
      <c r="AE57" s="1230" t="s">
        <v>1003</v>
      </c>
      <c r="AF57" s="1230" t="s">
        <v>1003</v>
      </c>
      <c r="AG57" s="1230" t="s">
        <v>1003</v>
      </c>
      <c r="AH57" s="1230" t="s">
        <v>1003</v>
      </c>
      <c r="AI57" s="1230" t="s">
        <v>1003</v>
      </c>
      <c r="AJ57" s="1230" t="s">
        <v>1003</v>
      </c>
      <c r="AK57" s="1230" t="s">
        <v>1003</v>
      </c>
      <c r="AL57" s="1230" t="s">
        <v>1003</v>
      </c>
      <c r="AM57" s="1230" t="s">
        <v>1003</v>
      </c>
      <c r="AN57" s="1230" t="s">
        <v>1003</v>
      </c>
      <c r="AO57" s="1230" t="s">
        <v>1003</v>
      </c>
      <c r="AP57" s="1230" t="s">
        <v>1003</v>
      </c>
      <c r="AQ57" s="1230" t="s">
        <v>1003</v>
      </c>
      <c r="AR57" s="1230" t="s">
        <v>1003</v>
      </c>
      <c r="AS57" s="1230" t="s">
        <v>1003</v>
      </c>
      <c r="AT57" s="1230" t="s">
        <v>1003</v>
      </c>
      <c r="AU57" s="1230" t="s">
        <v>1003</v>
      </c>
      <c r="AV57" s="1230" t="s">
        <v>1003</v>
      </c>
      <c r="AW57" s="1230" t="s">
        <v>1003</v>
      </c>
      <c r="AX57" s="1230" t="s">
        <v>1003</v>
      </c>
      <c r="AY57" s="1230" t="s">
        <v>1003</v>
      </c>
      <c r="AZ57" s="1230" t="s">
        <v>1003</v>
      </c>
      <c r="BA57" s="1230" t="s">
        <v>1003</v>
      </c>
      <c r="BB57" s="1230" t="s">
        <v>1003</v>
      </c>
      <c r="BC57" s="1230" t="s">
        <v>1003</v>
      </c>
      <c r="BD57" s="1230" t="s">
        <v>1003</v>
      </c>
      <c r="BE57" s="1230" t="s">
        <v>1003</v>
      </c>
      <c r="BF57" s="1230" t="s">
        <v>1003</v>
      </c>
      <c r="BG57" s="1230" t="s">
        <v>1003</v>
      </c>
      <c r="BH57" s="1230" t="s">
        <v>1003</v>
      </c>
      <c r="BI57" s="1230" t="s">
        <v>1003</v>
      </c>
      <c r="BJ57" s="1230" t="s">
        <v>1003</v>
      </c>
      <c r="BK57" s="1230" t="s">
        <v>1003</v>
      </c>
      <c r="BL57" s="1230" t="s">
        <v>1003</v>
      </c>
      <c r="BM57" s="1230" t="s">
        <v>1003</v>
      </c>
      <c r="BN57" s="1230" t="s">
        <v>1003</v>
      </c>
      <c r="BO57" s="1230" t="s">
        <v>1003</v>
      </c>
      <c r="BP57" s="1230" t="s">
        <v>1003</v>
      </c>
      <c r="BQ57" s="1230" t="s">
        <v>1003</v>
      </c>
      <c r="BR57" s="1230" t="s">
        <v>1003</v>
      </c>
      <c r="BS57" s="1230" t="s">
        <v>1003</v>
      </c>
      <c r="BT57" s="1230" t="s">
        <v>1003</v>
      </c>
      <c r="BU57" s="1230" t="s">
        <v>1003</v>
      </c>
      <c r="BV57" s="1230" t="s">
        <v>1003</v>
      </c>
      <c r="BW57" s="1230" t="s">
        <v>1003</v>
      </c>
      <c r="BX57" s="1230" t="s">
        <v>1003</v>
      </c>
      <c r="BY57" s="1230" t="s">
        <v>1003</v>
      </c>
      <c r="BZ57" s="1230" t="s">
        <v>1003</v>
      </c>
      <c r="CA57" s="1230" t="s">
        <v>1003</v>
      </c>
      <c r="CB57" s="1230" t="s">
        <v>1003</v>
      </c>
      <c r="CC57" s="1230" t="s">
        <v>1003</v>
      </c>
      <c r="CD57" s="1230" t="s">
        <v>1003</v>
      </c>
      <c r="CE57" s="1230" t="s">
        <v>1003</v>
      </c>
      <c r="CF57" s="1230" t="s">
        <v>1003</v>
      </c>
      <c r="CG57" s="1230" t="s">
        <v>1003</v>
      </c>
      <c r="CH57" s="1230" t="s">
        <v>1003</v>
      </c>
      <c r="CI57" s="1230" t="s">
        <v>1003</v>
      </c>
      <c r="CJ57" s="1230" t="s">
        <v>1003</v>
      </c>
      <c r="CK57" s="1230" t="s">
        <v>1003</v>
      </c>
      <c r="CL57" s="1230" t="s">
        <v>1003</v>
      </c>
      <c r="CM57" s="1230" t="s">
        <v>1003</v>
      </c>
      <c r="CN57" s="1230" t="s">
        <v>1003</v>
      </c>
      <c r="CO57" s="1230" t="s">
        <v>1003</v>
      </c>
      <c r="CP57" s="1230" t="s">
        <v>1003</v>
      </c>
      <c r="CQ57" s="1230" t="s">
        <v>1003</v>
      </c>
      <c r="CR57" s="1230" t="s">
        <v>1003</v>
      </c>
      <c r="CS57" s="1230" t="s">
        <v>1003</v>
      </c>
      <c r="CT57" s="1230" t="s">
        <v>1003</v>
      </c>
      <c r="CU57" s="1230" t="s">
        <v>1003</v>
      </c>
      <c r="CV57" s="1230" t="s">
        <v>1003</v>
      </c>
      <c r="CW57" s="1230" t="s">
        <v>1003</v>
      </c>
      <c r="CX57" s="1230" t="s">
        <v>1003</v>
      </c>
      <c r="CY57" s="1230" t="s">
        <v>1003</v>
      </c>
      <c r="CZ57" s="1230" t="s">
        <v>1003</v>
      </c>
      <c r="DA57" s="1230" t="s">
        <v>1003</v>
      </c>
      <c r="DB57" s="1230" t="s">
        <v>1003</v>
      </c>
      <c r="DC57" s="1230" t="s">
        <v>1003</v>
      </c>
      <c r="DD57" s="1230" t="s">
        <v>1003</v>
      </c>
      <c r="DE57" s="1230" t="s">
        <v>1003</v>
      </c>
      <c r="DF57" s="1230" t="s">
        <v>1003</v>
      </c>
      <c r="DG57" s="1230" t="s">
        <v>1003</v>
      </c>
      <c r="DH57" s="1230" t="s">
        <v>1003</v>
      </c>
      <c r="DI57" s="1230" t="s">
        <v>1003</v>
      </c>
      <c r="DJ57" s="1230" t="s">
        <v>1003</v>
      </c>
    </row>
    <row r="58" spans="1:114" s="1253" customFormat="1" ht="312.75" customHeight="1" x14ac:dyDescent="0.25">
      <c r="A58" s="1056" t="s">
        <v>1012</v>
      </c>
      <c r="B58" s="712" t="s">
        <v>1567</v>
      </c>
      <c r="C58" s="1100" t="s">
        <v>1575</v>
      </c>
      <c r="D58" s="1233" t="s">
        <v>1003</v>
      </c>
      <c r="E58" s="1233" t="s">
        <v>1003</v>
      </c>
      <c r="F58" s="1233" t="s">
        <v>1003</v>
      </c>
      <c r="G58" s="1233" t="s">
        <v>1003</v>
      </c>
      <c r="H58" s="1233" t="s">
        <v>1003</v>
      </c>
      <c r="I58" s="1233" t="s">
        <v>1003</v>
      </c>
      <c r="J58" s="1233" t="s">
        <v>1003</v>
      </c>
      <c r="K58" s="1233" t="s">
        <v>1003</v>
      </c>
      <c r="L58" s="1233" t="s">
        <v>1003</v>
      </c>
      <c r="M58" s="1233" t="s">
        <v>1003</v>
      </c>
      <c r="N58" s="1233" t="s">
        <v>1003</v>
      </c>
      <c r="O58" s="1233" t="s">
        <v>1003</v>
      </c>
      <c r="P58" s="1233">
        <v>1.9329999999999998</v>
      </c>
      <c r="Q58" s="1233" t="s">
        <v>1003</v>
      </c>
      <c r="R58" s="1233">
        <v>0.1</v>
      </c>
      <c r="S58" s="1233" t="s">
        <v>1003</v>
      </c>
      <c r="T58" s="1233" t="s">
        <v>1003</v>
      </c>
      <c r="U58" s="1233" t="s">
        <v>1003</v>
      </c>
      <c r="V58" s="1233">
        <v>0</v>
      </c>
      <c r="W58" s="1233" t="s">
        <v>1003</v>
      </c>
      <c r="X58" s="1233" t="s">
        <v>1003</v>
      </c>
      <c r="Y58" s="1233" t="s">
        <v>1003</v>
      </c>
      <c r="Z58" s="1233" t="s">
        <v>1003</v>
      </c>
      <c r="AA58" s="1233" t="s">
        <v>1003</v>
      </c>
      <c r="AB58" s="1233" t="s">
        <v>1003</v>
      </c>
      <c r="AC58" s="1233" t="s">
        <v>1003</v>
      </c>
      <c r="AD58" s="1233" t="s">
        <v>1003</v>
      </c>
      <c r="AE58" s="1233" t="s">
        <v>1003</v>
      </c>
      <c r="AF58" s="1233" t="s">
        <v>1003</v>
      </c>
      <c r="AG58" s="1233" t="s">
        <v>1003</v>
      </c>
      <c r="AH58" s="1233" t="s">
        <v>1003</v>
      </c>
      <c r="AI58" s="1233" t="s">
        <v>1003</v>
      </c>
      <c r="AJ58" s="1233" t="s">
        <v>1003</v>
      </c>
      <c r="AK58" s="1233" t="s">
        <v>1003</v>
      </c>
      <c r="AL58" s="1233" t="s">
        <v>1003</v>
      </c>
      <c r="AM58" s="1233" t="s">
        <v>1003</v>
      </c>
      <c r="AN58" s="1233" t="s">
        <v>1003</v>
      </c>
      <c r="AO58" s="1233" t="s">
        <v>1003</v>
      </c>
      <c r="AP58" s="1233" t="s">
        <v>1003</v>
      </c>
      <c r="AQ58" s="1233" t="s">
        <v>1003</v>
      </c>
      <c r="AR58" s="1233" t="s">
        <v>1003</v>
      </c>
      <c r="AS58" s="1233" t="s">
        <v>1003</v>
      </c>
      <c r="AT58" s="1233" t="s">
        <v>1003</v>
      </c>
      <c r="AU58" s="1233" t="s">
        <v>1003</v>
      </c>
      <c r="AV58" s="1233" t="s">
        <v>1003</v>
      </c>
      <c r="AW58" s="1233" t="s">
        <v>1003</v>
      </c>
      <c r="AX58" s="1233" t="s">
        <v>1003</v>
      </c>
      <c r="AY58" s="1233" t="s">
        <v>1003</v>
      </c>
      <c r="AZ58" s="1233" t="s">
        <v>1003</v>
      </c>
      <c r="BA58" s="1233" t="s">
        <v>1003</v>
      </c>
      <c r="BB58" s="1233" t="s">
        <v>1003</v>
      </c>
      <c r="BC58" s="1233" t="s">
        <v>1003</v>
      </c>
      <c r="BD58" s="1233" t="s">
        <v>1003</v>
      </c>
      <c r="BE58" s="1233" t="s">
        <v>1003</v>
      </c>
      <c r="BF58" s="1233" t="s">
        <v>1003</v>
      </c>
      <c r="BG58" s="1233" t="s">
        <v>1003</v>
      </c>
      <c r="BH58" s="1233" t="s">
        <v>1003</v>
      </c>
      <c r="BI58" s="1233" t="s">
        <v>1003</v>
      </c>
      <c r="BJ58" s="1233" t="s">
        <v>1003</v>
      </c>
      <c r="BK58" s="1233" t="s">
        <v>1003</v>
      </c>
      <c r="BL58" s="1233" t="s">
        <v>1003</v>
      </c>
      <c r="BM58" s="1233" t="s">
        <v>1003</v>
      </c>
      <c r="BN58" s="1233" t="s">
        <v>1003</v>
      </c>
      <c r="BO58" s="1233" t="s">
        <v>1003</v>
      </c>
      <c r="BP58" s="1233" t="s">
        <v>1003</v>
      </c>
      <c r="BQ58" s="1233" t="s">
        <v>1003</v>
      </c>
      <c r="BR58" s="1233" t="s">
        <v>1003</v>
      </c>
      <c r="BS58" s="1233" t="s">
        <v>1003</v>
      </c>
      <c r="BT58" s="1233" t="s">
        <v>1003</v>
      </c>
      <c r="BU58" s="1233" t="s">
        <v>1003</v>
      </c>
      <c r="BV58" s="1233" t="s">
        <v>1003</v>
      </c>
      <c r="BW58" s="1233" t="s">
        <v>1003</v>
      </c>
      <c r="BX58" s="1233" t="s">
        <v>1003</v>
      </c>
      <c r="BY58" s="1233" t="s">
        <v>1003</v>
      </c>
      <c r="BZ58" s="1233" t="s">
        <v>1003</v>
      </c>
      <c r="CA58" s="1233" t="s">
        <v>1003</v>
      </c>
      <c r="CB58" s="1233" t="s">
        <v>1003</v>
      </c>
      <c r="CC58" s="1233" t="s">
        <v>1003</v>
      </c>
      <c r="CD58" s="1233" t="s">
        <v>1003</v>
      </c>
      <c r="CE58" s="1233" t="s">
        <v>1003</v>
      </c>
      <c r="CF58" s="1233" t="s">
        <v>1003</v>
      </c>
      <c r="CG58" s="1233" t="s">
        <v>1003</v>
      </c>
      <c r="CH58" s="1233" t="s">
        <v>1003</v>
      </c>
      <c r="CI58" s="1233" t="s">
        <v>1003</v>
      </c>
      <c r="CJ58" s="1233" t="s">
        <v>1003</v>
      </c>
      <c r="CK58" s="1233" t="s">
        <v>1003</v>
      </c>
      <c r="CL58" s="1233" t="s">
        <v>1003</v>
      </c>
      <c r="CM58" s="1233" t="s">
        <v>1003</v>
      </c>
      <c r="CN58" s="1233" t="s">
        <v>1003</v>
      </c>
      <c r="CO58" s="1233" t="s">
        <v>1003</v>
      </c>
      <c r="CP58" s="1233" t="s">
        <v>1003</v>
      </c>
      <c r="CQ58" s="1233" t="s">
        <v>1003</v>
      </c>
      <c r="CR58" s="1233" t="s">
        <v>1003</v>
      </c>
      <c r="CS58" s="1233" t="s">
        <v>1003</v>
      </c>
      <c r="CT58" s="1233" t="s">
        <v>1003</v>
      </c>
      <c r="CU58" s="1233" t="s">
        <v>1003</v>
      </c>
      <c r="CV58" s="1233" t="s">
        <v>1003</v>
      </c>
      <c r="CW58" s="1233" t="s">
        <v>1003</v>
      </c>
      <c r="CX58" s="1233" t="s">
        <v>1003</v>
      </c>
      <c r="CY58" s="1233" t="s">
        <v>1003</v>
      </c>
      <c r="CZ58" s="1233" t="s">
        <v>1003</v>
      </c>
      <c r="DA58" s="1233" t="s">
        <v>1003</v>
      </c>
      <c r="DB58" s="1233" t="s">
        <v>1003</v>
      </c>
      <c r="DC58" s="1233" t="s">
        <v>1003</v>
      </c>
      <c r="DD58" s="1233" t="s">
        <v>1003</v>
      </c>
      <c r="DE58" s="1233" t="s">
        <v>1003</v>
      </c>
      <c r="DF58" s="1233" t="s">
        <v>1003</v>
      </c>
      <c r="DG58" s="1233" t="s">
        <v>1003</v>
      </c>
      <c r="DH58" s="1233" t="s">
        <v>1003</v>
      </c>
      <c r="DI58" s="1233" t="s">
        <v>1003</v>
      </c>
      <c r="DJ58" s="1233" t="s">
        <v>1003</v>
      </c>
    </row>
    <row r="59" spans="1:114" s="1240" customFormat="1" ht="117" customHeight="1" x14ac:dyDescent="0.25">
      <c r="A59" s="1236" t="s">
        <v>1175</v>
      </c>
      <c r="B59" s="1220" t="s">
        <v>1518</v>
      </c>
      <c r="C59" s="1245" t="s">
        <v>1576</v>
      </c>
      <c r="D59" s="1632">
        <v>0</v>
      </c>
      <c r="E59" s="1632">
        <v>0</v>
      </c>
      <c r="F59" s="1632">
        <v>1.2</v>
      </c>
      <c r="G59" s="1632">
        <v>0</v>
      </c>
      <c r="H59" s="1632">
        <v>0</v>
      </c>
      <c r="I59" s="1632">
        <v>0</v>
      </c>
      <c r="J59" s="1632">
        <v>0</v>
      </c>
      <c r="K59" s="1632">
        <v>0</v>
      </c>
      <c r="L59" s="1632">
        <v>21</v>
      </c>
      <c r="M59" s="1632">
        <v>0</v>
      </c>
      <c r="N59" s="1632">
        <v>0</v>
      </c>
      <c r="O59" s="1632">
        <v>0</v>
      </c>
      <c r="P59" s="1632">
        <v>1.5</v>
      </c>
      <c r="Q59" s="1632">
        <v>0</v>
      </c>
      <c r="R59" s="1632">
        <v>0</v>
      </c>
      <c r="S59" s="1632">
        <v>0</v>
      </c>
      <c r="T59" s="1632">
        <v>0</v>
      </c>
      <c r="U59" s="1632">
        <v>0</v>
      </c>
      <c r="V59" s="1632">
        <v>21</v>
      </c>
      <c r="W59" s="1632">
        <v>0</v>
      </c>
      <c r="X59" s="1632" t="s">
        <v>1003</v>
      </c>
      <c r="Y59" s="1632" t="s">
        <v>1003</v>
      </c>
      <c r="Z59" s="1632" t="s">
        <v>1003</v>
      </c>
      <c r="AA59" s="1632" t="s">
        <v>1003</v>
      </c>
      <c r="AB59" s="1632" t="s">
        <v>1003</v>
      </c>
      <c r="AC59" s="1632" t="s">
        <v>1003</v>
      </c>
      <c r="AD59" s="1632" t="s">
        <v>1003</v>
      </c>
      <c r="AE59" s="1632" t="s">
        <v>1003</v>
      </c>
      <c r="AF59" s="1632" t="s">
        <v>1003</v>
      </c>
      <c r="AG59" s="1632" t="s">
        <v>1003</v>
      </c>
      <c r="AH59" s="1632" t="s">
        <v>1003</v>
      </c>
      <c r="AI59" s="1632" t="s">
        <v>1003</v>
      </c>
      <c r="AJ59" s="1632" t="s">
        <v>1003</v>
      </c>
      <c r="AK59" s="1632" t="s">
        <v>1003</v>
      </c>
      <c r="AL59" s="1632" t="s">
        <v>1003</v>
      </c>
      <c r="AM59" s="1632" t="s">
        <v>1003</v>
      </c>
      <c r="AN59" s="1632" t="s">
        <v>1003</v>
      </c>
      <c r="AO59" s="1632" t="s">
        <v>1003</v>
      </c>
      <c r="AP59" s="1632" t="s">
        <v>1003</v>
      </c>
      <c r="AQ59" s="1632" t="s">
        <v>1003</v>
      </c>
      <c r="AR59" s="1632" t="s">
        <v>1003</v>
      </c>
      <c r="AS59" s="1632" t="s">
        <v>1003</v>
      </c>
      <c r="AT59" s="1632" t="s">
        <v>1003</v>
      </c>
      <c r="AU59" s="1632" t="s">
        <v>1003</v>
      </c>
      <c r="AV59" s="1632" t="s">
        <v>1003</v>
      </c>
      <c r="AW59" s="1632" t="s">
        <v>1003</v>
      </c>
      <c r="AX59" s="1632" t="s">
        <v>1003</v>
      </c>
      <c r="AY59" s="1632" t="s">
        <v>1003</v>
      </c>
      <c r="AZ59" s="1632" t="s">
        <v>1003</v>
      </c>
      <c r="BA59" s="1632" t="s">
        <v>1003</v>
      </c>
      <c r="BB59" s="1632" t="s">
        <v>1003</v>
      </c>
      <c r="BC59" s="1632" t="s">
        <v>1003</v>
      </c>
      <c r="BD59" s="1632" t="s">
        <v>1003</v>
      </c>
      <c r="BE59" s="1632" t="s">
        <v>1003</v>
      </c>
      <c r="BF59" s="1632" t="s">
        <v>1003</v>
      </c>
      <c r="BG59" s="1632" t="s">
        <v>1003</v>
      </c>
      <c r="BH59" s="1632" t="s">
        <v>1003</v>
      </c>
      <c r="BI59" s="1632" t="s">
        <v>1003</v>
      </c>
      <c r="BJ59" s="1632" t="s">
        <v>1003</v>
      </c>
      <c r="BK59" s="1632" t="s">
        <v>1003</v>
      </c>
      <c r="BL59" s="1632" t="s">
        <v>1003</v>
      </c>
      <c r="BM59" s="1632" t="s">
        <v>1003</v>
      </c>
      <c r="BN59" s="1632" t="s">
        <v>1003</v>
      </c>
      <c r="BO59" s="1632" t="s">
        <v>1003</v>
      </c>
      <c r="BP59" s="1632" t="s">
        <v>1003</v>
      </c>
      <c r="BQ59" s="1632" t="s">
        <v>1003</v>
      </c>
      <c r="BR59" s="1632" t="s">
        <v>1003</v>
      </c>
      <c r="BS59" s="1632" t="s">
        <v>1003</v>
      </c>
      <c r="BT59" s="1632" t="s">
        <v>1003</v>
      </c>
      <c r="BU59" s="1632" t="s">
        <v>1003</v>
      </c>
      <c r="BV59" s="1632" t="s">
        <v>1003</v>
      </c>
      <c r="BW59" s="1632" t="s">
        <v>1003</v>
      </c>
      <c r="BX59" s="1632" t="s">
        <v>1003</v>
      </c>
      <c r="BY59" s="1632" t="s">
        <v>1003</v>
      </c>
      <c r="BZ59" s="1632" t="s">
        <v>1003</v>
      </c>
      <c r="CA59" s="1632" t="s">
        <v>1003</v>
      </c>
      <c r="CB59" s="1632" t="s">
        <v>1003</v>
      </c>
      <c r="CC59" s="1632" t="s">
        <v>1003</v>
      </c>
      <c r="CD59" s="1632" t="s">
        <v>1003</v>
      </c>
      <c r="CE59" s="1632" t="s">
        <v>1003</v>
      </c>
      <c r="CF59" s="1632" t="s">
        <v>1003</v>
      </c>
      <c r="CG59" s="1632" t="s">
        <v>1003</v>
      </c>
      <c r="CH59" s="1632" t="s">
        <v>1003</v>
      </c>
      <c r="CI59" s="1632" t="s">
        <v>1003</v>
      </c>
      <c r="CJ59" s="1632" t="s">
        <v>1003</v>
      </c>
      <c r="CK59" s="1632" t="s">
        <v>1003</v>
      </c>
      <c r="CL59" s="1632" t="s">
        <v>1003</v>
      </c>
      <c r="CM59" s="1632" t="s">
        <v>1003</v>
      </c>
      <c r="CN59" s="1632" t="s">
        <v>1003</v>
      </c>
      <c r="CO59" s="1632" t="s">
        <v>1003</v>
      </c>
      <c r="CP59" s="1632" t="s">
        <v>1003</v>
      </c>
      <c r="CQ59" s="1632" t="s">
        <v>1003</v>
      </c>
      <c r="CR59" s="1632" t="s">
        <v>1003</v>
      </c>
      <c r="CS59" s="1632" t="s">
        <v>1003</v>
      </c>
      <c r="CT59" s="1632" t="s">
        <v>1003</v>
      </c>
      <c r="CU59" s="1632" t="s">
        <v>1003</v>
      </c>
      <c r="CV59" s="1632" t="s">
        <v>1003</v>
      </c>
      <c r="CW59" s="1632" t="s">
        <v>1003</v>
      </c>
      <c r="CX59" s="1632" t="s">
        <v>1003</v>
      </c>
      <c r="CY59" s="1632" t="s">
        <v>1003</v>
      </c>
      <c r="CZ59" s="1632" t="s">
        <v>1003</v>
      </c>
      <c r="DA59" s="1632" t="s">
        <v>1003</v>
      </c>
      <c r="DB59" s="1632" t="s">
        <v>1003</v>
      </c>
      <c r="DC59" s="1632" t="s">
        <v>1003</v>
      </c>
      <c r="DD59" s="1632" t="s">
        <v>1003</v>
      </c>
      <c r="DE59" s="1632" t="s">
        <v>1003</v>
      </c>
      <c r="DF59" s="1632" t="s">
        <v>1003</v>
      </c>
      <c r="DG59" s="1632" t="s">
        <v>1003</v>
      </c>
      <c r="DH59" s="1632" t="s">
        <v>1003</v>
      </c>
      <c r="DI59" s="1632" t="s">
        <v>1003</v>
      </c>
      <c r="DJ59" s="1632" t="s">
        <v>1003</v>
      </c>
    </row>
    <row r="60" spans="1:114" s="1253" customFormat="1" ht="127.5" customHeight="1" x14ac:dyDescent="0.25">
      <c r="A60" s="1231" t="s">
        <v>1175</v>
      </c>
      <c r="B60" s="151" t="s">
        <v>1405</v>
      </c>
      <c r="C60" s="1231" t="s">
        <v>1578</v>
      </c>
      <c r="D60" s="1230">
        <v>0</v>
      </c>
      <c r="E60" s="1230">
        <v>0</v>
      </c>
      <c r="F60" s="1230">
        <v>1.2</v>
      </c>
      <c r="G60" s="1230">
        <v>0</v>
      </c>
      <c r="H60" s="1230">
        <v>0</v>
      </c>
      <c r="I60" s="1230">
        <v>0</v>
      </c>
      <c r="J60" s="1230">
        <v>0</v>
      </c>
      <c r="K60" s="1230">
        <v>0</v>
      </c>
      <c r="L60" s="1230">
        <v>21</v>
      </c>
      <c r="M60" s="1233">
        <v>0</v>
      </c>
      <c r="N60" s="1230">
        <v>0</v>
      </c>
      <c r="O60" s="1230">
        <v>0</v>
      </c>
      <c r="P60" s="1230">
        <v>0</v>
      </c>
      <c r="Q60" s="1230">
        <v>0</v>
      </c>
      <c r="R60" s="1230">
        <v>0</v>
      </c>
      <c r="S60" s="1230">
        <v>0</v>
      </c>
      <c r="T60" s="1230">
        <v>0</v>
      </c>
      <c r="U60" s="1230">
        <v>0</v>
      </c>
      <c r="V60" s="1230">
        <v>12</v>
      </c>
      <c r="W60" s="1230">
        <v>0</v>
      </c>
      <c r="X60" s="1230" t="s">
        <v>1003</v>
      </c>
      <c r="Y60" s="1230" t="s">
        <v>1003</v>
      </c>
      <c r="Z60" s="1230" t="s">
        <v>1003</v>
      </c>
      <c r="AA60" s="1230" t="s">
        <v>1003</v>
      </c>
      <c r="AB60" s="1230" t="s">
        <v>1003</v>
      </c>
      <c r="AC60" s="1230" t="s">
        <v>1003</v>
      </c>
      <c r="AD60" s="1230" t="s">
        <v>1003</v>
      </c>
      <c r="AE60" s="1230" t="s">
        <v>1003</v>
      </c>
      <c r="AF60" s="1230" t="s">
        <v>1003</v>
      </c>
      <c r="AG60" s="1230" t="s">
        <v>1003</v>
      </c>
      <c r="AH60" s="1230" t="s">
        <v>1003</v>
      </c>
      <c r="AI60" s="1230" t="s">
        <v>1003</v>
      </c>
      <c r="AJ60" s="1230" t="s">
        <v>1003</v>
      </c>
      <c r="AK60" s="1230" t="s">
        <v>1003</v>
      </c>
      <c r="AL60" s="1230" t="s">
        <v>1003</v>
      </c>
      <c r="AM60" s="1230" t="s">
        <v>1003</v>
      </c>
      <c r="AN60" s="1230" t="s">
        <v>1003</v>
      </c>
      <c r="AO60" s="1230" t="s">
        <v>1003</v>
      </c>
      <c r="AP60" s="1230" t="s">
        <v>1003</v>
      </c>
      <c r="AQ60" s="1230" t="s">
        <v>1003</v>
      </c>
      <c r="AR60" s="1230" t="s">
        <v>1003</v>
      </c>
      <c r="AS60" s="1230" t="s">
        <v>1003</v>
      </c>
      <c r="AT60" s="1230" t="s">
        <v>1003</v>
      </c>
      <c r="AU60" s="1230" t="s">
        <v>1003</v>
      </c>
      <c r="AV60" s="1230" t="s">
        <v>1003</v>
      </c>
      <c r="AW60" s="1230" t="s">
        <v>1003</v>
      </c>
      <c r="AX60" s="1230" t="s">
        <v>1003</v>
      </c>
      <c r="AY60" s="1230" t="s">
        <v>1003</v>
      </c>
      <c r="AZ60" s="1230" t="s">
        <v>1003</v>
      </c>
      <c r="BA60" s="1230" t="s">
        <v>1003</v>
      </c>
      <c r="BB60" s="1230" t="s">
        <v>1003</v>
      </c>
      <c r="BC60" s="1230" t="s">
        <v>1003</v>
      </c>
      <c r="BD60" s="1230" t="s">
        <v>1003</v>
      </c>
      <c r="BE60" s="1230" t="s">
        <v>1003</v>
      </c>
      <c r="BF60" s="1230" t="s">
        <v>1003</v>
      </c>
      <c r="BG60" s="1230" t="s">
        <v>1003</v>
      </c>
      <c r="BH60" s="1230" t="s">
        <v>1003</v>
      </c>
      <c r="BI60" s="1230" t="s">
        <v>1003</v>
      </c>
      <c r="BJ60" s="1230" t="s">
        <v>1003</v>
      </c>
      <c r="BK60" s="1230" t="s">
        <v>1003</v>
      </c>
      <c r="BL60" s="1230" t="s">
        <v>1003</v>
      </c>
      <c r="BM60" s="1230" t="s">
        <v>1003</v>
      </c>
      <c r="BN60" s="1230" t="s">
        <v>1003</v>
      </c>
      <c r="BO60" s="1230" t="s">
        <v>1003</v>
      </c>
      <c r="BP60" s="1230" t="s">
        <v>1003</v>
      </c>
      <c r="BQ60" s="1230" t="s">
        <v>1003</v>
      </c>
      <c r="BR60" s="1230" t="s">
        <v>1003</v>
      </c>
      <c r="BS60" s="1230" t="s">
        <v>1003</v>
      </c>
      <c r="BT60" s="1230" t="s">
        <v>1003</v>
      </c>
      <c r="BU60" s="1230" t="s">
        <v>1003</v>
      </c>
      <c r="BV60" s="1230" t="s">
        <v>1003</v>
      </c>
      <c r="BW60" s="1230" t="s">
        <v>1003</v>
      </c>
      <c r="BX60" s="1230" t="s">
        <v>1003</v>
      </c>
      <c r="BY60" s="1230" t="s">
        <v>1003</v>
      </c>
      <c r="BZ60" s="1230" t="s">
        <v>1003</v>
      </c>
      <c r="CA60" s="1230" t="s">
        <v>1003</v>
      </c>
      <c r="CB60" s="1230" t="s">
        <v>1003</v>
      </c>
      <c r="CC60" s="1230" t="s">
        <v>1003</v>
      </c>
      <c r="CD60" s="1230" t="s">
        <v>1003</v>
      </c>
      <c r="CE60" s="1230" t="s">
        <v>1003</v>
      </c>
      <c r="CF60" s="1230" t="s">
        <v>1003</v>
      </c>
      <c r="CG60" s="1230" t="s">
        <v>1003</v>
      </c>
      <c r="CH60" s="1230" t="s">
        <v>1003</v>
      </c>
      <c r="CI60" s="1230" t="s">
        <v>1003</v>
      </c>
      <c r="CJ60" s="1230" t="s">
        <v>1003</v>
      </c>
      <c r="CK60" s="1230" t="s">
        <v>1003</v>
      </c>
      <c r="CL60" s="1230" t="s">
        <v>1003</v>
      </c>
      <c r="CM60" s="1230" t="s">
        <v>1003</v>
      </c>
      <c r="CN60" s="1230" t="s">
        <v>1003</v>
      </c>
      <c r="CO60" s="1230" t="s">
        <v>1003</v>
      </c>
      <c r="CP60" s="1230" t="s">
        <v>1003</v>
      </c>
      <c r="CQ60" s="1230" t="s">
        <v>1003</v>
      </c>
      <c r="CR60" s="1230" t="s">
        <v>1003</v>
      </c>
      <c r="CS60" s="1230" t="s">
        <v>1003</v>
      </c>
      <c r="CT60" s="1230" t="s">
        <v>1003</v>
      </c>
      <c r="CU60" s="1230" t="s">
        <v>1003</v>
      </c>
      <c r="CV60" s="1230" t="s">
        <v>1003</v>
      </c>
      <c r="CW60" s="1230" t="s">
        <v>1003</v>
      </c>
      <c r="CX60" s="1230" t="s">
        <v>1003</v>
      </c>
      <c r="CY60" s="1230" t="s">
        <v>1003</v>
      </c>
      <c r="CZ60" s="1230" t="s">
        <v>1003</v>
      </c>
      <c r="DA60" s="1230" t="s">
        <v>1003</v>
      </c>
      <c r="DB60" s="1230" t="s">
        <v>1003</v>
      </c>
      <c r="DC60" s="1230" t="s">
        <v>1003</v>
      </c>
      <c r="DD60" s="1230" t="s">
        <v>1003</v>
      </c>
      <c r="DE60" s="1230" t="s">
        <v>1003</v>
      </c>
      <c r="DF60" s="1230" t="s">
        <v>1003</v>
      </c>
      <c r="DG60" s="1230" t="s">
        <v>1003</v>
      </c>
      <c r="DH60" s="1230" t="s">
        <v>1003</v>
      </c>
      <c r="DI60" s="1230" t="s">
        <v>1003</v>
      </c>
      <c r="DJ60" s="1230" t="s">
        <v>1003</v>
      </c>
    </row>
    <row r="61" spans="1:114" s="1253" customFormat="1" ht="221.25" customHeight="1" x14ac:dyDescent="0.25">
      <c r="A61" s="1633" t="s">
        <v>1175</v>
      </c>
      <c r="B61" s="716" t="s">
        <v>1568</v>
      </c>
      <c r="C61" s="1633" t="s">
        <v>1579</v>
      </c>
      <c r="D61" s="1233" t="s">
        <v>1003</v>
      </c>
      <c r="E61" s="1233" t="s">
        <v>1003</v>
      </c>
      <c r="F61" s="1233" t="s">
        <v>1003</v>
      </c>
      <c r="G61" s="1233" t="s">
        <v>1003</v>
      </c>
      <c r="H61" s="1233" t="s">
        <v>1003</v>
      </c>
      <c r="I61" s="1233" t="s">
        <v>1003</v>
      </c>
      <c r="J61" s="1233" t="s">
        <v>1003</v>
      </c>
      <c r="K61" s="1233" t="s">
        <v>1003</v>
      </c>
      <c r="L61" s="1233" t="s">
        <v>1003</v>
      </c>
      <c r="M61" s="1233" t="s">
        <v>1003</v>
      </c>
      <c r="N61" s="1233" t="s">
        <v>1003</v>
      </c>
      <c r="O61" s="1233" t="s">
        <v>1003</v>
      </c>
      <c r="P61" s="1233">
        <v>1.5</v>
      </c>
      <c r="Q61" s="1233" t="s">
        <v>1003</v>
      </c>
      <c r="R61" s="1233" t="s">
        <v>1003</v>
      </c>
      <c r="S61" s="1233" t="s">
        <v>1003</v>
      </c>
      <c r="T61" s="1233" t="s">
        <v>1003</v>
      </c>
      <c r="U61" s="1233" t="s">
        <v>1003</v>
      </c>
      <c r="V61" s="1233">
        <v>9</v>
      </c>
      <c r="W61" s="1233" t="s">
        <v>1003</v>
      </c>
      <c r="X61" s="1233" t="s">
        <v>1003</v>
      </c>
      <c r="Y61" s="1233" t="s">
        <v>1003</v>
      </c>
      <c r="Z61" s="1233" t="s">
        <v>1003</v>
      </c>
      <c r="AA61" s="1233" t="s">
        <v>1003</v>
      </c>
      <c r="AB61" s="1233" t="s">
        <v>1003</v>
      </c>
      <c r="AC61" s="1233" t="s">
        <v>1003</v>
      </c>
      <c r="AD61" s="1233" t="s">
        <v>1003</v>
      </c>
      <c r="AE61" s="1233" t="s">
        <v>1003</v>
      </c>
      <c r="AF61" s="1233" t="s">
        <v>1003</v>
      </c>
      <c r="AG61" s="1233" t="s">
        <v>1003</v>
      </c>
      <c r="AH61" s="1233" t="s">
        <v>1003</v>
      </c>
      <c r="AI61" s="1233" t="s">
        <v>1003</v>
      </c>
      <c r="AJ61" s="1233" t="s">
        <v>1003</v>
      </c>
      <c r="AK61" s="1233" t="s">
        <v>1003</v>
      </c>
      <c r="AL61" s="1233" t="s">
        <v>1003</v>
      </c>
      <c r="AM61" s="1233" t="s">
        <v>1003</v>
      </c>
      <c r="AN61" s="1233" t="s">
        <v>1003</v>
      </c>
      <c r="AO61" s="1233" t="s">
        <v>1003</v>
      </c>
      <c r="AP61" s="1233" t="s">
        <v>1003</v>
      </c>
      <c r="AQ61" s="1233" t="s">
        <v>1003</v>
      </c>
      <c r="AR61" s="1233" t="s">
        <v>1003</v>
      </c>
      <c r="AS61" s="1233" t="s">
        <v>1003</v>
      </c>
      <c r="AT61" s="1233" t="s">
        <v>1003</v>
      </c>
      <c r="AU61" s="1233" t="s">
        <v>1003</v>
      </c>
      <c r="AV61" s="1233" t="s">
        <v>1003</v>
      </c>
      <c r="AW61" s="1233" t="s">
        <v>1003</v>
      </c>
      <c r="AX61" s="1233" t="s">
        <v>1003</v>
      </c>
      <c r="AY61" s="1233" t="s">
        <v>1003</v>
      </c>
      <c r="AZ61" s="1233" t="s">
        <v>1003</v>
      </c>
      <c r="BA61" s="1233" t="s">
        <v>1003</v>
      </c>
      <c r="BB61" s="1233" t="s">
        <v>1003</v>
      </c>
      <c r="BC61" s="1233" t="s">
        <v>1003</v>
      </c>
      <c r="BD61" s="1233" t="s">
        <v>1003</v>
      </c>
      <c r="BE61" s="1233" t="s">
        <v>1003</v>
      </c>
      <c r="BF61" s="1233" t="s">
        <v>1003</v>
      </c>
      <c r="BG61" s="1233" t="s">
        <v>1003</v>
      </c>
      <c r="BH61" s="1233" t="s">
        <v>1003</v>
      </c>
      <c r="BI61" s="1233" t="s">
        <v>1003</v>
      </c>
      <c r="BJ61" s="1233" t="s">
        <v>1003</v>
      </c>
      <c r="BK61" s="1233" t="s">
        <v>1003</v>
      </c>
      <c r="BL61" s="1233" t="s">
        <v>1003</v>
      </c>
      <c r="BM61" s="1233" t="s">
        <v>1003</v>
      </c>
      <c r="BN61" s="1233" t="s">
        <v>1003</v>
      </c>
      <c r="BO61" s="1233" t="s">
        <v>1003</v>
      </c>
      <c r="BP61" s="1233" t="s">
        <v>1003</v>
      </c>
      <c r="BQ61" s="1233" t="s">
        <v>1003</v>
      </c>
      <c r="BR61" s="1233" t="s">
        <v>1003</v>
      </c>
      <c r="BS61" s="1233" t="s">
        <v>1003</v>
      </c>
      <c r="BT61" s="1233" t="s">
        <v>1003</v>
      </c>
      <c r="BU61" s="1233" t="s">
        <v>1003</v>
      </c>
      <c r="BV61" s="1233" t="s">
        <v>1003</v>
      </c>
      <c r="BW61" s="1233" t="s">
        <v>1003</v>
      </c>
      <c r="BX61" s="1233" t="s">
        <v>1003</v>
      </c>
      <c r="BY61" s="1233" t="s">
        <v>1003</v>
      </c>
      <c r="BZ61" s="1233" t="s">
        <v>1003</v>
      </c>
      <c r="CA61" s="1233" t="s">
        <v>1003</v>
      </c>
      <c r="CB61" s="1233" t="s">
        <v>1003</v>
      </c>
      <c r="CC61" s="1233" t="s">
        <v>1003</v>
      </c>
      <c r="CD61" s="1233" t="s">
        <v>1003</v>
      </c>
      <c r="CE61" s="1233" t="s">
        <v>1003</v>
      </c>
      <c r="CF61" s="1233" t="s">
        <v>1003</v>
      </c>
      <c r="CG61" s="1233" t="s">
        <v>1003</v>
      </c>
      <c r="CH61" s="1233" t="s">
        <v>1003</v>
      </c>
      <c r="CI61" s="1233" t="s">
        <v>1003</v>
      </c>
      <c r="CJ61" s="1233" t="s">
        <v>1003</v>
      </c>
      <c r="CK61" s="1233" t="s">
        <v>1003</v>
      </c>
      <c r="CL61" s="1233" t="s">
        <v>1003</v>
      </c>
      <c r="CM61" s="1233" t="s">
        <v>1003</v>
      </c>
      <c r="CN61" s="1233" t="s">
        <v>1003</v>
      </c>
      <c r="CO61" s="1233" t="s">
        <v>1003</v>
      </c>
      <c r="CP61" s="1233" t="s">
        <v>1003</v>
      </c>
      <c r="CQ61" s="1233" t="s">
        <v>1003</v>
      </c>
      <c r="CR61" s="1233" t="s">
        <v>1003</v>
      </c>
      <c r="CS61" s="1233" t="s">
        <v>1003</v>
      </c>
      <c r="CT61" s="1233" t="s">
        <v>1003</v>
      </c>
      <c r="CU61" s="1233" t="s">
        <v>1003</v>
      </c>
      <c r="CV61" s="1233" t="s">
        <v>1003</v>
      </c>
      <c r="CW61" s="1233" t="s">
        <v>1003</v>
      </c>
      <c r="CX61" s="1233" t="s">
        <v>1003</v>
      </c>
      <c r="CY61" s="1233" t="s">
        <v>1003</v>
      </c>
      <c r="CZ61" s="1233" t="s">
        <v>1003</v>
      </c>
      <c r="DA61" s="1233" t="s">
        <v>1003</v>
      </c>
      <c r="DB61" s="1233" t="s">
        <v>1003</v>
      </c>
      <c r="DC61" s="1233" t="s">
        <v>1003</v>
      </c>
      <c r="DD61" s="1233" t="s">
        <v>1003</v>
      </c>
      <c r="DE61" s="1233" t="s">
        <v>1003</v>
      </c>
      <c r="DF61" s="1233" t="s">
        <v>1003</v>
      </c>
      <c r="DG61" s="1233" t="s">
        <v>1003</v>
      </c>
      <c r="DH61" s="1233" t="s">
        <v>1003</v>
      </c>
      <c r="DI61" s="1233" t="s">
        <v>1003</v>
      </c>
      <c r="DJ61" s="1233" t="s">
        <v>1003</v>
      </c>
    </row>
    <row r="62" spans="1:114" s="1223" customFormat="1" ht="84" customHeight="1" x14ac:dyDescent="0.25">
      <c r="A62" s="1634" t="s">
        <v>1175</v>
      </c>
      <c r="B62" s="1635" t="s">
        <v>1407</v>
      </c>
      <c r="C62" s="1634" t="s">
        <v>1408</v>
      </c>
      <c r="D62" s="1230">
        <v>0</v>
      </c>
      <c r="E62" s="1230">
        <v>0</v>
      </c>
      <c r="F62" s="1230">
        <v>0</v>
      </c>
      <c r="G62" s="1230">
        <v>0</v>
      </c>
      <c r="H62" s="1230">
        <v>0.77</v>
      </c>
      <c r="I62" s="1230">
        <v>0</v>
      </c>
      <c r="J62" s="1230">
        <v>0</v>
      </c>
      <c r="K62" s="1230">
        <v>0</v>
      </c>
      <c r="L62" s="1230">
        <v>0</v>
      </c>
      <c r="M62" s="1631">
        <v>0</v>
      </c>
      <c r="N62" s="1230">
        <v>0</v>
      </c>
      <c r="O62" s="1230">
        <v>0</v>
      </c>
      <c r="P62" s="1230">
        <v>0</v>
      </c>
      <c r="Q62" s="1230">
        <v>0</v>
      </c>
      <c r="R62" s="1230">
        <v>0.77</v>
      </c>
      <c r="S62" s="1230">
        <v>0</v>
      </c>
      <c r="T62" s="1230">
        <v>0</v>
      </c>
      <c r="U62" s="1230">
        <v>0</v>
      </c>
      <c r="V62" s="1230">
        <v>0</v>
      </c>
      <c r="W62" s="1230">
        <v>0</v>
      </c>
      <c r="X62" s="1230" t="s">
        <v>1003</v>
      </c>
      <c r="Y62" s="1230" t="s">
        <v>1003</v>
      </c>
      <c r="Z62" s="1230" t="s">
        <v>1003</v>
      </c>
      <c r="AA62" s="1230" t="s">
        <v>1003</v>
      </c>
      <c r="AB62" s="1230" t="s">
        <v>1003</v>
      </c>
      <c r="AC62" s="1230" t="s">
        <v>1003</v>
      </c>
      <c r="AD62" s="1230" t="s">
        <v>1003</v>
      </c>
      <c r="AE62" s="1230" t="s">
        <v>1003</v>
      </c>
      <c r="AF62" s="1230" t="s">
        <v>1003</v>
      </c>
      <c r="AG62" s="1230" t="s">
        <v>1003</v>
      </c>
      <c r="AH62" s="1230" t="s">
        <v>1003</v>
      </c>
      <c r="AI62" s="1230" t="s">
        <v>1003</v>
      </c>
      <c r="AJ62" s="1230" t="s">
        <v>1003</v>
      </c>
      <c r="AK62" s="1230" t="s">
        <v>1003</v>
      </c>
      <c r="AL62" s="1230" t="s">
        <v>1003</v>
      </c>
      <c r="AM62" s="1230" t="s">
        <v>1003</v>
      </c>
      <c r="AN62" s="1230" t="s">
        <v>1003</v>
      </c>
      <c r="AO62" s="1230" t="s">
        <v>1003</v>
      </c>
      <c r="AP62" s="1230" t="s">
        <v>1003</v>
      </c>
      <c r="AQ62" s="1230" t="s">
        <v>1003</v>
      </c>
      <c r="AR62" s="1230" t="s">
        <v>1003</v>
      </c>
      <c r="AS62" s="1230" t="s">
        <v>1003</v>
      </c>
      <c r="AT62" s="1230" t="s">
        <v>1003</v>
      </c>
      <c r="AU62" s="1230" t="s">
        <v>1003</v>
      </c>
      <c r="AV62" s="1230" t="s">
        <v>1003</v>
      </c>
      <c r="AW62" s="1230" t="s">
        <v>1003</v>
      </c>
      <c r="AX62" s="1230" t="s">
        <v>1003</v>
      </c>
      <c r="AY62" s="1230" t="s">
        <v>1003</v>
      </c>
      <c r="AZ62" s="1230" t="s">
        <v>1003</v>
      </c>
      <c r="BA62" s="1230" t="s">
        <v>1003</v>
      </c>
      <c r="BB62" s="1230" t="s">
        <v>1003</v>
      </c>
      <c r="BC62" s="1230" t="s">
        <v>1003</v>
      </c>
      <c r="BD62" s="1230" t="s">
        <v>1003</v>
      </c>
      <c r="BE62" s="1230" t="s">
        <v>1003</v>
      </c>
      <c r="BF62" s="1230" t="s">
        <v>1003</v>
      </c>
      <c r="BG62" s="1230" t="s">
        <v>1003</v>
      </c>
      <c r="BH62" s="1230" t="s">
        <v>1003</v>
      </c>
      <c r="BI62" s="1230" t="s">
        <v>1003</v>
      </c>
      <c r="BJ62" s="1230" t="s">
        <v>1003</v>
      </c>
      <c r="BK62" s="1230" t="s">
        <v>1003</v>
      </c>
      <c r="BL62" s="1230" t="s">
        <v>1003</v>
      </c>
      <c r="BM62" s="1230" t="s">
        <v>1003</v>
      </c>
      <c r="BN62" s="1230" t="s">
        <v>1003</v>
      </c>
      <c r="BO62" s="1230" t="s">
        <v>1003</v>
      </c>
      <c r="BP62" s="1230" t="s">
        <v>1003</v>
      </c>
      <c r="BQ62" s="1230" t="s">
        <v>1003</v>
      </c>
      <c r="BR62" s="1230" t="s">
        <v>1003</v>
      </c>
      <c r="BS62" s="1230" t="s">
        <v>1003</v>
      </c>
      <c r="BT62" s="1230" t="s">
        <v>1003</v>
      </c>
      <c r="BU62" s="1230" t="s">
        <v>1003</v>
      </c>
      <c r="BV62" s="1230" t="s">
        <v>1003</v>
      </c>
      <c r="BW62" s="1230" t="s">
        <v>1003</v>
      </c>
      <c r="BX62" s="1230" t="s">
        <v>1003</v>
      </c>
      <c r="BY62" s="1230" t="s">
        <v>1003</v>
      </c>
      <c r="BZ62" s="1230" t="s">
        <v>1003</v>
      </c>
      <c r="CA62" s="1230" t="s">
        <v>1003</v>
      </c>
      <c r="CB62" s="1230" t="s">
        <v>1003</v>
      </c>
      <c r="CC62" s="1230" t="s">
        <v>1003</v>
      </c>
      <c r="CD62" s="1230" t="s">
        <v>1003</v>
      </c>
      <c r="CE62" s="1230" t="s">
        <v>1003</v>
      </c>
      <c r="CF62" s="1230" t="s">
        <v>1003</v>
      </c>
      <c r="CG62" s="1230" t="s">
        <v>1003</v>
      </c>
      <c r="CH62" s="1230" t="s">
        <v>1003</v>
      </c>
      <c r="CI62" s="1230" t="s">
        <v>1003</v>
      </c>
      <c r="CJ62" s="1230" t="s">
        <v>1003</v>
      </c>
      <c r="CK62" s="1230" t="s">
        <v>1003</v>
      </c>
      <c r="CL62" s="1230" t="s">
        <v>1003</v>
      </c>
      <c r="CM62" s="1230" t="s">
        <v>1003</v>
      </c>
      <c r="CN62" s="1230" t="s">
        <v>1003</v>
      </c>
      <c r="CO62" s="1230" t="s">
        <v>1003</v>
      </c>
      <c r="CP62" s="1230" t="s">
        <v>1003</v>
      </c>
      <c r="CQ62" s="1230" t="s">
        <v>1003</v>
      </c>
      <c r="CR62" s="1230" t="s">
        <v>1003</v>
      </c>
      <c r="CS62" s="1230" t="s">
        <v>1003</v>
      </c>
      <c r="CT62" s="1230" t="s">
        <v>1003</v>
      </c>
      <c r="CU62" s="1230" t="s">
        <v>1003</v>
      </c>
      <c r="CV62" s="1230" t="s">
        <v>1003</v>
      </c>
      <c r="CW62" s="1230" t="s">
        <v>1003</v>
      </c>
      <c r="CX62" s="1230" t="s">
        <v>1003</v>
      </c>
      <c r="CY62" s="1230" t="s">
        <v>1003</v>
      </c>
      <c r="CZ62" s="1230" t="s">
        <v>1003</v>
      </c>
      <c r="DA62" s="1230" t="s">
        <v>1003</v>
      </c>
      <c r="DB62" s="1230" t="s">
        <v>1003</v>
      </c>
      <c r="DC62" s="1230" t="s">
        <v>1003</v>
      </c>
      <c r="DD62" s="1230" t="s">
        <v>1003</v>
      </c>
      <c r="DE62" s="1230" t="s">
        <v>1003</v>
      </c>
      <c r="DF62" s="1230" t="s">
        <v>1003</v>
      </c>
      <c r="DG62" s="1230" t="s">
        <v>1003</v>
      </c>
      <c r="DH62" s="1230" t="s">
        <v>1003</v>
      </c>
      <c r="DI62" s="1230" t="s">
        <v>1003</v>
      </c>
      <c r="DJ62" s="1230" t="s">
        <v>1003</v>
      </c>
    </row>
    <row r="63" spans="1:114" s="1250" customFormat="1" ht="91.5" customHeight="1" x14ac:dyDescent="0.25">
      <c r="A63" s="1246" t="s">
        <v>1175</v>
      </c>
      <c r="B63" s="1636" t="s">
        <v>1409</v>
      </c>
      <c r="C63" s="1246" t="s">
        <v>1410</v>
      </c>
      <c r="D63" s="1248" t="s">
        <v>1003</v>
      </c>
      <c r="E63" s="1248" t="s">
        <v>1003</v>
      </c>
      <c r="F63" s="1248" t="s">
        <v>1003</v>
      </c>
      <c r="G63" s="1248" t="s">
        <v>1003</v>
      </c>
      <c r="H63" s="1248" t="s">
        <v>1003</v>
      </c>
      <c r="I63" s="1248" t="s">
        <v>1003</v>
      </c>
      <c r="J63" s="1248" t="s">
        <v>1003</v>
      </c>
      <c r="K63" s="1248" t="s">
        <v>1003</v>
      </c>
      <c r="L63" s="1248" t="s">
        <v>1003</v>
      </c>
      <c r="M63" s="1248" t="s">
        <v>1003</v>
      </c>
      <c r="N63" s="1248" t="s">
        <v>1003</v>
      </c>
      <c r="O63" s="1248" t="s">
        <v>1003</v>
      </c>
      <c r="P63" s="1248" t="s">
        <v>1003</v>
      </c>
      <c r="Q63" s="1248" t="s">
        <v>1003</v>
      </c>
      <c r="R63" s="1248" t="s">
        <v>1003</v>
      </c>
      <c r="S63" s="1248" t="s">
        <v>1003</v>
      </c>
      <c r="T63" s="1248" t="s">
        <v>1003</v>
      </c>
      <c r="U63" s="1248" t="s">
        <v>1003</v>
      </c>
      <c r="V63" s="1248" t="s">
        <v>1003</v>
      </c>
      <c r="W63" s="1248" t="s">
        <v>1003</v>
      </c>
      <c r="X63" s="1248" t="s">
        <v>1003</v>
      </c>
      <c r="Y63" s="1248" t="s">
        <v>1003</v>
      </c>
      <c r="Z63" s="1248" t="s">
        <v>1003</v>
      </c>
      <c r="AA63" s="1248" t="s">
        <v>1003</v>
      </c>
      <c r="AB63" s="1248" t="s">
        <v>1003</v>
      </c>
      <c r="AC63" s="1248" t="s">
        <v>1003</v>
      </c>
      <c r="AD63" s="1248" t="s">
        <v>1003</v>
      </c>
      <c r="AE63" s="1248" t="s">
        <v>1003</v>
      </c>
      <c r="AF63" s="1248" t="s">
        <v>1003</v>
      </c>
      <c r="AG63" s="1248" t="s">
        <v>1003</v>
      </c>
      <c r="AH63" s="1248" t="s">
        <v>1003</v>
      </c>
      <c r="AI63" s="1248" t="s">
        <v>1003</v>
      </c>
      <c r="AJ63" s="1248" t="s">
        <v>1003</v>
      </c>
      <c r="AK63" s="1248" t="s">
        <v>1003</v>
      </c>
      <c r="AL63" s="1248" t="s">
        <v>1003</v>
      </c>
      <c r="AM63" s="1248" t="s">
        <v>1003</v>
      </c>
      <c r="AN63" s="1248" t="s">
        <v>1003</v>
      </c>
      <c r="AO63" s="1248" t="s">
        <v>1003</v>
      </c>
      <c r="AP63" s="1248" t="s">
        <v>1003</v>
      </c>
      <c r="AQ63" s="1248" t="s">
        <v>1003</v>
      </c>
      <c r="AR63" s="1248" t="s">
        <v>1003</v>
      </c>
      <c r="AS63" s="1248" t="s">
        <v>1003</v>
      </c>
      <c r="AT63" s="1248" t="s">
        <v>1003</v>
      </c>
      <c r="AU63" s="1248" t="s">
        <v>1003</v>
      </c>
      <c r="AV63" s="1248" t="s">
        <v>1003</v>
      </c>
      <c r="AW63" s="1248" t="s">
        <v>1003</v>
      </c>
      <c r="AX63" s="1248" t="s">
        <v>1003</v>
      </c>
      <c r="AY63" s="1248" t="s">
        <v>1003</v>
      </c>
      <c r="AZ63" s="1248" t="s">
        <v>1003</v>
      </c>
      <c r="BA63" s="1248" t="s">
        <v>1003</v>
      </c>
      <c r="BB63" s="1248" t="s">
        <v>1003</v>
      </c>
      <c r="BC63" s="1248" t="s">
        <v>1003</v>
      </c>
      <c r="BD63" s="1248" t="s">
        <v>1003</v>
      </c>
      <c r="BE63" s="1248" t="s">
        <v>1003</v>
      </c>
      <c r="BF63" s="1248" t="s">
        <v>1003</v>
      </c>
      <c r="BG63" s="1248" t="s">
        <v>1003</v>
      </c>
      <c r="BH63" s="1248" t="s">
        <v>1003</v>
      </c>
      <c r="BI63" s="1248" t="s">
        <v>1003</v>
      </c>
      <c r="BJ63" s="1248" t="s">
        <v>1003</v>
      </c>
      <c r="BK63" s="1248" t="s">
        <v>1003</v>
      </c>
      <c r="BL63" s="1248" t="s">
        <v>1003</v>
      </c>
      <c r="BM63" s="1248" t="s">
        <v>1003</v>
      </c>
      <c r="BN63" s="1248" t="s">
        <v>1003</v>
      </c>
      <c r="BO63" s="1248" t="s">
        <v>1003</v>
      </c>
      <c r="BP63" s="1248" t="s">
        <v>1003</v>
      </c>
      <c r="BQ63" s="1248" t="s">
        <v>1003</v>
      </c>
      <c r="BR63" s="1248" t="s">
        <v>1003</v>
      </c>
      <c r="BS63" s="1248" t="s">
        <v>1003</v>
      </c>
      <c r="BT63" s="1248" t="s">
        <v>1003</v>
      </c>
      <c r="BU63" s="1248" t="s">
        <v>1003</v>
      </c>
      <c r="BV63" s="1248" t="s">
        <v>1003</v>
      </c>
      <c r="BW63" s="1248" t="s">
        <v>1003</v>
      </c>
      <c r="BX63" s="1248" t="s">
        <v>1003</v>
      </c>
      <c r="BY63" s="1248" t="s">
        <v>1003</v>
      </c>
      <c r="BZ63" s="1248" t="s">
        <v>1003</v>
      </c>
      <c r="CA63" s="1248" t="s">
        <v>1003</v>
      </c>
      <c r="CB63" s="1248" t="s">
        <v>1003</v>
      </c>
      <c r="CC63" s="1248" t="s">
        <v>1003</v>
      </c>
      <c r="CD63" s="1248" t="s">
        <v>1003</v>
      </c>
      <c r="CE63" s="1248" t="s">
        <v>1003</v>
      </c>
      <c r="CF63" s="1248" t="s">
        <v>1003</v>
      </c>
      <c r="CG63" s="1248" t="s">
        <v>1003</v>
      </c>
      <c r="CH63" s="1248" t="s">
        <v>1003</v>
      </c>
      <c r="CI63" s="1248" t="s">
        <v>1003</v>
      </c>
      <c r="CJ63" s="1248" t="s">
        <v>1003</v>
      </c>
      <c r="CK63" s="1248" t="s">
        <v>1003</v>
      </c>
      <c r="CL63" s="1248" t="s">
        <v>1003</v>
      </c>
      <c r="CM63" s="1248" t="s">
        <v>1003</v>
      </c>
      <c r="CN63" s="1248" t="s">
        <v>1003</v>
      </c>
      <c r="CO63" s="1248" t="s">
        <v>1003</v>
      </c>
      <c r="CP63" s="1248" t="s">
        <v>1003</v>
      </c>
      <c r="CQ63" s="1248" t="s">
        <v>1003</v>
      </c>
      <c r="CR63" s="1248" t="s">
        <v>1003</v>
      </c>
      <c r="CS63" s="1248" t="s">
        <v>1003</v>
      </c>
      <c r="CT63" s="1248" t="s">
        <v>1003</v>
      </c>
      <c r="CU63" s="1248" t="s">
        <v>1003</v>
      </c>
      <c r="CV63" s="1248" t="s">
        <v>1003</v>
      </c>
      <c r="CW63" s="1248" t="s">
        <v>1003</v>
      </c>
      <c r="CX63" s="1248" t="s">
        <v>1003</v>
      </c>
      <c r="CY63" s="1248" t="s">
        <v>1003</v>
      </c>
      <c r="CZ63" s="1248" t="s">
        <v>1003</v>
      </c>
      <c r="DA63" s="1248" t="s">
        <v>1003</v>
      </c>
      <c r="DB63" s="1248" t="s">
        <v>1003</v>
      </c>
      <c r="DC63" s="1248" t="s">
        <v>1003</v>
      </c>
      <c r="DD63" s="1248" t="s">
        <v>1003</v>
      </c>
      <c r="DE63" s="1248" t="s">
        <v>1003</v>
      </c>
      <c r="DF63" s="1248" t="s">
        <v>1003</v>
      </c>
      <c r="DG63" s="1248" t="s">
        <v>1003</v>
      </c>
      <c r="DH63" s="1248" t="s">
        <v>1003</v>
      </c>
      <c r="DI63" s="1248" t="s">
        <v>1003</v>
      </c>
      <c r="DJ63" s="1248" t="s">
        <v>1003</v>
      </c>
    </row>
    <row r="64" spans="1:114" s="1234" customFormat="1" ht="216" customHeight="1" x14ac:dyDescent="0.25">
      <c r="A64" s="1629" t="s">
        <v>1175</v>
      </c>
      <c r="B64" s="1630" t="s">
        <v>1411</v>
      </c>
      <c r="C64" s="1629" t="s">
        <v>1412</v>
      </c>
      <c r="D64" s="1230">
        <v>0</v>
      </c>
      <c r="E64" s="1230">
        <v>0</v>
      </c>
      <c r="F64" s="1230">
        <v>2.35</v>
      </c>
      <c r="G64" s="1230">
        <v>0</v>
      </c>
      <c r="H64" s="1230">
        <v>0</v>
      </c>
      <c r="I64" s="1230">
        <v>0</v>
      </c>
      <c r="J64" s="1230">
        <v>0</v>
      </c>
      <c r="K64" s="1230">
        <v>0</v>
      </c>
      <c r="L64" s="1230">
        <v>0</v>
      </c>
      <c r="M64" s="1631">
        <v>0</v>
      </c>
      <c r="N64" s="1230">
        <v>0</v>
      </c>
      <c r="O64" s="1230">
        <v>0</v>
      </c>
      <c r="P64" s="1230">
        <v>0</v>
      </c>
      <c r="Q64" s="1230">
        <v>0</v>
      </c>
      <c r="R64" s="1230">
        <v>0</v>
      </c>
      <c r="S64" s="1230">
        <v>0</v>
      </c>
      <c r="T64" s="1230">
        <v>0</v>
      </c>
      <c r="U64" s="1230">
        <v>0</v>
      </c>
      <c r="V64" s="1230">
        <v>0</v>
      </c>
      <c r="W64" s="1230">
        <v>0</v>
      </c>
      <c r="X64" s="1230" t="s">
        <v>1003</v>
      </c>
      <c r="Y64" s="1230" t="s">
        <v>1003</v>
      </c>
      <c r="Z64" s="1230" t="s">
        <v>1003</v>
      </c>
      <c r="AA64" s="1230" t="s">
        <v>1003</v>
      </c>
      <c r="AB64" s="1230" t="s">
        <v>1003</v>
      </c>
      <c r="AC64" s="1230" t="s">
        <v>1003</v>
      </c>
      <c r="AD64" s="1230" t="s">
        <v>1003</v>
      </c>
      <c r="AE64" s="1230" t="s">
        <v>1003</v>
      </c>
      <c r="AF64" s="1230" t="s">
        <v>1003</v>
      </c>
      <c r="AG64" s="1230" t="s">
        <v>1003</v>
      </c>
      <c r="AH64" s="1230" t="s">
        <v>1003</v>
      </c>
      <c r="AI64" s="1230" t="s">
        <v>1003</v>
      </c>
      <c r="AJ64" s="1230" t="s">
        <v>1003</v>
      </c>
      <c r="AK64" s="1230" t="s">
        <v>1003</v>
      </c>
      <c r="AL64" s="1230" t="s">
        <v>1003</v>
      </c>
      <c r="AM64" s="1230" t="s">
        <v>1003</v>
      </c>
      <c r="AN64" s="1230" t="s">
        <v>1003</v>
      </c>
      <c r="AO64" s="1230" t="s">
        <v>1003</v>
      </c>
      <c r="AP64" s="1230" t="s">
        <v>1003</v>
      </c>
      <c r="AQ64" s="1230" t="s">
        <v>1003</v>
      </c>
      <c r="AR64" s="1230" t="s">
        <v>1003</v>
      </c>
      <c r="AS64" s="1230" t="s">
        <v>1003</v>
      </c>
      <c r="AT64" s="1230" t="s">
        <v>1003</v>
      </c>
      <c r="AU64" s="1230" t="s">
        <v>1003</v>
      </c>
      <c r="AV64" s="1230" t="s">
        <v>1003</v>
      </c>
      <c r="AW64" s="1230" t="s">
        <v>1003</v>
      </c>
      <c r="AX64" s="1230" t="s">
        <v>1003</v>
      </c>
      <c r="AY64" s="1230" t="s">
        <v>1003</v>
      </c>
      <c r="AZ64" s="1230" t="s">
        <v>1003</v>
      </c>
      <c r="BA64" s="1230" t="s">
        <v>1003</v>
      </c>
      <c r="BB64" s="1230" t="s">
        <v>1003</v>
      </c>
      <c r="BC64" s="1230" t="s">
        <v>1003</v>
      </c>
      <c r="BD64" s="1230" t="s">
        <v>1003</v>
      </c>
      <c r="BE64" s="1230" t="s">
        <v>1003</v>
      </c>
      <c r="BF64" s="1230" t="s">
        <v>1003</v>
      </c>
      <c r="BG64" s="1230" t="s">
        <v>1003</v>
      </c>
      <c r="BH64" s="1230" t="s">
        <v>1003</v>
      </c>
      <c r="BI64" s="1230" t="s">
        <v>1003</v>
      </c>
      <c r="BJ64" s="1230" t="s">
        <v>1003</v>
      </c>
      <c r="BK64" s="1230" t="s">
        <v>1003</v>
      </c>
      <c r="BL64" s="1230" t="s">
        <v>1003</v>
      </c>
      <c r="BM64" s="1230" t="s">
        <v>1003</v>
      </c>
      <c r="BN64" s="1230" t="s">
        <v>1003</v>
      </c>
      <c r="BO64" s="1230" t="s">
        <v>1003</v>
      </c>
      <c r="BP64" s="1230" t="s">
        <v>1003</v>
      </c>
      <c r="BQ64" s="1230" t="s">
        <v>1003</v>
      </c>
      <c r="BR64" s="1230" t="s">
        <v>1003</v>
      </c>
      <c r="BS64" s="1230" t="s">
        <v>1003</v>
      </c>
      <c r="BT64" s="1230" t="s">
        <v>1003</v>
      </c>
      <c r="BU64" s="1230" t="s">
        <v>1003</v>
      </c>
      <c r="BV64" s="1230" t="s">
        <v>1003</v>
      </c>
      <c r="BW64" s="1230" t="s">
        <v>1003</v>
      </c>
      <c r="BX64" s="1230" t="s">
        <v>1003</v>
      </c>
      <c r="BY64" s="1230" t="s">
        <v>1003</v>
      </c>
      <c r="BZ64" s="1230" t="s">
        <v>1003</v>
      </c>
      <c r="CA64" s="1230" t="s">
        <v>1003</v>
      </c>
      <c r="CB64" s="1230" t="s">
        <v>1003</v>
      </c>
      <c r="CC64" s="1230" t="s">
        <v>1003</v>
      </c>
      <c r="CD64" s="1230" t="s">
        <v>1003</v>
      </c>
      <c r="CE64" s="1230" t="s">
        <v>1003</v>
      </c>
      <c r="CF64" s="1230" t="s">
        <v>1003</v>
      </c>
      <c r="CG64" s="1230" t="s">
        <v>1003</v>
      </c>
      <c r="CH64" s="1230" t="s">
        <v>1003</v>
      </c>
      <c r="CI64" s="1230" t="s">
        <v>1003</v>
      </c>
      <c r="CJ64" s="1230" t="s">
        <v>1003</v>
      </c>
      <c r="CK64" s="1230" t="s">
        <v>1003</v>
      </c>
      <c r="CL64" s="1230" t="s">
        <v>1003</v>
      </c>
      <c r="CM64" s="1230" t="s">
        <v>1003</v>
      </c>
      <c r="CN64" s="1230" t="s">
        <v>1003</v>
      </c>
      <c r="CO64" s="1230" t="s">
        <v>1003</v>
      </c>
      <c r="CP64" s="1230" t="s">
        <v>1003</v>
      </c>
      <c r="CQ64" s="1230" t="s">
        <v>1003</v>
      </c>
      <c r="CR64" s="1230" t="s">
        <v>1003</v>
      </c>
      <c r="CS64" s="1230" t="s">
        <v>1003</v>
      </c>
      <c r="CT64" s="1230" t="s">
        <v>1003</v>
      </c>
      <c r="CU64" s="1230" t="s">
        <v>1003</v>
      </c>
      <c r="CV64" s="1230" t="s">
        <v>1003</v>
      </c>
      <c r="CW64" s="1230" t="s">
        <v>1003</v>
      </c>
      <c r="CX64" s="1230" t="s">
        <v>1003</v>
      </c>
      <c r="CY64" s="1230" t="s">
        <v>1003</v>
      </c>
      <c r="CZ64" s="1230" t="s">
        <v>1003</v>
      </c>
      <c r="DA64" s="1230" t="s">
        <v>1003</v>
      </c>
      <c r="DB64" s="1230" t="s">
        <v>1003</v>
      </c>
      <c r="DC64" s="1230" t="s">
        <v>1003</v>
      </c>
      <c r="DD64" s="1230" t="s">
        <v>1003</v>
      </c>
      <c r="DE64" s="1230" t="s">
        <v>1003</v>
      </c>
      <c r="DF64" s="1230" t="s">
        <v>1003</v>
      </c>
      <c r="DG64" s="1230" t="s">
        <v>1003</v>
      </c>
      <c r="DH64" s="1230" t="s">
        <v>1003</v>
      </c>
      <c r="DI64" s="1230" t="s">
        <v>1003</v>
      </c>
      <c r="DJ64" s="1230" t="s">
        <v>1003</v>
      </c>
    </row>
    <row r="65" spans="1:114" s="1250" customFormat="1" ht="62.25" customHeight="1" x14ac:dyDescent="0.25">
      <c r="A65" s="1246" t="s">
        <v>1175</v>
      </c>
      <c r="B65" s="1636" t="s">
        <v>1413</v>
      </c>
      <c r="C65" s="1246" t="s">
        <v>1414</v>
      </c>
      <c r="D65" s="1248" t="s">
        <v>1003</v>
      </c>
      <c r="E65" s="1248" t="s">
        <v>1003</v>
      </c>
      <c r="F65" s="1248" t="s">
        <v>1003</v>
      </c>
      <c r="G65" s="1248" t="s">
        <v>1003</v>
      </c>
      <c r="H65" s="1248" t="s">
        <v>1003</v>
      </c>
      <c r="I65" s="1248" t="s">
        <v>1003</v>
      </c>
      <c r="J65" s="1248" t="s">
        <v>1003</v>
      </c>
      <c r="K65" s="1248" t="s">
        <v>1003</v>
      </c>
      <c r="L65" s="1248" t="s">
        <v>1003</v>
      </c>
      <c r="M65" s="1248" t="s">
        <v>1003</v>
      </c>
      <c r="N65" s="1248" t="s">
        <v>1003</v>
      </c>
      <c r="O65" s="1248" t="s">
        <v>1003</v>
      </c>
      <c r="P65" s="1248">
        <v>0</v>
      </c>
      <c r="Q65" s="1248">
        <v>0</v>
      </c>
      <c r="R65" s="1248">
        <v>0</v>
      </c>
      <c r="S65" s="1248">
        <v>0</v>
      </c>
      <c r="T65" s="1248">
        <v>0</v>
      </c>
      <c r="U65" s="1248">
        <v>0</v>
      </c>
      <c r="V65" s="1248">
        <v>0</v>
      </c>
      <c r="W65" s="1248">
        <v>0</v>
      </c>
      <c r="X65" s="1248" t="s">
        <v>1003</v>
      </c>
      <c r="Y65" s="1248" t="s">
        <v>1003</v>
      </c>
      <c r="Z65" s="1248" t="s">
        <v>1003</v>
      </c>
      <c r="AA65" s="1248" t="s">
        <v>1003</v>
      </c>
      <c r="AB65" s="1248" t="s">
        <v>1003</v>
      </c>
      <c r="AC65" s="1248" t="s">
        <v>1003</v>
      </c>
      <c r="AD65" s="1248" t="s">
        <v>1003</v>
      </c>
      <c r="AE65" s="1248" t="s">
        <v>1003</v>
      </c>
      <c r="AF65" s="1248" t="s">
        <v>1003</v>
      </c>
      <c r="AG65" s="1248" t="s">
        <v>1003</v>
      </c>
      <c r="AH65" s="1248" t="s">
        <v>1003</v>
      </c>
      <c r="AI65" s="1248" t="s">
        <v>1003</v>
      </c>
      <c r="AJ65" s="1248" t="s">
        <v>1003</v>
      </c>
      <c r="AK65" s="1248" t="s">
        <v>1003</v>
      </c>
      <c r="AL65" s="1248" t="s">
        <v>1003</v>
      </c>
      <c r="AM65" s="1248" t="s">
        <v>1003</v>
      </c>
      <c r="AN65" s="1248" t="s">
        <v>1003</v>
      </c>
      <c r="AO65" s="1248" t="s">
        <v>1003</v>
      </c>
      <c r="AP65" s="1248" t="s">
        <v>1003</v>
      </c>
      <c r="AQ65" s="1248" t="s">
        <v>1003</v>
      </c>
      <c r="AR65" s="1248" t="s">
        <v>1003</v>
      </c>
      <c r="AS65" s="1248" t="s">
        <v>1003</v>
      </c>
      <c r="AT65" s="1248" t="s">
        <v>1003</v>
      </c>
      <c r="AU65" s="1248" t="s">
        <v>1003</v>
      </c>
      <c r="AV65" s="1248" t="s">
        <v>1003</v>
      </c>
      <c r="AW65" s="1248" t="s">
        <v>1003</v>
      </c>
      <c r="AX65" s="1248" t="s">
        <v>1003</v>
      </c>
      <c r="AY65" s="1248" t="s">
        <v>1003</v>
      </c>
      <c r="AZ65" s="1248" t="s">
        <v>1003</v>
      </c>
      <c r="BA65" s="1248" t="s">
        <v>1003</v>
      </c>
      <c r="BB65" s="1248" t="s">
        <v>1003</v>
      </c>
      <c r="BC65" s="1248" t="s">
        <v>1003</v>
      </c>
      <c r="BD65" s="1248" t="s">
        <v>1003</v>
      </c>
      <c r="BE65" s="1248" t="s">
        <v>1003</v>
      </c>
      <c r="BF65" s="1248" t="s">
        <v>1003</v>
      </c>
      <c r="BG65" s="1248" t="s">
        <v>1003</v>
      </c>
      <c r="BH65" s="1248" t="s">
        <v>1003</v>
      </c>
      <c r="BI65" s="1248" t="s">
        <v>1003</v>
      </c>
      <c r="BJ65" s="1248" t="s">
        <v>1003</v>
      </c>
      <c r="BK65" s="1248" t="s">
        <v>1003</v>
      </c>
      <c r="BL65" s="1248" t="s">
        <v>1003</v>
      </c>
      <c r="BM65" s="1248" t="s">
        <v>1003</v>
      </c>
      <c r="BN65" s="1248" t="s">
        <v>1003</v>
      </c>
      <c r="BO65" s="1248" t="s">
        <v>1003</v>
      </c>
      <c r="BP65" s="1248" t="s">
        <v>1003</v>
      </c>
      <c r="BQ65" s="1248" t="s">
        <v>1003</v>
      </c>
      <c r="BR65" s="1248" t="s">
        <v>1003</v>
      </c>
      <c r="BS65" s="1248" t="s">
        <v>1003</v>
      </c>
      <c r="BT65" s="1248" t="s">
        <v>1003</v>
      </c>
      <c r="BU65" s="1248" t="s">
        <v>1003</v>
      </c>
      <c r="BV65" s="1248" t="s">
        <v>1003</v>
      </c>
      <c r="BW65" s="1248" t="s">
        <v>1003</v>
      </c>
      <c r="BX65" s="1248" t="s">
        <v>1003</v>
      </c>
      <c r="BY65" s="1248" t="s">
        <v>1003</v>
      </c>
      <c r="BZ65" s="1248" t="s">
        <v>1003</v>
      </c>
      <c r="CA65" s="1248" t="s">
        <v>1003</v>
      </c>
      <c r="CB65" s="1248" t="s">
        <v>1003</v>
      </c>
      <c r="CC65" s="1248" t="s">
        <v>1003</v>
      </c>
      <c r="CD65" s="1248" t="s">
        <v>1003</v>
      </c>
      <c r="CE65" s="1248" t="s">
        <v>1003</v>
      </c>
      <c r="CF65" s="1248" t="s">
        <v>1003</v>
      </c>
      <c r="CG65" s="1248" t="s">
        <v>1003</v>
      </c>
      <c r="CH65" s="1248" t="s">
        <v>1003</v>
      </c>
      <c r="CI65" s="1248" t="s">
        <v>1003</v>
      </c>
      <c r="CJ65" s="1248" t="s">
        <v>1003</v>
      </c>
      <c r="CK65" s="1248" t="s">
        <v>1003</v>
      </c>
      <c r="CL65" s="1248" t="s">
        <v>1003</v>
      </c>
      <c r="CM65" s="1248" t="s">
        <v>1003</v>
      </c>
      <c r="CN65" s="1248" t="s">
        <v>1003</v>
      </c>
      <c r="CO65" s="1248" t="s">
        <v>1003</v>
      </c>
      <c r="CP65" s="1248" t="s">
        <v>1003</v>
      </c>
      <c r="CQ65" s="1248" t="s">
        <v>1003</v>
      </c>
      <c r="CR65" s="1248" t="s">
        <v>1003</v>
      </c>
      <c r="CS65" s="1248" t="s">
        <v>1003</v>
      </c>
      <c r="CT65" s="1248" t="s">
        <v>1003</v>
      </c>
      <c r="CU65" s="1248" t="s">
        <v>1003</v>
      </c>
      <c r="CV65" s="1248" t="s">
        <v>1003</v>
      </c>
      <c r="CW65" s="1248" t="s">
        <v>1003</v>
      </c>
      <c r="CX65" s="1248" t="s">
        <v>1003</v>
      </c>
      <c r="CY65" s="1248" t="s">
        <v>1003</v>
      </c>
      <c r="CZ65" s="1248" t="s">
        <v>1003</v>
      </c>
      <c r="DA65" s="1248" t="s">
        <v>1003</v>
      </c>
      <c r="DB65" s="1248" t="s">
        <v>1003</v>
      </c>
      <c r="DC65" s="1248" t="s">
        <v>1003</v>
      </c>
      <c r="DD65" s="1248" t="s">
        <v>1003</v>
      </c>
      <c r="DE65" s="1248" t="s">
        <v>1003</v>
      </c>
      <c r="DF65" s="1248" t="s">
        <v>1003</v>
      </c>
      <c r="DG65" s="1248" t="s">
        <v>1003</v>
      </c>
      <c r="DH65" s="1248" t="s">
        <v>1003</v>
      </c>
      <c r="DI65" s="1248" t="s">
        <v>1003</v>
      </c>
      <c r="DJ65" s="1248" t="s">
        <v>1003</v>
      </c>
    </row>
    <row r="66" spans="1:114" s="1222" customFormat="1" ht="179.25" customHeight="1" x14ac:dyDescent="0.25">
      <c r="A66" s="1629" t="s">
        <v>1012</v>
      </c>
      <c r="B66" s="1630" t="s">
        <v>1415</v>
      </c>
      <c r="C66" s="1629" t="s">
        <v>1529</v>
      </c>
      <c r="D66" s="1230">
        <v>0</v>
      </c>
      <c r="E66" s="1230">
        <v>0</v>
      </c>
      <c r="F66" s="1230">
        <v>3.1500000000000004</v>
      </c>
      <c r="G66" s="1230">
        <v>0</v>
      </c>
      <c r="H66" s="1230">
        <v>0.12</v>
      </c>
      <c r="I66" s="1230">
        <v>0</v>
      </c>
      <c r="J66" s="1230">
        <v>0</v>
      </c>
      <c r="K66" s="1230">
        <v>0</v>
      </c>
      <c r="L66" s="1230">
        <v>39</v>
      </c>
      <c r="M66" s="1230">
        <v>14</v>
      </c>
      <c r="N66" s="1230">
        <v>0</v>
      </c>
      <c r="O66" s="1230">
        <v>0</v>
      </c>
      <c r="P66" s="1230">
        <v>3.54</v>
      </c>
      <c r="Q66" s="1230">
        <v>0</v>
      </c>
      <c r="R66" s="1230">
        <v>0.12</v>
      </c>
      <c r="S66" s="1230">
        <v>0</v>
      </c>
      <c r="T66" s="1230">
        <v>0</v>
      </c>
      <c r="U66" s="1230">
        <v>0</v>
      </c>
      <c r="V66" s="1230">
        <v>80</v>
      </c>
      <c r="W66" s="1230">
        <v>0</v>
      </c>
      <c r="X66" s="1230" t="s">
        <v>1003</v>
      </c>
      <c r="Y66" s="1230" t="s">
        <v>1003</v>
      </c>
      <c r="Z66" s="1230" t="s">
        <v>1003</v>
      </c>
      <c r="AA66" s="1230" t="s">
        <v>1003</v>
      </c>
      <c r="AB66" s="1230" t="s">
        <v>1003</v>
      </c>
      <c r="AC66" s="1230" t="s">
        <v>1003</v>
      </c>
      <c r="AD66" s="1230" t="s">
        <v>1003</v>
      </c>
      <c r="AE66" s="1230" t="s">
        <v>1003</v>
      </c>
      <c r="AF66" s="1230" t="s">
        <v>1003</v>
      </c>
      <c r="AG66" s="1230" t="s">
        <v>1003</v>
      </c>
      <c r="AH66" s="1230" t="s">
        <v>1003</v>
      </c>
      <c r="AI66" s="1230" t="s">
        <v>1003</v>
      </c>
      <c r="AJ66" s="1230" t="s">
        <v>1003</v>
      </c>
      <c r="AK66" s="1230" t="s">
        <v>1003</v>
      </c>
      <c r="AL66" s="1230" t="s">
        <v>1003</v>
      </c>
      <c r="AM66" s="1230" t="s">
        <v>1003</v>
      </c>
      <c r="AN66" s="1230" t="s">
        <v>1003</v>
      </c>
      <c r="AO66" s="1230" t="s">
        <v>1003</v>
      </c>
      <c r="AP66" s="1230" t="s">
        <v>1003</v>
      </c>
      <c r="AQ66" s="1230" t="s">
        <v>1003</v>
      </c>
      <c r="AR66" s="1230" t="s">
        <v>1003</v>
      </c>
      <c r="AS66" s="1230" t="s">
        <v>1003</v>
      </c>
      <c r="AT66" s="1230" t="s">
        <v>1003</v>
      </c>
      <c r="AU66" s="1230" t="s">
        <v>1003</v>
      </c>
      <c r="AV66" s="1230" t="s">
        <v>1003</v>
      </c>
      <c r="AW66" s="1230" t="s">
        <v>1003</v>
      </c>
      <c r="AX66" s="1230" t="s">
        <v>1003</v>
      </c>
      <c r="AY66" s="1230" t="s">
        <v>1003</v>
      </c>
      <c r="AZ66" s="1230" t="s">
        <v>1003</v>
      </c>
      <c r="BA66" s="1230" t="s">
        <v>1003</v>
      </c>
      <c r="BB66" s="1230" t="s">
        <v>1003</v>
      </c>
      <c r="BC66" s="1230" t="s">
        <v>1003</v>
      </c>
      <c r="BD66" s="1230" t="s">
        <v>1003</v>
      </c>
      <c r="BE66" s="1230" t="s">
        <v>1003</v>
      </c>
      <c r="BF66" s="1230" t="s">
        <v>1003</v>
      </c>
      <c r="BG66" s="1230" t="s">
        <v>1003</v>
      </c>
      <c r="BH66" s="1230" t="s">
        <v>1003</v>
      </c>
      <c r="BI66" s="1230" t="s">
        <v>1003</v>
      </c>
      <c r="BJ66" s="1230" t="s">
        <v>1003</v>
      </c>
      <c r="BK66" s="1230" t="s">
        <v>1003</v>
      </c>
      <c r="BL66" s="1230" t="s">
        <v>1003</v>
      </c>
      <c r="BM66" s="1230" t="s">
        <v>1003</v>
      </c>
      <c r="BN66" s="1230" t="s">
        <v>1003</v>
      </c>
      <c r="BO66" s="1230" t="s">
        <v>1003</v>
      </c>
      <c r="BP66" s="1230" t="s">
        <v>1003</v>
      </c>
      <c r="BQ66" s="1230" t="s">
        <v>1003</v>
      </c>
      <c r="BR66" s="1230" t="s">
        <v>1003</v>
      </c>
      <c r="BS66" s="1230" t="s">
        <v>1003</v>
      </c>
      <c r="BT66" s="1230" t="s">
        <v>1003</v>
      </c>
      <c r="BU66" s="1230" t="s">
        <v>1003</v>
      </c>
      <c r="BV66" s="1230" t="s">
        <v>1003</v>
      </c>
      <c r="BW66" s="1230" t="s">
        <v>1003</v>
      </c>
      <c r="BX66" s="1230" t="s">
        <v>1003</v>
      </c>
      <c r="BY66" s="1230" t="s">
        <v>1003</v>
      </c>
      <c r="BZ66" s="1230" t="s">
        <v>1003</v>
      </c>
      <c r="CA66" s="1230" t="s">
        <v>1003</v>
      </c>
      <c r="CB66" s="1230" t="s">
        <v>1003</v>
      </c>
      <c r="CC66" s="1230" t="s">
        <v>1003</v>
      </c>
      <c r="CD66" s="1230" t="s">
        <v>1003</v>
      </c>
      <c r="CE66" s="1230" t="s">
        <v>1003</v>
      </c>
      <c r="CF66" s="1230" t="s">
        <v>1003</v>
      </c>
      <c r="CG66" s="1230" t="s">
        <v>1003</v>
      </c>
      <c r="CH66" s="1230" t="s">
        <v>1003</v>
      </c>
      <c r="CI66" s="1230" t="s">
        <v>1003</v>
      </c>
      <c r="CJ66" s="1230" t="s">
        <v>1003</v>
      </c>
      <c r="CK66" s="1230" t="s">
        <v>1003</v>
      </c>
      <c r="CL66" s="1230" t="s">
        <v>1003</v>
      </c>
      <c r="CM66" s="1230" t="s">
        <v>1003</v>
      </c>
      <c r="CN66" s="1230" t="s">
        <v>1003</v>
      </c>
      <c r="CO66" s="1230" t="s">
        <v>1003</v>
      </c>
      <c r="CP66" s="1230" t="s">
        <v>1003</v>
      </c>
      <c r="CQ66" s="1230" t="s">
        <v>1003</v>
      </c>
      <c r="CR66" s="1230" t="s">
        <v>1003</v>
      </c>
      <c r="CS66" s="1230" t="s">
        <v>1003</v>
      </c>
      <c r="CT66" s="1230" t="s">
        <v>1003</v>
      </c>
      <c r="CU66" s="1230" t="s">
        <v>1003</v>
      </c>
      <c r="CV66" s="1230" t="s">
        <v>1003</v>
      </c>
      <c r="CW66" s="1230" t="s">
        <v>1003</v>
      </c>
      <c r="CX66" s="1230" t="s">
        <v>1003</v>
      </c>
      <c r="CY66" s="1230" t="s">
        <v>1003</v>
      </c>
      <c r="CZ66" s="1230" t="s">
        <v>1003</v>
      </c>
      <c r="DA66" s="1230" t="s">
        <v>1003</v>
      </c>
      <c r="DB66" s="1230" t="s">
        <v>1003</v>
      </c>
      <c r="DC66" s="1230" t="s">
        <v>1003</v>
      </c>
      <c r="DD66" s="1230" t="s">
        <v>1003</v>
      </c>
      <c r="DE66" s="1230" t="s">
        <v>1003</v>
      </c>
      <c r="DF66" s="1230" t="s">
        <v>1003</v>
      </c>
      <c r="DG66" s="1230" t="s">
        <v>1003</v>
      </c>
      <c r="DH66" s="1230" t="s">
        <v>1003</v>
      </c>
      <c r="DI66" s="1230" t="s">
        <v>1003</v>
      </c>
      <c r="DJ66" s="1230" t="s">
        <v>1003</v>
      </c>
    </row>
    <row r="67" spans="1:114" s="1253" customFormat="1" ht="146.25" customHeight="1" x14ac:dyDescent="0.25">
      <c r="A67" s="1231" t="s">
        <v>1012</v>
      </c>
      <c r="B67" s="1637" t="s">
        <v>1494</v>
      </c>
      <c r="C67" s="1231" t="s">
        <v>1495</v>
      </c>
      <c r="D67" s="1230" t="s">
        <v>1003</v>
      </c>
      <c r="E67" s="1230" t="s">
        <v>1003</v>
      </c>
      <c r="F67" s="1230">
        <v>0.47199999999999998</v>
      </c>
      <c r="G67" s="1230">
        <v>0</v>
      </c>
      <c r="H67" s="1230">
        <v>0</v>
      </c>
      <c r="I67" s="1230">
        <v>0</v>
      </c>
      <c r="J67" s="1230">
        <v>0</v>
      </c>
      <c r="K67" s="1230">
        <v>0</v>
      </c>
      <c r="L67" s="1230">
        <v>11</v>
      </c>
      <c r="M67" s="1254">
        <v>0</v>
      </c>
      <c r="N67" s="1230">
        <v>0</v>
      </c>
      <c r="O67" s="1230">
        <v>0</v>
      </c>
      <c r="P67" s="1230">
        <v>0.47199999999999998</v>
      </c>
      <c r="Q67" s="1230">
        <v>0</v>
      </c>
      <c r="R67" s="1230">
        <v>0.02</v>
      </c>
      <c r="S67" s="1230">
        <v>0</v>
      </c>
      <c r="T67" s="1230">
        <v>0</v>
      </c>
      <c r="U67" s="1230">
        <v>0</v>
      </c>
      <c r="V67" s="1230">
        <v>15</v>
      </c>
      <c r="W67" s="1230">
        <v>0</v>
      </c>
      <c r="X67" s="1230" t="s">
        <v>1003</v>
      </c>
      <c r="Y67" s="1230" t="s">
        <v>1003</v>
      </c>
      <c r="Z67" s="1230" t="s">
        <v>1003</v>
      </c>
      <c r="AA67" s="1230" t="s">
        <v>1003</v>
      </c>
      <c r="AB67" s="1230" t="s">
        <v>1003</v>
      </c>
      <c r="AC67" s="1230" t="s">
        <v>1003</v>
      </c>
      <c r="AD67" s="1230" t="s">
        <v>1003</v>
      </c>
      <c r="AE67" s="1230" t="s">
        <v>1003</v>
      </c>
      <c r="AF67" s="1230" t="s">
        <v>1003</v>
      </c>
      <c r="AG67" s="1230" t="s">
        <v>1003</v>
      </c>
      <c r="AH67" s="1230" t="s">
        <v>1003</v>
      </c>
      <c r="AI67" s="1230" t="s">
        <v>1003</v>
      </c>
      <c r="AJ67" s="1230" t="s">
        <v>1003</v>
      </c>
      <c r="AK67" s="1230" t="s">
        <v>1003</v>
      </c>
      <c r="AL67" s="1230" t="s">
        <v>1003</v>
      </c>
      <c r="AM67" s="1230" t="s">
        <v>1003</v>
      </c>
      <c r="AN67" s="1230" t="s">
        <v>1003</v>
      </c>
      <c r="AO67" s="1230" t="s">
        <v>1003</v>
      </c>
      <c r="AP67" s="1230" t="s">
        <v>1003</v>
      </c>
      <c r="AQ67" s="1230" t="s">
        <v>1003</v>
      </c>
      <c r="AR67" s="1230" t="s">
        <v>1003</v>
      </c>
      <c r="AS67" s="1230" t="s">
        <v>1003</v>
      </c>
      <c r="AT67" s="1230" t="s">
        <v>1003</v>
      </c>
      <c r="AU67" s="1230" t="s">
        <v>1003</v>
      </c>
      <c r="AV67" s="1230" t="s">
        <v>1003</v>
      </c>
      <c r="AW67" s="1230" t="s">
        <v>1003</v>
      </c>
      <c r="AX67" s="1230" t="s">
        <v>1003</v>
      </c>
      <c r="AY67" s="1230" t="s">
        <v>1003</v>
      </c>
      <c r="AZ67" s="1230" t="s">
        <v>1003</v>
      </c>
      <c r="BA67" s="1230" t="s">
        <v>1003</v>
      </c>
      <c r="BB67" s="1230" t="s">
        <v>1003</v>
      </c>
      <c r="BC67" s="1230" t="s">
        <v>1003</v>
      </c>
      <c r="BD67" s="1230" t="s">
        <v>1003</v>
      </c>
      <c r="BE67" s="1230" t="s">
        <v>1003</v>
      </c>
      <c r="BF67" s="1230" t="s">
        <v>1003</v>
      </c>
      <c r="BG67" s="1230" t="s">
        <v>1003</v>
      </c>
      <c r="BH67" s="1230" t="s">
        <v>1003</v>
      </c>
      <c r="BI67" s="1230" t="s">
        <v>1003</v>
      </c>
      <c r="BJ67" s="1230" t="s">
        <v>1003</v>
      </c>
      <c r="BK67" s="1230" t="s">
        <v>1003</v>
      </c>
      <c r="BL67" s="1230" t="s">
        <v>1003</v>
      </c>
      <c r="BM67" s="1230" t="s">
        <v>1003</v>
      </c>
      <c r="BN67" s="1230" t="s">
        <v>1003</v>
      </c>
      <c r="BO67" s="1230" t="s">
        <v>1003</v>
      </c>
      <c r="BP67" s="1230" t="s">
        <v>1003</v>
      </c>
      <c r="BQ67" s="1230" t="s">
        <v>1003</v>
      </c>
      <c r="BR67" s="1230" t="s">
        <v>1003</v>
      </c>
      <c r="BS67" s="1230" t="s">
        <v>1003</v>
      </c>
      <c r="BT67" s="1230" t="s">
        <v>1003</v>
      </c>
      <c r="BU67" s="1230" t="s">
        <v>1003</v>
      </c>
      <c r="BV67" s="1230" t="s">
        <v>1003</v>
      </c>
      <c r="BW67" s="1230" t="s">
        <v>1003</v>
      </c>
      <c r="BX67" s="1230" t="s">
        <v>1003</v>
      </c>
      <c r="BY67" s="1230" t="s">
        <v>1003</v>
      </c>
      <c r="BZ67" s="1230" t="s">
        <v>1003</v>
      </c>
      <c r="CA67" s="1230" t="s">
        <v>1003</v>
      </c>
      <c r="CB67" s="1230" t="s">
        <v>1003</v>
      </c>
      <c r="CC67" s="1230" t="s">
        <v>1003</v>
      </c>
      <c r="CD67" s="1230" t="s">
        <v>1003</v>
      </c>
      <c r="CE67" s="1230" t="s">
        <v>1003</v>
      </c>
      <c r="CF67" s="1230" t="s">
        <v>1003</v>
      </c>
      <c r="CG67" s="1230" t="s">
        <v>1003</v>
      </c>
      <c r="CH67" s="1230" t="s">
        <v>1003</v>
      </c>
      <c r="CI67" s="1230" t="s">
        <v>1003</v>
      </c>
      <c r="CJ67" s="1230" t="s">
        <v>1003</v>
      </c>
      <c r="CK67" s="1230" t="s">
        <v>1003</v>
      </c>
      <c r="CL67" s="1230" t="s">
        <v>1003</v>
      </c>
      <c r="CM67" s="1230" t="s">
        <v>1003</v>
      </c>
      <c r="CN67" s="1230" t="s">
        <v>1003</v>
      </c>
      <c r="CO67" s="1230" t="s">
        <v>1003</v>
      </c>
      <c r="CP67" s="1230" t="s">
        <v>1003</v>
      </c>
      <c r="CQ67" s="1230" t="s">
        <v>1003</v>
      </c>
      <c r="CR67" s="1230" t="s">
        <v>1003</v>
      </c>
      <c r="CS67" s="1230" t="s">
        <v>1003</v>
      </c>
      <c r="CT67" s="1230" t="s">
        <v>1003</v>
      </c>
      <c r="CU67" s="1230" t="s">
        <v>1003</v>
      </c>
      <c r="CV67" s="1230" t="s">
        <v>1003</v>
      </c>
      <c r="CW67" s="1230" t="s">
        <v>1003</v>
      </c>
      <c r="CX67" s="1230" t="s">
        <v>1003</v>
      </c>
      <c r="CY67" s="1230" t="s">
        <v>1003</v>
      </c>
      <c r="CZ67" s="1230" t="s">
        <v>1003</v>
      </c>
      <c r="DA67" s="1230" t="s">
        <v>1003</v>
      </c>
      <c r="DB67" s="1230" t="s">
        <v>1003</v>
      </c>
      <c r="DC67" s="1230" t="s">
        <v>1003</v>
      </c>
      <c r="DD67" s="1230" t="s">
        <v>1003</v>
      </c>
      <c r="DE67" s="1230" t="s">
        <v>1003</v>
      </c>
      <c r="DF67" s="1230" t="s">
        <v>1003</v>
      </c>
      <c r="DG67" s="1230" t="s">
        <v>1003</v>
      </c>
      <c r="DH67" s="1230" t="s">
        <v>1003</v>
      </c>
      <c r="DI67" s="1230" t="s">
        <v>1003</v>
      </c>
      <c r="DJ67" s="1230" t="s">
        <v>1003</v>
      </c>
    </row>
    <row r="68" spans="1:114" s="1253" customFormat="1" ht="138.75" customHeight="1" x14ac:dyDescent="0.25">
      <c r="A68" s="1231" t="s">
        <v>1012</v>
      </c>
      <c r="B68" s="1637" t="s">
        <v>1496</v>
      </c>
      <c r="C68" s="1231" t="s">
        <v>1497</v>
      </c>
      <c r="D68" s="1230" t="s">
        <v>1003</v>
      </c>
      <c r="E68" s="1230" t="s">
        <v>1003</v>
      </c>
      <c r="F68" s="1230">
        <v>2.5110000000000001</v>
      </c>
      <c r="G68" s="1230">
        <v>0</v>
      </c>
      <c r="H68" s="1230">
        <v>0</v>
      </c>
      <c r="I68" s="1230">
        <v>0</v>
      </c>
      <c r="J68" s="1230">
        <v>0</v>
      </c>
      <c r="K68" s="1230">
        <v>0</v>
      </c>
      <c r="L68" s="1230">
        <v>45</v>
      </c>
      <c r="M68" s="1233">
        <v>0</v>
      </c>
      <c r="N68" s="1230">
        <v>0</v>
      </c>
      <c r="O68" s="1230">
        <v>0</v>
      </c>
      <c r="P68" s="1230">
        <v>2.702</v>
      </c>
      <c r="Q68" s="1230">
        <v>0</v>
      </c>
      <c r="R68" s="1230">
        <v>0.1</v>
      </c>
      <c r="S68" s="1230">
        <v>0</v>
      </c>
      <c r="T68" s="1230">
        <v>0</v>
      </c>
      <c r="U68" s="1230">
        <v>0</v>
      </c>
      <c r="V68" s="1230">
        <v>50</v>
      </c>
      <c r="W68" s="1230">
        <v>0</v>
      </c>
      <c r="X68" s="1230" t="s">
        <v>1003</v>
      </c>
      <c r="Y68" s="1230" t="s">
        <v>1003</v>
      </c>
      <c r="Z68" s="1230" t="s">
        <v>1003</v>
      </c>
      <c r="AA68" s="1230" t="s">
        <v>1003</v>
      </c>
      <c r="AB68" s="1230" t="s">
        <v>1003</v>
      </c>
      <c r="AC68" s="1230" t="s">
        <v>1003</v>
      </c>
      <c r="AD68" s="1230" t="s">
        <v>1003</v>
      </c>
      <c r="AE68" s="1230" t="s">
        <v>1003</v>
      </c>
      <c r="AF68" s="1230" t="s">
        <v>1003</v>
      </c>
      <c r="AG68" s="1230" t="s">
        <v>1003</v>
      </c>
      <c r="AH68" s="1230" t="s">
        <v>1003</v>
      </c>
      <c r="AI68" s="1230" t="s">
        <v>1003</v>
      </c>
      <c r="AJ68" s="1230" t="s">
        <v>1003</v>
      </c>
      <c r="AK68" s="1230" t="s">
        <v>1003</v>
      </c>
      <c r="AL68" s="1230" t="s">
        <v>1003</v>
      </c>
      <c r="AM68" s="1230" t="s">
        <v>1003</v>
      </c>
      <c r="AN68" s="1230" t="s">
        <v>1003</v>
      </c>
      <c r="AO68" s="1230" t="s">
        <v>1003</v>
      </c>
      <c r="AP68" s="1230" t="s">
        <v>1003</v>
      </c>
      <c r="AQ68" s="1230" t="s">
        <v>1003</v>
      </c>
      <c r="AR68" s="1230" t="s">
        <v>1003</v>
      </c>
      <c r="AS68" s="1230" t="s">
        <v>1003</v>
      </c>
      <c r="AT68" s="1230" t="s">
        <v>1003</v>
      </c>
      <c r="AU68" s="1230" t="s">
        <v>1003</v>
      </c>
      <c r="AV68" s="1230" t="s">
        <v>1003</v>
      </c>
      <c r="AW68" s="1230" t="s">
        <v>1003</v>
      </c>
      <c r="AX68" s="1230" t="s">
        <v>1003</v>
      </c>
      <c r="AY68" s="1230" t="s">
        <v>1003</v>
      </c>
      <c r="AZ68" s="1230" t="s">
        <v>1003</v>
      </c>
      <c r="BA68" s="1230" t="s">
        <v>1003</v>
      </c>
      <c r="BB68" s="1230" t="s">
        <v>1003</v>
      </c>
      <c r="BC68" s="1230" t="s">
        <v>1003</v>
      </c>
      <c r="BD68" s="1230" t="s">
        <v>1003</v>
      </c>
      <c r="BE68" s="1230" t="s">
        <v>1003</v>
      </c>
      <c r="BF68" s="1230" t="s">
        <v>1003</v>
      </c>
      <c r="BG68" s="1230" t="s">
        <v>1003</v>
      </c>
      <c r="BH68" s="1230" t="s">
        <v>1003</v>
      </c>
      <c r="BI68" s="1230" t="s">
        <v>1003</v>
      </c>
      <c r="BJ68" s="1230" t="s">
        <v>1003</v>
      </c>
      <c r="BK68" s="1230" t="s">
        <v>1003</v>
      </c>
      <c r="BL68" s="1230" t="s">
        <v>1003</v>
      </c>
      <c r="BM68" s="1230" t="s">
        <v>1003</v>
      </c>
      <c r="BN68" s="1230" t="s">
        <v>1003</v>
      </c>
      <c r="BO68" s="1230" t="s">
        <v>1003</v>
      </c>
      <c r="BP68" s="1230" t="s">
        <v>1003</v>
      </c>
      <c r="BQ68" s="1230" t="s">
        <v>1003</v>
      </c>
      <c r="BR68" s="1230" t="s">
        <v>1003</v>
      </c>
      <c r="BS68" s="1230" t="s">
        <v>1003</v>
      </c>
      <c r="BT68" s="1230" t="s">
        <v>1003</v>
      </c>
      <c r="BU68" s="1230" t="s">
        <v>1003</v>
      </c>
      <c r="BV68" s="1230" t="s">
        <v>1003</v>
      </c>
      <c r="BW68" s="1230" t="s">
        <v>1003</v>
      </c>
      <c r="BX68" s="1230" t="s">
        <v>1003</v>
      </c>
      <c r="BY68" s="1230" t="s">
        <v>1003</v>
      </c>
      <c r="BZ68" s="1230" t="s">
        <v>1003</v>
      </c>
      <c r="CA68" s="1230" t="s">
        <v>1003</v>
      </c>
      <c r="CB68" s="1230" t="s">
        <v>1003</v>
      </c>
      <c r="CC68" s="1230" t="s">
        <v>1003</v>
      </c>
      <c r="CD68" s="1230" t="s">
        <v>1003</v>
      </c>
      <c r="CE68" s="1230" t="s">
        <v>1003</v>
      </c>
      <c r="CF68" s="1230" t="s">
        <v>1003</v>
      </c>
      <c r="CG68" s="1230" t="s">
        <v>1003</v>
      </c>
      <c r="CH68" s="1230" t="s">
        <v>1003</v>
      </c>
      <c r="CI68" s="1230" t="s">
        <v>1003</v>
      </c>
      <c r="CJ68" s="1230" t="s">
        <v>1003</v>
      </c>
      <c r="CK68" s="1230" t="s">
        <v>1003</v>
      </c>
      <c r="CL68" s="1230" t="s">
        <v>1003</v>
      </c>
      <c r="CM68" s="1230" t="s">
        <v>1003</v>
      </c>
      <c r="CN68" s="1230" t="s">
        <v>1003</v>
      </c>
      <c r="CO68" s="1230" t="s">
        <v>1003</v>
      </c>
      <c r="CP68" s="1230" t="s">
        <v>1003</v>
      </c>
      <c r="CQ68" s="1230" t="s">
        <v>1003</v>
      </c>
      <c r="CR68" s="1230" t="s">
        <v>1003</v>
      </c>
      <c r="CS68" s="1230" t="s">
        <v>1003</v>
      </c>
      <c r="CT68" s="1230" t="s">
        <v>1003</v>
      </c>
      <c r="CU68" s="1230" t="s">
        <v>1003</v>
      </c>
      <c r="CV68" s="1230" t="s">
        <v>1003</v>
      </c>
      <c r="CW68" s="1230" t="s">
        <v>1003</v>
      </c>
      <c r="CX68" s="1230" t="s">
        <v>1003</v>
      </c>
      <c r="CY68" s="1230" t="s">
        <v>1003</v>
      </c>
      <c r="CZ68" s="1230" t="s">
        <v>1003</v>
      </c>
      <c r="DA68" s="1230" t="s">
        <v>1003</v>
      </c>
      <c r="DB68" s="1230" t="s">
        <v>1003</v>
      </c>
      <c r="DC68" s="1230" t="s">
        <v>1003</v>
      </c>
      <c r="DD68" s="1230" t="s">
        <v>1003</v>
      </c>
      <c r="DE68" s="1230" t="s">
        <v>1003</v>
      </c>
      <c r="DF68" s="1230" t="s">
        <v>1003</v>
      </c>
      <c r="DG68" s="1230" t="s">
        <v>1003</v>
      </c>
      <c r="DH68" s="1230" t="s">
        <v>1003</v>
      </c>
      <c r="DI68" s="1230" t="s">
        <v>1003</v>
      </c>
      <c r="DJ68" s="1230" t="s">
        <v>1003</v>
      </c>
    </row>
    <row r="69" spans="1:114" s="1253" customFormat="1" ht="132.75" customHeight="1" x14ac:dyDescent="0.25">
      <c r="A69" s="1231" t="s">
        <v>1012</v>
      </c>
      <c r="B69" s="1637" t="s">
        <v>1498</v>
      </c>
      <c r="C69" s="1231" t="s">
        <v>1499</v>
      </c>
      <c r="D69" s="1230" t="s">
        <v>1003</v>
      </c>
      <c r="E69" s="1230" t="s">
        <v>1003</v>
      </c>
      <c r="F69" s="1230">
        <v>1.05</v>
      </c>
      <c r="G69" s="1230">
        <v>0</v>
      </c>
      <c r="H69" s="1230">
        <v>0</v>
      </c>
      <c r="I69" s="1230">
        <v>0</v>
      </c>
      <c r="J69" s="1230">
        <v>0</v>
      </c>
      <c r="K69" s="1230">
        <v>0</v>
      </c>
      <c r="L69" s="1230">
        <v>18</v>
      </c>
      <c r="M69" s="1233">
        <v>0</v>
      </c>
      <c r="N69" s="1230">
        <v>0</v>
      </c>
      <c r="O69" s="1230">
        <v>0</v>
      </c>
      <c r="P69" s="1230">
        <v>1.05</v>
      </c>
      <c r="Q69" s="1230">
        <v>0</v>
      </c>
      <c r="R69" s="1230">
        <v>0.02</v>
      </c>
      <c r="S69" s="1230">
        <v>0</v>
      </c>
      <c r="T69" s="1230">
        <v>0</v>
      </c>
      <c r="U69" s="1230">
        <v>0</v>
      </c>
      <c r="V69" s="1230">
        <v>38</v>
      </c>
      <c r="W69" s="1230">
        <v>0</v>
      </c>
      <c r="X69" s="1230" t="s">
        <v>1003</v>
      </c>
      <c r="Y69" s="1230" t="s">
        <v>1003</v>
      </c>
      <c r="Z69" s="1230" t="s">
        <v>1003</v>
      </c>
      <c r="AA69" s="1230" t="s">
        <v>1003</v>
      </c>
      <c r="AB69" s="1230" t="s">
        <v>1003</v>
      </c>
      <c r="AC69" s="1230" t="s">
        <v>1003</v>
      </c>
      <c r="AD69" s="1230" t="s">
        <v>1003</v>
      </c>
      <c r="AE69" s="1230" t="s">
        <v>1003</v>
      </c>
      <c r="AF69" s="1230" t="s">
        <v>1003</v>
      </c>
      <c r="AG69" s="1230" t="s">
        <v>1003</v>
      </c>
      <c r="AH69" s="1230" t="s">
        <v>1003</v>
      </c>
      <c r="AI69" s="1230" t="s">
        <v>1003</v>
      </c>
      <c r="AJ69" s="1230" t="s">
        <v>1003</v>
      </c>
      <c r="AK69" s="1230" t="s">
        <v>1003</v>
      </c>
      <c r="AL69" s="1230" t="s">
        <v>1003</v>
      </c>
      <c r="AM69" s="1230" t="s">
        <v>1003</v>
      </c>
      <c r="AN69" s="1230" t="s">
        <v>1003</v>
      </c>
      <c r="AO69" s="1230" t="s">
        <v>1003</v>
      </c>
      <c r="AP69" s="1230" t="s">
        <v>1003</v>
      </c>
      <c r="AQ69" s="1230" t="s">
        <v>1003</v>
      </c>
      <c r="AR69" s="1230" t="s">
        <v>1003</v>
      </c>
      <c r="AS69" s="1230" t="s">
        <v>1003</v>
      </c>
      <c r="AT69" s="1230" t="s">
        <v>1003</v>
      </c>
      <c r="AU69" s="1230" t="s">
        <v>1003</v>
      </c>
      <c r="AV69" s="1230" t="s">
        <v>1003</v>
      </c>
      <c r="AW69" s="1230" t="s">
        <v>1003</v>
      </c>
      <c r="AX69" s="1230" t="s">
        <v>1003</v>
      </c>
      <c r="AY69" s="1230" t="s">
        <v>1003</v>
      </c>
      <c r="AZ69" s="1230" t="s">
        <v>1003</v>
      </c>
      <c r="BA69" s="1230" t="s">
        <v>1003</v>
      </c>
      <c r="BB69" s="1230" t="s">
        <v>1003</v>
      </c>
      <c r="BC69" s="1230" t="s">
        <v>1003</v>
      </c>
      <c r="BD69" s="1230" t="s">
        <v>1003</v>
      </c>
      <c r="BE69" s="1230" t="s">
        <v>1003</v>
      </c>
      <c r="BF69" s="1230" t="s">
        <v>1003</v>
      </c>
      <c r="BG69" s="1230" t="s">
        <v>1003</v>
      </c>
      <c r="BH69" s="1230" t="s">
        <v>1003</v>
      </c>
      <c r="BI69" s="1230" t="s">
        <v>1003</v>
      </c>
      <c r="BJ69" s="1230" t="s">
        <v>1003</v>
      </c>
      <c r="BK69" s="1230" t="s">
        <v>1003</v>
      </c>
      <c r="BL69" s="1230" t="s">
        <v>1003</v>
      </c>
      <c r="BM69" s="1230" t="s">
        <v>1003</v>
      </c>
      <c r="BN69" s="1230" t="s">
        <v>1003</v>
      </c>
      <c r="BO69" s="1230" t="s">
        <v>1003</v>
      </c>
      <c r="BP69" s="1230" t="s">
        <v>1003</v>
      </c>
      <c r="BQ69" s="1230" t="s">
        <v>1003</v>
      </c>
      <c r="BR69" s="1230" t="s">
        <v>1003</v>
      </c>
      <c r="BS69" s="1230" t="s">
        <v>1003</v>
      </c>
      <c r="BT69" s="1230" t="s">
        <v>1003</v>
      </c>
      <c r="BU69" s="1230" t="s">
        <v>1003</v>
      </c>
      <c r="BV69" s="1230" t="s">
        <v>1003</v>
      </c>
      <c r="BW69" s="1230" t="s">
        <v>1003</v>
      </c>
      <c r="BX69" s="1230" t="s">
        <v>1003</v>
      </c>
      <c r="BY69" s="1230" t="s">
        <v>1003</v>
      </c>
      <c r="BZ69" s="1230" t="s">
        <v>1003</v>
      </c>
      <c r="CA69" s="1230" t="s">
        <v>1003</v>
      </c>
      <c r="CB69" s="1230" t="s">
        <v>1003</v>
      </c>
      <c r="CC69" s="1230" t="s">
        <v>1003</v>
      </c>
      <c r="CD69" s="1230" t="s">
        <v>1003</v>
      </c>
      <c r="CE69" s="1230" t="s">
        <v>1003</v>
      </c>
      <c r="CF69" s="1230" t="s">
        <v>1003</v>
      </c>
      <c r="CG69" s="1230" t="s">
        <v>1003</v>
      </c>
      <c r="CH69" s="1230" t="s">
        <v>1003</v>
      </c>
      <c r="CI69" s="1230" t="s">
        <v>1003</v>
      </c>
      <c r="CJ69" s="1230" t="s">
        <v>1003</v>
      </c>
      <c r="CK69" s="1230" t="s">
        <v>1003</v>
      </c>
      <c r="CL69" s="1230" t="s">
        <v>1003</v>
      </c>
      <c r="CM69" s="1230" t="s">
        <v>1003</v>
      </c>
      <c r="CN69" s="1230" t="s">
        <v>1003</v>
      </c>
      <c r="CO69" s="1230" t="s">
        <v>1003</v>
      </c>
      <c r="CP69" s="1230" t="s">
        <v>1003</v>
      </c>
      <c r="CQ69" s="1230" t="s">
        <v>1003</v>
      </c>
      <c r="CR69" s="1230" t="s">
        <v>1003</v>
      </c>
      <c r="CS69" s="1230" t="s">
        <v>1003</v>
      </c>
      <c r="CT69" s="1230" t="s">
        <v>1003</v>
      </c>
      <c r="CU69" s="1230" t="s">
        <v>1003</v>
      </c>
      <c r="CV69" s="1230" t="s">
        <v>1003</v>
      </c>
      <c r="CW69" s="1230" t="s">
        <v>1003</v>
      </c>
      <c r="CX69" s="1230" t="s">
        <v>1003</v>
      </c>
      <c r="CY69" s="1230" t="s">
        <v>1003</v>
      </c>
      <c r="CZ69" s="1230" t="s">
        <v>1003</v>
      </c>
      <c r="DA69" s="1230" t="s">
        <v>1003</v>
      </c>
      <c r="DB69" s="1230" t="s">
        <v>1003</v>
      </c>
      <c r="DC69" s="1230" t="s">
        <v>1003</v>
      </c>
      <c r="DD69" s="1230" t="s">
        <v>1003</v>
      </c>
      <c r="DE69" s="1230" t="s">
        <v>1003</v>
      </c>
      <c r="DF69" s="1230" t="s">
        <v>1003</v>
      </c>
      <c r="DG69" s="1230" t="s">
        <v>1003</v>
      </c>
      <c r="DH69" s="1230" t="s">
        <v>1003</v>
      </c>
      <c r="DI69" s="1230" t="s">
        <v>1003</v>
      </c>
      <c r="DJ69" s="1230" t="s">
        <v>1003</v>
      </c>
    </row>
    <row r="70" spans="1:114" s="1253" customFormat="1" ht="138" customHeight="1" x14ac:dyDescent="0.25">
      <c r="A70" s="1231" t="s">
        <v>1012</v>
      </c>
      <c r="B70" s="1637" t="s">
        <v>1500</v>
      </c>
      <c r="C70" s="1231" t="s">
        <v>1501</v>
      </c>
      <c r="D70" s="1230" t="s">
        <v>1003</v>
      </c>
      <c r="E70" s="1230" t="s">
        <v>1003</v>
      </c>
      <c r="F70" s="1230">
        <v>0.42499999999999999</v>
      </c>
      <c r="G70" s="1230">
        <v>0</v>
      </c>
      <c r="H70" s="1230">
        <v>0</v>
      </c>
      <c r="I70" s="1230">
        <v>0</v>
      </c>
      <c r="J70" s="1230">
        <v>0</v>
      </c>
      <c r="K70" s="1230">
        <v>0</v>
      </c>
      <c r="L70" s="1230">
        <v>8</v>
      </c>
      <c r="M70" s="1233">
        <v>0</v>
      </c>
      <c r="N70" s="1230">
        <v>0</v>
      </c>
      <c r="O70" s="1230">
        <v>0</v>
      </c>
      <c r="P70" s="1230">
        <v>0.65</v>
      </c>
      <c r="Q70" s="1230">
        <v>0</v>
      </c>
      <c r="R70" s="1230">
        <v>0.05</v>
      </c>
      <c r="S70" s="1230">
        <v>0</v>
      </c>
      <c r="T70" s="1230">
        <v>0</v>
      </c>
      <c r="U70" s="1230">
        <v>0</v>
      </c>
      <c r="V70" s="1230">
        <v>10</v>
      </c>
      <c r="W70" s="1230">
        <v>0</v>
      </c>
      <c r="X70" s="1230" t="s">
        <v>1003</v>
      </c>
      <c r="Y70" s="1230" t="s">
        <v>1003</v>
      </c>
      <c r="Z70" s="1230" t="s">
        <v>1003</v>
      </c>
      <c r="AA70" s="1230" t="s">
        <v>1003</v>
      </c>
      <c r="AB70" s="1230" t="s">
        <v>1003</v>
      </c>
      <c r="AC70" s="1230" t="s">
        <v>1003</v>
      </c>
      <c r="AD70" s="1230" t="s">
        <v>1003</v>
      </c>
      <c r="AE70" s="1230" t="s">
        <v>1003</v>
      </c>
      <c r="AF70" s="1230" t="s">
        <v>1003</v>
      </c>
      <c r="AG70" s="1230" t="s">
        <v>1003</v>
      </c>
      <c r="AH70" s="1230" t="s">
        <v>1003</v>
      </c>
      <c r="AI70" s="1230" t="s">
        <v>1003</v>
      </c>
      <c r="AJ70" s="1230" t="s">
        <v>1003</v>
      </c>
      <c r="AK70" s="1230" t="s">
        <v>1003</v>
      </c>
      <c r="AL70" s="1230" t="s">
        <v>1003</v>
      </c>
      <c r="AM70" s="1230" t="s">
        <v>1003</v>
      </c>
      <c r="AN70" s="1230" t="s">
        <v>1003</v>
      </c>
      <c r="AO70" s="1230" t="s">
        <v>1003</v>
      </c>
      <c r="AP70" s="1230" t="s">
        <v>1003</v>
      </c>
      <c r="AQ70" s="1230" t="s">
        <v>1003</v>
      </c>
      <c r="AR70" s="1230" t="s">
        <v>1003</v>
      </c>
      <c r="AS70" s="1230" t="s">
        <v>1003</v>
      </c>
      <c r="AT70" s="1230" t="s">
        <v>1003</v>
      </c>
      <c r="AU70" s="1230" t="s">
        <v>1003</v>
      </c>
      <c r="AV70" s="1230" t="s">
        <v>1003</v>
      </c>
      <c r="AW70" s="1230" t="s">
        <v>1003</v>
      </c>
      <c r="AX70" s="1230" t="s">
        <v>1003</v>
      </c>
      <c r="AY70" s="1230" t="s">
        <v>1003</v>
      </c>
      <c r="AZ70" s="1230" t="s">
        <v>1003</v>
      </c>
      <c r="BA70" s="1230" t="s">
        <v>1003</v>
      </c>
      <c r="BB70" s="1230" t="s">
        <v>1003</v>
      </c>
      <c r="BC70" s="1230" t="s">
        <v>1003</v>
      </c>
      <c r="BD70" s="1230" t="s">
        <v>1003</v>
      </c>
      <c r="BE70" s="1230" t="s">
        <v>1003</v>
      </c>
      <c r="BF70" s="1230" t="s">
        <v>1003</v>
      </c>
      <c r="BG70" s="1230" t="s">
        <v>1003</v>
      </c>
      <c r="BH70" s="1230" t="s">
        <v>1003</v>
      </c>
      <c r="BI70" s="1230" t="s">
        <v>1003</v>
      </c>
      <c r="BJ70" s="1230" t="s">
        <v>1003</v>
      </c>
      <c r="BK70" s="1230" t="s">
        <v>1003</v>
      </c>
      <c r="BL70" s="1230" t="s">
        <v>1003</v>
      </c>
      <c r="BM70" s="1230" t="s">
        <v>1003</v>
      </c>
      <c r="BN70" s="1230" t="s">
        <v>1003</v>
      </c>
      <c r="BO70" s="1230" t="s">
        <v>1003</v>
      </c>
      <c r="BP70" s="1230" t="s">
        <v>1003</v>
      </c>
      <c r="BQ70" s="1230" t="s">
        <v>1003</v>
      </c>
      <c r="BR70" s="1230" t="s">
        <v>1003</v>
      </c>
      <c r="BS70" s="1230" t="s">
        <v>1003</v>
      </c>
      <c r="BT70" s="1230" t="s">
        <v>1003</v>
      </c>
      <c r="BU70" s="1230" t="s">
        <v>1003</v>
      </c>
      <c r="BV70" s="1230" t="s">
        <v>1003</v>
      </c>
      <c r="BW70" s="1230" t="s">
        <v>1003</v>
      </c>
      <c r="BX70" s="1230" t="s">
        <v>1003</v>
      </c>
      <c r="BY70" s="1230" t="s">
        <v>1003</v>
      </c>
      <c r="BZ70" s="1230" t="s">
        <v>1003</v>
      </c>
      <c r="CA70" s="1230" t="s">
        <v>1003</v>
      </c>
      <c r="CB70" s="1230" t="s">
        <v>1003</v>
      </c>
      <c r="CC70" s="1230" t="s">
        <v>1003</v>
      </c>
      <c r="CD70" s="1230" t="s">
        <v>1003</v>
      </c>
      <c r="CE70" s="1230" t="s">
        <v>1003</v>
      </c>
      <c r="CF70" s="1230" t="s">
        <v>1003</v>
      </c>
      <c r="CG70" s="1230" t="s">
        <v>1003</v>
      </c>
      <c r="CH70" s="1230" t="s">
        <v>1003</v>
      </c>
      <c r="CI70" s="1230" t="s">
        <v>1003</v>
      </c>
      <c r="CJ70" s="1230" t="s">
        <v>1003</v>
      </c>
      <c r="CK70" s="1230" t="s">
        <v>1003</v>
      </c>
      <c r="CL70" s="1230" t="s">
        <v>1003</v>
      </c>
      <c r="CM70" s="1230" t="s">
        <v>1003</v>
      </c>
      <c r="CN70" s="1230" t="s">
        <v>1003</v>
      </c>
      <c r="CO70" s="1230" t="s">
        <v>1003</v>
      </c>
      <c r="CP70" s="1230" t="s">
        <v>1003</v>
      </c>
      <c r="CQ70" s="1230" t="s">
        <v>1003</v>
      </c>
      <c r="CR70" s="1230" t="s">
        <v>1003</v>
      </c>
      <c r="CS70" s="1230" t="s">
        <v>1003</v>
      </c>
      <c r="CT70" s="1230" t="s">
        <v>1003</v>
      </c>
      <c r="CU70" s="1230" t="s">
        <v>1003</v>
      </c>
      <c r="CV70" s="1230" t="s">
        <v>1003</v>
      </c>
      <c r="CW70" s="1230" t="s">
        <v>1003</v>
      </c>
      <c r="CX70" s="1230" t="s">
        <v>1003</v>
      </c>
      <c r="CY70" s="1230" t="s">
        <v>1003</v>
      </c>
      <c r="CZ70" s="1230" t="s">
        <v>1003</v>
      </c>
      <c r="DA70" s="1230" t="s">
        <v>1003</v>
      </c>
      <c r="DB70" s="1230" t="s">
        <v>1003</v>
      </c>
      <c r="DC70" s="1230" t="s">
        <v>1003</v>
      </c>
      <c r="DD70" s="1230" t="s">
        <v>1003</v>
      </c>
      <c r="DE70" s="1230" t="s">
        <v>1003</v>
      </c>
      <c r="DF70" s="1230" t="s">
        <v>1003</v>
      </c>
      <c r="DG70" s="1230" t="s">
        <v>1003</v>
      </c>
      <c r="DH70" s="1230" t="s">
        <v>1003</v>
      </c>
      <c r="DI70" s="1230" t="s">
        <v>1003</v>
      </c>
      <c r="DJ70" s="1230" t="s">
        <v>1003</v>
      </c>
    </row>
    <row r="71" spans="1:114" s="1253" customFormat="1" ht="115.5" customHeight="1" x14ac:dyDescent="0.25">
      <c r="A71" s="1231" t="s">
        <v>1012</v>
      </c>
      <c r="B71" s="1637" t="s">
        <v>1502</v>
      </c>
      <c r="C71" s="1231" t="s">
        <v>1503</v>
      </c>
      <c r="D71" s="1230" t="s">
        <v>1003</v>
      </c>
      <c r="E71" s="1230" t="s">
        <v>1003</v>
      </c>
      <c r="F71" s="1230">
        <v>0.76900000000000002</v>
      </c>
      <c r="G71" s="1230">
        <v>0</v>
      </c>
      <c r="H71" s="1230">
        <v>0</v>
      </c>
      <c r="I71" s="1230">
        <v>0</v>
      </c>
      <c r="J71" s="1230">
        <v>0</v>
      </c>
      <c r="K71" s="1230">
        <v>0</v>
      </c>
      <c r="L71" s="1230">
        <v>16</v>
      </c>
      <c r="M71" s="1233">
        <v>0</v>
      </c>
      <c r="N71" s="1230">
        <v>0</v>
      </c>
      <c r="O71" s="1230">
        <v>0</v>
      </c>
      <c r="P71" s="1230">
        <v>0.69899999999999995</v>
      </c>
      <c r="Q71" s="1230">
        <v>0</v>
      </c>
      <c r="R71" s="1230">
        <v>0.13</v>
      </c>
      <c r="S71" s="1230">
        <v>0</v>
      </c>
      <c r="T71" s="1230">
        <v>0</v>
      </c>
      <c r="U71" s="1230">
        <v>0</v>
      </c>
      <c r="V71" s="1230">
        <v>40</v>
      </c>
      <c r="W71" s="1230">
        <v>0</v>
      </c>
      <c r="X71" s="1230" t="s">
        <v>1003</v>
      </c>
      <c r="Y71" s="1230" t="s">
        <v>1003</v>
      </c>
      <c r="Z71" s="1230" t="s">
        <v>1003</v>
      </c>
      <c r="AA71" s="1230" t="s">
        <v>1003</v>
      </c>
      <c r="AB71" s="1230" t="s">
        <v>1003</v>
      </c>
      <c r="AC71" s="1230" t="s">
        <v>1003</v>
      </c>
      <c r="AD71" s="1230" t="s">
        <v>1003</v>
      </c>
      <c r="AE71" s="1230" t="s">
        <v>1003</v>
      </c>
      <c r="AF71" s="1230" t="s">
        <v>1003</v>
      </c>
      <c r="AG71" s="1230" t="s">
        <v>1003</v>
      </c>
      <c r="AH71" s="1230" t="s">
        <v>1003</v>
      </c>
      <c r="AI71" s="1230" t="s">
        <v>1003</v>
      </c>
      <c r="AJ71" s="1230" t="s">
        <v>1003</v>
      </c>
      <c r="AK71" s="1230" t="s">
        <v>1003</v>
      </c>
      <c r="AL71" s="1230" t="s">
        <v>1003</v>
      </c>
      <c r="AM71" s="1230" t="s">
        <v>1003</v>
      </c>
      <c r="AN71" s="1230" t="s">
        <v>1003</v>
      </c>
      <c r="AO71" s="1230" t="s">
        <v>1003</v>
      </c>
      <c r="AP71" s="1230" t="s">
        <v>1003</v>
      </c>
      <c r="AQ71" s="1230" t="s">
        <v>1003</v>
      </c>
      <c r="AR71" s="1230" t="s">
        <v>1003</v>
      </c>
      <c r="AS71" s="1230" t="s">
        <v>1003</v>
      </c>
      <c r="AT71" s="1230" t="s">
        <v>1003</v>
      </c>
      <c r="AU71" s="1230" t="s">
        <v>1003</v>
      </c>
      <c r="AV71" s="1230" t="s">
        <v>1003</v>
      </c>
      <c r="AW71" s="1230" t="s">
        <v>1003</v>
      </c>
      <c r="AX71" s="1230" t="s">
        <v>1003</v>
      </c>
      <c r="AY71" s="1230" t="s">
        <v>1003</v>
      </c>
      <c r="AZ71" s="1230" t="s">
        <v>1003</v>
      </c>
      <c r="BA71" s="1230" t="s">
        <v>1003</v>
      </c>
      <c r="BB71" s="1230" t="s">
        <v>1003</v>
      </c>
      <c r="BC71" s="1230" t="s">
        <v>1003</v>
      </c>
      <c r="BD71" s="1230" t="s">
        <v>1003</v>
      </c>
      <c r="BE71" s="1230" t="s">
        <v>1003</v>
      </c>
      <c r="BF71" s="1230" t="s">
        <v>1003</v>
      </c>
      <c r="BG71" s="1230" t="s">
        <v>1003</v>
      </c>
      <c r="BH71" s="1230" t="s">
        <v>1003</v>
      </c>
      <c r="BI71" s="1230" t="s">
        <v>1003</v>
      </c>
      <c r="BJ71" s="1230" t="s">
        <v>1003</v>
      </c>
      <c r="BK71" s="1230" t="s">
        <v>1003</v>
      </c>
      <c r="BL71" s="1230" t="s">
        <v>1003</v>
      </c>
      <c r="BM71" s="1230" t="s">
        <v>1003</v>
      </c>
      <c r="BN71" s="1230" t="s">
        <v>1003</v>
      </c>
      <c r="BO71" s="1230" t="s">
        <v>1003</v>
      </c>
      <c r="BP71" s="1230" t="s">
        <v>1003</v>
      </c>
      <c r="BQ71" s="1230" t="s">
        <v>1003</v>
      </c>
      <c r="BR71" s="1230" t="s">
        <v>1003</v>
      </c>
      <c r="BS71" s="1230" t="s">
        <v>1003</v>
      </c>
      <c r="BT71" s="1230" t="s">
        <v>1003</v>
      </c>
      <c r="BU71" s="1230" t="s">
        <v>1003</v>
      </c>
      <c r="BV71" s="1230" t="s">
        <v>1003</v>
      </c>
      <c r="BW71" s="1230" t="s">
        <v>1003</v>
      </c>
      <c r="BX71" s="1230" t="s">
        <v>1003</v>
      </c>
      <c r="BY71" s="1230" t="s">
        <v>1003</v>
      </c>
      <c r="BZ71" s="1230" t="s">
        <v>1003</v>
      </c>
      <c r="CA71" s="1230" t="s">
        <v>1003</v>
      </c>
      <c r="CB71" s="1230" t="s">
        <v>1003</v>
      </c>
      <c r="CC71" s="1230" t="s">
        <v>1003</v>
      </c>
      <c r="CD71" s="1230" t="s">
        <v>1003</v>
      </c>
      <c r="CE71" s="1230" t="s">
        <v>1003</v>
      </c>
      <c r="CF71" s="1230" t="s">
        <v>1003</v>
      </c>
      <c r="CG71" s="1230" t="s">
        <v>1003</v>
      </c>
      <c r="CH71" s="1230" t="s">
        <v>1003</v>
      </c>
      <c r="CI71" s="1230" t="s">
        <v>1003</v>
      </c>
      <c r="CJ71" s="1230" t="s">
        <v>1003</v>
      </c>
      <c r="CK71" s="1230" t="s">
        <v>1003</v>
      </c>
      <c r="CL71" s="1230" t="s">
        <v>1003</v>
      </c>
      <c r="CM71" s="1230" t="s">
        <v>1003</v>
      </c>
      <c r="CN71" s="1230" t="s">
        <v>1003</v>
      </c>
      <c r="CO71" s="1230" t="s">
        <v>1003</v>
      </c>
      <c r="CP71" s="1230" t="s">
        <v>1003</v>
      </c>
      <c r="CQ71" s="1230" t="s">
        <v>1003</v>
      </c>
      <c r="CR71" s="1230" t="s">
        <v>1003</v>
      </c>
      <c r="CS71" s="1230" t="s">
        <v>1003</v>
      </c>
      <c r="CT71" s="1230" t="s">
        <v>1003</v>
      </c>
      <c r="CU71" s="1230" t="s">
        <v>1003</v>
      </c>
      <c r="CV71" s="1230" t="s">
        <v>1003</v>
      </c>
      <c r="CW71" s="1230" t="s">
        <v>1003</v>
      </c>
      <c r="CX71" s="1230" t="s">
        <v>1003</v>
      </c>
      <c r="CY71" s="1230" t="s">
        <v>1003</v>
      </c>
      <c r="CZ71" s="1230" t="s">
        <v>1003</v>
      </c>
      <c r="DA71" s="1230" t="s">
        <v>1003</v>
      </c>
      <c r="DB71" s="1230" t="s">
        <v>1003</v>
      </c>
      <c r="DC71" s="1230" t="s">
        <v>1003</v>
      </c>
      <c r="DD71" s="1230" t="s">
        <v>1003</v>
      </c>
      <c r="DE71" s="1230" t="s">
        <v>1003</v>
      </c>
      <c r="DF71" s="1230" t="s">
        <v>1003</v>
      </c>
      <c r="DG71" s="1230" t="s">
        <v>1003</v>
      </c>
      <c r="DH71" s="1230" t="s">
        <v>1003</v>
      </c>
      <c r="DI71" s="1230" t="s">
        <v>1003</v>
      </c>
      <c r="DJ71" s="1230" t="s">
        <v>1003</v>
      </c>
    </row>
    <row r="72" spans="1:114" s="1222" customFormat="1" ht="75.75" customHeight="1" x14ac:dyDescent="0.25">
      <c r="A72" s="1228" t="s">
        <v>1012</v>
      </c>
      <c r="B72" s="1638" t="s">
        <v>1504</v>
      </c>
      <c r="C72" s="1228" t="s">
        <v>1505</v>
      </c>
      <c r="D72" s="1230" t="s">
        <v>1003</v>
      </c>
      <c r="E72" s="1230" t="s">
        <v>1003</v>
      </c>
      <c r="F72" s="1230">
        <v>0</v>
      </c>
      <c r="G72" s="1230">
        <v>0</v>
      </c>
      <c r="H72" s="1230">
        <v>0.82</v>
      </c>
      <c r="I72" s="1230">
        <v>0</v>
      </c>
      <c r="J72" s="1230">
        <v>0</v>
      </c>
      <c r="K72" s="1230">
        <v>0</v>
      </c>
      <c r="L72" s="1230">
        <v>0</v>
      </c>
      <c r="M72" s="1233">
        <v>0</v>
      </c>
      <c r="N72" s="1230">
        <v>0</v>
      </c>
      <c r="O72" s="1230">
        <v>0</v>
      </c>
      <c r="P72" s="1230">
        <v>0</v>
      </c>
      <c r="Q72" s="1230">
        <v>0</v>
      </c>
      <c r="R72" s="1230">
        <v>0.82</v>
      </c>
      <c r="S72" s="1230">
        <v>0</v>
      </c>
      <c r="T72" s="1230">
        <v>0</v>
      </c>
      <c r="U72" s="1230">
        <v>0</v>
      </c>
      <c r="V72" s="1230">
        <v>0</v>
      </c>
      <c r="W72" s="1230">
        <v>0</v>
      </c>
      <c r="X72" s="1230" t="s">
        <v>1003</v>
      </c>
      <c r="Y72" s="1230" t="s">
        <v>1003</v>
      </c>
      <c r="Z72" s="1230" t="s">
        <v>1003</v>
      </c>
      <c r="AA72" s="1230" t="s">
        <v>1003</v>
      </c>
      <c r="AB72" s="1230" t="s">
        <v>1003</v>
      </c>
      <c r="AC72" s="1230" t="s">
        <v>1003</v>
      </c>
      <c r="AD72" s="1230" t="s">
        <v>1003</v>
      </c>
      <c r="AE72" s="1230" t="s">
        <v>1003</v>
      </c>
      <c r="AF72" s="1230" t="s">
        <v>1003</v>
      </c>
      <c r="AG72" s="1230" t="s">
        <v>1003</v>
      </c>
      <c r="AH72" s="1230" t="s">
        <v>1003</v>
      </c>
      <c r="AI72" s="1230" t="s">
        <v>1003</v>
      </c>
      <c r="AJ72" s="1230" t="s">
        <v>1003</v>
      </c>
      <c r="AK72" s="1230" t="s">
        <v>1003</v>
      </c>
      <c r="AL72" s="1230" t="s">
        <v>1003</v>
      </c>
      <c r="AM72" s="1230" t="s">
        <v>1003</v>
      </c>
      <c r="AN72" s="1230" t="s">
        <v>1003</v>
      </c>
      <c r="AO72" s="1230" t="s">
        <v>1003</v>
      </c>
      <c r="AP72" s="1230" t="s">
        <v>1003</v>
      </c>
      <c r="AQ72" s="1230" t="s">
        <v>1003</v>
      </c>
      <c r="AR72" s="1230" t="s">
        <v>1003</v>
      </c>
      <c r="AS72" s="1230" t="s">
        <v>1003</v>
      </c>
      <c r="AT72" s="1230" t="s">
        <v>1003</v>
      </c>
      <c r="AU72" s="1230" t="s">
        <v>1003</v>
      </c>
      <c r="AV72" s="1230" t="s">
        <v>1003</v>
      </c>
      <c r="AW72" s="1230" t="s">
        <v>1003</v>
      </c>
      <c r="AX72" s="1230" t="s">
        <v>1003</v>
      </c>
      <c r="AY72" s="1230" t="s">
        <v>1003</v>
      </c>
      <c r="AZ72" s="1230" t="s">
        <v>1003</v>
      </c>
      <c r="BA72" s="1230" t="s">
        <v>1003</v>
      </c>
      <c r="BB72" s="1230" t="s">
        <v>1003</v>
      </c>
      <c r="BC72" s="1230" t="s">
        <v>1003</v>
      </c>
      <c r="BD72" s="1230" t="s">
        <v>1003</v>
      </c>
      <c r="BE72" s="1230" t="s">
        <v>1003</v>
      </c>
      <c r="BF72" s="1230" t="s">
        <v>1003</v>
      </c>
      <c r="BG72" s="1230" t="s">
        <v>1003</v>
      </c>
      <c r="BH72" s="1230" t="s">
        <v>1003</v>
      </c>
      <c r="BI72" s="1230" t="s">
        <v>1003</v>
      </c>
      <c r="BJ72" s="1230" t="s">
        <v>1003</v>
      </c>
      <c r="BK72" s="1230" t="s">
        <v>1003</v>
      </c>
      <c r="BL72" s="1230" t="s">
        <v>1003</v>
      </c>
      <c r="BM72" s="1230" t="s">
        <v>1003</v>
      </c>
      <c r="BN72" s="1230" t="s">
        <v>1003</v>
      </c>
      <c r="BO72" s="1230" t="s">
        <v>1003</v>
      </c>
      <c r="BP72" s="1230" t="s">
        <v>1003</v>
      </c>
      <c r="BQ72" s="1230" t="s">
        <v>1003</v>
      </c>
      <c r="BR72" s="1230" t="s">
        <v>1003</v>
      </c>
      <c r="BS72" s="1230" t="s">
        <v>1003</v>
      </c>
      <c r="BT72" s="1230" t="s">
        <v>1003</v>
      </c>
      <c r="BU72" s="1230" t="s">
        <v>1003</v>
      </c>
      <c r="BV72" s="1230" t="s">
        <v>1003</v>
      </c>
      <c r="BW72" s="1230" t="s">
        <v>1003</v>
      </c>
      <c r="BX72" s="1230" t="s">
        <v>1003</v>
      </c>
      <c r="BY72" s="1230" t="s">
        <v>1003</v>
      </c>
      <c r="BZ72" s="1230" t="s">
        <v>1003</v>
      </c>
      <c r="CA72" s="1230" t="s">
        <v>1003</v>
      </c>
      <c r="CB72" s="1230" t="s">
        <v>1003</v>
      </c>
      <c r="CC72" s="1230" t="s">
        <v>1003</v>
      </c>
      <c r="CD72" s="1230" t="s">
        <v>1003</v>
      </c>
      <c r="CE72" s="1230" t="s">
        <v>1003</v>
      </c>
      <c r="CF72" s="1230" t="s">
        <v>1003</v>
      </c>
      <c r="CG72" s="1230" t="s">
        <v>1003</v>
      </c>
      <c r="CH72" s="1230" t="s">
        <v>1003</v>
      </c>
      <c r="CI72" s="1230" t="s">
        <v>1003</v>
      </c>
      <c r="CJ72" s="1230" t="s">
        <v>1003</v>
      </c>
      <c r="CK72" s="1230" t="s">
        <v>1003</v>
      </c>
      <c r="CL72" s="1230" t="s">
        <v>1003</v>
      </c>
      <c r="CM72" s="1230" t="s">
        <v>1003</v>
      </c>
      <c r="CN72" s="1230" t="s">
        <v>1003</v>
      </c>
      <c r="CO72" s="1230" t="s">
        <v>1003</v>
      </c>
      <c r="CP72" s="1230" t="s">
        <v>1003</v>
      </c>
      <c r="CQ72" s="1230" t="s">
        <v>1003</v>
      </c>
      <c r="CR72" s="1230" t="s">
        <v>1003</v>
      </c>
      <c r="CS72" s="1230" t="s">
        <v>1003</v>
      </c>
      <c r="CT72" s="1230" t="s">
        <v>1003</v>
      </c>
      <c r="CU72" s="1230" t="s">
        <v>1003</v>
      </c>
      <c r="CV72" s="1230" t="s">
        <v>1003</v>
      </c>
      <c r="CW72" s="1230" t="s">
        <v>1003</v>
      </c>
      <c r="CX72" s="1230" t="s">
        <v>1003</v>
      </c>
      <c r="CY72" s="1230" t="s">
        <v>1003</v>
      </c>
      <c r="CZ72" s="1230" t="s">
        <v>1003</v>
      </c>
      <c r="DA72" s="1230" t="s">
        <v>1003</v>
      </c>
      <c r="DB72" s="1230" t="s">
        <v>1003</v>
      </c>
      <c r="DC72" s="1230" t="s">
        <v>1003</v>
      </c>
      <c r="DD72" s="1230" t="s">
        <v>1003</v>
      </c>
      <c r="DE72" s="1230" t="s">
        <v>1003</v>
      </c>
      <c r="DF72" s="1230" t="s">
        <v>1003</v>
      </c>
      <c r="DG72" s="1230" t="s">
        <v>1003</v>
      </c>
      <c r="DH72" s="1230" t="s">
        <v>1003</v>
      </c>
      <c r="DI72" s="1230" t="s">
        <v>1003</v>
      </c>
      <c r="DJ72" s="1230" t="s">
        <v>1003</v>
      </c>
    </row>
    <row r="73" spans="1:114" s="1250" customFormat="1" ht="82.5" customHeight="1" x14ac:dyDescent="0.25">
      <c r="A73" s="1246" t="s">
        <v>1012</v>
      </c>
      <c r="B73" s="1636" t="s">
        <v>1532</v>
      </c>
      <c r="C73" s="1246" t="s">
        <v>1507</v>
      </c>
      <c r="D73" s="1248" t="s">
        <v>1003</v>
      </c>
      <c r="E73" s="1248" t="s">
        <v>1003</v>
      </c>
      <c r="F73" s="1248">
        <v>0</v>
      </c>
      <c r="G73" s="1248">
        <v>0</v>
      </c>
      <c r="H73" s="1248">
        <v>1.2290000000000001</v>
      </c>
      <c r="I73" s="1248">
        <v>0</v>
      </c>
      <c r="J73" s="1248">
        <v>0</v>
      </c>
      <c r="K73" s="1248">
        <v>0</v>
      </c>
      <c r="L73" s="1248">
        <v>0</v>
      </c>
      <c r="M73" s="1247">
        <v>0</v>
      </c>
      <c r="N73" s="1248" t="s">
        <v>1003</v>
      </c>
      <c r="O73" s="1248" t="s">
        <v>1003</v>
      </c>
      <c r="P73" s="1248" t="s">
        <v>1003</v>
      </c>
      <c r="Q73" s="1248" t="s">
        <v>1003</v>
      </c>
      <c r="R73" s="1248" t="s">
        <v>1003</v>
      </c>
      <c r="S73" s="1248" t="s">
        <v>1003</v>
      </c>
      <c r="T73" s="1248" t="s">
        <v>1003</v>
      </c>
      <c r="U73" s="1248" t="s">
        <v>1003</v>
      </c>
      <c r="V73" s="1248" t="s">
        <v>1003</v>
      </c>
      <c r="W73" s="1248" t="s">
        <v>1003</v>
      </c>
      <c r="X73" s="1248" t="s">
        <v>1003</v>
      </c>
      <c r="Y73" s="1248" t="s">
        <v>1003</v>
      </c>
      <c r="Z73" s="1248" t="s">
        <v>1003</v>
      </c>
      <c r="AA73" s="1248" t="s">
        <v>1003</v>
      </c>
      <c r="AB73" s="1248" t="s">
        <v>1003</v>
      </c>
      <c r="AC73" s="1248" t="s">
        <v>1003</v>
      </c>
      <c r="AD73" s="1248" t="s">
        <v>1003</v>
      </c>
      <c r="AE73" s="1248" t="s">
        <v>1003</v>
      </c>
      <c r="AF73" s="1248" t="s">
        <v>1003</v>
      </c>
      <c r="AG73" s="1248" t="s">
        <v>1003</v>
      </c>
      <c r="AH73" s="1248" t="s">
        <v>1003</v>
      </c>
      <c r="AI73" s="1248" t="s">
        <v>1003</v>
      </c>
      <c r="AJ73" s="1248" t="s">
        <v>1003</v>
      </c>
      <c r="AK73" s="1248" t="s">
        <v>1003</v>
      </c>
      <c r="AL73" s="1248" t="s">
        <v>1003</v>
      </c>
      <c r="AM73" s="1248" t="s">
        <v>1003</v>
      </c>
      <c r="AN73" s="1248" t="s">
        <v>1003</v>
      </c>
      <c r="AO73" s="1248" t="s">
        <v>1003</v>
      </c>
      <c r="AP73" s="1248" t="s">
        <v>1003</v>
      </c>
      <c r="AQ73" s="1248" t="s">
        <v>1003</v>
      </c>
      <c r="AR73" s="1248" t="s">
        <v>1003</v>
      </c>
      <c r="AS73" s="1248" t="s">
        <v>1003</v>
      </c>
      <c r="AT73" s="1248" t="s">
        <v>1003</v>
      </c>
      <c r="AU73" s="1248" t="s">
        <v>1003</v>
      </c>
      <c r="AV73" s="1248" t="s">
        <v>1003</v>
      </c>
      <c r="AW73" s="1248" t="s">
        <v>1003</v>
      </c>
      <c r="AX73" s="1248" t="s">
        <v>1003</v>
      </c>
      <c r="AY73" s="1248" t="s">
        <v>1003</v>
      </c>
      <c r="AZ73" s="1248" t="s">
        <v>1003</v>
      </c>
      <c r="BA73" s="1248" t="s">
        <v>1003</v>
      </c>
      <c r="BB73" s="1248" t="s">
        <v>1003</v>
      </c>
      <c r="BC73" s="1248" t="s">
        <v>1003</v>
      </c>
      <c r="BD73" s="1248" t="s">
        <v>1003</v>
      </c>
      <c r="BE73" s="1248" t="s">
        <v>1003</v>
      </c>
      <c r="BF73" s="1248" t="s">
        <v>1003</v>
      </c>
      <c r="BG73" s="1248" t="s">
        <v>1003</v>
      </c>
      <c r="BH73" s="1248" t="s">
        <v>1003</v>
      </c>
      <c r="BI73" s="1248" t="s">
        <v>1003</v>
      </c>
      <c r="BJ73" s="1248" t="s">
        <v>1003</v>
      </c>
      <c r="BK73" s="1248" t="s">
        <v>1003</v>
      </c>
      <c r="BL73" s="1248" t="s">
        <v>1003</v>
      </c>
      <c r="BM73" s="1248" t="s">
        <v>1003</v>
      </c>
      <c r="BN73" s="1248" t="s">
        <v>1003</v>
      </c>
      <c r="BO73" s="1248" t="s">
        <v>1003</v>
      </c>
      <c r="BP73" s="1248" t="s">
        <v>1003</v>
      </c>
      <c r="BQ73" s="1248" t="s">
        <v>1003</v>
      </c>
      <c r="BR73" s="1248" t="s">
        <v>1003</v>
      </c>
      <c r="BS73" s="1248" t="s">
        <v>1003</v>
      </c>
      <c r="BT73" s="1248" t="s">
        <v>1003</v>
      </c>
      <c r="BU73" s="1248" t="s">
        <v>1003</v>
      </c>
      <c r="BV73" s="1248" t="s">
        <v>1003</v>
      </c>
      <c r="BW73" s="1248" t="s">
        <v>1003</v>
      </c>
      <c r="BX73" s="1248" t="s">
        <v>1003</v>
      </c>
      <c r="BY73" s="1248" t="s">
        <v>1003</v>
      </c>
      <c r="BZ73" s="1248" t="s">
        <v>1003</v>
      </c>
      <c r="CA73" s="1248" t="s">
        <v>1003</v>
      </c>
      <c r="CB73" s="1248" t="s">
        <v>1003</v>
      </c>
      <c r="CC73" s="1248" t="s">
        <v>1003</v>
      </c>
      <c r="CD73" s="1248" t="s">
        <v>1003</v>
      </c>
      <c r="CE73" s="1248" t="s">
        <v>1003</v>
      </c>
      <c r="CF73" s="1248" t="s">
        <v>1003</v>
      </c>
      <c r="CG73" s="1248" t="s">
        <v>1003</v>
      </c>
      <c r="CH73" s="1248" t="s">
        <v>1003</v>
      </c>
      <c r="CI73" s="1248" t="s">
        <v>1003</v>
      </c>
      <c r="CJ73" s="1248" t="s">
        <v>1003</v>
      </c>
      <c r="CK73" s="1248" t="s">
        <v>1003</v>
      </c>
      <c r="CL73" s="1248" t="s">
        <v>1003</v>
      </c>
      <c r="CM73" s="1248" t="s">
        <v>1003</v>
      </c>
      <c r="CN73" s="1248" t="s">
        <v>1003</v>
      </c>
      <c r="CO73" s="1248" t="s">
        <v>1003</v>
      </c>
      <c r="CP73" s="1248" t="s">
        <v>1003</v>
      </c>
      <c r="CQ73" s="1248" t="s">
        <v>1003</v>
      </c>
      <c r="CR73" s="1248" t="s">
        <v>1003</v>
      </c>
      <c r="CS73" s="1248" t="s">
        <v>1003</v>
      </c>
      <c r="CT73" s="1248" t="s">
        <v>1003</v>
      </c>
      <c r="CU73" s="1248" t="s">
        <v>1003</v>
      </c>
      <c r="CV73" s="1248" t="s">
        <v>1003</v>
      </c>
      <c r="CW73" s="1248" t="s">
        <v>1003</v>
      </c>
      <c r="CX73" s="1248" t="s">
        <v>1003</v>
      </c>
      <c r="CY73" s="1248" t="s">
        <v>1003</v>
      </c>
      <c r="CZ73" s="1248" t="s">
        <v>1003</v>
      </c>
      <c r="DA73" s="1248" t="s">
        <v>1003</v>
      </c>
      <c r="DB73" s="1248" t="s">
        <v>1003</v>
      </c>
      <c r="DC73" s="1248" t="s">
        <v>1003</v>
      </c>
      <c r="DD73" s="1248" t="s">
        <v>1003</v>
      </c>
      <c r="DE73" s="1248" t="s">
        <v>1003</v>
      </c>
      <c r="DF73" s="1248" t="s">
        <v>1003</v>
      </c>
      <c r="DG73" s="1248" t="s">
        <v>1003</v>
      </c>
      <c r="DH73" s="1248" t="s">
        <v>1003</v>
      </c>
      <c r="DI73" s="1248" t="s">
        <v>1003</v>
      </c>
      <c r="DJ73" s="1248" t="s">
        <v>1003</v>
      </c>
    </row>
    <row r="74" spans="1:114" s="1250" customFormat="1" ht="70.5" customHeight="1" x14ac:dyDescent="0.25">
      <c r="A74" s="1246" t="s">
        <v>1012</v>
      </c>
      <c r="B74" s="1636" t="s">
        <v>1508</v>
      </c>
      <c r="C74" s="1246" t="s">
        <v>1509</v>
      </c>
      <c r="D74" s="1248" t="s">
        <v>1003</v>
      </c>
      <c r="E74" s="1248" t="s">
        <v>1003</v>
      </c>
      <c r="F74" s="1248">
        <v>0</v>
      </c>
      <c r="G74" s="1248">
        <v>0</v>
      </c>
      <c r="H74" s="1248">
        <v>0.23</v>
      </c>
      <c r="I74" s="1248">
        <v>0</v>
      </c>
      <c r="J74" s="1248">
        <v>0</v>
      </c>
      <c r="K74" s="1248">
        <v>0</v>
      </c>
      <c r="L74" s="1248">
        <v>0</v>
      </c>
      <c r="M74" s="1247">
        <v>0</v>
      </c>
      <c r="N74" s="1248" t="s">
        <v>1003</v>
      </c>
      <c r="O74" s="1248" t="s">
        <v>1003</v>
      </c>
      <c r="P74" s="1248" t="s">
        <v>1003</v>
      </c>
      <c r="Q74" s="1248" t="s">
        <v>1003</v>
      </c>
      <c r="R74" s="1248" t="s">
        <v>1003</v>
      </c>
      <c r="S74" s="1248" t="s">
        <v>1003</v>
      </c>
      <c r="T74" s="1248" t="s">
        <v>1003</v>
      </c>
      <c r="U74" s="1248" t="s">
        <v>1003</v>
      </c>
      <c r="V74" s="1248" t="s">
        <v>1003</v>
      </c>
      <c r="W74" s="1248" t="s">
        <v>1003</v>
      </c>
      <c r="X74" s="1248" t="s">
        <v>1003</v>
      </c>
      <c r="Y74" s="1248" t="s">
        <v>1003</v>
      </c>
      <c r="Z74" s="1248" t="s">
        <v>1003</v>
      </c>
      <c r="AA74" s="1248" t="s">
        <v>1003</v>
      </c>
      <c r="AB74" s="1248" t="s">
        <v>1003</v>
      </c>
      <c r="AC74" s="1248" t="s">
        <v>1003</v>
      </c>
      <c r="AD74" s="1248" t="s">
        <v>1003</v>
      </c>
      <c r="AE74" s="1248" t="s">
        <v>1003</v>
      </c>
      <c r="AF74" s="1248" t="s">
        <v>1003</v>
      </c>
      <c r="AG74" s="1248" t="s">
        <v>1003</v>
      </c>
      <c r="AH74" s="1248" t="s">
        <v>1003</v>
      </c>
      <c r="AI74" s="1248" t="s">
        <v>1003</v>
      </c>
      <c r="AJ74" s="1248" t="s">
        <v>1003</v>
      </c>
      <c r="AK74" s="1248" t="s">
        <v>1003</v>
      </c>
      <c r="AL74" s="1248" t="s">
        <v>1003</v>
      </c>
      <c r="AM74" s="1248" t="s">
        <v>1003</v>
      </c>
      <c r="AN74" s="1248" t="s">
        <v>1003</v>
      </c>
      <c r="AO74" s="1248" t="s">
        <v>1003</v>
      </c>
      <c r="AP74" s="1248" t="s">
        <v>1003</v>
      </c>
      <c r="AQ74" s="1248" t="s">
        <v>1003</v>
      </c>
      <c r="AR74" s="1248" t="s">
        <v>1003</v>
      </c>
      <c r="AS74" s="1248" t="s">
        <v>1003</v>
      </c>
      <c r="AT74" s="1248" t="s">
        <v>1003</v>
      </c>
      <c r="AU74" s="1248" t="s">
        <v>1003</v>
      </c>
      <c r="AV74" s="1248" t="s">
        <v>1003</v>
      </c>
      <c r="AW74" s="1248" t="s">
        <v>1003</v>
      </c>
      <c r="AX74" s="1248" t="s">
        <v>1003</v>
      </c>
      <c r="AY74" s="1248" t="s">
        <v>1003</v>
      </c>
      <c r="AZ74" s="1248" t="s">
        <v>1003</v>
      </c>
      <c r="BA74" s="1248" t="s">
        <v>1003</v>
      </c>
      <c r="BB74" s="1248" t="s">
        <v>1003</v>
      </c>
      <c r="BC74" s="1248" t="s">
        <v>1003</v>
      </c>
      <c r="BD74" s="1248" t="s">
        <v>1003</v>
      </c>
      <c r="BE74" s="1248" t="s">
        <v>1003</v>
      </c>
      <c r="BF74" s="1248" t="s">
        <v>1003</v>
      </c>
      <c r="BG74" s="1248" t="s">
        <v>1003</v>
      </c>
      <c r="BH74" s="1248" t="s">
        <v>1003</v>
      </c>
      <c r="BI74" s="1248" t="s">
        <v>1003</v>
      </c>
      <c r="BJ74" s="1248" t="s">
        <v>1003</v>
      </c>
      <c r="BK74" s="1248" t="s">
        <v>1003</v>
      </c>
      <c r="BL74" s="1248" t="s">
        <v>1003</v>
      </c>
      <c r="BM74" s="1248" t="s">
        <v>1003</v>
      </c>
      <c r="BN74" s="1248" t="s">
        <v>1003</v>
      </c>
      <c r="BO74" s="1248" t="s">
        <v>1003</v>
      </c>
      <c r="BP74" s="1248" t="s">
        <v>1003</v>
      </c>
      <c r="BQ74" s="1248" t="s">
        <v>1003</v>
      </c>
      <c r="BR74" s="1248" t="s">
        <v>1003</v>
      </c>
      <c r="BS74" s="1248" t="s">
        <v>1003</v>
      </c>
      <c r="BT74" s="1248" t="s">
        <v>1003</v>
      </c>
      <c r="BU74" s="1248" t="s">
        <v>1003</v>
      </c>
      <c r="BV74" s="1248" t="s">
        <v>1003</v>
      </c>
      <c r="BW74" s="1248" t="s">
        <v>1003</v>
      </c>
      <c r="BX74" s="1248" t="s">
        <v>1003</v>
      </c>
      <c r="BY74" s="1248" t="s">
        <v>1003</v>
      </c>
      <c r="BZ74" s="1248" t="s">
        <v>1003</v>
      </c>
      <c r="CA74" s="1248" t="s">
        <v>1003</v>
      </c>
      <c r="CB74" s="1248" t="s">
        <v>1003</v>
      </c>
      <c r="CC74" s="1248" t="s">
        <v>1003</v>
      </c>
      <c r="CD74" s="1248" t="s">
        <v>1003</v>
      </c>
      <c r="CE74" s="1248" t="s">
        <v>1003</v>
      </c>
      <c r="CF74" s="1248" t="s">
        <v>1003</v>
      </c>
      <c r="CG74" s="1248" t="s">
        <v>1003</v>
      </c>
      <c r="CH74" s="1248" t="s">
        <v>1003</v>
      </c>
      <c r="CI74" s="1248" t="s">
        <v>1003</v>
      </c>
      <c r="CJ74" s="1248" t="s">
        <v>1003</v>
      </c>
      <c r="CK74" s="1248" t="s">
        <v>1003</v>
      </c>
      <c r="CL74" s="1248" t="s">
        <v>1003</v>
      </c>
      <c r="CM74" s="1248" t="s">
        <v>1003</v>
      </c>
      <c r="CN74" s="1248" t="s">
        <v>1003</v>
      </c>
      <c r="CO74" s="1248" t="s">
        <v>1003</v>
      </c>
      <c r="CP74" s="1248" t="s">
        <v>1003</v>
      </c>
      <c r="CQ74" s="1248" t="s">
        <v>1003</v>
      </c>
      <c r="CR74" s="1248" t="s">
        <v>1003</v>
      </c>
      <c r="CS74" s="1248" t="s">
        <v>1003</v>
      </c>
      <c r="CT74" s="1248" t="s">
        <v>1003</v>
      </c>
      <c r="CU74" s="1248" t="s">
        <v>1003</v>
      </c>
      <c r="CV74" s="1248" t="s">
        <v>1003</v>
      </c>
      <c r="CW74" s="1248" t="s">
        <v>1003</v>
      </c>
      <c r="CX74" s="1248" t="s">
        <v>1003</v>
      </c>
      <c r="CY74" s="1248" t="s">
        <v>1003</v>
      </c>
      <c r="CZ74" s="1248" t="s">
        <v>1003</v>
      </c>
      <c r="DA74" s="1248" t="s">
        <v>1003</v>
      </c>
      <c r="DB74" s="1248" t="s">
        <v>1003</v>
      </c>
      <c r="DC74" s="1248" t="s">
        <v>1003</v>
      </c>
      <c r="DD74" s="1248" t="s">
        <v>1003</v>
      </c>
      <c r="DE74" s="1248" t="s">
        <v>1003</v>
      </c>
      <c r="DF74" s="1248" t="s">
        <v>1003</v>
      </c>
      <c r="DG74" s="1248" t="s">
        <v>1003</v>
      </c>
      <c r="DH74" s="1248" t="s">
        <v>1003</v>
      </c>
      <c r="DI74" s="1248" t="s">
        <v>1003</v>
      </c>
      <c r="DJ74" s="1248" t="s">
        <v>1003</v>
      </c>
    </row>
    <row r="75" spans="1:114" s="1223" customFormat="1" ht="83.25" customHeight="1" x14ac:dyDescent="0.25">
      <c r="A75" s="1634" t="s">
        <v>1012</v>
      </c>
      <c r="B75" s="1635" t="s">
        <v>1535</v>
      </c>
      <c r="C75" s="1634" t="s">
        <v>1511</v>
      </c>
      <c r="D75" s="1230" t="s">
        <v>1003</v>
      </c>
      <c r="E75" s="1230" t="s">
        <v>1003</v>
      </c>
      <c r="F75" s="1230">
        <v>0</v>
      </c>
      <c r="G75" s="1230">
        <v>0</v>
      </c>
      <c r="H75" s="1230">
        <v>0.3</v>
      </c>
      <c r="I75" s="1230">
        <v>0</v>
      </c>
      <c r="J75" s="1230">
        <v>0</v>
      </c>
      <c r="K75" s="1230">
        <v>0</v>
      </c>
      <c r="L75" s="1230">
        <v>0</v>
      </c>
      <c r="M75" s="1631">
        <v>0</v>
      </c>
      <c r="N75" s="1230">
        <v>0</v>
      </c>
      <c r="O75" s="1230">
        <v>0</v>
      </c>
      <c r="P75" s="1230">
        <v>0</v>
      </c>
      <c r="Q75" s="1230">
        <v>0</v>
      </c>
      <c r="R75" s="1230">
        <v>0.3</v>
      </c>
      <c r="S75" s="1230">
        <v>0</v>
      </c>
      <c r="T75" s="1230">
        <v>0</v>
      </c>
      <c r="U75" s="1230">
        <v>0</v>
      </c>
      <c r="V75" s="1230">
        <v>0</v>
      </c>
      <c r="W75" s="1230">
        <v>0</v>
      </c>
      <c r="X75" s="1230" t="s">
        <v>1003</v>
      </c>
      <c r="Y75" s="1230" t="s">
        <v>1003</v>
      </c>
      <c r="Z75" s="1230" t="s">
        <v>1003</v>
      </c>
      <c r="AA75" s="1230" t="s">
        <v>1003</v>
      </c>
      <c r="AB75" s="1230" t="s">
        <v>1003</v>
      </c>
      <c r="AC75" s="1230" t="s">
        <v>1003</v>
      </c>
      <c r="AD75" s="1230" t="s">
        <v>1003</v>
      </c>
      <c r="AE75" s="1230" t="s">
        <v>1003</v>
      </c>
      <c r="AF75" s="1230" t="s">
        <v>1003</v>
      </c>
      <c r="AG75" s="1230" t="s">
        <v>1003</v>
      </c>
      <c r="AH75" s="1230" t="s">
        <v>1003</v>
      </c>
      <c r="AI75" s="1230" t="s">
        <v>1003</v>
      </c>
      <c r="AJ75" s="1230" t="s">
        <v>1003</v>
      </c>
      <c r="AK75" s="1230" t="s">
        <v>1003</v>
      </c>
      <c r="AL75" s="1230" t="s">
        <v>1003</v>
      </c>
      <c r="AM75" s="1230" t="s">
        <v>1003</v>
      </c>
      <c r="AN75" s="1230" t="s">
        <v>1003</v>
      </c>
      <c r="AO75" s="1230" t="s">
        <v>1003</v>
      </c>
      <c r="AP75" s="1230" t="s">
        <v>1003</v>
      </c>
      <c r="AQ75" s="1230" t="s">
        <v>1003</v>
      </c>
      <c r="AR75" s="1230" t="s">
        <v>1003</v>
      </c>
      <c r="AS75" s="1230" t="s">
        <v>1003</v>
      </c>
      <c r="AT75" s="1230" t="s">
        <v>1003</v>
      </c>
      <c r="AU75" s="1230" t="s">
        <v>1003</v>
      </c>
      <c r="AV75" s="1230" t="s">
        <v>1003</v>
      </c>
      <c r="AW75" s="1230" t="s">
        <v>1003</v>
      </c>
      <c r="AX75" s="1230" t="s">
        <v>1003</v>
      </c>
      <c r="AY75" s="1230" t="s">
        <v>1003</v>
      </c>
      <c r="AZ75" s="1230" t="s">
        <v>1003</v>
      </c>
      <c r="BA75" s="1230" t="s">
        <v>1003</v>
      </c>
      <c r="BB75" s="1230" t="s">
        <v>1003</v>
      </c>
      <c r="BC75" s="1230" t="s">
        <v>1003</v>
      </c>
      <c r="BD75" s="1230" t="s">
        <v>1003</v>
      </c>
      <c r="BE75" s="1230" t="s">
        <v>1003</v>
      </c>
      <c r="BF75" s="1230" t="s">
        <v>1003</v>
      </c>
      <c r="BG75" s="1230" t="s">
        <v>1003</v>
      </c>
      <c r="BH75" s="1230" t="s">
        <v>1003</v>
      </c>
      <c r="BI75" s="1230" t="s">
        <v>1003</v>
      </c>
      <c r="BJ75" s="1230" t="s">
        <v>1003</v>
      </c>
      <c r="BK75" s="1230" t="s">
        <v>1003</v>
      </c>
      <c r="BL75" s="1230" t="s">
        <v>1003</v>
      </c>
      <c r="BM75" s="1230" t="s">
        <v>1003</v>
      </c>
      <c r="BN75" s="1230" t="s">
        <v>1003</v>
      </c>
      <c r="BO75" s="1230" t="s">
        <v>1003</v>
      </c>
      <c r="BP75" s="1230" t="s">
        <v>1003</v>
      </c>
      <c r="BQ75" s="1230" t="s">
        <v>1003</v>
      </c>
      <c r="BR75" s="1230" t="s">
        <v>1003</v>
      </c>
      <c r="BS75" s="1230" t="s">
        <v>1003</v>
      </c>
      <c r="BT75" s="1230" t="s">
        <v>1003</v>
      </c>
      <c r="BU75" s="1230" t="s">
        <v>1003</v>
      </c>
      <c r="BV75" s="1230" t="s">
        <v>1003</v>
      </c>
      <c r="BW75" s="1230" t="s">
        <v>1003</v>
      </c>
      <c r="BX75" s="1230" t="s">
        <v>1003</v>
      </c>
      <c r="BY75" s="1230" t="s">
        <v>1003</v>
      </c>
      <c r="BZ75" s="1230" t="s">
        <v>1003</v>
      </c>
      <c r="CA75" s="1230" t="s">
        <v>1003</v>
      </c>
      <c r="CB75" s="1230" t="s">
        <v>1003</v>
      </c>
      <c r="CC75" s="1230" t="s">
        <v>1003</v>
      </c>
      <c r="CD75" s="1230" t="s">
        <v>1003</v>
      </c>
      <c r="CE75" s="1230" t="s">
        <v>1003</v>
      </c>
      <c r="CF75" s="1230" t="s">
        <v>1003</v>
      </c>
      <c r="CG75" s="1230" t="s">
        <v>1003</v>
      </c>
      <c r="CH75" s="1230" t="s">
        <v>1003</v>
      </c>
      <c r="CI75" s="1230" t="s">
        <v>1003</v>
      </c>
      <c r="CJ75" s="1230" t="s">
        <v>1003</v>
      </c>
      <c r="CK75" s="1230" t="s">
        <v>1003</v>
      </c>
      <c r="CL75" s="1230" t="s">
        <v>1003</v>
      </c>
      <c r="CM75" s="1230" t="s">
        <v>1003</v>
      </c>
      <c r="CN75" s="1230" t="s">
        <v>1003</v>
      </c>
      <c r="CO75" s="1230" t="s">
        <v>1003</v>
      </c>
      <c r="CP75" s="1230" t="s">
        <v>1003</v>
      </c>
      <c r="CQ75" s="1230" t="s">
        <v>1003</v>
      </c>
      <c r="CR75" s="1230" t="s">
        <v>1003</v>
      </c>
      <c r="CS75" s="1230" t="s">
        <v>1003</v>
      </c>
      <c r="CT75" s="1230" t="s">
        <v>1003</v>
      </c>
      <c r="CU75" s="1230" t="s">
        <v>1003</v>
      </c>
      <c r="CV75" s="1230" t="s">
        <v>1003</v>
      </c>
      <c r="CW75" s="1230" t="s">
        <v>1003</v>
      </c>
      <c r="CX75" s="1230" t="s">
        <v>1003</v>
      </c>
      <c r="CY75" s="1230" t="s">
        <v>1003</v>
      </c>
      <c r="CZ75" s="1230" t="s">
        <v>1003</v>
      </c>
      <c r="DA75" s="1230" t="s">
        <v>1003</v>
      </c>
      <c r="DB75" s="1230" t="s">
        <v>1003</v>
      </c>
      <c r="DC75" s="1230" t="s">
        <v>1003</v>
      </c>
      <c r="DD75" s="1230" t="s">
        <v>1003</v>
      </c>
      <c r="DE75" s="1230" t="s">
        <v>1003</v>
      </c>
      <c r="DF75" s="1230" t="s">
        <v>1003</v>
      </c>
      <c r="DG75" s="1230" t="s">
        <v>1003</v>
      </c>
      <c r="DH75" s="1230" t="s">
        <v>1003</v>
      </c>
      <c r="DI75" s="1230" t="s">
        <v>1003</v>
      </c>
      <c r="DJ75" s="1230" t="s">
        <v>1003</v>
      </c>
    </row>
    <row r="76" spans="1:114" s="1250" customFormat="1" ht="62.25" customHeight="1" x14ac:dyDescent="0.25">
      <c r="A76" s="1246" t="s">
        <v>1012</v>
      </c>
      <c r="B76" s="1636" t="s">
        <v>1413</v>
      </c>
      <c r="C76" s="1246" t="s">
        <v>1512</v>
      </c>
      <c r="D76" s="1248" t="s">
        <v>1003</v>
      </c>
      <c r="E76" s="1248" t="s">
        <v>1003</v>
      </c>
      <c r="F76" s="1248" t="s">
        <v>1003</v>
      </c>
      <c r="G76" s="1248" t="s">
        <v>1003</v>
      </c>
      <c r="H76" s="1248" t="s">
        <v>1003</v>
      </c>
      <c r="I76" s="1248" t="s">
        <v>1003</v>
      </c>
      <c r="J76" s="1248" t="s">
        <v>1003</v>
      </c>
      <c r="K76" s="1248" t="s">
        <v>1003</v>
      </c>
      <c r="L76" s="1248" t="s">
        <v>1003</v>
      </c>
      <c r="M76" s="1248" t="s">
        <v>1003</v>
      </c>
      <c r="N76" s="1248" t="s">
        <v>1003</v>
      </c>
      <c r="O76" s="1248" t="s">
        <v>1003</v>
      </c>
      <c r="P76" s="1248" t="s">
        <v>1003</v>
      </c>
      <c r="Q76" s="1248" t="s">
        <v>1003</v>
      </c>
      <c r="R76" s="1248" t="s">
        <v>1003</v>
      </c>
      <c r="S76" s="1248" t="s">
        <v>1003</v>
      </c>
      <c r="T76" s="1248" t="s">
        <v>1003</v>
      </c>
      <c r="U76" s="1248" t="s">
        <v>1003</v>
      </c>
      <c r="V76" s="1248" t="s">
        <v>1003</v>
      </c>
      <c r="W76" s="1248" t="s">
        <v>1003</v>
      </c>
      <c r="X76" s="1248" t="s">
        <v>1003</v>
      </c>
      <c r="Y76" s="1248" t="s">
        <v>1003</v>
      </c>
      <c r="Z76" s="1248" t="s">
        <v>1003</v>
      </c>
      <c r="AA76" s="1248" t="s">
        <v>1003</v>
      </c>
      <c r="AB76" s="1248" t="s">
        <v>1003</v>
      </c>
      <c r="AC76" s="1248" t="s">
        <v>1003</v>
      </c>
      <c r="AD76" s="1248" t="s">
        <v>1003</v>
      </c>
      <c r="AE76" s="1248" t="s">
        <v>1003</v>
      </c>
      <c r="AF76" s="1248" t="s">
        <v>1003</v>
      </c>
      <c r="AG76" s="1248" t="s">
        <v>1003</v>
      </c>
      <c r="AH76" s="1248" t="s">
        <v>1003</v>
      </c>
      <c r="AI76" s="1248" t="s">
        <v>1003</v>
      </c>
      <c r="AJ76" s="1248" t="s">
        <v>1003</v>
      </c>
      <c r="AK76" s="1248" t="s">
        <v>1003</v>
      </c>
      <c r="AL76" s="1248" t="s">
        <v>1003</v>
      </c>
      <c r="AM76" s="1248" t="s">
        <v>1003</v>
      </c>
      <c r="AN76" s="1248" t="s">
        <v>1003</v>
      </c>
      <c r="AO76" s="1248" t="s">
        <v>1003</v>
      </c>
      <c r="AP76" s="1248" t="s">
        <v>1003</v>
      </c>
      <c r="AQ76" s="1248" t="s">
        <v>1003</v>
      </c>
      <c r="AR76" s="1248" t="s">
        <v>1003</v>
      </c>
      <c r="AS76" s="1248" t="s">
        <v>1003</v>
      </c>
      <c r="AT76" s="1248" t="s">
        <v>1003</v>
      </c>
      <c r="AU76" s="1248" t="s">
        <v>1003</v>
      </c>
      <c r="AV76" s="1248" t="s">
        <v>1003</v>
      </c>
      <c r="AW76" s="1248" t="s">
        <v>1003</v>
      </c>
      <c r="AX76" s="1248" t="s">
        <v>1003</v>
      </c>
      <c r="AY76" s="1248" t="s">
        <v>1003</v>
      </c>
      <c r="AZ76" s="1248" t="s">
        <v>1003</v>
      </c>
      <c r="BA76" s="1248" t="s">
        <v>1003</v>
      </c>
      <c r="BB76" s="1248" t="s">
        <v>1003</v>
      </c>
      <c r="BC76" s="1248" t="s">
        <v>1003</v>
      </c>
      <c r="BD76" s="1248" t="s">
        <v>1003</v>
      </c>
      <c r="BE76" s="1248" t="s">
        <v>1003</v>
      </c>
      <c r="BF76" s="1248" t="s">
        <v>1003</v>
      </c>
      <c r="BG76" s="1248" t="s">
        <v>1003</v>
      </c>
      <c r="BH76" s="1248" t="s">
        <v>1003</v>
      </c>
      <c r="BI76" s="1248" t="s">
        <v>1003</v>
      </c>
      <c r="BJ76" s="1248" t="s">
        <v>1003</v>
      </c>
      <c r="BK76" s="1248" t="s">
        <v>1003</v>
      </c>
      <c r="BL76" s="1248" t="s">
        <v>1003</v>
      </c>
      <c r="BM76" s="1248" t="s">
        <v>1003</v>
      </c>
      <c r="BN76" s="1248" t="s">
        <v>1003</v>
      </c>
      <c r="BO76" s="1248" t="s">
        <v>1003</v>
      </c>
      <c r="BP76" s="1248" t="s">
        <v>1003</v>
      </c>
      <c r="BQ76" s="1248" t="s">
        <v>1003</v>
      </c>
      <c r="BR76" s="1248" t="s">
        <v>1003</v>
      </c>
      <c r="BS76" s="1248" t="s">
        <v>1003</v>
      </c>
      <c r="BT76" s="1248" t="s">
        <v>1003</v>
      </c>
      <c r="BU76" s="1248" t="s">
        <v>1003</v>
      </c>
      <c r="BV76" s="1248" t="s">
        <v>1003</v>
      </c>
      <c r="BW76" s="1248" t="s">
        <v>1003</v>
      </c>
      <c r="BX76" s="1248" t="s">
        <v>1003</v>
      </c>
      <c r="BY76" s="1248" t="s">
        <v>1003</v>
      </c>
      <c r="BZ76" s="1248" t="s">
        <v>1003</v>
      </c>
      <c r="CA76" s="1248" t="s">
        <v>1003</v>
      </c>
      <c r="CB76" s="1248" t="s">
        <v>1003</v>
      </c>
      <c r="CC76" s="1248" t="s">
        <v>1003</v>
      </c>
      <c r="CD76" s="1248" t="s">
        <v>1003</v>
      </c>
      <c r="CE76" s="1248" t="s">
        <v>1003</v>
      </c>
      <c r="CF76" s="1248" t="s">
        <v>1003</v>
      </c>
      <c r="CG76" s="1248" t="s">
        <v>1003</v>
      </c>
      <c r="CH76" s="1248" t="s">
        <v>1003</v>
      </c>
      <c r="CI76" s="1248" t="s">
        <v>1003</v>
      </c>
      <c r="CJ76" s="1248" t="s">
        <v>1003</v>
      </c>
      <c r="CK76" s="1248" t="s">
        <v>1003</v>
      </c>
      <c r="CL76" s="1248" t="s">
        <v>1003</v>
      </c>
      <c r="CM76" s="1248" t="s">
        <v>1003</v>
      </c>
      <c r="CN76" s="1248" t="s">
        <v>1003</v>
      </c>
      <c r="CO76" s="1248" t="s">
        <v>1003</v>
      </c>
      <c r="CP76" s="1248" t="s">
        <v>1003</v>
      </c>
      <c r="CQ76" s="1248" t="s">
        <v>1003</v>
      </c>
      <c r="CR76" s="1248" t="s">
        <v>1003</v>
      </c>
      <c r="CS76" s="1248" t="s">
        <v>1003</v>
      </c>
      <c r="CT76" s="1248" t="s">
        <v>1003</v>
      </c>
      <c r="CU76" s="1248" t="s">
        <v>1003</v>
      </c>
      <c r="CV76" s="1248" t="s">
        <v>1003</v>
      </c>
      <c r="CW76" s="1248" t="s">
        <v>1003</v>
      </c>
      <c r="CX76" s="1248" t="s">
        <v>1003</v>
      </c>
      <c r="CY76" s="1248" t="s">
        <v>1003</v>
      </c>
      <c r="CZ76" s="1248" t="s">
        <v>1003</v>
      </c>
      <c r="DA76" s="1248" t="s">
        <v>1003</v>
      </c>
      <c r="DB76" s="1248" t="s">
        <v>1003</v>
      </c>
      <c r="DC76" s="1248" t="s">
        <v>1003</v>
      </c>
      <c r="DD76" s="1248" t="s">
        <v>1003</v>
      </c>
      <c r="DE76" s="1248" t="s">
        <v>1003</v>
      </c>
      <c r="DF76" s="1248" t="s">
        <v>1003</v>
      </c>
      <c r="DG76" s="1248" t="s">
        <v>1003</v>
      </c>
      <c r="DH76" s="1248" t="s">
        <v>1003</v>
      </c>
      <c r="DI76" s="1248" t="s">
        <v>1003</v>
      </c>
      <c r="DJ76" s="1248" t="s">
        <v>1003</v>
      </c>
    </row>
    <row r="77" spans="1:114" s="1234" customFormat="1" ht="184.5" customHeight="1" x14ac:dyDescent="0.25">
      <c r="A77" s="150" t="s">
        <v>1012</v>
      </c>
      <c r="B77" s="151" t="s">
        <v>1538</v>
      </c>
      <c r="C77" s="150" t="s">
        <v>1539</v>
      </c>
      <c r="D77" s="1230">
        <v>0</v>
      </c>
      <c r="E77" s="1230">
        <v>0</v>
      </c>
      <c r="F77" s="1230">
        <v>3.9529999999999998</v>
      </c>
      <c r="G77" s="1230">
        <v>0</v>
      </c>
      <c r="H77" s="1230">
        <v>0</v>
      </c>
      <c r="I77" s="1230">
        <v>0</v>
      </c>
      <c r="J77" s="1230">
        <v>0</v>
      </c>
      <c r="K77" s="1230">
        <v>0</v>
      </c>
      <c r="L77" s="1230">
        <v>65</v>
      </c>
      <c r="M77" s="1631">
        <v>0</v>
      </c>
      <c r="N77" s="1230">
        <v>0</v>
      </c>
      <c r="O77" s="1230">
        <v>0</v>
      </c>
      <c r="P77" s="1230">
        <v>3.9529999999999998</v>
      </c>
      <c r="Q77" s="1230">
        <v>0</v>
      </c>
      <c r="R77" s="1230">
        <v>0</v>
      </c>
      <c r="S77" s="1230">
        <v>0</v>
      </c>
      <c r="T77" s="1230">
        <v>0</v>
      </c>
      <c r="U77" s="1230">
        <v>0</v>
      </c>
      <c r="V77" s="1230">
        <v>65</v>
      </c>
      <c r="W77" s="1230">
        <v>0</v>
      </c>
      <c r="X77" s="1230" t="s">
        <v>1003</v>
      </c>
      <c r="Y77" s="1230" t="s">
        <v>1003</v>
      </c>
      <c r="Z77" s="1230" t="s">
        <v>1003</v>
      </c>
      <c r="AA77" s="1230" t="s">
        <v>1003</v>
      </c>
      <c r="AB77" s="1230" t="s">
        <v>1003</v>
      </c>
      <c r="AC77" s="1230" t="s">
        <v>1003</v>
      </c>
      <c r="AD77" s="1230" t="s">
        <v>1003</v>
      </c>
      <c r="AE77" s="1230" t="s">
        <v>1003</v>
      </c>
      <c r="AF77" s="1230" t="s">
        <v>1003</v>
      </c>
      <c r="AG77" s="1230" t="s">
        <v>1003</v>
      </c>
      <c r="AH77" s="1230" t="s">
        <v>1003</v>
      </c>
      <c r="AI77" s="1230" t="s">
        <v>1003</v>
      </c>
      <c r="AJ77" s="1230" t="s">
        <v>1003</v>
      </c>
      <c r="AK77" s="1230" t="s">
        <v>1003</v>
      </c>
      <c r="AL77" s="1230" t="s">
        <v>1003</v>
      </c>
      <c r="AM77" s="1230" t="s">
        <v>1003</v>
      </c>
      <c r="AN77" s="1230" t="s">
        <v>1003</v>
      </c>
      <c r="AO77" s="1230" t="s">
        <v>1003</v>
      </c>
      <c r="AP77" s="1230" t="s">
        <v>1003</v>
      </c>
      <c r="AQ77" s="1230" t="s">
        <v>1003</v>
      </c>
      <c r="AR77" s="1230" t="s">
        <v>1003</v>
      </c>
      <c r="AS77" s="1230" t="s">
        <v>1003</v>
      </c>
      <c r="AT77" s="1230" t="s">
        <v>1003</v>
      </c>
      <c r="AU77" s="1230" t="s">
        <v>1003</v>
      </c>
      <c r="AV77" s="1230" t="s">
        <v>1003</v>
      </c>
      <c r="AW77" s="1230" t="s">
        <v>1003</v>
      </c>
      <c r="AX77" s="1230" t="s">
        <v>1003</v>
      </c>
      <c r="AY77" s="1230" t="s">
        <v>1003</v>
      </c>
      <c r="AZ77" s="1230" t="s">
        <v>1003</v>
      </c>
      <c r="BA77" s="1230" t="s">
        <v>1003</v>
      </c>
      <c r="BB77" s="1230" t="s">
        <v>1003</v>
      </c>
      <c r="BC77" s="1230" t="s">
        <v>1003</v>
      </c>
      <c r="BD77" s="1230" t="s">
        <v>1003</v>
      </c>
      <c r="BE77" s="1230" t="s">
        <v>1003</v>
      </c>
      <c r="BF77" s="1230" t="s">
        <v>1003</v>
      </c>
      <c r="BG77" s="1230" t="s">
        <v>1003</v>
      </c>
      <c r="BH77" s="1230" t="s">
        <v>1003</v>
      </c>
      <c r="BI77" s="1230" t="s">
        <v>1003</v>
      </c>
      <c r="BJ77" s="1230" t="s">
        <v>1003</v>
      </c>
      <c r="BK77" s="1230" t="s">
        <v>1003</v>
      </c>
      <c r="BL77" s="1230" t="s">
        <v>1003</v>
      </c>
      <c r="BM77" s="1230" t="s">
        <v>1003</v>
      </c>
      <c r="BN77" s="1230" t="s">
        <v>1003</v>
      </c>
      <c r="BO77" s="1230" t="s">
        <v>1003</v>
      </c>
      <c r="BP77" s="1230" t="s">
        <v>1003</v>
      </c>
      <c r="BQ77" s="1230" t="s">
        <v>1003</v>
      </c>
      <c r="BR77" s="1230" t="s">
        <v>1003</v>
      </c>
      <c r="BS77" s="1230" t="s">
        <v>1003</v>
      </c>
      <c r="BT77" s="1230" t="s">
        <v>1003</v>
      </c>
      <c r="BU77" s="1230" t="s">
        <v>1003</v>
      </c>
      <c r="BV77" s="1230" t="s">
        <v>1003</v>
      </c>
      <c r="BW77" s="1230" t="s">
        <v>1003</v>
      </c>
      <c r="BX77" s="1230" t="s">
        <v>1003</v>
      </c>
      <c r="BY77" s="1230" t="s">
        <v>1003</v>
      </c>
      <c r="BZ77" s="1230" t="s">
        <v>1003</v>
      </c>
      <c r="CA77" s="1230" t="s">
        <v>1003</v>
      </c>
      <c r="CB77" s="1230" t="s">
        <v>1003</v>
      </c>
      <c r="CC77" s="1230" t="s">
        <v>1003</v>
      </c>
      <c r="CD77" s="1230" t="s">
        <v>1003</v>
      </c>
      <c r="CE77" s="1230" t="s">
        <v>1003</v>
      </c>
      <c r="CF77" s="1230" t="s">
        <v>1003</v>
      </c>
      <c r="CG77" s="1230" t="s">
        <v>1003</v>
      </c>
      <c r="CH77" s="1230" t="s">
        <v>1003</v>
      </c>
      <c r="CI77" s="1230" t="s">
        <v>1003</v>
      </c>
      <c r="CJ77" s="1230" t="s">
        <v>1003</v>
      </c>
      <c r="CK77" s="1230" t="s">
        <v>1003</v>
      </c>
      <c r="CL77" s="1230" t="s">
        <v>1003</v>
      </c>
      <c r="CM77" s="1230" t="s">
        <v>1003</v>
      </c>
      <c r="CN77" s="1230" t="s">
        <v>1003</v>
      </c>
      <c r="CO77" s="1230" t="s">
        <v>1003</v>
      </c>
      <c r="CP77" s="1230" t="s">
        <v>1003</v>
      </c>
      <c r="CQ77" s="1230" t="s">
        <v>1003</v>
      </c>
      <c r="CR77" s="1230" t="s">
        <v>1003</v>
      </c>
      <c r="CS77" s="1230" t="s">
        <v>1003</v>
      </c>
      <c r="CT77" s="1230" t="s">
        <v>1003</v>
      </c>
      <c r="CU77" s="1230" t="s">
        <v>1003</v>
      </c>
      <c r="CV77" s="1230" t="s">
        <v>1003</v>
      </c>
      <c r="CW77" s="1230" t="s">
        <v>1003</v>
      </c>
      <c r="CX77" s="1230" t="s">
        <v>1003</v>
      </c>
      <c r="CY77" s="1230" t="s">
        <v>1003</v>
      </c>
      <c r="CZ77" s="1230" t="s">
        <v>1003</v>
      </c>
      <c r="DA77" s="1230" t="s">
        <v>1003</v>
      </c>
      <c r="DB77" s="1230" t="s">
        <v>1003</v>
      </c>
      <c r="DC77" s="1230" t="s">
        <v>1003</v>
      </c>
      <c r="DD77" s="1230" t="s">
        <v>1003</v>
      </c>
      <c r="DE77" s="1230" t="s">
        <v>1003</v>
      </c>
      <c r="DF77" s="1230" t="s">
        <v>1003</v>
      </c>
      <c r="DG77" s="1230" t="s">
        <v>1003</v>
      </c>
      <c r="DH77" s="1230" t="s">
        <v>1003</v>
      </c>
      <c r="DI77" s="1230" t="s">
        <v>1003</v>
      </c>
      <c r="DJ77" s="1230" t="s">
        <v>1003</v>
      </c>
    </row>
    <row r="78" spans="1:114" s="1223" customFormat="1" ht="90" customHeight="1" x14ac:dyDescent="0.25">
      <c r="A78" s="129" t="s">
        <v>1012</v>
      </c>
      <c r="B78" s="130" t="s">
        <v>1541</v>
      </c>
      <c r="C78" s="129" t="s">
        <v>1542</v>
      </c>
      <c r="D78" s="1230">
        <v>0</v>
      </c>
      <c r="E78" s="1230">
        <v>0</v>
      </c>
      <c r="F78" s="1230">
        <v>0</v>
      </c>
      <c r="G78" s="1230">
        <v>0</v>
      </c>
      <c r="H78" s="1230">
        <v>4.1029999999999998</v>
      </c>
      <c r="I78" s="1230">
        <v>0</v>
      </c>
      <c r="J78" s="1230">
        <v>0</v>
      </c>
      <c r="K78" s="1230">
        <v>0</v>
      </c>
      <c r="L78" s="1230">
        <v>0</v>
      </c>
      <c r="M78" s="1631">
        <v>0</v>
      </c>
      <c r="N78" s="1230">
        <v>0</v>
      </c>
      <c r="O78" s="1230">
        <v>0</v>
      </c>
      <c r="P78" s="1230">
        <v>0</v>
      </c>
      <c r="Q78" s="1230">
        <v>0</v>
      </c>
      <c r="R78" s="1230">
        <v>4.1029999999999998</v>
      </c>
      <c r="S78" s="1230">
        <v>0</v>
      </c>
      <c r="T78" s="1230">
        <v>0</v>
      </c>
      <c r="U78" s="1230">
        <v>0</v>
      </c>
      <c r="V78" s="1230">
        <v>0</v>
      </c>
      <c r="W78" s="1230">
        <v>0</v>
      </c>
      <c r="X78" s="1230" t="s">
        <v>1003</v>
      </c>
      <c r="Y78" s="1230" t="s">
        <v>1003</v>
      </c>
      <c r="Z78" s="1230" t="s">
        <v>1003</v>
      </c>
      <c r="AA78" s="1230" t="s">
        <v>1003</v>
      </c>
      <c r="AB78" s="1230" t="s">
        <v>1003</v>
      </c>
      <c r="AC78" s="1230" t="s">
        <v>1003</v>
      </c>
      <c r="AD78" s="1230" t="s">
        <v>1003</v>
      </c>
      <c r="AE78" s="1230" t="s">
        <v>1003</v>
      </c>
      <c r="AF78" s="1230" t="s">
        <v>1003</v>
      </c>
      <c r="AG78" s="1230" t="s">
        <v>1003</v>
      </c>
      <c r="AH78" s="1230" t="s">
        <v>1003</v>
      </c>
      <c r="AI78" s="1230" t="s">
        <v>1003</v>
      </c>
      <c r="AJ78" s="1230" t="s">
        <v>1003</v>
      </c>
      <c r="AK78" s="1230" t="s">
        <v>1003</v>
      </c>
      <c r="AL78" s="1230" t="s">
        <v>1003</v>
      </c>
      <c r="AM78" s="1230" t="s">
        <v>1003</v>
      </c>
      <c r="AN78" s="1230" t="s">
        <v>1003</v>
      </c>
      <c r="AO78" s="1230" t="s">
        <v>1003</v>
      </c>
      <c r="AP78" s="1230" t="s">
        <v>1003</v>
      </c>
      <c r="AQ78" s="1230" t="s">
        <v>1003</v>
      </c>
      <c r="AR78" s="1230" t="s">
        <v>1003</v>
      </c>
      <c r="AS78" s="1230" t="s">
        <v>1003</v>
      </c>
      <c r="AT78" s="1230" t="s">
        <v>1003</v>
      </c>
      <c r="AU78" s="1230" t="s">
        <v>1003</v>
      </c>
      <c r="AV78" s="1230" t="s">
        <v>1003</v>
      </c>
      <c r="AW78" s="1230" t="s">
        <v>1003</v>
      </c>
      <c r="AX78" s="1230" t="s">
        <v>1003</v>
      </c>
      <c r="AY78" s="1230" t="s">
        <v>1003</v>
      </c>
      <c r="AZ78" s="1230" t="s">
        <v>1003</v>
      </c>
      <c r="BA78" s="1230" t="s">
        <v>1003</v>
      </c>
      <c r="BB78" s="1230" t="s">
        <v>1003</v>
      </c>
      <c r="BC78" s="1230" t="s">
        <v>1003</v>
      </c>
      <c r="BD78" s="1230" t="s">
        <v>1003</v>
      </c>
      <c r="BE78" s="1230" t="s">
        <v>1003</v>
      </c>
      <c r="BF78" s="1230" t="s">
        <v>1003</v>
      </c>
      <c r="BG78" s="1230" t="s">
        <v>1003</v>
      </c>
      <c r="BH78" s="1230" t="s">
        <v>1003</v>
      </c>
      <c r="BI78" s="1230" t="s">
        <v>1003</v>
      </c>
      <c r="BJ78" s="1230" t="s">
        <v>1003</v>
      </c>
      <c r="BK78" s="1230" t="s">
        <v>1003</v>
      </c>
      <c r="BL78" s="1230" t="s">
        <v>1003</v>
      </c>
      <c r="BM78" s="1230" t="s">
        <v>1003</v>
      </c>
      <c r="BN78" s="1230" t="s">
        <v>1003</v>
      </c>
      <c r="BO78" s="1230" t="s">
        <v>1003</v>
      </c>
      <c r="BP78" s="1230" t="s">
        <v>1003</v>
      </c>
      <c r="BQ78" s="1230" t="s">
        <v>1003</v>
      </c>
      <c r="BR78" s="1230" t="s">
        <v>1003</v>
      </c>
      <c r="BS78" s="1230" t="s">
        <v>1003</v>
      </c>
      <c r="BT78" s="1230" t="s">
        <v>1003</v>
      </c>
      <c r="BU78" s="1230" t="s">
        <v>1003</v>
      </c>
      <c r="BV78" s="1230" t="s">
        <v>1003</v>
      </c>
      <c r="BW78" s="1230" t="s">
        <v>1003</v>
      </c>
      <c r="BX78" s="1230" t="s">
        <v>1003</v>
      </c>
      <c r="BY78" s="1230" t="s">
        <v>1003</v>
      </c>
      <c r="BZ78" s="1230" t="s">
        <v>1003</v>
      </c>
      <c r="CA78" s="1230" t="s">
        <v>1003</v>
      </c>
      <c r="CB78" s="1230" t="s">
        <v>1003</v>
      </c>
      <c r="CC78" s="1230" t="s">
        <v>1003</v>
      </c>
      <c r="CD78" s="1230" t="s">
        <v>1003</v>
      </c>
      <c r="CE78" s="1230" t="s">
        <v>1003</v>
      </c>
      <c r="CF78" s="1230" t="s">
        <v>1003</v>
      </c>
      <c r="CG78" s="1230" t="s">
        <v>1003</v>
      </c>
      <c r="CH78" s="1230" t="s">
        <v>1003</v>
      </c>
      <c r="CI78" s="1230" t="s">
        <v>1003</v>
      </c>
      <c r="CJ78" s="1230" t="s">
        <v>1003</v>
      </c>
      <c r="CK78" s="1230" t="s">
        <v>1003</v>
      </c>
      <c r="CL78" s="1230" t="s">
        <v>1003</v>
      </c>
      <c r="CM78" s="1230" t="s">
        <v>1003</v>
      </c>
      <c r="CN78" s="1230" t="s">
        <v>1003</v>
      </c>
      <c r="CO78" s="1230" t="s">
        <v>1003</v>
      </c>
      <c r="CP78" s="1230" t="s">
        <v>1003</v>
      </c>
      <c r="CQ78" s="1230" t="s">
        <v>1003</v>
      </c>
      <c r="CR78" s="1230" t="s">
        <v>1003</v>
      </c>
      <c r="CS78" s="1230" t="s">
        <v>1003</v>
      </c>
      <c r="CT78" s="1230" t="s">
        <v>1003</v>
      </c>
      <c r="CU78" s="1230" t="s">
        <v>1003</v>
      </c>
      <c r="CV78" s="1230" t="s">
        <v>1003</v>
      </c>
      <c r="CW78" s="1230" t="s">
        <v>1003</v>
      </c>
      <c r="CX78" s="1230" t="s">
        <v>1003</v>
      </c>
      <c r="CY78" s="1230" t="s">
        <v>1003</v>
      </c>
      <c r="CZ78" s="1230" t="s">
        <v>1003</v>
      </c>
      <c r="DA78" s="1230" t="s">
        <v>1003</v>
      </c>
      <c r="DB78" s="1230" t="s">
        <v>1003</v>
      </c>
      <c r="DC78" s="1230" t="s">
        <v>1003</v>
      </c>
      <c r="DD78" s="1230" t="s">
        <v>1003</v>
      </c>
      <c r="DE78" s="1230" t="s">
        <v>1003</v>
      </c>
      <c r="DF78" s="1230" t="s">
        <v>1003</v>
      </c>
      <c r="DG78" s="1230" t="s">
        <v>1003</v>
      </c>
      <c r="DH78" s="1230" t="s">
        <v>1003</v>
      </c>
      <c r="DI78" s="1230" t="s">
        <v>1003</v>
      </c>
      <c r="DJ78" s="1230" t="s">
        <v>1003</v>
      </c>
    </row>
    <row r="79" spans="1:114" s="1223" customFormat="1" ht="52.5" customHeight="1" x14ac:dyDescent="0.25">
      <c r="A79" s="129" t="s">
        <v>1012</v>
      </c>
      <c r="B79" s="130" t="s">
        <v>1413</v>
      </c>
      <c r="C79" s="129" t="s">
        <v>1543</v>
      </c>
      <c r="D79" s="1230" t="s">
        <v>1003</v>
      </c>
      <c r="E79" s="1230" t="s">
        <v>1003</v>
      </c>
      <c r="F79" s="1230" t="s">
        <v>1003</v>
      </c>
      <c r="G79" s="1230" t="s">
        <v>1003</v>
      </c>
      <c r="H79" s="1230" t="s">
        <v>1003</v>
      </c>
      <c r="I79" s="1230" t="s">
        <v>1003</v>
      </c>
      <c r="J79" s="1230" t="s">
        <v>1003</v>
      </c>
      <c r="K79" s="1230" t="s">
        <v>1003</v>
      </c>
      <c r="L79" s="1230" t="s">
        <v>1003</v>
      </c>
      <c r="M79" s="1230" t="s">
        <v>1003</v>
      </c>
      <c r="N79" s="1230" t="s">
        <v>1003</v>
      </c>
      <c r="O79" s="1230" t="s">
        <v>1003</v>
      </c>
      <c r="P79" s="1230" t="s">
        <v>1003</v>
      </c>
      <c r="Q79" s="1230" t="s">
        <v>1003</v>
      </c>
      <c r="R79" s="1230" t="s">
        <v>1003</v>
      </c>
      <c r="S79" s="1230" t="s">
        <v>1003</v>
      </c>
      <c r="T79" s="1230" t="s">
        <v>1003</v>
      </c>
      <c r="U79" s="1230" t="s">
        <v>1003</v>
      </c>
      <c r="V79" s="1230" t="s">
        <v>1003</v>
      </c>
      <c r="W79" s="1230" t="s">
        <v>1003</v>
      </c>
      <c r="X79" s="1230" t="s">
        <v>1003</v>
      </c>
      <c r="Y79" s="1230" t="s">
        <v>1003</v>
      </c>
      <c r="Z79" s="1230" t="s">
        <v>1003</v>
      </c>
      <c r="AA79" s="1230" t="s">
        <v>1003</v>
      </c>
      <c r="AB79" s="1230" t="s">
        <v>1003</v>
      </c>
      <c r="AC79" s="1230" t="s">
        <v>1003</v>
      </c>
      <c r="AD79" s="1230" t="s">
        <v>1003</v>
      </c>
      <c r="AE79" s="1230" t="s">
        <v>1003</v>
      </c>
      <c r="AF79" s="1230" t="s">
        <v>1003</v>
      </c>
      <c r="AG79" s="1230" t="s">
        <v>1003</v>
      </c>
      <c r="AH79" s="1230" t="s">
        <v>1003</v>
      </c>
      <c r="AI79" s="1230" t="s">
        <v>1003</v>
      </c>
      <c r="AJ79" s="1230" t="s">
        <v>1003</v>
      </c>
      <c r="AK79" s="1230" t="s">
        <v>1003</v>
      </c>
      <c r="AL79" s="1230" t="s">
        <v>1003</v>
      </c>
      <c r="AM79" s="1230" t="s">
        <v>1003</v>
      </c>
      <c r="AN79" s="1230" t="s">
        <v>1003</v>
      </c>
      <c r="AO79" s="1230" t="s">
        <v>1003</v>
      </c>
      <c r="AP79" s="1230" t="s">
        <v>1003</v>
      </c>
      <c r="AQ79" s="1230" t="s">
        <v>1003</v>
      </c>
      <c r="AR79" s="1230" t="s">
        <v>1003</v>
      </c>
      <c r="AS79" s="1230" t="s">
        <v>1003</v>
      </c>
      <c r="AT79" s="1230" t="s">
        <v>1003</v>
      </c>
      <c r="AU79" s="1230" t="s">
        <v>1003</v>
      </c>
      <c r="AV79" s="1230" t="s">
        <v>1003</v>
      </c>
      <c r="AW79" s="1230" t="s">
        <v>1003</v>
      </c>
      <c r="AX79" s="1230" t="s">
        <v>1003</v>
      </c>
      <c r="AY79" s="1230" t="s">
        <v>1003</v>
      </c>
      <c r="AZ79" s="1230" t="s">
        <v>1003</v>
      </c>
      <c r="BA79" s="1230" t="s">
        <v>1003</v>
      </c>
      <c r="BB79" s="1230" t="s">
        <v>1003</v>
      </c>
      <c r="BC79" s="1230" t="s">
        <v>1003</v>
      </c>
      <c r="BD79" s="1230" t="s">
        <v>1003</v>
      </c>
      <c r="BE79" s="1230" t="s">
        <v>1003</v>
      </c>
      <c r="BF79" s="1230" t="s">
        <v>1003</v>
      </c>
      <c r="BG79" s="1230" t="s">
        <v>1003</v>
      </c>
      <c r="BH79" s="1230" t="s">
        <v>1003</v>
      </c>
      <c r="BI79" s="1230" t="s">
        <v>1003</v>
      </c>
      <c r="BJ79" s="1230" t="s">
        <v>1003</v>
      </c>
      <c r="BK79" s="1230" t="s">
        <v>1003</v>
      </c>
      <c r="BL79" s="1230" t="s">
        <v>1003</v>
      </c>
      <c r="BM79" s="1230" t="s">
        <v>1003</v>
      </c>
      <c r="BN79" s="1230" t="s">
        <v>1003</v>
      </c>
      <c r="BO79" s="1230" t="s">
        <v>1003</v>
      </c>
      <c r="BP79" s="1230" t="s">
        <v>1003</v>
      </c>
      <c r="BQ79" s="1230" t="s">
        <v>1003</v>
      </c>
      <c r="BR79" s="1230" t="s">
        <v>1003</v>
      </c>
      <c r="BS79" s="1230" t="s">
        <v>1003</v>
      </c>
      <c r="BT79" s="1230" t="s">
        <v>1003</v>
      </c>
      <c r="BU79" s="1230" t="s">
        <v>1003</v>
      </c>
      <c r="BV79" s="1230" t="s">
        <v>1003</v>
      </c>
      <c r="BW79" s="1230" t="s">
        <v>1003</v>
      </c>
      <c r="BX79" s="1230" t="s">
        <v>1003</v>
      </c>
      <c r="BY79" s="1230" t="s">
        <v>1003</v>
      </c>
      <c r="BZ79" s="1230" t="s">
        <v>1003</v>
      </c>
      <c r="CA79" s="1230" t="s">
        <v>1003</v>
      </c>
      <c r="CB79" s="1230" t="s">
        <v>1003</v>
      </c>
      <c r="CC79" s="1230" t="s">
        <v>1003</v>
      </c>
      <c r="CD79" s="1230" t="s">
        <v>1003</v>
      </c>
      <c r="CE79" s="1230" t="s">
        <v>1003</v>
      </c>
      <c r="CF79" s="1230" t="s">
        <v>1003</v>
      </c>
      <c r="CG79" s="1230" t="s">
        <v>1003</v>
      </c>
      <c r="CH79" s="1230" t="s">
        <v>1003</v>
      </c>
      <c r="CI79" s="1230" t="s">
        <v>1003</v>
      </c>
      <c r="CJ79" s="1230" t="s">
        <v>1003</v>
      </c>
      <c r="CK79" s="1230" t="s">
        <v>1003</v>
      </c>
      <c r="CL79" s="1230" t="s">
        <v>1003</v>
      </c>
      <c r="CM79" s="1230" t="s">
        <v>1003</v>
      </c>
      <c r="CN79" s="1230" t="s">
        <v>1003</v>
      </c>
      <c r="CO79" s="1230" t="s">
        <v>1003</v>
      </c>
      <c r="CP79" s="1230" t="s">
        <v>1003</v>
      </c>
      <c r="CQ79" s="1230" t="s">
        <v>1003</v>
      </c>
      <c r="CR79" s="1230" t="s">
        <v>1003</v>
      </c>
      <c r="CS79" s="1230" t="s">
        <v>1003</v>
      </c>
      <c r="CT79" s="1230" t="s">
        <v>1003</v>
      </c>
      <c r="CU79" s="1230" t="s">
        <v>1003</v>
      </c>
      <c r="CV79" s="1230" t="s">
        <v>1003</v>
      </c>
      <c r="CW79" s="1230" t="s">
        <v>1003</v>
      </c>
      <c r="CX79" s="1230" t="s">
        <v>1003</v>
      </c>
      <c r="CY79" s="1230" t="s">
        <v>1003</v>
      </c>
      <c r="CZ79" s="1230" t="s">
        <v>1003</v>
      </c>
      <c r="DA79" s="1230" t="s">
        <v>1003</v>
      </c>
      <c r="DB79" s="1230" t="s">
        <v>1003</v>
      </c>
      <c r="DC79" s="1230" t="s">
        <v>1003</v>
      </c>
      <c r="DD79" s="1230" t="s">
        <v>1003</v>
      </c>
      <c r="DE79" s="1230" t="s">
        <v>1003</v>
      </c>
      <c r="DF79" s="1230" t="s">
        <v>1003</v>
      </c>
      <c r="DG79" s="1230" t="s">
        <v>1003</v>
      </c>
      <c r="DH79" s="1230" t="s">
        <v>1003</v>
      </c>
      <c r="DI79" s="1230" t="s">
        <v>1003</v>
      </c>
      <c r="DJ79" s="1230" t="s">
        <v>1003</v>
      </c>
    </row>
    <row r="80" spans="1:114" s="1223" customFormat="1" ht="31.5" x14ac:dyDescent="0.25">
      <c r="A80" s="129" t="s">
        <v>200</v>
      </c>
      <c r="B80" s="130" t="s">
        <v>1416</v>
      </c>
      <c r="C80" s="129" t="s">
        <v>1346</v>
      </c>
      <c r="D80" s="1616" t="s">
        <v>1003</v>
      </c>
      <c r="E80" s="1616" t="s">
        <v>1003</v>
      </c>
      <c r="F80" s="1616" t="s">
        <v>1003</v>
      </c>
      <c r="G80" s="1616" t="s">
        <v>1003</v>
      </c>
      <c r="H80" s="1616" t="s">
        <v>1003</v>
      </c>
      <c r="I80" s="1616" t="s">
        <v>1003</v>
      </c>
      <c r="J80" s="1616" t="s">
        <v>1003</v>
      </c>
      <c r="K80" s="1616" t="s">
        <v>1003</v>
      </c>
      <c r="L80" s="1616" t="s">
        <v>1003</v>
      </c>
      <c r="M80" s="1616" t="s">
        <v>1003</v>
      </c>
      <c r="N80" s="1230" t="s">
        <v>1003</v>
      </c>
      <c r="O80" s="1230" t="s">
        <v>1003</v>
      </c>
      <c r="P80" s="1230" t="s">
        <v>1003</v>
      </c>
      <c r="Q80" s="1230" t="s">
        <v>1003</v>
      </c>
      <c r="R80" s="1230" t="s">
        <v>1003</v>
      </c>
      <c r="S80" s="1230" t="s">
        <v>1003</v>
      </c>
      <c r="T80" s="1230" t="s">
        <v>1003</v>
      </c>
      <c r="U80" s="1230" t="s">
        <v>1003</v>
      </c>
      <c r="V80" s="1230" t="s">
        <v>1003</v>
      </c>
      <c r="W80" s="1230" t="s">
        <v>1003</v>
      </c>
      <c r="X80" s="1230" t="s">
        <v>1003</v>
      </c>
      <c r="Y80" s="1230" t="s">
        <v>1003</v>
      </c>
      <c r="Z80" s="1230" t="s">
        <v>1003</v>
      </c>
      <c r="AA80" s="1230" t="s">
        <v>1003</v>
      </c>
      <c r="AB80" s="1230" t="s">
        <v>1003</v>
      </c>
      <c r="AC80" s="1230" t="s">
        <v>1003</v>
      </c>
      <c r="AD80" s="1230" t="s">
        <v>1003</v>
      </c>
      <c r="AE80" s="1616" t="s">
        <v>1003</v>
      </c>
      <c r="AF80" s="1616" t="s">
        <v>1003</v>
      </c>
      <c r="AG80" s="1230" t="s">
        <v>1003</v>
      </c>
      <c r="AH80" s="1230" t="s">
        <v>1003</v>
      </c>
      <c r="AI80" s="1230" t="s">
        <v>1003</v>
      </c>
      <c r="AJ80" s="1230" t="s">
        <v>1003</v>
      </c>
      <c r="AK80" s="1230" t="s">
        <v>1003</v>
      </c>
      <c r="AL80" s="1230" t="s">
        <v>1003</v>
      </c>
      <c r="AM80" s="1230" t="s">
        <v>1003</v>
      </c>
      <c r="AN80" s="1230" t="s">
        <v>1003</v>
      </c>
      <c r="AO80" s="1230" t="s">
        <v>1003</v>
      </c>
      <c r="AP80" s="1616" t="s">
        <v>1003</v>
      </c>
      <c r="AQ80" s="1616" t="s">
        <v>1003</v>
      </c>
      <c r="AR80" s="1616" t="s">
        <v>1003</v>
      </c>
      <c r="AS80" s="1616" t="s">
        <v>1003</v>
      </c>
      <c r="AT80" s="1616" t="s">
        <v>1003</v>
      </c>
      <c r="AU80" s="1616" t="s">
        <v>1003</v>
      </c>
      <c r="AV80" s="1616" t="s">
        <v>1003</v>
      </c>
      <c r="AW80" s="1616" t="s">
        <v>1003</v>
      </c>
      <c r="AX80" s="1616" t="s">
        <v>1003</v>
      </c>
      <c r="AY80" s="1230" t="s">
        <v>1003</v>
      </c>
      <c r="AZ80" s="1230" t="s">
        <v>1003</v>
      </c>
      <c r="BA80" s="1230" t="s">
        <v>1003</v>
      </c>
      <c r="BB80" s="1230" t="s">
        <v>1003</v>
      </c>
      <c r="BC80" s="1230" t="s">
        <v>1003</v>
      </c>
      <c r="BD80" s="1230" t="s">
        <v>1003</v>
      </c>
      <c r="BE80" s="1230" t="s">
        <v>1003</v>
      </c>
      <c r="BF80" s="1230" t="s">
        <v>1003</v>
      </c>
      <c r="BG80" s="1230" t="s">
        <v>1003</v>
      </c>
      <c r="BH80" s="1616" t="s">
        <v>1003</v>
      </c>
      <c r="BI80" s="1616" t="s">
        <v>1003</v>
      </c>
      <c r="BJ80" s="1616" t="s">
        <v>1003</v>
      </c>
      <c r="BK80" s="1616" t="s">
        <v>1003</v>
      </c>
      <c r="BL80" s="1616" t="s">
        <v>1003</v>
      </c>
      <c r="BM80" s="1616" t="s">
        <v>1003</v>
      </c>
      <c r="BN80" s="1616" t="s">
        <v>1003</v>
      </c>
      <c r="BO80" s="1616" t="s">
        <v>1003</v>
      </c>
      <c r="BP80" s="1616" t="s">
        <v>1003</v>
      </c>
      <c r="BQ80" s="1230" t="s">
        <v>1003</v>
      </c>
      <c r="BR80" s="1230" t="s">
        <v>1003</v>
      </c>
      <c r="BS80" s="1230" t="s">
        <v>1003</v>
      </c>
      <c r="BT80" s="1230" t="s">
        <v>1003</v>
      </c>
      <c r="BU80" s="1230" t="s">
        <v>1003</v>
      </c>
      <c r="BV80" s="1230" t="s">
        <v>1003</v>
      </c>
      <c r="BW80" s="1230" t="s">
        <v>1003</v>
      </c>
      <c r="BX80" s="1230" t="s">
        <v>1003</v>
      </c>
      <c r="BY80" s="1230" t="s">
        <v>1003</v>
      </c>
      <c r="BZ80" s="1616" t="s">
        <v>1003</v>
      </c>
      <c r="CA80" s="1616" t="s">
        <v>1003</v>
      </c>
      <c r="CB80" s="1616" t="s">
        <v>1003</v>
      </c>
      <c r="CC80" s="1616" t="s">
        <v>1003</v>
      </c>
      <c r="CD80" s="1616" t="s">
        <v>1003</v>
      </c>
      <c r="CE80" s="1616" t="s">
        <v>1003</v>
      </c>
      <c r="CF80" s="1616" t="s">
        <v>1003</v>
      </c>
      <c r="CG80" s="1616" t="s">
        <v>1003</v>
      </c>
      <c r="CH80" s="1616" t="s">
        <v>1003</v>
      </c>
      <c r="CI80" s="1230" t="s">
        <v>1003</v>
      </c>
      <c r="CJ80" s="1230" t="s">
        <v>1003</v>
      </c>
      <c r="CK80" s="1230" t="s">
        <v>1003</v>
      </c>
      <c r="CL80" s="1230" t="s">
        <v>1003</v>
      </c>
      <c r="CM80" s="1230" t="s">
        <v>1003</v>
      </c>
      <c r="CN80" s="1230" t="s">
        <v>1003</v>
      </c>
      <c r="CO80" s="1230" t="s">
        <v>1003</v>
      </c>
      <c r="CP80" s="1230" t="s">
        <v>1003</v>
      </c>
      <c r="CQ80" s="1230" t="s">
        <v>1003</v>
      </c>
      <c r="CR80" s="1616" t="s">
        <v>1003</v>
      </c>
      <c r="CS80" s="1616" t="s">
        <v>1003</v>
      </c>
      <c r="CT80" s="1616" t="s">
        <v>1003</v>
      </c>
      <c r="CU80" s="1616" t="s">
        <v>1003</v>
      </c>
      <c r="CV80" s="1616" t="s">
        <v>1003</v>
      </c>
      <c r="CW80" s="1616" t="s">
        <v>1003</v>
      </c>
      <c r="CX80" s="1616" t="s">
        <v>1003</v>
      </c>
      <c r="CY80" s="1616" t="s">
        <v>1003</v>
      </c>
      <c r="CZ80" s="1616" t="s">
        <v>1003</v>
      </c>
      <c r="DA80" s="1230" t="s">
        <v>1003</v>
      </c>
      <c r="DB80" s="1230" t="s">
        <v>1003</v>
      </c>
      <c r="DC80" s="1230" t="s">
        <v>1003</v>
      </c>
      <c r="DD80" s="1230" t="s">
        <v>1003</v>
      </c>
      <c r="DE80" s="1230" t="s">
        <v>1003</v>
      </c>
      <c r="DF80" s="1230" t="s">
        <v>1003</v>
      </c>
      <c r="DG80" s="1230" t="s">
        <v>1003</v>
      </c>
      <c r="DH80" s="1230" t="s">
        <v>1003</v>
      </c>
      <c r="DI80" s="1230" t="s">
        <v>1003</v>
      </c>
      <c r="DJ80" s="1616" t="s">
        <v>1003</v>
      </c>
    </row>
    <row r="81" spans="1:114" s="1223" customFormat="1" ht="31.5" x14ac:dyDescent="0.25">
      <c r="A81" s="129" t="s">
        <v>202</v>
      </c>
      <c r="B81" s="130" t="s">
        <v>1417</v>
      </c>
      <c r="C81" s="129" t="s">
        <v>1346</v>
      </c>
      <c r="D81" s="1616" t="s">
        <v>1003</v>
      </c>
      <c r="E81" s="1616" t="s">
        <v>1003</v>
      </c>
      <c r="F81" s="1616" t="s">
        <v>1003</v>
      </c>
      <c r="G81" s="1616" t="s">
        <v>1003</v>
      </c>
      <c r="H81" s="1616" t="s">
        <v>1003</v>
      </c>
      <c r="I81" s="1616" t="s">
        <v>1003</v>
      </c>
      <c r="J81" s="1616" t="s">
        <v>1003</v>
      </c>
      <c r="K81" s="1616" t="s">
        <v>1003</v>
      </c>
      <c r="L81" s="1616" t="s">
        <v>1003</v>
      </c>
      <c r="M81" s="1616" t="s">
        <v>1003</v>
      </c>
      <c r="N81" s="1230" t="s">
        <v>1003</v>
      </c>
      <c r="O81" s="1230" t="s">
        <v>1003</v>
      </c>
      <c r="P81" s="1230" t="s">
        <v>1003</v>
      </c>
      <c r="Q81" s="1230" t="s">
        <v>1003</v>
      </c>
      <c r="R81" s="1230" t="s">
        <v>1003</v>
      </c>
      <c r="S81" s="1230" t="s">
        <v>1003</v>
      </c>
      <c r="T81" s="1230" t="s">
        <v>1003</v>
      </c>
      <c r="U81" s="1230" t="s">
        <v>1003</v>
      </c>
      <c r="V81" s="1230" t="s">
        <v>1003</v>
      </c>
      <c r="W81" s="1230" t="s">
        <v>1003</v>
      </c>
      <c r="X81" s="1230" t="s">
        <v>1003</v>
      </c>
      <c r="Y81" s="1230" t="s">
        <v>1003</v>
      </c>
      <c r="Z81" s="1230" t="s">
        <v>1003</v>
      </c>
      <c r="AA81" s="1230" t="s">
        <v>1003</v>
      </c>
      <c r="AB81" s="1230" t="s">
        <v>1003</v>
      </c>
      <c r="AC81" s="1230" t="s">
        <v>1003</v>
      </c>
      <c r="AD81" s="1230" t="s">
        <v>1003</v>
      </c>
      <c r="AE81" s="1616" t="s">
        <v>1003</v>
      </c>
      <c r="AF81" s="1616" t="s">
        <v>1003</v>
      </c>
      <c r="AG81" s="1230" t="s">
        <v>1003</v>
      </c>
      <c r="AH81" s="1230" t="s">
        <v>1003</v>
      </c>
      <c r="AI81" s="1230" t="s">
        <v>1003</v>
      </c>
      <c r="AJ81" s="1230" t="s">
        <v>1003</v>
      </c>
      <c r="AK81" s="1230" t="s">
        <v>1003</v>
      </c>
      <c r="AL81" s="1230" t="s">
        <v>1003</v>
      </c>
      <c r="AM81" s="1230" t="s">
        <v>1003</v>
      </c>
      <c r="AN81" s="1230" t="s">
        <v>1003</v>
      </c>
      <c r="AO81" s="1230" t="s">
        <v>1003</v>
      </c>
      <c r="AP81" s="1616" t="s">
        <v>1003</v>
      </c>
      <c r="AQ81" s="1616" t="s">
        <v>1003</v>
      </c>
      <c r="AR81" s="1616" t="s">
        <v>1003</v>
      </c>
      <c r="AS81" s="1616" t="s">
        <v>1003</v>
      </c>
      <c r="AT81" s="1616" t="s">
        <v>1003</v>
      </c>
      <c r="AU81" s="1616" t="s">
        <v>1003</v>
      </c>
      <c r="AV81" s="1616" t="s">
        <v>1003</v>
      </c>
      <c r="AW81" s="1616" t="s">
        <v>1003</v>
      </c>
      <c r="AX81" s="1616" t="s">
        <v>1003</v>
      </c>
      <c r="AY81" s="1230" t="s">
        <v>1003</v>
      </c>
      <c r="AZ81" s="1230" t="s">
        <v>1003</v>
      </c>
      <c r="BA81" s="1230" t="s">
        <v>1003</v>
      </c>
      <c r="BB81" s="1230" t="s">
        <v>1003</v>
      </c>
      <c r="BC81" s="1230" t="s">
        <v>1003</v>
      </c>
      <c r="BD81" s="1230" t="s">
        <v>1003</v>
      </c>
      <c r="BE81" s="1230" t="s">
        <v>1003</v>
      </c>
      <c r="BF81" s="1230" t="s">
        <v>1003</v>
      </c>
      <c r="BG81" s="1230" t="s">
        <v>1003</v>
      </c>
      <c r="BH81" s="1616" t="s">
        <v>1003</v>
      </c>
      <c r="BI81" s="1616" t="s">
        <v>1003</v>
      </c>
      <c r="BJ81" s="1616" t="s">
        <v>1003</v>
      </c>
      <c r="BK81" s="1616" t="s">
        <v>1003</v>
      </c>
      <c r="BL81" s="1616" t="s">
        <v>1003</v>
      </c>
      <c r="BM81" s="1616" t="s">
        <v>1003</v>
      </c>
      <c r="BN81" s="1616" t="s">
        <v>1003</v>
      </c>
      <c r="BO81" s="1616" t="s">
        <v>1003</v>
      </c>
      <c r="BP81" s="1616" t="s">
        <v>1003</v>
      </c>
      <c r="BQ81" s="1230" t="s">
        <v>1003</v>
      </c>
      <c r="BR81" s="1230" t="s">
        <v>1003</v>
      </c>
      <c r="BS81" s="1230" t="s">
        <v>1003</v>
      </c>
      <c r="BT81" s="1230" t="s">
        <v>1003</v>
      </c>
      <c r="BU81" s="1230" t="s">
        <v>1003</v>
      </c>
      <c r="BV81" s="1230" t="s">
        <v>1003</v>
      </c>
      <c r="BW81" s="1230" t="s">
        <v>1003</v>
      </c>
      <c r="BX81" s="1230" t="s">
        <v>1003</v>
      </c>
      <c r="BY81" s="1230" t="s">
        <v>1003</v>
      </c>
      <c r="BZ81" s="1616" t="s">
        <v>1003</v>
      </c>
      <c r="CA81" s="1616" t="s">
        <v>1003</v>
      </c>
      <c r="CB81" s="1616" t="s">
        <v>1003</v>
      </c>
      <c r="CC81" s="1616" t="s">
        <v>1003</v>
      </c>
      <c r="CD81" s="1616" t="s">
        <v>1003</v>
      </c>
      <c r="CE81" s="1616" t="s">
        <v>1003</v>
      </c>
      <c r="CF81" s="1616" t="s">
        <v>1003</v>
      </c>
      <c r="CG81" s="1616" t="s">
        <v>1003</v>
      </c>
      <c r="CH81" s="1616" t="s">
        <v>1003</v>
      </c>
      <c r="CI81" s="1230" t="s">
        <v>1003</v>
      </c>
      <c r="CJ81" s="1230" t="s">
        <v>1003</v>
      </c>
      <c r="CK81" s="1230" t="s">
        <v>1003</v>
      </c>
      <c r="CL81" s="1230" t="s">
        <v>1003</v>
      </c>
      <c r="CM81" s="1230" t="s">
        <v>1003</v>
      </c>
      <c r="CN81" s="1230" t="s">
        <v>1003</v>
      </c>
      <c r="CO81" s="1230" t="s">
        <v>1003</v>
      </c>
      <c r="CP81" s="1230" t="s">
        <v>1003</v>
      </c>
      <c r="CQ81" s="1230" t="s">
        <v>1003</v>
      </c>
      <c r="CR81" s="1616" t="s">
        <v>1003</v>
      </c>
      <c r="CS81" s="1616" t="s">
        <v>1003</v>
      </c>
      <c r="CT81" s="1616" t="s">
        <v>1003</v>
      </c>
      <c r="CU81" s="1616" t="s">
        <v>1003</v>
      </c>
      <c r="CV81" s="1616" t="s">
        <v>1003</v>
      </c>
      <c r="CW81" s="1616" t="s">
        <v>1003</v>
      </c>
      <c r="CX81" s="1616" t="s">
        <v>1003</v>
      </c>
      <c r="CY81" s="1616" t="s">
        <v>1003</v>
      </c>
      <c r="CZ81" s="1616" t="s">
        <v>1003</v>
      </c>
      <c r="DA81" s="1230" t="s">
        <v>1003</v>
      </c>
      <c r="DB81" s="1230" t="s">
        <v>1003</v>
      </c>
      <c r="DC81" s="1230" t="s">
        <v>1003</v>
      </c>
      <c r="DD81" s="1230" t="s">
        <v>1003</v>
      </c>
      <c r="DE81" s="1230" t="s">
        <v>1003</v>
      </c>
      <c r="DF81" s="1230" t="s">
        <v>1003</v>
      </c>
      <c r="DG81" s="1230" t="s">
        <v>1003</v>
      </c>
      <c r="DH81" s="1230" t="s">
        <v>1003</v>
      </c>
      <c r="DI81" s="1230" t="s">
        <v>1003</v>
      </c>
      <c r="DJ81" s="1616" t="s">
        <v>1003</v>
      </c>
    </row>
    <row r="82" spans="1:114" s="1223" customFormat="1" ht="31.5" x14ac:dyDescent="0.25">
      <c r="A82" s="129" t="s">
        <v>203</v>
      </c>
      <c r="B82" s="130" t="s">
        <v>1418</v>
      </c>
      <c r="C82" s="129" t="s">
        <v>1346</v>
      </c>
      <c r="D82" s="1616" t="s">
        <v>1003</v>
      </c>
      <c r="E82" s="1616" t="s">
        <v>1003</v>
      </c>
      <c r="F82" s="1616" t="s">
        <v>1003</v>
      </c>
      <c r="G82" s="1616" t="s">
        <v>1003</v>
      </c>
      <c r="H82" s="1616" t="s">
        <v>1003</v>
      </c>
      <c r="I82" s="1616" t="s">
        <v>1003</v>
      </c>
      <c r="J82" s="1616" t="s">
        <v>1003</v>
      </c>
      <c r="K82" s="1616" t="s">
        <v>1003</v>
      </c>
      <c r="L82" s="1616" t="s">
        <v>1003</v>
      </c>
      <c r="M82" s="1616" t="s">
        <v>1003</v>
      </c>
      <c r="N82" s="1230" t="s">
        <v>1003</v>
      </c>
      <c r="O82" s="1230" t="s">
        <v>1003</v>
      </c>
      <c r="P82" s="1230" t="s">
        <v>1003</v>
      </c>
      <c r="Q82" s="1230" t="s">
        <v>1003</v>
      </c>
      <c r="R82" s="1230" t="s">
        <v>1003</v>
      </c>
      <c r="S82" s="1230" t="s">
        <v>1003</v>
      </c>
      <c r="T82" s="1230" t="s">
        <v>1003</v>
      </c>
      <c r="U82" s="1230" t="s">
        <v>1003</v>
      </c>
      <c r="V82" s="1230" t="s">
        <v>1003</v>
      </c>
      <c r="W82" s="1230" t="s">
        <v>1003</v>
      </c>
      <c r="X82" s="1230" t="s">
        <v>1003</v>
      </c>
      <c r="Y82" s="1230" t="s">
        <v>1003</v>
      </c>
      <c r="Z82" s="1230" t="s">
        <v>1003</v>
      </c>
      <c r="AA82" s="1230" t="s">
        <v>1003</v>
      </c>
      <c r="AB82" s="1230" t="s">
        <v>1003</v>
      </c>
      <c r="AC82" s="1230" t="s">
        <v>1003</v>
      </c>
      <c r="AD82" s="1230" t="s">
        <v>1003</v>
      </c>
      <c r="AE82" s="1616" t="s">
        <v>1003</v>
      </c>
      <c r="AF82" s="1616" t="s">
        <v>1003</v>
      </c>
      <c r="AG82" s="1230" t="s">
        <v>1003</v>
      </c>
      <c r="AH82" s="1230" t="s">
        <v>1003</v>
      </c>
      <c r="AI82" s="1230" t="s">
        <v>1003</v>
      </c>
      <c r="AJ82" s="1230" t="s">
        <v>1003</v>
      </c>
      <c r="AK82" s="1230" t="s">
        <v>1003</v>
      </c>
      <c r="AL82" s="1230" t="s">
        <v>1003</v>
      </c>
      <c r="AM82" s="1230" t="s">
        <v>1003</v>
      </c>
      <c r="AN82" s="1230" t="s">
        <v>1003</v>
      </c>
      <c r="AO82" s="1230" t="s">
        <v>1003</v>
      </c>
      <c r="AP82" s="1616" t="s">
        <v>1003</v>
      </c>
      <c r="AQ82" s="1616" t="s">
        <v>1003</v>
      </c>
      <c r="AR82" s="1616" t="s">
        <v>1003</v>
      </c>
      <c r="AS82" s="1616" t="s">
        <v>1003</v>
      </c>
      <c r="AT82" s="1616" t="s">
        <v>1003</v>
      </c>
      <c r="AU82" s="1616" t="s">
        <v>1003</v>
      </c>
      <c r="AV82" s="1616" t="s">
        <v>1003</v>
      </c>
      <c r="AW82" s="1616" t="s">
        <v>1003</v>
      </c>
      <c r="AX82" s="1616" t="s">
        <v>1003</v>
      </c>
      <c r="AY82" s="1230" t="s">
        <v>1003</v>
      </c>
      <c r="AZ82" s="1230" t="s">
        <v>1003</v>
      </c>
      <c r="BA82" s="1230" t="s">
        <v>1003</v>
      </c>
      <c r="BB82" s="1230" t="s">
        <v>1003</v>
      </c>
      <c r="BC82" s="1230" t="s">
        <v>1003</v>
      </c>
      <c r="BD82" s="1230" t="s">
        <v>1003</v>
      </c>
      <c r="BE82" s="1230" t="s">
        <v>1003</v>
      </c>
      <c r="BF82" s="1230" t="s">
        <v>1003</v>
      </c>
      <c r="BG82" s="1230" t="s">
        <v>1003</v>
      </c>
      <c r="BH82" s="1616" t="s">
        <v>1003</v>
      </c>
      <c r="BI82" s="1616" t="s">
        <v>1003</v>
      </c>
      <c r="BJ82" s="1616" t="s">
        <v>1003</v>
      </c>
      <c r="BK82" s="1616" t="s">
        <v>1003</v>
      </c>
      <c r="BL82" s="1616" t="s">
        <v>1003</v>
      </c>
      <c r="BM82" s="1616" t="s">
        <v>1003</v>
      </c>
      <c r="BN82" s="1616" t="s">
        <v>1003</v>
      </c>
      <c r="BO82" s="1616" t="s">
        <v>1003</v>
      </c>
      <c r="BP82" s="1616" t="s">
        <v>1003</v>
      </c>
      <c r="BQ82" s="1230" t="s">
        <v>1003</v>
      </c>
      <c r="BR82" s="1230" t="s">
        <v>1003</v>
      </c>
      <c r="BS82" s="1230" t="s">
        <v>1003</v>
      </c>
      <c r="BT82" s="1230" t="s">
        <v>1003</v>
      </c>
      <c r="BU82" s="1230" t="s">
        <v>1003</v>
      </c>
      <c r="BV82" s="1230" t="s">
        <v>1003</v>
      </c>
      <c r="BW82" s="1230" t="s">
        <v>1003</v>
      </c>
      <c r="BX82" s="1230" t="s">
        <v>1003</v>
      </c>
      <c r="BY82" s="1230" t="s">
        <v>1003</v>
      </c>
      <c r="BZ82" s="1616" t="s">
        <v>1003</v>
      </c>
      <c r="CA82" s="1616" t="s">
        <v>1003</v>
      </c>
      <c r="CB82" s="1616" t="s">
        <v>1003</v>
      </c>
      <c r="CC82" s="1616" t="s">
        <v>1003</v>
      </c>
      <c r="CD82" s="1616" t="s">
        <v>1003</v>
      </c>
      <c r="CE82" s="1616" t="s">
        <v>1003</v>
      </c>
      <c r="CF82" s="1616" t="s">
        <v>1003</v>
      </c>
      <c r="CG82" s="1616" t="s">
        <v>1003</v>
      </c>
      <c r="CH82" s="1616" t="s">
        <v>1003</v>
      </c>
      <c r="CI82" s="1230" t="s">
        <v>1003</v>
      </c>
      <c r="CJ82" s="1230" t="s">
        <v>1003</v>
      </c>
      <c r="CK82" s="1230" t="s">
        <v>1003</v>
      </c>
      <c r="CL82" s="1230" t="s">
        <v>1003</v>
      </c>
      <c r="CM82" s="1230" t="s">
        <v>1003</v>
      </c>
      <c r="CN82" s="1230" t="s">
        <v>1003</v>
      </c>
      <c r="CO82" s="1230" t="s">
        <v>1003</v>
      </c>
      <c r="CP82" s="1230" t="s">
        <v>1003</v>
      </c>
      <c r="CQ82" s="1230" t="s">
        <v>1003</v>
      </c>
      <c r="CR82" s="1616" t="s">
        <v>1003</v>
      </c>
      <c r="CS82" s="1616" t="s">
        <v>1003</v>
      </c>
      <c r="CT82" s="1616" t="s">
        <v>1003</v>
      </c>
      <c r="CU82" s="1616" t="s">
        <v>1003</v>
      </c>
      <c r="CV82" s="1616" t="s">
        <v>1003</v>
      </c>
      <c r="CW82" s="1616" t="s">
        <v>1003</v>
      </c>
      <c r="CX82" s="1616" t="s">
        <v>1003</v>
      </c>
      <c r="CY82" s="1616" t="s">
        <v>1003</v>
      </c>
      <c r="CZ82" s="1616" t="s">
        <v>1003</v>
      </c>
      <c r="DA82" s="1230" t="s">
        <v>1003</v>
      </c>
      <c r="DB82" s="1230" t="s">
        <v>1003</v>
      </c>
      <c r="DC82" s="1230" t="s">
        <v>1003</v>
      </c>
      <c r="DD82" s="1230" t="s">
        <v>1003</v>
      </c>
      <c r="DE82" s="1230" t="s">
        <v>1003</v>
      </c>
      <c r="DF82" s="1230" t="s">
        <v>1003</v>
      </c>
      <c r="DG82" s="1230" t="s">
        <v>1003</v>
      </c>
      <c r="DH82" s="1230" t="s">
        <v>1003</v>
      </c>
      <c r="DI82" s="1230" t="s">
        <v>1003</v>
      </c>
      <c r="DJ82" s="1616" t="s">
        <v>1003</v>
      </c>
    </row>
    <row r="83" spans="1:114" s="1223" customFormat="1" ht="31.5" x14ac:dyDescent="0.25">
      <c r="A83" s="129" t="s">
        <v>204</v>
      </c>
      <c r="B83" s="130" t="s">
        <v>1419</v>
      </c>
      <c r="C83" s="129" t="s">
        <v>1346</v>
      </c>
      <c r="D83" s="1616" t="s">
        <v>1003</v>
      </c>
      <c r="E83" s="1616" t="s">
        <v>1003</v>
      </c>
      <c r="F83" s="1616" t="s">
        <v>1003</v>
      </c>
      <c r="G83" s="1616" t="s">
        <v>1003</v>
      </c>
      <c r="H83" s="1616" t="s">
        <v>1003</v>
      </c>
      <c r="I83" s="1616" t="s">
        <v>1003</v>
      </c>
      <c r="J83" s="1616" t="s">
        <v>1003</v>
      </c>
      <c r="K83" s="1616" t="s">
        <v>1003</v>
      </c>
      <c r="L83" s="1616" t="s">
        <v>1003</v>
      </c>
      <c r="M83" s="1616" t="s">
        <v>1003</v>
      </c>
      <c r="N83" s="1230" t="s">
        <v>1003</v>
      </c>
      <c r="O83" s="1230" t="s">
        <v>1003</v>
      </c>
      <c r="P83" s="1230" t="s">
        <v>1003</v>
      </c>
      <c r="Q83" s="1230" t="s">
        <v>1003</v>
      </c>
      <c r="R83" s="1230" t="s">
        <v>1003</v>
      </c>
      <c r="S83" s="1230" t="s">
        <v>1003</v>
      </c>
      <c r="T83" s="1230" t="s">
        <v>1003</v>
      </c>
      <c r="U83" s="1230" t="s">
        <v>1003</v>
      </c>
      <c r="V83" s="1230" t="s">
        <v>1003</v>
      </c>
      <c r="W83" s="1230" t="s">
        <v>1003</v>
      </c>
      <c r="X83" s="1230" t="s">
        <v>1003</v>
      </c>
      <c r="Y83" s="1230" t="s">
        <v>1003</v>
      </c>
      <c r="Z83" s="1230" t="s">
        <v>1003</v>
      </c>
      <c r="AA83" s="1230" t="s">
        <v>1003</v>
      </c>
      <c r="AB83" s="1230" t="s">
        <v>1003</v>
      </c>
      <c r="AC83" s="1230" t="s">
        <v>1003</v>
      </c>
      <c r="AD83" s="1230" t="s">
        <v>1003</v>
      </c>
      <c r="AE83" s="1616" t="s">
        <v>1003</v>
      </c>
      <c r="AF83" s="1616" t="s">
        <v>1003</v>
      </c>
      <c r="AG83" s="1230" t="s">
        <v>1003</v>
      </c>
      <c r="AH83" s="1230" t="s">
        <v>1003</v>
      </c>
      <c r="AI83" s="1230" t="s">
        <v>1003</v>
      </c>
      <c r="AJ83" s="1230" t="s">
        <v>1003</v>
      </c>
      <c r="AK83" s="1230" t="s">
        <v>1003</v>
      </c>
      <c r="AL83" s="1230" t="s">
        <v>1003</v>
      </c>
      <c r="AM83" s="1230" t="s">
        <v>1003</v>
      </c>
      <c r="AN83" s="1230" t="s">
        <v>1003</v>
      </c>
      <c r="AO83" s="1230" t="s">
        <v>1003</v>
      </c>
      <c r="AP83" s="1616" t="s">
        <v>1003</v>
      </c>
      <c r="AQ83" s="1616" t="s">
        <v>1003</v>
      </c>
      <c r="AR83" s="1616" t="s">
        <v>1003</v>
      </c>
      <c r="AS83" s="1616" t="s">
        <v>1003</v>
      </c>
      <c r="AT83" s="1616" t="s">
        <v>1003</v>
      </c>
      <c r="AU83" s="1616" t="s">
        <v>1003</v>
      </c>
      <c r="AV83" s="1616" t="s">
        <v>1003</v>
      </c>
      <c r="AW83" s="1616" t="s">
        <v>1003</v>
      </c>
      <c r="AX83" s="1616" t="s">
        <v>1003</v>
      </c>
      <c r="AY83" s="1230" t="s">
        <v>1003</v>
      </c>
      <c r="AZ83" s="1230" t="s">
        <v>1003</v>
      </c>
      <c r="BA83" s="1230" t="s">
        <v>1003</v>
      </c>
      <c r="BB83" s="1230" t="s">
        <v>1003</v>
      </c>
      <c r="BC83" s="1230" t="s">
        <v>1003</v>
      </c>
      <c r="BD83" s="1230" t="s">
        <v>1003</v>
      </c>
      <c r="BE83" s="1230" t="s">
        <v>1003</v>
      </c>
      <c r="BF83" s="1230" t="s">
        <v>1003</v>
      </c>
      <c r="BG83" s="1230" t="s">
        <v>1003</v>
      </c>
      <c r="BH83" s="1616" t="s">
        <v>1003</v>
      </c>
      <c r="BI83" s="1616" t="s">
        <v>1003</v>
      </c>
      <c r="BJ83" s="1616" t="s">
        <v>1003</v>
      </c>
      <c r="BK83" s="1616" t="s">
        <v>1003</v>
      </c>
      <c r="BL83" s="1616" t="s">
        <v>1003</v>
      </c>
      <c r="BM83" s="1616" t="s">
        <v>1003</v>
      </c>
      <c r="BN83" s="1616" t="s">
        <v>1003</v>
      </c>
      <c r="BO83" s="1616" t="s">
        <v>1003</v>
      </c>
      <c r="BP83" s="1616" t="s">
        <v>1003</v>
      </c>
      <c r="BQ83" s="1230" t="s">
        <v>1003</v>
      </c>
      <c r="BR83" s="1230" t="s">
        <v>1003</v>
      </c>
      <c r="BS83" s="1230" t="s">
        <v>1003</v>
      </c>
      <c r="BT83" s="1230" t="s">
        <v>1003</v>
      </c>
      <c r="BU83" s="1230" t="s">
        <v>1003</v>
      </c>
      <c r="BV83" s="1230" t="s">
        <v>1003</v>
      </c>
      <c r="BW83" s="1230" t="s">
        <v>1003</v>
      </c>
      <c r="BX83" s="1230" t="s">
        <v>1003</v>
      </c>
      <c r="BY83" s="1230" t="s">
        <v>1003</v>
      </c>
      <c r="BZ83" s="1616" t="s">
        <v>1003</v>
      </c>
      <c r="CA83" s="1616" t="s">
        <v>1003</v>
      </c>
      <c r="CB83" s="1616" t="s">
        <v>1003</v>
      </c>
      <c r="CC83" s="1616" t="s">
        <v>1003</v>
      </c>
      <c r="CD83" s="1616" t="s">
        <v>1003</v>
      </c>
      <c r="CE83" s="1616" t="s">
        <v>1003</v>
      </c>
      <c r="CF83" s="1616" t="s">
        <v>1003</v>
      </c>
      <c r="CG83" s="1616" t="s">
        <v>1003</v>
      </c>
      <c r="CH83" s="1616" t="s">
        <v>1003</v>
      </c>
      <c r="CI83" s="1230" t="s">
        <v>1003</v>
      </c>
      <c r="CJ83" s="1230" t="s">
        <v>1003</v>
      </c>
      <c r="CK83" s="1230" t="s">
        <v>1003</v>
      </c>
      <c r="CL83" s="1230" t="s">
        <v>1003</v>
      </c>
      <c r="CM83" s="1230" t="s">
        <v>1003</v>
      </c>
      <c r="CN83" s="1230" t="s">
        <v>1003</v>
      </c>
      <c r="CO83" s="1230" t="s">
        <v>1003</v>
      </c>
      <c r="CP83" s="1230" t="s">
        <v>1003</v>
      </c>
      <c r="CQ83" s="1230" t="s">
        <v>1003</v>
      </c>
      <c r="CR83" s="1616" t="s">
        <v>1003</v>
      </c>
      <c r="CS83" s="1616" t="s">
        <v>1003</v>
      </c>
      <c r="CT83" s="1616" t="s">
        <v>1003</v>
      </c>
      <c r="CU83" s="1616" t="s">
        <v>1003</v>
      </c>
      <c r="CV83" s="1616" t="s">
        <v>1003</v>
      </c>
      <c r="CW83" s="1616" t="s">
        <v>1003</v>
      </c>
      <c r="CX83" s="1616" t="s">
        <v>1003</v>
      </c>
      <c r="CY83" s="1616" t="s">
        <v>1003</v>
      </c>
      <c r="CZ83" s="1616" t="s">
        <v>1003</v>
      </c>
      <c r="DA83" s="1230" t="s">
        <v>1003</v>
      </c>
      <c r="DB83" s="1230" t="s">
        <v>1003</v>
      </c>
      <c r="DC83" s="1230" t="s">
        <v>1003</v>
      </c>
      <c r="DD83" s="1230" t="s">
        <v>1003</v>
      </c>
      <c r="DE83" s="1230" t="s">
        <v>1003</v>
      </c>
      <c r="DF83" s="1230" t="s">
        <v>1003</v>
      </c>
      <c r="DG83" s="1230" t="s">
        <v>1003</v>
      </c>
      <c r="DH83" s="1230" t="s">
        <v>1003</v>
      </c>
      <c r="DI83" s="1230" t="s">
        <v>1003</v>
      </c>
      <c r="DJ83" s="1616" t="s">
        <v>1003</v>
      </c>
    </row>
    <row r="84" spans="1:114" s="1223" customFormat="1" ht="31.5" x14ac:dyDescent="0.25">
      <c r="A84" s="129" t="s">
        <v>205</v>
      </c>
      <c r="B84" s="130" t="s">
        <v>1420</v>
      </c>
      <c r="C84" s="129" t="s">
        <v>1346</v>
      </c>
      <c r="D84" s="1616" t="s">
        <v>1003</v>
      </c>
      <c r="E84" s="1616" t="s">
        <v>1003</v>
      </c>
      <c r="F84" s="1616" t="s">
        <v>1003</v>
      </c>
      <c r="G84" s="1616" t="s">
        <v>1003</v>
      </c>
      <c r="H84" s="1616" t="s">
        <v>1003</v>
      </c>
      <c r="I84" s="1616" t="s">
        <v>1003</v>
      </c>
      <c r="J84" s="1616" t="s">
        <v>1003</v>
      </c>
      <c r="K84" s="1616" t="s">
        <v>1003</v>
      </c>
      <c r="L84" s="1616" t="s">
        <v>1003</v>
      </c>
      <c r="M84" s="1616" t="s">
        <v>1003</v>
      </c>
      <c r="N84" s="1230" t="s">
        <v>1003</v>
      </c>
      <c r="O84" s="1230" t="s">
        <v>1003</v>
      </c>
      <c r="P84" s="1230" t="s">
        <v>1003</v>
      </c>
      <c r="Q84" s="1230" t="s">
        <v>1003</v>
      </c>
      <c r="R84" s="1230" t="s">
        <v>1003</v>
      </c>
      <c r="S84" s="1230" t="s">
        <v>1003</v>
      </c>
      <c r="T84" s="1230" t="s">
        <v>1003</v>
      </c>
      <c r="U84" s="1230" t="s">
        <v>1003</v>
      </c>
      <c r="V84" s="1230" t="s">
        <v>1003</v>
      </c>
      <c r="W84" s="1230" t="s">
        <v>1003</v>
      </c>
      <c r="X84" s="1230" t="s">
        <v>1003</v>
      </c>
      <c r="Y84" s="1230" t="s">
        <v>1003</v>
      </c>
      <c r="Z84" s="1230" t="s">
        <v>1003</v>
      </c>
      <c r="AA84" s="1230" t="s">
        <v>1003</v>
      </c>
      <c r="AB84" s="1230" t="s">
        <v>1003</v>
      </c>
      <c r="AC84" s="1230" t="s">
        <v>1003</v>
      </c>
      <c r="AD84" s="1230" t="s">
        <v>1003</v>
      </c>
      <c r="AE84" s="1616" t="s">
        <v>1003</v>
      </c>
      <c r="AF84" s="1616" t="s">
        <v>1003</v>
      </c>
      <c r="AG84" s="1230" t="s">
        <v>1003</v>
      </c>
      <c r="AH84" s="1230" t="s">
        <v>1003</v>
      </c>
      <c r="AI84" s="1230" t="s">
        <v>1003</v>
      </c>
      <c r="AJ84" s="1230" t="s">
        <v>1003</v>
      </c>
      <c r="AK84" s="1230" t="s">
        <v>1003</v>
      </c>
      <c r="AL84" s="1230" t="s">
        <v>1003</v>
      </c>
      <c r="AM84" s="1230" t="s">
        <v>1003</v>
      </c>
      <c r="AN84" s="1230" t="s">
        <v>1003</v>
      </c>
      <c r="AO84" s="1230" t="s">
        <v>1003</v>
      </c>
      <c r="AP84" s="1616" t="s">
        <v>1003</v>
      </c>
      <c r="AQ84" s="1616" t="s">
        <v>1003</v>
      </c>
      <c r="AR84" s="1616" t="s">
        <v>1003</v>
      </c>
      <c r="AS84" s="1616" t="s">
        <v>1003</v>
      </c>
      <c r="AT84" s="1616" t="s">
        <v>1003</v>
      </c>
      <c r="AU84" s="1616" t="s">
        <v>1003</v>
      </c>
      <c r="AV84" s="1616" t="s">
        <v>1003</v>
      </c>
      <c r="AW84" s="1616" t="s">
        <v>1003</v>
      </c>
      <c r="AX84" s="1616" t="s">
        <v>1003</v>
      </c>
      <c r="AY84" s="1230" t="s">
        <v>1003</v>
      </c>
      <c r="AZ84" s="1230" t="s">
        <v>1003</v>
      </c>
      <c r="BA84" s="1230" t="s">
        <v>1003</v>
      </c>
      <c r="BB84" s="1230" t="s">
        <v>1003</v>
      </c>
      <c r="BC84" s="1230" t="s">
        <v>1003</v>
      </c>
      <c r="BD84" s="1230" t="s">
        <v>1003</v>
      </c>
      <c r="BE84" s="1230" t="s">
        <v>1003</v>
      </c>
      <c r="BF84" s="1230" t="s">
        <v>1003</v>
      </c>
      <c r="BG84" s="1230" t="s">
        <v>1003</v>
      </c>
      <c r="BH84" s="1616" t="s">
        <v>1003</v>
      </c>
      <c r="BI84" s="1616" t="s">
        <v>1003</v>
      </c>
      <c r="BJ84" s="1616" t="s">
        <v>1003</v>
      </c>
      <c r="BK84" s="1616" t="s">
        <v>1003</v>
      </c>
      <c r="BL84" s="1616" t="s">
        <v>1003</v>
      </c>
      <c r="BM84" s="1616" t="s">
        <v>1003</v>
      </c>
      <c r="BN84" s="1616" t="s">
        <v>1003</v>
      </c>
      <c r="BO84" s="1616" t="s">
        <v>1003</v>
      </c>
      <c r="BP84" s="1616" t="s">
        <v>1003</v>
      </c>
      <c r="BQ84" s="1230" t="s">
        <v>1003</v>
      </c>
      <c r="BR84" s="1230" t="s">
        <v>1003</v>
      </c>
      <c r="BS84" s="1230" t="s">
        <v>1003</v>
      </c>
      <c r="BT84" s="1230" t="s">
        <v>1003</v>
      </c>
      <c r="BU84" s="1230" t="s">
        <v>1003</v>
      </c>
      <c r="BV84" s="1230" t="s">
        <v>1003</v>
      </c>
      <c r="BW84" s="1230" t="s">
        <v>1003</v>
      </c>
      <c r="BX84" s="1230" t="s">
        <v>1003</v>
      </c>
      <c r="BY84" s="1230" t="s">
        <v>1003</v>
      </c>
      <c r="BZ84" s="1616" t="s">
        <v>1003</v>
      </c>
      <c r="CA84" s="1616" t="s">
        <v>1003</v>
      </c>
      <c r="CB84" s="1616" t="s">
        <v>1003</v>
      </c>
      <c r="CC84" s="1616" t="s">
        <v>1003</v>
      </c>
      <c r="CD84" s="1616" t="s">
        <v>1003</v>
      </c>
      <c r="CE84" s="1616" t="s">
        <v>1003</v>
      </c>
      <c r="CF84" s="1616" t="s">
        <v>1003</v>
      </c>
      <c r="CG84" s="1616" t="s">
        <v>1003</v>
      </c>
      <c r="CH84" s="1616" t="s">
        <v>1003</v>
      </c>
      <c r="CI84" s="1230" t="s">
        <v>1003</v>
      </c>
      <c r="CJ84" s="1230" t="s">
        <v>1003</v>
      </c>
      <c r="CK84" s="1230" t="s">
        <v>1003</v>
      </c>
      <c r="CL84" s="1230" t="s">
        <v>1003</v>
      </c>
      <c r="CM84" s="1230" t="s">
        <v>1003</v>
      </c>
      <c r="CN84" s="1230" t="s">
        <v>1003</v>
      </c>
      <c r="CO84" s="1230" t="s">
        <v>1003</v>
      </c>
      <c r="CP84" s="1230" t="s">
        <v>1003</v>
      </c>
      <c r="CQ84" s="1230" t="s">
        <v>1003</v>
      </c>
      <c r="CR84" s="1616" t="s">
        <v>1003</v>
      </c>
      <c r="CS84" s="1616" t="s">
        <v>1003</v>
      </c>
      <c r="CT84" s="1616" t="s">
        <v>1003</v>
      </c>
      <c r="CU84" s="1616" t="s">
        <v>1003</v>
      </c>
      <c r="CV84" s="1616" t="s">
        <v>1003</v>
      </c>
      <c r="CW84" s="1616" t="s">
        <v>1003</v>
      </c>
      <c r="CX84" s="1616" t="s">
        <v>1003</v>
      </c>
      <c r="CY84" s="1616" t="s">
        <v>1003</v>
      </c>
      <c r="CZ84" s="1616" t="s">
        <v>1003</v>
      </c>
      <c r="DA84" s="1230" t="s">
        <v>1003</v>
      </c>
      <c r="DB84" s="1230" t="s">
        <v>1003</v>
      </c>
      <c r="DC84" s="1230" t="s">
        <v>1003</v>
      </c>
      <c r="DD84" s="1230" t="s">
        <v>1003</v>
      </c>
      <c r="DE84" s="1230" t="s">
        <v>1003</v>
      </c>
      <c r="DF84" s="1230" t="s">
        <v>1003</v>
      </c>
      <c r="DG84" s="1230" t="s">
        <v>1003</v>
      </c>
      <c r="DH84" s="1230" t="s">
        <v>1003</v>
      </c>
      <c r="DI84" s="1230" t="s">
        <v>1003</v>
      </c>
      <c r="DJ84" s="1616" t="s">
        <v>1003</v>
      </c>
    </row>
    <row r="85" spans="1:114" s="1223" customFormat="1" ht="47.25" x14ac:dyDescent="0.25">
      <c r="A85" s="129" t="s">
        <v>206</v>
      </c>
      <c r="B85" s="130" t="s">
        <v>1421</v>
      </c>
      <c r="C85" s="129" t="s">
        <v>1346</v>
      </c>
      <c r="D85" s="1616" t="s">
        <v>1003</v>
      </c>
      <c r="E85" s="1616" t="s">
        <v>1003</v>
      </c>
      <c r="F85" s="1616" t="s">
        <v>1003</v>
      </c>
      <c r="G85" s="1616" t="s">
        <v>1003</v>
      </c>
      <c r="H85" s="1616" t="s">
        <v>1003</v>
      </c>
      <c r="I85" s="1616" t="s">
        <v>1003</v>
      </c>
      <c r="J85" s="1616" t="s">
        <v>1003</v>
      </c>
      <c r="K85" s="1616" t="s">
        <v>1003</v>
      </c>
      <c r="L85" s="1616" t="s">
        <v>1003</v>
      </c>
      <c r="M85" s="1616" t="s">
        <v>1003</v>
      </c>
      <c r="N85" s="1230" t="s">
        <v>1003</v>
      </c>
      <c r="O85" s="1230" t="s">
        <v>1003</v>
      </c>
      <c r="P85" s="1230" t="s">
        <v>1003</v>
      </c>
      <c r="Q85" s="1230" t="s">
        <v>1003</v>
      </c>
      <c r="R85" s="1230" t="s">
        <v>1003</v>
      </c>
      <c r="S85" s="1230" t="s">
        <v>1003</v>
      </c>
      <c r="T85" s="1230" t="s">
        <v>1003</v>
      </c>
      <c r="U85" s="1230" t="s">
        <v>1003</v>
      </c>
      <c r="V85" s="1230" t="s">
        <v>1003</v>
      </c>
      <c r="W85" s="1230" t="s">
        <v>1003</v>
      </c>
      <c r="X85" s="1230" t="s">
        <v>1003</v>
      </c>
      <c r="Y85" s="1230" t="s">
        <v>1003</v>
      </c>
      <c r="Z85" s="1230" t="s">
        <v>1003</v>
      </c>
      <c r="AA85" s="1230" t="s">
        <v>1003</v>
      </c>
      <c r="AB85" s="1230" t="s">
        <v>1003</v>
      </c>
      <c r="AC85" s="1230" t="s">
        <v>1003</v>
      </c>
      <c r="AD85" s="1230" t="s">
        <v>1003</v>
      </c>
      <c r="AE85" s="1616" t="s">
        <v>1003</v>
      </c>
      <c r="AF85" s="1616" t="s">
        <v>1003</v>
      </c>
      <c r="AG85" s="1230" t="s">
        <v>1003</v>
      </c>
      <c r="AH85" s="1230" t="s">
        <v>1003</v>
      </c>
      <c r="AI85" s="1230" t="s">
        <v>1003</v>
      </c>
      <c r="AJ85" s="1230" t="s">
        <v>1003</v>
      </c>
      <c r="AK85" s="1230" t="s">
        <v>1003</v>
      </c>
      <c r="AL85" s="1230" t="s">
        <v>1003</v>
      </c>
      <c r="AM85" s="1230" t="s">
        <v>1003</v>
      </c>
      <c r="AN85" s="1230" t="s">
        <v>1003</v>
      </c>
      <c r="AO85" s="1230" t="s">
        <v>1003</v>
      </c>
      <c r="AP85" s="1616" t="s">
        <v>1003</v>
      </c>
      <c r="AQ85" s="1616" t="s">
        <v>1003</v>
      </c>
      <c r="AR85" s="1616" t="s">
        <v>1003</v>
      </c>
      <c r="AS85" s="1616" t="s">
        <v>1003</v>
      </c>
      <c r="AT85" s="1616" t="s">
        <v>1003</v>
      </c>
      <c r="AU85" s="1616" t="s">
        <v>1003</v>
      </c>
      <c r="AV85" s="1616" t="s">
        <v>1003</v>
      </c>
      <c r="AW85" s="1616" t="s">
        <v>1003</v>
      </c>
      <c r="AX85" s="1616" t="s">
        <v>1003</v>
      </c>
      <c r="AY85" s="1230" t="s">
        <v>1003</v>
      </c>
      <c r="AZ85" s="1230" t="s">
        <v>1003</v>
      </c>
      <c r="BA85" s="1230" t="s">
        <v>1003</v>
      </c>
      <c r="BB85" s="1230" t="s">
        <v>1003</v>
      </c>
      <c r="BC85" s="1230" t="s">
        <v>1003</v>
      </c>
      <c r="BD85" s="1230" t="s">
        <v>1003</v>
      </c>
      <c r="BE85" s="1230" t="s">
        <v>1003</v>
      </c>
      <c r="BF85" s="1230" t="s">
        <v>1003</v>
      </c>
      <c r="BG85" s="1230" t="s">
        <v>1003</v>
      </c>
      <c r="BH85" s="1616" t="s">
        <v>1003</v>
      </c>
      <c r="BI85" s="1616" t="s">
        <v>1003</v>
      </c>
      <c r="BJ85" s="1616" t="s">
        <v>1003</v>
      </c>
      <c r="BK85" s="1616" t="s">
        <v>1003</v>
      </c>
      <c r="BL85" s="1616" t="s">
        <v>1003</v>
      </c>
      <c r="BM85" s="1616" t="s">
        <v>1003</v>
      </c>
      <c r="BN85" s="1616" t="s">
        <v>1003</v>
      </c>
      <c r="BO85" s="1616" t="s">
        <v>1003</v>
      </c>
      <c r="BP85" s="1616" t="s">
        <v>1003</v>
      </c>
      <c r="BQ85" s="1230" t="s">
        <v>1003</v>
      </c>
      <c r="BR85" s="1230" t="s">
        <v>1003</v>
      </c>
      <c r="BS85" s="1230" t="s">
        <v>1003</v>
      </c>
      <c r="BT85" s="1230" t="s">
        <v>1003</v>
      </c>
      <c r="BU85" s="1230" t="s">
        <v>1003</v>
      </c>
      <c r="BV85" s="1230" t="s">
        <v>1003</v>
      </c>
      <c r="BW85" s="1230" t="s">
        <v>1003</v>
      </c>
      <c r="BX85" s="1230" t="s">
        <v>1003</v>
      </c>
      <c r="BY85" s="1230" t="s">
        <v>1003</v>
      </c>
      <c r="BZ85" s="1616" t="s">
        <v>1003</v>
      </c>
      <c r="CA85" s="1616" t="s">
        <v>1003</v>
      </c>
      <c r="CB85" s="1616" t="s">
        <v>1003</v>
      </c>
      <c r="CC85" s="1616" t="s">
        <v>1003</v>
      </c>
      <c r="CD85" s="1616" t="s">
        <v>1003</v>
      </c>
      <c r="CE85" s="1616" t="s">
        <v>1003</v>
      </c>
      <c r="CF85" s="1616" t="s">
        <v>1003</v>
      </c>
      <c r="CG85" s="1616" t="s">
        <v>1003</v>
      </c>
      <c r="CH85" s="1616" t="s">
        <v>1003</v>
      </c>
      <c r="CI85" s="1230" t="s">
        <v>1003</v>
      </c>
      <c r="CJ85" s="1230" t="s">
        <v>1003</v>
      </c>
      <c r="CK85" s="1230" t="s">
        <v>1003</v>
      </c>
      <c r="CL85" s="1230" t="s">
        <v>1003</v>
      </c>
      <c r="CM85" s="1230" t="s">
        <v>1003</v>
      </c>
      <c r="CN85" s="1230" t="s">
        <v>1003</v>
      </c>
      <c r="CO85" s="1230" t="s">
        <v>1003</v>
      </c>
      <c r="CP85" s="1230" t="s">
        <v>1003</v>
      </c>
      <c r="CQ85" s="1230" t="s">
        <v>1003</v>
      </c>
      <c r="CR85" s="1616" t="s">
        <v>1003</v>
      </c>
      <c r="CS85" s="1616" t="s">
        <v>1003</v>
      </c>
      <c r="CT85" s="1616" t="s">
        <v>1003</v>
      </c>
      <c r="CU85" s="1616" t="s">
        <v>1003</v>
      </c>
      <c r="CV85" s="1616" t="s">
        <v>1003</v>
      </c>
      <c r="CW85" s="1616" t="s">
        <v>1003</v>
      </c>
      <c r="CX85" s="1616" t="s">
        <v>1003</v>
      </c>
      <c r="CY85" s="1616" t="s">
        <v>1003</v>
      </c>
      <c r="CZ85" s="1616" t="s">
        <v>1003</v>
      </c>
      <c r="DA85" s="1230" t="s">
        <v>1003</v>
      </c>
      <c r="DB85" s="1230" t="s">
        <v>1003</v>
      </c>
      <c r="DC85" s="1230" t="s">
        <v>1003</v>
      </c>
      <c r="DD85" s="1230" t="s">
        <v>1003</v>
      </c>
      <c r="DE85" s="1230" t="s">
        <v>1003</v>
      </c>
      <c r="DF85" s="1230" t="s">
        <v>1003</v>
      </c>
      <c r="DG85" s="1230" t="s">
        <v>1003</v>
      </c>
      <c r="DH85" s="1230" t="s">
        <v>1003</v>
      </c>
      <c r="DI85" s="1230" t="s">
        <v>1003</v>
      </c>
      <c r="DJ85" s="1616" t="s">
        <v>1003</v>
      </c>
    </row>
    <row r="86" spans="1:114" s="1223" customFormat="1" ht="47.25" x14ac:dyDescent="0.25">
      <c r="A86" s="129" t="s">
        <v>207</v>
      </c>
      <c r="B86" s="130" t="s">
        <v>1422</v>
      </c>
      <c r="C86" s="129" t="s">
        <v>1346</v>
      </c>
      <c r="D86" s="1616" t="s">
        <v>1003</v>
      </c>
      <c r="E86" s="1616" t="s">
        <v>1003</v>
      </c>
      <c r="F86" s="1616" t="s">
        <v>1003</v>
      </c>
      <c r="G86" s="1616" t="s">
        <v>1003</v>
      </c>
      <c r="H86" s="1616" t="s">
        <v>1003</v>
      </c>
      <c r="I86" s="1616" t="s">
        <v>1003</v>
      </c>
      <c r="J86" s="1616" t="s">
        <v>1003</v>
      </c>
      <c r="K86" s="1616" t="s">
        <v>1003</v>
      </c>
      <c r="L86" s="1616" t="s">
        <v>1003</v>
      </c>
      <c r="M86" s="1616" t="s">
        <v>1003</v>
      </c>
      <c r="N86" s="1230" t="s">
        <v>1003</v>
      </c>
      <c r="O86" s="1230" t="s">
        <v>1003</v>
      </c>
      <c r="P86" s="1230" t="s">
        <v>1003</v>
      </c>
      <c r="Q86" s="1230" t="s">
        <v>1003</v>
      </c>
      <c r="R86" s="1230" t="s">
        <v>1003</v>
      </c>
      <c r="S86" s="1230" t="s">
        <v>1003</v>
      </c>
      <c r="T86" s="1230" t="s">
        <v>1003</v>
      </c>
      <c r="U86" s="1230" t="s">
        <v>1003</v>
      </c>
      <c r="V86" s="1230" t="s">
        <v>1003</v>
      </c>
      <c r="W86" s="1230" t="s">
        <v>1003</v>
      </c>
      <c r="X86" s="1230" t="s">
        <v>1003</v>
      </c>
      <c r="Y86" s="1230" t="s">
        <v>1003</v>
      </c>
      <c r="Z86" s="1230" t="s">
        <v>1003</v>
      </c>
      <c r="AA86" s="1230" t="s">
        <v>1003</v>
      </c>
      <c r="AB86" s="1230" t="s">
        <v>1003</v>
      </c>
      <c r="AC86" s="1230" t="s">
        <v>1003</v>
      </c>
      <c r="AD86" s="1230" t="s">
        <v>1003</v>
      </c>
      <c r="AE86" s="1616" t="s">
        <v>1003</v>
      </c>
      <c r="AF86" s="1616" t="s">
        <v>1003</v>
      </c>
      <c r="AG86" s="1230" t="s">
        <v>1003</v>
      </c>
      <c r="AH86" s="1230" t="s">
        <v>1003</v>
      </c>
      <c r="AI86" s="1230" t="s">
        <v>1003</v>
      </c>
      <c r="AJ86" s="1230" t="s">
        <v>1003</v>
      </c>
      <c r="AK86" s="1230" t="s">
        <v>1003</v>
      </c>
      <c r="AL86" s="1230" t="s">
        <v>1003</v>
      </c>
      <c r="AM86" s="1230" t="s">
        <v>1003</v>
      </c>
      <c r="AN86" s="1230" t="s">
        <v>1003</v>
      </c>
      <c r="AO86" s="1230" t="s">
        <v>1003</v>
      </c>
      <c r="AP86" s="1616" t="s">
        <v>1003</v>
      </c>
      <c r="AQ86" s="1616" t="s">
        <v>1003</v>
      </c>
      <c r="AR86" s="1616" t="s">
        <v>1003</v>
      </c>
      <c r="AS86" s="1616" t="s">
        <v>1003</v>
      </c>
      <c r="AT86" s="1616" t="s">
        <v>1003</v>
      </c>
      <c r="AU86" s="1616" t="s">
        <v>1003</v>
      </c>
      <c r="AV86" s="1616" t="s">
        <v>1003</v>
      </c>
      <c r="AW86" s="1616" t="s">
        <v>1003</v>
      </c>
      <c r="AX86" s="1616" t="s">
        <v>1003</v>
      </c>
      <c r="AY86" s="1230" t="s">
        <v>1003</v>
      </c>
      <c r="AZ86" s="1230" t="s">
        <v>1003</v>
      </c>
      <c r="BA86" s="1230" t="s">
        <v>1003</v>
      </c>
      <c r="BB86" s="1230" t="s">
        <v>1003</v>
      </c>
      <c r="BC86" s="1230" t="s">
        <v>1003</v>
      </c>
      <c r="BD86" s="1230" t="s">
        <v>1003</v>
      </c>
      <c r="BE86" s="1230" t="s">
        <v>1003</v>
      </c>
      <c r="BF86" s="1230" t="s">
        <v>1003</v>
      </c>
      <c r="BG86" s="1230" t="s">
        <v>1003</v>
      </c>
      <c r="BH86" s="1616" t="s">
        <v>1003</v>
      </c>
      <c r="BI86" s="1616" t="s">
        <v>1003</v>
      </c>
      <c r="BJ86" s="1616" t="s">
        <v>1003</v>
      </c>
      <c r="BK86" s="1616" t="s">
        <v>1003</v>
      </c>
      <c r="BL86" s="1616" t="s">
        <v>1003</v>
      </c>
      <c r="BM86" s="1616" t="s">
        <v>1003</v>
      </c>
      <c r="BN86" s="1616" t="s">
        <v>1003</v>
      </c>
      <c r="BO86" s="1616" t="s">
        <v>1003</v>
      </c>
      <c r="BP86" s="1616" t="s">
        <v>1003</v>
      </c>
      <c r="BQ86" s="1230" t="s">
        <v>1003</v>
      </c>
      <c r="BR86" s="1230" t="s">
        <v>1003</v>
      </c>
      <c r="BS86" s="1230" t="s">
        <v>1003</v>
      </c>
      <c r="BT86" s="1230" t="s">
        <v>1003</v>
      </c>
      <c r="BU86" s="1230" t="s">
        <v>1003</v>
      </c>
      <c r="BV86" s="1230" t="s">
        <v>1003</v>
      </c>
      <c r="BW86" s="1230" t="s">
        <v>1003</v>
      </c>
      <c r="BX86" s="1230" t="s">
        <v>1003</v>
      </c>
      <c r="BY86" s="1230" t="s">
        <v>1003</v>
      </c>
      <c r="BZ86" s="1616" t="s">
        <v>1003</v>
      </c>
      <c r="CA86" s="1616" t="s">
        <v>1003</v>
      </c>
      <c r="CB86" s="1616" t="s">
        <v>1003</v>
      </c>
      <c r="CC86" s="1616" t="s">
        <v>1003</v>
      </c>
      <c r="CD86" s="1616" t="s">
        <v>1003</v>
      </c>
      <c r="CE86" s="1616" t="s">
        <v>1003</v>
      </c>
      <c r="CF86" s="1616" t="s">
        <v>1003</v>
      </c>
      <c r="CG86" s="1616" t="s">
        <v>1003</v>
      </c>
      <c r="CH86" s="1616" t="s">
        <v>1003</v>
      </c>
      <c r="CI86" s="1230" t="s">
        <v>1003</v>
      </c>
      <c r="CJ86" s="1230" t="s">
        <v>1003</v>
      </c>
      <c r="CK86" s="1230" t="s">
        <v>1003</v>
      </c>
      <c r="CL86" s="1230" t="s">
        <v>1003</v>
      </c>
      <c r="CM86" s="1230" t="s">
        <v>1003</v>
      </c>
      <c r="CN86" s="1230" t="s">
        <v>1003</v>
      </c>
      <c r="CO86" s="1230" t="s">
        <v>1003</v>
      </c>
      <c r="CP86" s="1230" t="s">
        <v>1003</v>
      </c>
      <c r="CQ86" s="1230" t="s">
        <v>1003</v>
      </c>
      <c r="CR86" s="1616" t="s">
        <v>1003</v>
      </c>
      <c r="CS86" s="1616" t="s">
        <v>1003</v>
      </c>
      <c r="CT86" s="1616" t="s">
        <v>1003</v>
      </c>
      <c r="CU86" s="1616" t="s">
        <v>1003</v>
      </c>
      <c r="CV86" s="1616" t="s">
        <v>1003</v>
      </c>
      <c r="CW86" s="1616" t="s">
        <v>1003</v>
      </c>
      <c r="CX86" s="1616" t="s">
        <v>1003</v>
      </c>
      <c r="CY86" s="1616" t="s">
        <v>1003</v>
      </c>
      <c r="CZ86" s="1616" t="s">
        <v>1003</v>
      </c>
      <c r="DA86" s="1230" t="s">
        <v>1003</v>
      </c>
      <c r="DB86" s="1230" t="s">
        <v>1003</v>
      </c>
      <c r="DC86" s="1230" t="s">
        <v>1003</v>
      </c>
      <c r="DD86" s="1230" t="s">
        <v>1003</v>
      </c>
      <c r="DE86" s="1230" t="s">
        <v>1003</v>
      </c>
      <c r="DF86" s="1230" t="s">
        <v>1003</v>
      </c>
      <c r="DG86" s="1230" t="s">
        <v>1003</v>
      </c>
      <c r="DH86" s="1230" t="s">
        <v>1003</v>
      </c>
      <c r="DI86" s="1230" t="s">
        <v>1003</v>
      </c>
      <c r="DJ86" s="1616" t="s">
        <v>1003</v>
      </c>
    </row>
    <row r="87" spans="1:114" s="1223" customFormat="1" ht="47.25" x14ac:dyDescent="0.25">
      <c r="A87" s="129" t="s">
        <v>208</v>
      </c>
      <c r="B87" s="130" t="s">
        <v>1423</v>
      </c>
      <c r="C87" s="129" t="s">
        <v>1346</v>
      </c>
      <c r="D87" s="1616" t="s">
        <v>1003</v>
      </c>
      <c r="E87" s="1616" t="s">
        <v>1003</v>
      </c>
      <c r="F87" s="1616" t="s">
        <v>1003</v>
      </c>
      <c r="G87" s="1616" t="s">
        <v>1003</v>
      </c>
      <c r="H87" s="1616" t="s">
        <v>1003</v>
      </c>
      <c r="I87" s="1616" t="s">
        <v>1003</v>
      </c>
      <c r="J87" s="1616" t="s">
        <v>1003</v>
      </c>
      <c r="K87" s="1616" t="s">
        <v>1003</v>
      </c>
      <c r="L87" s="1616" t="s">
        <v>1003</v>
      </c>
      <c r="M87" s="1616" t="s">
        <v>1003</v>
      </c>
      <c r="N87" s="1230" t="s">
        <v>1003</v>
      </c>
      <c r="O87" s="1230" t="s">
        <v>1003</v>
      </c>
      <c r="P87" s="1230" t="s">
        <v>1003</v>
      </c>
      <c r="Q87" s="1230" t="s">
        <v>1003</v>
      </c>
      <c r="R87" s="1230" t="s">
        <v>1003</v>
      </c>
      <c r="S87" s="1230" t="s">
        <v>1003</v>
      </c>
      <c r="T87" s="1230" t="s">
        <v>1003</v>
      </c>
      <c r="U87" s="1230" t="s">
        <v>1003</v>
      </c>
      <c r="V87" s="1230" t="s">
        <v>1003</v>
      </c>
      <c r="W87" s="1230" t="s">
        <v>1003</v>
      </c>
      <c r="X87" s="1230" t="s">
        <v>1003</v>
      </c>
      <c r="Y87" s="1230" t="s">
        <v>1003</v>
      </c>
      <c r="Z87" s="1230" t="s">
        <v>1003</v>
      </c>
      <c r="AA87" s="1230" t="s">
        <v>1003</v>
      </c>
      <c r="AB87" s="1230" t="s">
        <v>1003</v>
      </c>
      <c r="AC87" s="1230" t="s">
        <v>1003</v>
      </c>
      <c r="AD87" s="1230" t="s">
        <v>1003</v>
      </c>
      <c r="AE87" s="1616" t="s">
        <v>1003</v>
      </c>
      <c r="AF87" s="1616" t="s">
        <v>1003</v>
      </c>
      <c r="AG87" s="1230" t="s">
        <v>1003</v>
      </c>
      <c r="AH87" s="1230" t="s">
        <v>1003</v>
      </c>
      <c r="AI87" s="1230" t="s">
        <v>1003</v>
      </c>
      <c r="AJ87" s="1230" t="s">
        <v>1003</v>
      </c>
      <c r="AK87" s="1230" t="s">
        <v>1003</v>
      </c>
      <c r="AL87" s="1230" t="s">
        <v>1003</v>
      </c>
      <c r="AM87" s="1230" t="s">
        <v>1003</v>
      </c>
      <c r="AN87" s="1230" t="s">
        <v>1003</v>
      </c>
      <c r="AO87" s="1230" t="s">
        <v>1003</v>
      </c>
      <c r="AP87" s="1616" t="s">
        <v>1003</v>
      </c>
      <c r="AQ87" s="1616" t="s">
        <v>1003</v>
      </c>
      <c r="AR87" s="1616" t="s">
        <v>1003</v>
      </c>
      <c r="AS87" s="1616" t="s">
        <v>1003</v>
      </c>
      <c r="AT87" s="1616" t="s">
        <v>1003</v>
      </c>
      <c r="AU87" s="1616" t="s">
        <v>1003</v>
      </c>
      <c r="AV87" s="1616" t="s">
        <v>1003</v>
      </c>
      <c r="AW87" s="1616" t="s">
        <v>1003</v>
      </c>
      <c r="AX87" s="1616" t="s">
        <v>1003</v>
      </c>
      <c r="AY87" s="1230" t="s">
        <v>1003</v>
      </c>
      <c r="AZ87" s="1230" t="s">
        <v>1003</v>
      </c>
      <c r="BA87" s="1230" t="s">
        <v>1003</v>
      </c>
      <c r="BB87" s="1230" t="s">
        <v>1003</v>
      </c>
      <c r="BC87" s="1230" t="s">
        <v>1003</v>
      </c>
      <c r="BD87" s="1230" t="s">
        <v>1003</v>
      </c>
      <c r="BE87" s="1230" t="s">
        <v>1003</v>
      </c>
      <c r="BF87" s="1230" t="s">
        <v>1003</v>
      </c>
      <c r="BG87" s="1230" t="s">
        <v>1003</v>
      </c>
      <c r="BH87" s="1616" t="s">
        <v>1003</v>
      </c>
      <c r="BI87" s="1616" t="s">
        <v>1003</v>
      </c>
      <c r="BJ87" s="1616" t="s">
        <v>1003</v>
      </c>
      <c r="BK87" s="1616" t="s">
        <v>1003</v>
      </c>
      <c r="BL87" s="1616" t="s">
        <v>1003</v>
      </c>
      <c r="BM87" s="1616" t="s">
        <v>1003</v>
      </c>
      <c r="BN87" s="1616" t="s">
        <v>1003</v>
      </c>
      <c r="BO87" s="1616" t="s">
        <v>1003</v>
      </c>
      <c r="BP87" s="1616" t="s">
        <v>1003</v>
      </c>
      <c r="BQ87" s="1230" t="s">
        <v>1003</v>
      </c>
      <c r="BR87" s="1230" t="s">
        <v>1003</v>
      </c>
      <c r="BS87" s="1230" t="s">
        <v>1003</v>
      </c>
      <c r="BT87" s="1230" t="s">
        <v>1003</v>
      </c>
      <c r="BU87" s="1230" t="s">
        <v>1003</v>
      </c>
      <c r="BV87" s="1230" t="s">
        <v>1003</v>
      </c>
      <c r="BW87" s="1230" t="s">
        <v>1003</v>
      </c>
      <c r="BX87" s="1230" t="s">
        <v>1003</v>
      </c>
      <c r="BY87" s="1230" t="s">
        <v>1003</v>
      </c>
      <c r="BZ87" s="1616" t="s">
        <v>1003</v>
      </c>
      <c r="CA87" s="1616" t="s">
        <v>1003</v>
      </c>
      <c r="CB87" s="1616" t="s">
        <v>1003</v>
      </c>
      <c r="CC87" s="1616" t="s">
        <v>1003</v>
      </c>
      <c r="CD87" s="1616" t="s">
        <v>1003</v>
      </c>
      <c r="CE87" s="1616" t="s">
        <v>1003</v>
      </c>
      <c r="CF87" s="1616" t="s">
        <v>1003</v>
      </c>
      <c r="CG87" s="1616" t="s">
        <v>1003</v>
      </c>
      <c r="CH87" s="1616" t="s">
        <v>1003</v>
      </c>
      <c r="CI87" s="1230" t="s">
        <v>1003</v>
      </c>
      <c r="CJ87" s="1230" t="s">
        <v>1003</v>
      </c>
      <c r="CK87" s="1230" t="s">
        <v>1003</v>
      </c>
      <c r="CL87" s="1230" t="s">
        <v>1003</v>
      </c>
      <c r="CM87" s="1230" t="s">
        <v>1003</v>
      </c>
      <c r="CN87" s="1230" t="s">
        <v>1003</v>
      </c>
      <c r="CO87" s="1230" t="s">
        <v>1003</v>
      </c>
      <c r="CP87" s="1230" t="s">
        <v>1003</v>
      </c>
      <c r="CQ87" s="1230" t="s">
        <v>1003</v>
      </c>
      <c r="CR87" s="1616" t="s">
        <v>1003</v>
      </c>
      <c r="CS87" s="1616" t="s">
        <v>1003</v>
      </c>
      <c r="CT87" s="1616" t="s">
        <v>1003</v>
      </c>
      <c r="CU87" s="1616" t="s">
        <v>1003</v>
      </c>
      <c r="CV87" s="1616" t="s">
        <v>1003</v>
      </c>
      <c r="CW87" s="1616" t="s">
        <v>1003</v>
      </c>
      <c r="CX87" s="1616" t="s">
        <v>1003</v>
      </c>
      <c r="CY87" s="1616" t="s">
        <v>1003</v>
      </c>
      <c r="CZ87" s="1616" t="s">
        <v>1003</v>
      </c>
      <c r="DA87" s="1230" t="s">
        <v>1003</v>
      </c>
      <c r="DB87" s="1230" t="s">
        <v>1003</v>
      </c>
      <c r="DC87" s="1230" t="s">
        <v>1003</v>
      </c>
      <c r="DD87" s="1230" t="s">
        <v>1003</v>
      </c>
      <c r="DE87" s="1230" t="s">
        <v>1003</v>
      </c>
      <c r="DF87" s="1230" t="s">
        <v>1003</v>
      </c>
      <c r="DG87" s="1230" t="s">
        <v>1003</v>
      </c>
      <c r="DH87" s="1230" t="s">
        <v>1003</v>
      </c>
      <c r="DI87" s="1230" t="s">
        <v>1003</v>
      </c>
      <c r="DJ87" s="1616" t="s">
        <v>1003</v>
      </c>
    </row>
    <row r="88" spans="1:114" s="1223" customFormat="1" ht="47.25" x14ac:dyDescent="0.25">
      <c r="A88" s="129" t="s">
        <v>1424</v>
      </c>
      <c r="B88" s="130" t="s">
        <v>1425</v>
      </c>
      <c r="C88" s="129" t="s">
        <v>1346</v>
      </c>
      <c r="D88" s="1616" t="s">
        <v>1003</v>
      </c>
      <c r="E88" s="1616" t="s">
        <v>1003</v>
      </c>
      <c r="F88" s="1616" t="s">
        <v>1003</v>
      </c>
      <c r="G88" s="1616" t="s">
        <v>1003</v>
      </c>
      <c r="H88" s="1616" t="s">
        <v>1003</v>
      </c>
      <c r="I88" s="1616" t="s">
        <v>1003</v>
      </c>
      <c r="J88" s="1616" t="s">
        <v>1003</v>
      </c>
      <c r="K88" s="1616" t="s">
        <v>1003</v>
      </c>
      <c r="L88" s="1616" t="s">
        <v>1003</v>
      </c>
      <c r="M88" s="1616" t="s">
        <v>1003</v>
      </c>
      <c r="N88" s="1230" t="s">
        <v>1003</v>
      </c>
      <c r="O88" s="1230" t="s">
        <v>1003</v>
      </c>
      <c r="P88" s="1230" t="s">
        <v>1003</v>
      </c>
      <c r="Q88" s="1230" t="s">
        <v>1003</v>
      </c>
      <c r="R88" s="1230" t="s">
        <v>1003</v>
      </c>
      <c r="S88" s="1230" t="s">
        <v>1003</v>
      </c>
      <c r="T88" s="1230" t="s">
        <v>1003</v>
      </c>
      <c r="U88" s="1230" t="s">
        <v>1003</v>
      </c>
      <c r="V88" s="1230" t="s">
        <v>1003</v>
      </c>
      <c r="W88" s="1230" t="s">
        <v>1003</v>
      </c>
      <c r="X88" s="1230" t="s">
        <v>1003</v>
      </c>
      <c r="Y88" s="1230" t="s">
        <v>1003</v>
      </c>
      <c r="Z88" s="1230" t="s">
        <v>1003</v>
      </c>
      <c r="AA88" s="1230" t="s">
        <v>1003</v>
      </c>
      <c r="AB88" s="1230" t="s">
        <v>1003</v>
      </c>
      <c r="AC88" s="1230" t="s">
        <v>1003</v>
      </c>
      <c r="AD88" s="1230" t="s">
        <v>1003</v>
      </c>
      <c r="AE88" s="1616" t="s">
        <v>1003</v>
      </c>
      <c r="AF88" s="1616" t="s">
        <v>1003</v>
      </c>
      <c r="AG88" s="1230" t="s">
        <v>1003</v>
      </c>
      <c r="AH88" s="1230" t="s">
        <v>1003</v>
      </c>
      <c r="AI88" s="1230" t="s">
        <v>1003</v>
      </c>
      <c r="AJ88" s="1230" t="s">
        <v>1003</v>
      </c>
      <c r="AK88" s="1230" t="s">
        <v>1003</v>
      </c>
      <c r="AL88" s="1230" t="s">
        <v>1003</v>
      </c>
      <c r="AM88" s="1230" t="s">
        <v>1003</v>
      </c>
      <c r="AN88" s="1230" t="s">
        <v>1003</v>
      </c>
      <c r="AO88" s="1230" t="s">
        <v>1003</v>
      </c>
      <c r="AP88" s="1616" t="s">
        <v>1003</v>
      </c>
      <c r="AQ88" s="1616" t="s">
        <v>1003</v>
      </c>
      <c r="AR88" s="1616" t="s">
        <v>1003</v>
      </c>
      <c r="AS88" s="1616" t="s">
        <v>1003</v>
      </c>
      <c r="AT88" s="1616" t="s">
        <v>1003</v>
      </c>
      <c r="AU88" s="1616" t="s">
        <v>1003</v>
      </c>
      <c r="AV88" s="1616" t="s">
        <v>1003</v>
      </c>
      <c r="AW88" s="1616" t="s">
        <v>1003</v>
      </c>
      <c r="AX88" s="1616" t="s">
        <v>1003</v>
      </c>
      <c r="AY88" s="1230" t="s">
        <v>1003</v>
      </c>
      <c r="AZ88" s="1230" t="s">
        <v>1003</v>
      </c>
      <c r="BA88" s="1230" t="s">
        <v>1003</v>
      </c>
      <c r="BB88" s="1230" t="s">
        <v>1003</v>
      </c>
      <c r="BC88" s="1230" t="s">
        <v>1003</v>
      </c>
      <c r="BD88" s="1230" t="s">
        <v>1003</v>
      </c>
      <c r="BE88" s="1230" t="s">
        <v>1003</v>
      </c>
      <c r="BF88" s="1230" t="s">
        <v>1003</v>
      </c>
      <c r="BG88" s="1230" t="s">
        <v>1003</v>
      </c>
      <c r="BH88" s="1616" t="s">
        <v>1003</v>
      </c>
      <c r="BI88" s="1616" t="s">
        <v>1003</v>
      </c>
      <c r="BJ88" s="1616" t="s">
        <v>1003</v>
      </c>
      <c r="BK88" s="1616" t="s">
        <v>1003</v>
      </c>
      <c r="BL88" s="1616" t="s">
        <v>1003</v>
      </c>
      <c r="BM88" s="1616" t="s">
        <v>1003</v>
      </c>
      <c r="BN88" s="1616" t="s">
        <v>1003</v>
      </c>
      <c r="BO88" s="1616" t="s">
        <v>1003</v>
      </c>
      <c r="BP88" s="1616" t="s">
        <v>1003</v>
      </c>
      <c r="BQ88" s="1230" t="s">
        <v>1003</v>
      </c>
      <c r="BR88" s="1230" t="s">
        <v>1003</v>
      </c>
      <c r="BS88" s="1230" t="s">
        <v>1003</v>
      </c>
      <c r="BT88" s="1230" t="s">
        <v>1003</v>
      </c>
      <c r="BU88" s="1230" t="s">
        <v>1003</v>
      </c>
      <c r="BV88" s="1230" t="s">
        <v>1003</v>
      </c>
      <c r="BW88" s="1230" t="s">
        <v>1003</v>
      </c>
      <c r="BX88" s="1230" t="s">
        <v>1003</v>
      </c>
      <c r="BY88" s="1230" t="s">
        <v>1003</v>
      </c>
      <c r="BZ88" s="1616" t="s">
        <v>1003</v>
      </c>
      <c r="CA88" s="1616" t="s">
        <v>1003</v>
      </c>
      <c r="CB88" s="1616" t="s">
        <v>1003</v>
      </c>
      <c r="CC88" s="1616" t="s">
        <v>1003</v>
      </c>
      <c r="CD88" s="1616" t="s">
        <v>1003</v>
      </c>
      <c r="CE88" s="1616" t="s">
        <v>1003</v>
      </c>
      <c r="CF88" s="1616" t="s">
        <v>1003</v>
      </c>
      <c r="CG88" s="1616" t="s">
        <v>1003</v>
      </c>
      <c r="CH88" s="1616" t="s">
        <v>1003</v>
      </c>
      <c r="CI88" s="1230" t="s">
        <v>1003</v>
      </c>
      <c r="CJ88" s="1230" t="s">
        <v>1003</v>
      </c>
      <c r="CK88" s="1230" t="s">
        <v>1003</v>
      </c>
      <c r="CL88" s="1230" t="s">
        <v>1003</v>
      </c>
      <c r="CM88" s="1230" t="s">
        <v>1003</v>
      </c>
      <c r="CN88" s="1230" t="s">
        <v>1003</v>
      </c>
      <c r="CO88" s="1230" t="s">
        <v>1003</v>
      </c>
      <c r="CP88" s="1230" t="s">
        <v>1003</v>
      </c>
      <c r="CQ88" s="1230" t="s">
        <v>1003</v>
      </c>
      <c r="CR88" s="1616" t="s">
        <v>1003</v>
      </c>
      <c r="CS88" s="1616" t="s">
        <v>1003</v>
      </c>
      <c r="CT88" s="1616" t="s">
        <v>1003</v>
      </c>
      <c r="CU88" s="1616" t="s">
        <v>1003</v>
      </c>
      <c r="CV88" s="1616" t="s">
        <v>1003</v>
      </c>
      <c r="CW88" s="1616" t="s">
        <v>1003</v>
      </c>
      <c r="CX88" s="1616" t="s">
        <v>1003</v>
      </c>
      <c r="CY88" s="1616" t="s">
        <v>1003</v>
      </c>
      <c r="CZ88" s="1616" t="s">
        <v>1003</v>
      </c>
      <c r="DA88" s="1230" t="s">
        <v>1003</v>
      </c>
      <c r="DB88" s="1230" t="s">
        <v>1003</v>
      </c>
      <c r="DC88" s="1230" t="s">
        <v>1003</v>
      </c>
      <c r="DD88" s="1230" t="s">
        <v>1003</v>
      </c>
      <c r="DE88" s="1230" t="s">
        <v>1003</v>
      </c>
      <c r="DF88" s="1230" t="s">
        <v>1003</v>
      </c>
      <c r="DG88" s="1230" t="s">
        <v>1003</v>
      </c>
      <c r="DH88" s="1230" t="s">
        <v>1003</v>
      </c>
      <c r="DI88" s="1230" t="s">
        <v>1003</v>
      </c>
      <c r="DJ88" s="1616" t="s">
        <v>1003</v>
      </c>
    </row>
    <row r="89" spans="1:114" s="1223" customFormat="1" ht="47.25" x14ac:dyDescent="0.25">
      <c r="A89" s="129" t="s">
        <v>1426</v>
      </c>
      <c r="B89" s="130" t="s">
        <v>1427</v>
      </c>
      <c r="C89" s="129" t="s">
        <v>1346</v>
      </c>
      <c r="D89" s="1616" t="s">
        <v>1003</v>
      </c>
      <c r="E89" s="1616" t="s">
        <v>1003</v>
      </c>
      <c r="F89" s="1616" t="s">
        <v>1003</v>
      </c>
      <c r="G89" s="1616" t="s">
        <v>1003</v>
      </c>
      <c r="H89" s="1616" t="s">
        <v>1003</v>
      </c>
      <c r="I89" s="1616" t="s">
        <v>1003</v>
      </c>
      <c r="J89" s="1616" t="s">
        <v>1003</v>
      </c>
      <c r="K89" s="1616" t="s">
        <v>1003</v>
      </c>
      <c r="L89" s="1616" t="s">
        <v>1003</v>
      </c>
      <c r="M89" s="1616" t="s">
        <v>1003</v>
      </c>
      <c r="N89" s="1230" t="s">
        <v>1003</v>
      </c>
      <c r="O89" s="1230" t="s">
        <v>1003</v>
      </c>
      <c r="P89" s="1230" t="s">
        <v>1003</v>
      </c>
      <c r="Q89" s="1230" t="s">
        <v>1003</v>
      </c>
      <c r="R89" s="1230" t="s">
        <v>1003</v>
      </c>
      <c r="S89" s="1230" t="s">
        <v>1003</v>
      </c>
      <c r="T89" s="1230" t="s">
        <v>1003</v>
      </c>
      <c r="U89" s="1230" t="s">
        <v>1003</v>
      </c>
      <c r="V89" s="1230" t="s">
        <v>1003</v>
      </c>
      <c r="W89" s="1230" t="s">
        <v>1003</v>
      </c>
      <c r="X89" s="1230" t="s">
        <v>1003</v>
      </c>
      <c r="Y89" s="1230" t="s">
        <v>1003</v>
      </c>
      <c r="Z89" s="1230" t="s">
        <v>1003</v>
      </c>
      <c r="AA89" s="1230" t="s">
        <v>1003</v>
      </c>
      <c r="AB89" s="1230" t="s">
        <v>1003</v>
      </c>
      <c r="AC89" s="1230" t="s">
        <v>1003</v>
      </c>
      <c r="AD89" s="1230" t="s">
        <v>1003</v>
      </c>
      <c r="AE89" s="1616" t="s">
        <v>1003</v>
      </c>
      <c r="AF89" s="1616" t="s">
        <v>1003</v>
      </c>
      <c r="AG89" s="1230" t="s">
        <v>1003</v>
      </c>
      <c r="AH89" s="1230" t="s">
        <v>1003</v>
      </c>
      <c r="AI89" s="1230" t="s">
        <v>1003</v>
      </c>
      <c r="AJ89" s="1230" t="s">
        <v>1003</v>
      </c>
      <c r="AK89" s="1230" t="s">
        <v>1003</v>
      </c>
      <c r="AL89" s="1230" t="s">
        <v>1003</v>
      </c>
      <c r="AM89" s="1230" t="s">
        <v>1003</v>
      </c>
      <c r="AN89" s="1230" t="s">
        <v>1003</v>
      </c>
      <c r="AO89" s="1230" t="s">
        <v>1003</v>
      </c>
      <c r="AP89" s="1616" t="s">
        <v>1003</v>
      </c>
      <c r="AQ89" s="1616" t="s">
        <v>1003</v>
      </c>
      <c r="AR89" s="1616" t="s">
        <v>1003</v>
      </c>
      <c r="AS89" s="1616" t="s">
        <v>1003</v>
      </c>
      <c r="AT89" s="1616" t="s">
        <v>1003</v>
      </c>
      <c r="AU89" s="1616" t="s">
        <v>1003</v>
      </c>
      <c r="AV89" s="1616" t="s">
        <v>1003</v>
      </c>
      <c r="AW89" s="1616" t="s">
        <v>1003</v>
      </c>
      <c r="AX89" s="1616" t="s">
        <v>1003</v>
      </c>
      <c r="AY89" s="1230" t="s">
        <v>1003</v>
      </c>
      <c r="AZ89" s="1230" t="s">
        <v>1003</v>
      </c>
      <c r="BA89" s="1230" t="s">
        <v>1003</v>
      </c>
      <c r="BB89" s="1230" t="s">
        <v>1003</v>
      </c>
      <c r="BC89" s="1230" t="s">
        <v>1003</v>
      </c>
      <c r="BD89" s="1230" t="s">
        <v>1003</v>
      </c>
      <c r="BE89" s="1230" t="s">
        <v>1003</v>
      </c>
      <c r="BF89" s="1230" t="s">
        <v>1003</v>
      </c>
      <c r="BG89" s="1230" t="s">
        <v>1003</v>
      </c>
      <c r="BH89" s="1616" t="s">
        <v>1003</v>
      </c>
      <c r="BI89" s="1616" t="s">
        <v>1003</v>
      </c>
      <c r="BJ89" s="1616" t="s">
        <v>1003</v>
      </c>
      <c r="BK89" s="1616" t="s">
        <v>1003</v>
      </c>
      <c r="BL89" s="1616" t="s">
        <v>1003</v>
      </c>
      <c r="BM89" s="1616" t="s">
        <v>1003</v>
      </c>
      <c r="BN89" s="1616" t="s">
        <v>1003</v>
      </c>
      <c r="BO89" s="1616" t="s">
        <v>1003</v>
      </c>
      <c r="BP89" s="1616" t="s">
        <v>1003</v>
      </c>
      <c r="BQ89" s="1230" t="s">
        <v>1003</v>
      </c>
      <c r="BR89" s="1230" t="s">
        <v>1003</v>
      </c>
      <c r="BS89" s="1230" t="s">
        <v>1003</v>
      </c>
      <c r="BT89" s="1230" t="s">
        <v>1003</v>
      </c>
      <c r="BU89" s="1230" t="s">
        <v>1003</v>
      </c>
      <c r="BV89" s="1230" t="s">
        <v>1003</v>
      </c>
      <c r="BW89" s="1230" t="s">
        <v>1003</v>
      </c>
      <c r="BX89" s="1230" t="s">
        <v>1003</v>
      </c>
      <c r="BY89" s="1230" t="s">
        <v>1003</v>
      </c>
      <c r="BZ89" s="1616" t="s">
        <v>1003</v>
      </c>
      <c r="CA89" s="1616" t="s">
        <v>1003</v>
      </c>
      <c r="CB89" s="1616" t="s">
        <v>1003</v>
      </c>
      <c r="CC89" s="1616" t="s">
        <v>1003</v>
      </c>
      <c r="CD89" s="1616" t="s">
        <v>1003</v>
      </c>
      <c r="CE89" s="1616" t="s">
        <v>1003</v>
      </c>
      <c r="CF89" s="1616" t="s">
        <v>1003</v>
      </c>
      <c r="CG89" s="1616" t="s">
        <v>1003</v>
      </c>
      <c r="CH89" s="1616" t="s">
        <v>1003</v>
      </c>
      <c r="CI89" s="1230" t="s">
        <v>1003</v>
      </c>
      <c r="CJ89" s="1230" t="s">
        <v>1003</v>
      </c>
      <c r="CK89" s="1230" t="s">
        <v>1003</v>
      </c>
      <c r="CL89" s="1230" t="s">
        <v>1003</v>
      </c>
      <c r="CM89" s="1230" t="s">
        <v>1003</v>
      </c>
      <c r="CN89" s="1230" t="s">
        <v>1003</v>
      </c>
      <c r="CO89" s="1230" t="s">
        <v>1003</v>
      </c>
      <c r="CP89" s="1230" t="s">
        <v>1003</v>
      </c>
      <c r="CQ89" s="1230" t="s">
        <v>1003</v>
      </c>
      <c r="CR89" s="1616" t="s">
        <v>1003</v>
      </c>
      <c r="CS89" s="1616" t="s">
        <v>1003</v>
      </c>
      <c r="CT89" s="1616" t="s">
        <v>1003</v>
      </c>
      <c r="CU89" s="1616" t="s">
        <v>1003</v>
      </c>
      <c r="CV89" s="1616" t="s">
        <v>1003</v>
      </c>
      <c r="CW89" s="1616" t="s">
        <v>1003</v>
      </c>
      <c r="CX89" s="1616" t="s">
        <v>1003</v>
      </c>
      <c r="CY89" s="1616" t="s">
        <v>1003</v>
      </c>
      <c r="CZ89" s="1616" t="s">
        <v>1003</v>
      </c>
      <c r="DA89" s="1230" t="s">
        <v>1003</v>
      </c>
      <c r="DB89" s="1230" t="s">
        <v>1003</v>
      </c>
      <c r="DC89" s="1230" t="s">
        <v>1003</v>
      </c>
      <c r="DD89" s="1230" t="s">
        <v>1003</v>
      </c>
      <c r="DE89" s="1230" t="s">
        <v>1003</v>
      </c>
      <c r="DF89" s="1230" t="s">
        <v>1003</v>
      </c>
      <c r="DG89" s="1230" t="s">
        <v>1003</v>
      </c>
      <c r="DH89" s="1230" t="s">
        <v>1003</v>
      </c>
      <c r="DI89" s="1230" t="s">
        <v>1003</v>
      </c>
      <c r="DJ89" s="1616" t="s">
        <v>1003</v>
      </c>
    </row>
    <row r="90" spans="1:114" s="1223" customFormat="1" ht="31.5" x14ac:dyDescent="0.25">
      <c r="A90" s="129" t="s">
        <v>1428</v>
      </c>
      <c r="B90" s="130" t="s">
        <v>1429</v>
      </c>
      <c r="C90" s="129" t="s">
        <v>1346</v>
      </c>
      <c r="D90" s="1616" t="s">
        <v>1003</v>
      </c>
      <c r="E90" s="1616" t="s">
        <v>1003</v>
      </c>
      <c r="F90" s="1616" t="s">
        <v>1003</v>
      </c>
      <c r="G90" s="1616" t="s">
        <v>1003</v>
      </c>
      <c r="H90" s="1616" t="s">
        <v>1003</v>
      </c>
      <c r="I90" s="1616" t="s">
        <v>1003</v>
      </c>
      <c r="J90" s="1616" t="s">
        <v>1003</v>
      </c>
      <c r="K90" s="1616" t="s">
        <v>1003</v>
      </c>
      <c r="L90" s="1616" t="s">
        <v>1003</v>
      </c>
      <c r="M90" s="1616" t="s">
        <v>1003</v>
      </c>
      <c r="N90" s="1230" t="s">
        <v>1003</v>
      </c>
      <c r="O90" s="1230" t="s">
        <v>1003</v>
      </c>
      <c r="P90" s="1230" t="s">
        <v>1003</v>
      </c>
      <c r="Q90" s="1230" t="s">
        <v>1003</v>
      </c>
      <c r="R90" s="1230" t="s">
        <v>1003</v>
      </c>
      <c r="S90" s="1230" t="s">
        <v>1003</v>
      </c>
      <c r="T90" s="1230" t="s">
        <v>1003</v>
      </c>
      <c r="U90" s="1230" t="s">
        <v>1003</v>
      </c>
      <c r="V90" s="1230" t="s">
        <v>1003</v>
      </c>
      <c r="W90" s="1230" t="s">
        <v>1003</v>
      </c>
      <c r="X90" s="1230" t="s">
        <v>1003</v>
      </c>
      <c r="Y90" s="1230" t="s">
        <v>1003</v>
      </c>
      <c r="Z90" s="1230" t="s">
        <v>1003</v>
      </c>
      <c r="AA90" s="1230" t="s">
        <v>1003</v>
      </c>
      <c r="AB90" s="1230" t="s">
        <v>1003</v>
      </c>
      <c r="AC90" s="1230" t="s">
        <v>1003</v>
      </c>
      <c r="AD90" s="1230" t="s">
        <v>1003</v>
      </c>
      <c r="AE90" s="1616" t="s">
        <v>1003</v>
      </c>
      <c r="AF90" s="1616" t="s">
        <v>1003</v>
      </c>
      <c r="AG90" s="1230" t="s">
        <v>1003</v>
      </c>
      <c r="AH90" s="1230" t="s">
        <v>1003</v>
      </c>
      <c r="AI90" s="1230" t="s">
        <v>1003</v>
      </c>
      <c r="AJ90" s="1230" t="s">
        <v>1003</v>
      </c>
      <c r="AK90" s="1230" t="s">
        <v>1003</v>
      </c>
      <c r="AL90" s="1230" t="s">
        <v>1003</v>
      </c>
      <c r="AM90" s="1230" t="s">
        <v>1003</v>
      </c>
      <c r="AN90" s="1230" t="s">
        <v>1003</v>
      </c>
      <c r="AO90" s="1230" t="s">
        <v>1003</v>
      </c>
      <c r="AP90" s="1616" t="s">
        <v>1003</v>
      </c>
      <c r="AQ90" s="1616" t="s">
        <v>1003</v>
      </c>
      <c r="AR90" s="1616" t="s">
        <v>1003</v>
      </c>
      <c r="AS90" s="1616" t="s">
        <v>1003</v>
      </c>
      <c r="AT90" s="1616" t="s">
        <v>1003</v>
      </c>
      <c r="AU90" s="1616" t="s">
        <v>1003</v>
      </c>
      <c r="AV90" s="1616" t="s">
        <v>1003</v>
      </c>
      <c r="AW90" s="1616" t="s">
        <v>1003</v>
      </c>
      <c r="AX90" s="1616" t="s">
        <v>1003</v>
      </c>
      <c r="AY90" s="1230" t="s">
        <v>1003</v>
      </c>
      <c r="AZ90" s="1230" t="s">
        <v>1003</v>
      </c>
      <c r="BA90" s="1230" t="s">
        <v>1003</v>
      </c>
      <c r="BB90" s="1230" t="s">
        <v>1003</v>
      </c>
      <c r="BC90" s="1230" t="s">
        <v>1003</v>
      </c>
      <c r="BD90" s="1230" t="s">
        <v>1003</v>
      </c>
      <c r="BE90" s="1230" t="s">
        <v>1003</v>
      </c>
      <c r="BF90" s="1230" t="s">
        <v>1003</v>
      </c>
      <c r="BG90" s="1230" t="s">
        <v>1003</v>
      </c>
      <c r="BH90" s="1616" t="s">
        <v>1003</v>
      </c>
      <c r="BI90" s="1616" t="s">
        <v>1003</v>
      </c>
      <c r="BJ90" s="1616" t="s">
        <v>1003</v>
      </c>
      <c r="BK90" s="1616" t="s">
        <v>1003</v>
      </c>
      <c r="BL90" s="1616" t="s">
        <v>1003</v>
      </c>
      <c r="BM90" s="1616" t="s">
        <v>1003</v>
      </c>
      <c r="BN90" s="1616" t="s">
        <v>1003</v>
      </c>
      <c r="BO90" s="1616" t="s">
        <v>1003</v>
      </c>
      <c r="BP90" s="1616" t="s">
        <v>1003</v>
      </c>
      <c r="BQ90" s="1230" t="s">
        <v>1003</v>
      </c>
      <c r="BR90" s="1230" t="s">
        <v>1003</v>
      </c>
      <c r="BS90" s="1230" t="s">
        <v>1003</v>
      </c>
      <c r="BT90" s="1230" t="s">
        <v>1003</v>
      </c>
      <c r="BU90" s="1230" t="s">
        <v>1003</v>
      </c>
      <c r="BV90" s="1230" t="s">
        <v>1003</v>
      </c>
      <c r="BW90" s="1230" t="s">
        <v>1003</v>
      </c>
      <c r="BX90" s="1230" t="s">
        <v>1003</v>
      </c>
      <c r="BY90" s="1230" t="s">
        <v>1003</v>
      </c>
      <c r="BZ90" s="1616" t="s">
        <v>1003</v>
      </c>
      <c r="CA90" s="1616" t="s">
        <v>1003</v>
      </c>
      <c r="CB90" s="1616" t="s">
        <v>1003</v>
      </c>
      <c r="CC90" s="1616" t="s">
        <v>1003</v>
      </c>
      <c r="CD90" s="1616" t="s">
        <v>1003</v>
      </c>
      <c r="CE90" s="1616" t="s">
        <v>1003</v>
      </c>
      <c r="CF90" s="1616" t="s">
        <v>1003</v>
      </c>
      <c r="CG90" s="1616" t="s">
        <v>1003</v>
      </c>
      <c r="CH90" s="1616" t="s">
        <v>1003</v>
      </c>
      <c r="CI90" s="1230" t="s">
        <v>1003</v>
      </c>
      <c r="CJ90" s="1230" t="s">
        <v>1003</v>
      </c>
      <c r="CK90" s="1230" t="s">
        <v>1003</v>
      </c>
      <c r="CL90" s="1230" t="s">
        <v>1003</v>
      </c>
      <c r="CM90" s="1230" t="s">
        <v>1003</v>
      </c>
      <c r="CN90" s="1230" t="s">
        <v>1003</v>
      </c>
      <c r="CO90" s="1230" t="s">
        <v>1003</v>
      </c>
      <c r="CP90" s="1230" t="s">
        <v>1003</v>
      </c>
      <c r="CQ90" s="1230" t="s">
        <v>1003</v>
      </c>
      <c r="CR90" s="1616" t="s">
        <v>1003</v>
      </c>
      <c r="CS90" s="1616" t="s">
        <v>1003</v>
      </c>
      <c r="CT90" s="1616" t="s">
        <v>1003</v>
      </c>
      <c r="CU90" s="1616" t="s">
        <v>1003</v>
      </c>
      <c r="CV90" s="1616" t="s">
        <v>1003</v>
      </c>
      <c r="CW90" s="1616" t="s">
        <v>1003</v>
      </c>
      <c r="CX90" s="1616" t="s">
        <v>1003</v>
      </c>
      <c r="CY90" s="1616" t="s">
        <v>1003</v>
      </c>
      <c r="CZ90" s="1616" t="s">
        <v>1003</v>
      </c>
      <c r="DA90" s="1230" t="s">
        <v>1003</v>
      </c>
      <c r="DB90" s="1230" t="s">
        <v>1003</v>
      </c>
      <c r="DC90" s="1230" t="s">
        <v>1003</v>
      </c>
      <c r="DD90" s="1230" t="s">
        <v>1003</v>
      </c>
      <c r="DE90" s="1230" t="s">
        <v>1003</v>
      </c>
      <c r="DF90" s="1230" t="s">
        <v>1003</v>
      </c>
      <c r="DG90" s="1230" t="s">
        <v>1003</v>
      </c>
      <c r="DH90" s="1230" t="s">
        <v>1003</v>
      </c>
      <c r="DI90" s="1230" t="s">
        <v>1003</v>
      </c>
      <c r="DJ90" s="1616" t="s">
        <v>1003</v>
      </c>
    </row>
    <row r="91" spans="1:114" s="1223" customFormat="1" ht="31.5" x14ac:dyDescent="0.25">
      <c r="A91" s="129" t="s">
        <v>1430</v>
      </c>
      <c r="B91" s="130" t="s">
        <v>1431</v>
      </c>
      <c r="C91" s="129" t="s">
        <v>1346</v>
      </c>
      <c r="D91" s="1616" t="s">
        <v>1003</v>
      </c>
      <c r="E91" s="1616" t="s">
        <v>1003</v>
      </c>
      <c r="F91" s="1616" t="s">
        <v>1003</v>
      </c>
      <c r="G91" s="1616" t="s">
        <v>1003</v>
      </c>
      <c r="H91" s="1616" t="s">
        <v>1003</v>
      </c>
      <c r="I91" s="1616" t="s">
        <v>1003</v>
      </c>
      <c r="J91" s="1616" t="s">
        <v>1003</v>
      </c>
      <c r="K91" s="1616" t="s">
        <v>1003</v>
      </c>
      <c r="L91" s="1616" t="s">
        <v>1003</v>
      </c>
      <c r="M91" s="1616" t="s">
        <v>1003</v>
      </c>
      <c r="N91" s="1230" t="s">
        <v>1003</v>
      </c>
      <c r="O91" s="1230" t="s">
        <v>1003</v>
      </c>
      <c r="P91" s="1230" t="s">
        <v>1003</v>
      </c>
      <c r="Q91" s="1230" t="s">
        <v>1003</v>
      </c>
      <c r="R91" s="1230" t="s">
        <v>1003</v>
      </c>
      <c r="S91" s="1230" t="s">
        <v>1003</v>
      </c>
      <c r="T91" s="1230" t="s">
        <v>1003</v>
      </c>
      <c r="U91" s="1230" t="s">
        <v>1003</v>
      </c>
      <c r="V91" s="1230" t="s">
        <v>1003</v>
      </c>
      <c r="W91" s="1230" t="s">
        <v>1003</v>
      </c>
      <c r="X91" s="1230" t="s">
        <v>1003</v>
      </c>
      <c r="Y91" s="1230" t="s">
        <v>1003</v>
      </c>
      <c r="Z91" s="1230" t="s">
        <v>1003</v>
      </c>
      <c r="AA91" s="1230" t="s">
        <v>1003</v>
      </c>
      <c r="AB91" s="1230" t="s">
        <v>1003</v>
      </c>
      <c r="AC91" s="1230" t="s">
        <v>1003</v>
      </c>
      <c r="AD91" s="1230" t="s">
        <v>1003</v>
      </c>
      <c r="AE91" s="1616" t="s">
        <v>1003</v>
      </c>
      <c r="AF91" s="1616" t="s">
        <v>1003</v>
      </c>
      <c r="AG91" s="1230" t="s">
        <v>1003</v>
      </c>
      <c r="AH91" s="1230" t="s">
        <v>1003</v>
      </c>
      <c r="AI91" s="1230" t="s">
        <v>1003</v>
      </c>
      <c r="AJ91" s="1230" t="s">
        <v>1003</v>
      </c>
      <c r="AK91" s="1230" t="s">
        <v>1003</v>
      </c>
      <c r="AL91" s="1230" t="s">
        <v>1003</v>
      </c>
      <c r="AM91" s="1230" t="s">
        <v>1003</v>
      </c>
      <c r="AN91" s="1230" t="s">
        <v>1003</v>
      </c>
      <c r="AO91" s="1230" t="s">
        <v>1003</v>
      </c>
      <c r="AP91" s="1616" t="s">
        <v>1003</v>
      </c>
      <c r="AQ91" s="1616" t="s">
        <v>1003</v>
      </c>
      <c r="AR91" s="1616" t="s">
        <v>1003</v>
      </c>
      <c r="AS91" s="1616" t="s">
        <v>1003</v>
      </c>
      <c r="AT91" s="1616" t="s">
        <v>1003</v>
      </c>
      <c r="AU91" s="1616" t="s">
        <v>1003</v>
      </c>
      <c r="AV91" s="1616" t="s">
        <v>1003</v>
      </c>
      <c r="AW91" s="1616" t="s">
        <v>1003</v>
      </c>
      <c r="AX91" s="1616" t="s">
        <v>1003</v>
      </c>
      <c r="AY91" s="1230" t="s">
        <v>1003</v>
      </c>
      <c r="AZ91" s="1230" t="s">
        <v>1003</v>
      </c>
      <c r="BA91" s="1230" t="s">
        <v>1003</v>
      </c>
      <c r="BB91" s="1230" t="s">
        <v>1003</v>
      </c>
      <c r="BC91" s="1230" t="s">
        <v>1003</v>
      </c>
      <c r="BD91" s="1230" t="s">
        <v>1003</v>
      </c>
      <c r="BE91" s="1230" t="s">
        <v>1003</v>
      </c>
      <c r="BF91" s="1230" t="s">
        <v>1003</v>
      </c>
      <c r="BG91" s="1230" t="s">
        <v>1003</v>
      </c>
      <c r="BH91" s="1616" t="s">
        <v>1003</v>
      </c>
      <c r="BI91" s="1616" t="s">
        <v>1003</v>
      </c>
      <c r="BJ91" s="1616" t="s">
        <v>1003</v>
      </c>
      <c r="BK91" s="1616" t="s">
        <v>1003</v>
      </c>
      <c r="BL91" s="1616" t="s">
        <v>1003</v>
      </c>
      <c r="BM91" s="1616" t="s">
        <v>1003</v>
      </c>
      <c r="BN91" s="1616" t="s">
        <v>1003</v>
      </c>
      <c r="BO91" s="1616" t="s">
        <v>1003</v>
      </c>
      <c r="BP91" s="1616" t="s">
        <v>1003</v>
      </c>
      <c r="BQ91" s="1230" t="s">
        <v>1003</v>
      </c>
      <c r="BR91" s="1230" t="s">
        <v>1003</v>
      </c>
      <c r="BS91" s="1230" t="s">
        <v>1003</v>
      </c>
      <c r="BT91" s="1230" t="s">
        <v>1003</v>
      </c>
      <c r="BU91" s="1230" t="s">
        <v>1003</v>
      </c>
      <c r="BV91" s="1230" t="s">
        <v>1003</v>
      </c>
      <c r="BW91" s="1230" t="s">
        <v>1003</v>
      </c>
      <c r="BX91" s="1230" t="s">
        <v>1003</v>
      </c>
      <c r="BY91" s="1230" t="s">
        <v>1003</v>
      </c>
      <c r="BZ91" s="1616" t="s">
        <v>1003</v>
      </c>
      <c r="CA91" s="1616" t="s">
        <v>1003</v>
      </c>
      <c r="CB91" s="1616" t="s">
        <v>1003</v>
      </c>
      <c r="CC91" s="1616" t="s">
        <v>1003</v>
      </c>
      <c r="CD91" s="1616" t="s">
        <v>1003</v>
      </c>
      <c r="CE91" s="1616" t="s">
        <v>1003</v>
      </c>
      <c r="CF91" s="1616" t="s">
        <v>1003</v>
      </c>
      <c r="CG91" s="1616" t="s">
        <v>1003</v>
      </c>
      <c r="CH91" s="1616" t="s">
        <v>1003</v>
      </c>
      <c r="CI91" s="1230" t="s">
        <v>1003</v>
      </c>
      <c r="CJ91" s="1230" t="s">
        <v>1003</v>
      </c>
      <c r="CK91" s="1230" t="s">
        <v>1003</v>
      </c>
      <c r="CL91" s="1230" t="s">
        <v>1003</v>
      </c>
      <c r="CM91" s="1230" t="s">
        <v>1003</v>
      </c>
      <c r="CN91" s="1230" t="s">
        <v>1003</v>
      </c>
      <c r="CO91" s="1230" t="s">
        <v>1003</v>
      </c>
      <c r="CP91" s="1230" t="s">
        <v>1003</v>
      </c>
      <c r="CQ91" s="1230" t="s">
        <v>1003</v>
      </c>
      <c r="CR91" s="1616" t="s">
        <v>1003</v>
      </c>
      <c r="CS91" s="1616" t="s">
        <v>1003</v>
      </c>
      <c r="CT91" s="1616" t="s">
        <v>1003</v>
      </c>
      <c r="CU91" s="1616" t="s">
        <v>1003</v>
      </c>
      <c r="CV91" s="1616" t="s">
        <v>1003</v>
      </c>
      <c r="CW91" s="1616" t="s">
        <v>1003</v>
      </c>
      <c r="CX91" s="1616" t="s">
        <v>1003</v>
      </c>
      <c r="CY91" s="1616" t="s">
        <v>1003</v>
      </c>
      <c r="CZ91" s="1616" t="s">
        <v>1003</v>
      </c>
      <c r="DA91" s="1230" t="s">
        <v>1003</v>
      </c>
      <c r="DB91" s="1230" t="s">
        <v>1003</v>
      </c>
      <c r="DC91" s="1230" t="s">
        <v>1003</v>
      </c>
      <c r="DD91" s="1230" t="s">
        <v>1003</v>
      </c>
      <c r="DE91" s="1230" t="s">
        <v>1003</v>
      </c>
      <c r="DF91" s="1230" t="s">
        <v>1003</v>
      </c>
      <c r="DG91" s="1230" t="s">
        <v>1003</v>
      </c>
      <c r="DH91" s="1230" t="s">
        <v>1003</v>
      </c>
      <c r="DI91" s="1230" t="s">
        <v>1003</v>
      </c>
      <c r="DJ91" s="1616" t="s">
        <v>1003</v>
      </c>
    </row>
    <row r="92" spans="1:114" s="1223" customFormat="1" ht="63" x14ac:dyDescent="0.25">
      <c r="A92" s="129" t="s">
        <v>211</v>
      </c>
      <c r="B92" s="130" t="s">
        <v>1432</v>
      </c>
      <c r="C92" s="129" t="s">
        <v>1346</v>
      </c>
      <c r="D92" s="1616" t="s">
        <v>1003</v>
      </c>
      <c r="E92" s="1616" t="s">
        <v>1003</v>
      </c>
      <c r="F92" s="1616" t="s">
        <v>1003</v>
      </c>
      <c r="G92" s="1616" t="s">
        <v>1003</v>
      </c>
      <c r="H92" s="1616" t="s">
        <v>1003</v>
      </c>
      <c r="I92" s="1616" t="s">
        <v>1003</v>
      </c>
      <c r="J92" s="1616" t="s">
        <v>1003</v>
      </c>
      <c r="K92" s="1616" t="s">
        <v>1003</v>
      </c>
      <c r="L92" s="1616" t="s">
        <v>1003</v>
      </c>
      <c r="M92" s="1616" t="s">
        <v>1003</v>
      </c>
      <c r="N92" s="1230" t="s">
        <v>1003</v>
      </c>
      <c r="O92" s="1230" t="s">
        <v>1003</v>
      </c>
      <c r="P92" s="1230" t="s">
        <v>1003</v>
      </c>
      <c r="Q92" s="1230" t="s">
        <v>1003</v>
      </c>
      <c r="R92" s="1230" t="s">
        <v>1003</v>
      </c>
      <c r="S92" s="1230" t="s">
        <v>1003</v>
      </c>
      <c r="T92" s="1230" t="s">
        <v>1003</v>
      </c>
      <c r="U92" s="1230" t="s">
        <v>1003</v>
      </c>
      <c r="V92" s="1230" t="s">
        <v>1003</v>
      </c>
      <c r="W92" s="1230" t="s">
        <v>1003</v>
      </c>
      <c r="X92" s="1230" t="s">
        <v>1003</v>
      </c>
      <c r="Y92" s="1230" t="s">
        <v>1003</v>
      </c>
      <c r="Z92" s="1230" t="s">
        <v>1003</v>
      </c>
      <c r="AA92" s="1230" t="s">
        <v>1003</v>
      </c>
      <c r="AB92" s="1230" t="s">
        <v>1003</v>
      </c>
      <c r="AC92" s="1230" t="s">
        <v>1003</v>
      </c>
      <c r="AD92" s="1230" t="s">
        <v>1003</v>
      </c>
      <c r="AE92" s="1616" t="s">
        <v>1003</v>
      </c>
      <c r="AF92" s="1616" t="s">
        <v>1003</v>
      </c>
      <c r="AG92" s="1230" t="s">
        <v>1003</v>
      </c>
      <c r="AH92" s="1230" t="s">
        <v>1003</v>
      </c>
      <c r="AI92" s="1230" t="s">
        <v>1003</v>
      </c>
      <c r="AJ92" s="1230" t="s">
        <v>1003</v>
      </c>
      <c r="AK92" s="1230" t="s">
        <v>1003</v>
      </c>
      <c r="AL92" s="1230" t="s">
        <v>1003</v>
      </c>
      <c r="AM92" s="1230" t="s">
        <v>1003</v>
      </c>
      <c r="AN92" s="1230" t="s">
        <v>1003</v>
      </c>
      <c r="AO92" s="1230" t="s">
        <v>1003</v>
      </c>
      <c r="AP92" s="1616" t="s">
        <v>1003</v>
      </c>
      <c r="AQ92" s="1616" t="s">
        <v>1003</v>
      </c>
      <c r="AR92" s="1616" t="s">
        <v>1003</v>
      </c>
      <c r="AS92" s="1616" t="s">
        <v>1003</v>
      </c>
      <c r="AT92" s="1616" t="s">
        <v>1003</v>
      </c>
      <c r="AU92" s="1616" t="s">
        <v>1003</v>
      </c>
      <c r="AV92" s="1616" t="s">
        <v>1003</v>
      </c>
      <c r="AW92" s="1616" t="s">
        <v>1003</v>
      </c>
      <c r="AX92" s="1616" t="s">
        <v>1003</v>
      </c>
      <c r="AY92" s="1230" t="s">
        <v>1003</v>
      </c>
      <c r="AZ92" s="1230" t="s">
        <v>1003</v>
      </c>
      <c r="BA92" s="1230" t="s">
        <v>1003</v>
      </c>
      <c r="BB92" s="1230" t="s">
        <v>1003</v>
      </c>
      <c r="BC92" s="1230" t="s">
        <v>1003</v>
      </c>
      <c r="BD92" s="1230" t="s">
        <v>1003</v>
      </c>
      <c r="BE92" s="1230" t="s">
        <v>1003</v>
      </c>
      <c r="BF92" s="1230" t="s">
        <v>1003</v>
      </c>
      <c r="BG92" s="1230" t="s">
        <v>1003</v>
      </c>
      <c r="BH92" s="1616" t="s">
        <v>1003</v>
      </c>
      <c r="BI92" s="1616" t="s">
        <v>1003</v>
      </c>
      <c r="BJ92" s="1616" t="s">
        <v>1003</v>
      </c>
      <c r="BK92" s="1616" t="s">
        <v>1003</v>
      </c>
      <c r="BL92" s="1616" t="s">
        <v>1003</v>
      </c>
      <c r="BM92" s="1616" t="s">
        <v>1003</v>
      </c>
      <c r="BN92" s="1616" t="s">
        <v>1003</v>
      </c>
      <c r="BO92" s="1616" t="s">
        <v>1003</v>
      </c>
      <c r="BP92" s="1616" t="s">
        <v>1003</v>
      </c>
      <c r="BQ92" s="1230" t="s">
        <v>1003</v>
      </c>
      <c r="BR92" s="1230" t="s">
        <v>1003</v>
      </c>
      <c r="BS92" s="1230" t="s">
        <v>1003</v>
      </c>
      <c r="BT92" s="1230" t="s">
        <v>1003</v>
      </c>
      <c r="BU92" s="1230" t="s">
        <v>1003</v>
      </c>
      <c r="BV92" s="1230" t="s">
        <v>1003</v>
      </c>
      <c r="BW92" s="1230" t="s">
        <v>1003</v>
      </c>
      <c r="BX92" s="1230" t="s">
        <v>1003</v>
      </c>
      <c r="BY92" s="1230" t="s">
        <v>1003</v>
      </c>
      <c r="BZ92" s="1616" t="s">
        <v>1003</v>
      </c>
      <c r="CA92" s="1616" t="s">
        <v>1003</v>
      </c>
      <c r="CB92" s="1616" t="s">
        <v>1003</v>
      </c>
      <c r="CC92" s="1616" t="s">
        <v>1003</v>
      </c>
      <c r="CD92" s="1616" t="s">
        <v>1003</v>
      </c>
      <c r="CE92" s="1616" t="s">
        <v>1003</v>
      </c>
      <c r="CF92" s="1616" t="s">
        <v>1003</v>
      </c>
      <c r="CG92" s="1616" t="s">
        <v>1003</v>
      </c>
      <c r="CH92" s="1616" t="s">
        <v>1003</v>
      </c>
      <c r="CI92" s="1230" t="s">
        <v>1003</v>
      </c>
      <c r="CJ92" s="1230" t="s">
        <v>1003</v>
      </c>
      <c r="CK92" s="1230" t="s">
        <v>1003</v>
      </c>
      <c r="CL92" s="1230" t="s">
        <v>1003</v>
      </c>
      <c r="CM92" s="1230" t="s">
        <v>1003</v>
      </c>
      <c r="CN92" s="1230" t="s">
        <v>1003</v>
      </c>
      <c r="CO92" s="1230" t="s">
        <v>1003</v>
      </c>
      <c r="CP92" s="1230" t="s">
        <v>1003</v>
      </c>
      <c r="CQ92" s="1230" t="s">
        <v>1003</v>
      </c>
      <c r="CR92" s="1616" t="s">
        <v>1003</v>
      </c>
      <c r="CS92" s="1616" t="s">
        <v>1003</v>
      </c>
      <c r="CT92" s="1616" t="s">
        <v>1003</v>
      </c>
      <c r="CU92" s="1616" t="s">
        <v>1003</v>
      </c>
      <c r="CV92" s="1616" t="s">
        <v>1003</v>
      </c>
      <c r="CW92" s="1616" t="s">
        <v>1003</v>
      </c>
      <c r="CX92" s="1616" t="s">
        <v>1003</v>
      </c>
      <c r="CY92" s="1616" t="s">
        <v>1003</v>
      </c>
      <c r="CZ92" s="1616" t="s">
        <v>1003</v>
      </c>
      <c r="DA92" s="1230" t="s">
        <v>1003</v>
      </c>
      <c r="DB92" s="1230" t="s">
        <v>1003</v>
      </c>
      <c r="DC92" s="1230" t="s">
        <v>1003</v>
      </c>
      <c r="DD92" s="1230" t="s">
        <v>1003</v>
      </c>
      <c r="DE92" s="1230" t="s">
        <v>1003</v>
      </c>
      <c r="DF92" s="1230" t="s">
        <v>1003</v>
      </c>
      <c r="DG92" s="1230" t="s">
        <v>1003</v>
      </c>
      <c r="DH92" s="1230" t="s">
        <v>1003</v>
      </c>
      <c r="DI92" s="1230" t="s">
        <v>1003</v>
      </c>
      <c r="DJ92" s="1616" t="s">
        <v>1003</v>
      </c>
    </row>
    <row r="93" spans="1:114" s="1223" customFormat="1" ht="47.25" x14ac:dyDescent="0.25">
      <c r="A93" s="129" t="s">
        <v>1433</v>
      </c>
      <c r="B93" s="130" t="s">
        <v>1434</v>
      </c>
      <c r="C93" s="129" t="s">
        <v>1346</v>
      </c>
      <c r="D93" s="1616" t="s">
        <v>1003</v>
      </c>
      <c r="E93" s="1616" t="s">
        <v>1003</v>
      </c>
      <c r="F93" s="1616" t="s">
        <v>1003</v>
      </c>
      <c r="G93" s="1616" t="s">
        <v>1003</v>
      </c>
      <c r="H93" s="1616" t="s">
        <v>1003</v>
      </c>
      <c r="I93" s="1616" t="s">
        <v>1003</v>
      </c>
      <c r="J93" s="1616" t="s">
        <v>1003</v>
      </c>
      <c r="K93" s="1616" t="s">
        <v>1003</v>
      </c>
      <c r="L93" s="1616" t="s">
        <v>1003</v>
      </c>
      <c r="M93" s="1616" t="s">
        <v>1003</v>
      </c>
      <c r="N93" s="1230" t="s">
        <v>1003</v>
      </c>
      <c r="O93" s="1230" t="s">
        <v>1003</v>
      </c>
      <c r="P93" s="1230" t="s">
        <v>1003</v>
      </c>
      <c r="Q93" s="1230" t="s">
        <v>1003</v>
      </c>
      <c r="R93" s="1230" t="s">
        <v>1003</v>
      </c>
      <c r="S93" s="1230" t="s">
        <v>1003</v>
      </c>
      <c r="T93" s="1230" t="s">
        <v>1003</v>
      </c>
      <c r="U93" s="1230" t="s">
        <v>1003</v>
      </c>
      <c r="V93" s="1230" t="s">
        <v>1003</v>
      </c>
      <c r="W93" s="1230" t="s">
        <v>1003</v>
      </c>
      <c r="X93" s="1230" t="s">
        <v>1003</v>
      </c>
      <c r="Y93" s="1230" t="s">
        <v>1003</v>
      </c>
      <c r="Z93" s="1230" t="s">
        <v>1003</v>
      </c>
      <c r="AA93" s="1230" t="s">
        <v>1003</v>
      </c>
      <c r="AB93" s="1230" t="s">
        <v>1003</v>
      </c>
      <c r="AC93" s="1230" t="s">
        <v>1003</v>
      </c>
      <c r="AD93" s="1230" t="s">
        <v>1003</v>
      </c>
      <c r="AE93" s="1616" t="s">
        <v>1003</v>
      </c>
      <c r="AF93" s="1616" t="s">
        <v>1003</v>
      </c>
      <c r="AG93" s="1230" t="s">
        <v>1003</v>
      </c>
      <c r="AH93" s="1230" t="s">
        <v>1003</v>
      </c>
      <c r="AI93" s="1230" t="s">
        <v>1003</v>
      </c>
      <c r="AJ93" s="1230" t="s">
        <v>1003</v>
      </c>
      <c r="AK93" s="1230" t="s">
        <v>1003</v>
      </c>
      <c r="AL93" s="1230" t="s">
        <v>1003</v>
      </c>
      <c r="AM93" s="1230" t="s">
        <v>1003</v>
      </c>
      <c r="AN93" s="1230" t="s">
        <v>1003</v>
      </c>
      <c r="AO93" s="1230" t="s">
        <v>1003</v>
      </c>
      <c r="AP93" s="1616" t="s">
        <v>1003</v>
      </c>
      <c r="AQ93" s="1616" t="s">
        <v>1003</v>
      </c>
      <c r="AR93" s="1616" t="s">
        <v>1003</v>
      </c>
      <c r="AS93" s="1616" t="s">
        <v>1003</v>
      </c>
      <c r="AT93" s="1616" t="s">
        <v>1003</v>
      </c>
      <c r="AU93" s="1616" t="s">
        <v>1003</v>
      </c>
      <c r="AV93" s="1616" t="s">
        <v>1003</v>
      </c>
      <c r="AW93" s="1616" t="s">
        <v>1003</v>
      </c>
      <c r="AX93" s="1616" t="s">
        <v>1003</v>
      </c>
      <c r="AY93" s="1230" t="s">
        <v>1003</v>
      </c>
      <c r="AZ93" s="1230" t="s">
        <v>1003</v>
      </c>
      <c r="BA93" s="1230" t="s">
        <v>1003</v>
      </c>
      <c r="BB93" s="1230" t="s">
        <v>1003</v>
      </c>
      <c r="BC93" s="1230" t="s">
        <v>1003</v>
      </c>
      <c r="BD93" s="1230" t="s">
        <v>1003</v>
      </c>
      <c r="BE93" s="1230" t="s">
        <v>1003</v>
      </c>
      <c r="BF93" s="1230" t="s">
        <v>1003</v>
      </c>
      <c r="BG93" s="1230" t="s">
        <v>1003</v>
      </c>
      <c r="BH93" s="1616" t="s">
        <v>1003</v>
      </c>
      <c r="BI93" s="1616" t="s">
        <v>1003</v>
      </c>
      <c r="BJ93" s="1616" t="s">
        <v>1003</v>
      </c>
      <c r="BK93" s="1616" t="s">
        <v>1003</v>
      </c>
      <c r="BL93" s="1616" t="s">
        <v>1003</v>
      </c>
      <c r="BM93" s="1616" t="s">
        <v>1003</v>
      </c>
      <c r="BN93" s="1616" t="s">
        <v>1003</v>
      </c>
      <c r="BO93" s="1616" t="s">
        <v>1003</v>
      </c>
      <c r="BP93" s="1616" t="s">
        <v>1003</v>
      </c>
      <c r="BQ93" s="1230" t="s">
        <v>1003</v>
      </c>
      <c r="BR93" s="1230" t="s">
        <v>1003</v>
      </c>
      <c r="BS93" s="1230" t="s">
        <v>1003</v>
      </c>
      <c r="BT93" s="1230" t="s">
        <v>1003</v>
      </c>
      <c r="BU93" s="1230" t="s">
        <v>1003</v>
      </c>
      <c r="BV93" s="1230" t="s">
        <v>1003</v>
      </c>
      <c r="BW93" s="1230" t="s">
        <v>1003</v>
      </c>
      <c r="BX93" s="1230" t="s">
        <v>1003</v>
      </c>
      <c r="BY93" s="1230" t="s">
        <v>1003</v>
      </c>
      <c r="BZ93" s="1616" t="s">
        <v>1003</v>
      </c>
      <c r="CA93" s="1616" t="s">
        <v>1003</v>
      </c>
      <c r="CB93" s="1616" t="s">
        <v>1003</v>
      </c>
      <c r="CC93" s="1616" t="s">
        <v>1003</v>
      </c>
      <c r="CD93" s="1616" t="s">
        <v>1003</v>
      </c>
      <c r="CE93" s="1616" t="s">
        <v>1003</v>
      </c>
      <c r="CF93" s="1616" t="s">
        <v>1003</v>
      </c>
      <c r="CG93" s="1616" t="s">
        <v>1003</v>
      </c>
      <c r="CH93" s="1616" t="s">
        <v>1003</v>
      </c>
      <c r="CI93" s="1230" t="s">
        <v>1003</v>
      </c>
      <c r="CJ93" s="1230" t="s">
        <v>1003</v>
      </c>
      <c r="CK93" s="1230" t="s">
        <v>1003</v>
      </c>
      <c r="CL93" s="1230" t="s">
        <v>1003</v>
      </c>
      <c r="CM93" s="1230" t="s">
        <v>1003</v>
      </c>
      <c r="CN93" s="1230" t="s">
        <v>1003</v>
      </c>
      <c r="CO93" s="1230" t="s">
        <v>1003</v>
      </c>
      <c r="CP93" s="1230" t="s">
        <v>1003</v>
      </c>
      <c r="CQ93" s="1230" t="s">
        <v>1003</v>
      </c>
      <c r="CR93" s="1616" t="s">
        <v>1003</v>
      </c>
      <c r="CS93" s="1616" t="s">
        <v>1003</v>
      </c>
      <c r="CT93" s="1616" t="s">
        <v>1003</v>
      </c>
      <c r="CU93" s="1616" t="s">
        <v>1003</v>
      </c>
      <c r="CV93" s="1616" t="s">
        <v>1003</v>
      </c>
      <c r="CW93" s="1616" t="s">
        <v>1003</v>
      </c>
      <c r="CX93" s="1616" t="s">
        <v>1003</v>
      </c>
      <c r="CY93" s="1616" t="s">
        <v>1003</v>
      </c>
      <c r="CZ93" s="1616" t="s">
        <v>1003</v>
      </c>
      <c r="DA93" s="1230" t="s">
        <v>1003</v>
      </c>
      <c r="DB93" s="1230" t="s">
        <v>1003</v>
      </c>
      <c r="DC93" s="1230" t="s">
        <v>1003</v>
      </c>
      <c r="DD93" s="1230" t="s">
        <v>1003</v>
      </c>
      <c r="DE93" s="1230" t="s">
        <v>1003</v>
      </c>
      <c r="DF93" s="1230" t="s">
        <v>1003</v>
      </c>
      <c r="DG93" s="1230" t="s">
        <v>1003</v>
      </c>
      <c r="DH93" s="1230" t="s">
        <v>1003</v>
      </c>
      <c r="DI93" s="1230" t="s">
        <v>1003</v>
      </c>
      <c r="DJ93" s="1616" t="s">
        <v>1003</v>
      </c>
    </row>
    <row r="94" spans="1:114" s="1223" customFormat="1" ht="47.25" x14ac:dyDescent="0.25">
      <c r="A94" s="129" t="s">
        <v>1435</v>
      </c>
      <c r="B94" s="130" t="s">
        <v>1436</v>
      </c>
      <c r="C94" s="129" t="s">
        <v>1346</v>
      </c>
      <c r="D94" s="1616" t="s">
        <v>1003</v>
      </c>
      <c r="E94" s="1616" t="s">
        <v>1003</v>
      </c>
      <c r="F94" s="1616" t="s">
        <v>1003</v>
      </c>
      <c r="G94" s="1616" t="s">
        <v>1003</v>
      </c>
      <c r="H94" s="1616" t="s">
        <v>1003</v>
      </c>
      <c r="I94" s="1616" t="s">
        <v>1003</v>
      </c>
      <c r="J94" s="1616" t="s">
        <v>1003</v>
      </c>
      <c r="K94" s="1616" t="s">
        <v>1003</v>
      </c>
      <c r="L94" s="1616" t="s">
        <v>1003</v>
      </c>
      <c r="M94" s="1616" t="s">
        <v>1003</v>
      </c>
      <c r="N94" s="1230" t="s">
        <v>1003</v>
      </c>
      <c r="O94" s="1230" t="s">
        <v>1003</v>
      </c>
      <c r="P94" s="1230" t="s">
        <v>1003</v>
      </c>
      <c r="Q94" s="1230" t="s">
        <v>1003</v>
      </c>
      <c r="R94" s="1230" t="s">
        <v>1003</v>
      </c>
      <c r="S94" s="1230" t="s">
        <v>1003</v>
      </c>
      <c r="T94" s="1230" t="s">
        <v>1003</v>
      </c>
      <c r="U94" s="1230" t="s">
        <v>1003</v>
      </c>
      <c r="V94" s="1230" t="s">
        <v>1003</v>
      </c>
      <c r="W94" s="1230" t="s">
        <v>1003</v>
      </c>
      <c r="X94" s="1230" t="s">
        <v>1003</v>
      </c>
      <c r="Y94" s="1230" t="s">
        <v>1003</v>
      </c>
      <c r="Z94" s="1230" t="s">
        <v>1003</v>
      </c>
      <c r="AA94" s="1230" t="s">
        <v>1003</v>
      </c>
      <c r="AB94" s="1230" t="s">
        <v>1003</v>
      </c>
      <c r="AC94" s="1230" t="s">
        <v>1003</v>
      </c>
      <c r="AD94" s="1230" t="s">
        <v>1003</v>
      </c>
      <c r="AE94" s="1616" t="s">
        <v>1003</v>
      </c>
      <c r="AF94" s="1616" t="s">
        <v>1003</v>
      </c>
      <c r="AG94" s="1230" t="s">
        <v>1003</v>
      </c>
      <c r="AH94" s="1230" t="s">
        <v>1003</v>
      </c>
      <c r="AI94" s="1230" t="s">
        <v>1003</v>
      </c>
      <c r="AJ94" s="1230" t="s">
        <v>1003</v>
      </c>
      <c r="AK94" s="1230" t="s">
        <v>1003</v>
      </c>
      <c r="AL94" s="1230" t="s">
        <v>1003</v>
      </c>
      <c r="AM94" s="1230" t="s">
        <v>1003</v>
      </c>
      <c r="AN94" s="1230" t="s">
        <v>1003</v>
      </c>
      <c r="AO94" s="1230" t="s">
        <v>1003</v>
      </c>
      <c r="AP94" s="1616" t="s">
        <v>1003</v>
      </c>
      <c r="AQ94" s="1616" t="s">
        <v>1003</v>
      </c>
      <c r="AR94" s="1616" t="s">
        <v>1003</v>
      </c>
      <c r="AS94" s="1616" t="s">
        <v>1003</v>
      </c>
      <c r="AT94" s="1616" t="s">
        <v>1003</v>
      </c>
      <c r="AU94" s="1616" t="s">
        <v>1003</v>
      </c>
      <c r="AV94" s="1616" t="s">
        <v>1003</v>
      </c>
      <c r="AW94" s="1616" t="s">
        <v>1003</v>
      </c>
      <c r="AX94" s="1616" t="s">
        <v>1003</v>
      </c>
      <c r="AY94" s="1230" t="s">
        <v>1003</v>
      </c>
      <c r="AZ94" s="1230" t="s">
        <v>1003</v>
      </c>
      <c r="BA94" s="1230" t="s">
        <v>1003</v>
      </c>
      <c r="BB94" s="1230" t="s">
        <v>1003</v>
      </c>
      <c r="BC94" s="1230" t="s">
        <v>1003</v>
      </c>
      <c r="BD94" s="1230" t="s">
        <v>1003</v>
      </c>
      <c r="BE94" s="1230" t="s">
        <v>1003</v>
      </c>
      <c r="BF94" s="1230" t="s">
        <v>1003</v>
      </c>
      <c r="BG94" s="1230" t="s">
        <v>1003</v>
      </c>
      <c r="BH94" s="1616" t="s">
        <v>1003</v>
      </c>
      <c r="BI94" s="1616" t="s">
        <v>1003</v>
      </c>
      <c r="BJ94" s="1616" t="s">
        <v>1003</v>
      </c>
      <c r="BK94" s="1616" t="s">
        <v>1003</v>
      </c>
      <c r="BL94" s="1616" t="s">
        <v>1003</v>
      </c>
      <c r="BM94" s="1616" t="s">
        <v>1003</v>
      </c>
      <c r="BN94" s="1616" t="s">
        <v>1003</v>
      </c>
      <c r="BO94" s="1616" t="s">
        <v>1003</v>
      </c>
      <c r="BP94" s="1616" t="s">
        <v>1003</v>
      </c>
      <c r="BQ94" s="1230" t="s">
        <v>1003</v>
      </c>
      <c r="BR94" s="1230" t="s">
        <v>1003</v>
      </c>
      <c r="BS94" s="1230" t="s">
        <v>1003</v>
      </c>
      <c r="BT94" s="1230" t="s">
        <v>1003</v>
      </c>
      <c r="BU94" s="1230" t="s">
        <v>1003</v>
      </c>
      <c r="BV94" s="1230" t="s">
        <v>1003</v>
      </c>
      <c r="BW94" s="1230" t="s">
        <v>1003</v>
      </c>
      <c r="BX94" s="1230" t="s">
        <v>1003</v>
      </c>
      <c r="BY94" s="1230" t="s">
        <v>1003</v>
      </c>
      <c r="BZ94" s="1616" t="s">
        <v>1003</v>
      </c>
      <c r="CA94" s="1616" t="s">
        <v>1003</v>
      </c>
      <c r="CB94" s="1616" t="s">
        <v>1003</v>
      </c>
      <c r="CC94" s="1616" t="s">
        <v>1003</v>
      </c>
      <c r="CD94" s="1616" t="s">
        <v>1003</v>
      </c>
      <c r="CE94" s="1616" t="s">
        <v>1003</v>
      </c>
      <c r="CF94" s="1616" t="s">
        <v>1003</v>
      </c>
      <c r="CG94" s="1616" t="s">
        <v>1003</v>
      </c>
      <c r="CH94" s="1616" t="s">
        <v>1003</v>
      </c>
      <c r="CI94" s="1230" t="s">
        <v>1003</v>
      </c>
      <c r="CJ94" s="1230" t="s">
        <v>1003</v>
      </c>
      <c r="CK94" s="1230" t="s">
        <v>1003</v>
      </c>
      <c r="CL94" s="1230" t="s">
        <v>1003</v>
      </c>
      <c r="CM94" s="1230" t="s">
        <v>1003</v>
      </c>
      <c r="CN94" s="1230" t="s">
        <v>1003</v>
      </c>
      <c r="CO94" s="1230" t="s">
        <v>1003</v>
      </c>
      <c r="CP94" s="1230" t="s">
        <v>1003</v>
      </c>
      <c r="CQ94" s="1230" t="s">
        <v>1003</v>
      </c>
      <c r="CR94" s="1616" t="s">
        <v>1003</v>
      </c>
      <c r="CS94" s="1616" t="s">
        <v>1003</v>
      </c>
      <c r="CT94" s="1616" t="s">
        <v>1003</v>
      </c>
      <c r="CU94" s="1616" t="s">
        <v>1003</v>
      </c>
      <c r="CV94" s="1616" t="s">
        <v>1003</v>
      </c>
      <c r="CW94" s="1616" t="s">
        <v>1003</v>
      </c>
      <c r="CX94" s="1616" t="s">
        <v>1003</v>
      </c>
      <c r="CY94" s="1616" t="s">
        <v>1003</v>
      </c>
      <c r="CZ94" s="1616" t="s">
        <v>1003</v>
      </c>
      <c r="DA94" s="1230" t="s">
        <v>1003</v>
      </c>
      <c r="DB94" s="1230" t="s">
        <v>1003</v>
      </c>
      <c r="DC94" s="1230" t="s">
        <v>1003</v>
      </c>
      <c r="DD94" s="1230" t="s">
        <v>1003</v>
      </c>
      <c r="DE94" s="1230" t="s">
        <v>1003</v>
      </c>
      <c r="DF94" s="1230" t="s">
        <v>1003</v>
      </c>
      <c r="DG94" s="1230" t="s">
        <v>1003</v>
      </c>
      <c r="DH94" s="1230" t="s">
        <v>1003</v>
      </c>
      <c r="DI94" s="1230" t="s">
        <v>1003</v>
      </c>
      <c r="DJ94" s="1616" t="s">
        <v>1003</v>
      </c>
    </row>
    <row r="95" spans="1:114" s="1223" customFormat="1" ht="31.5" x14ac:dyDescent="0.25">
      <c r="A95" s="129" t="s">
        <v>212</v>
      </c>
      <c r="B95" s="130" t="s">
        <v>1437</v>
      </c>
      <c r="C95" s="129" t="s">
        <v>1346</v>
      </c>
      <c r="D95" s="1616" t="s">
        <v>1003</v>
      </c>
      <c r="E95" s="1616" t="s">
        <v>1003</v>
      </c>
      <c r="F95" s="1616" t="s">
        <v>1003</v>
      </c>
      <c r="G95" s="1616" t="s">
        <v>1003</v>
      </c>
      <c r="H95" s="1616" t="s">
        <v>1003</v>
      </c>
      <c r="I95" s="1616" t="s">
        <v>1003</v>
      </c>
      <c r="J95" s="1616" t="s">
        <v>1003</v>
      </c>
      <c r="K95" s="1616" t="s">
        <v>1003</v>
      </c>
      <c r="L95" s="1616" t="s">
        <v>1003</v>
      </c>
      <c r="M95" s="1616" t="s">
        <v>1003</v>
      </c>
      <c r="N95" s="1230" t="s">
        <v>1003</v>
      </c>
      <c r="O95" s="1230" t="s">
        <v>1003</v>
      </c>
      <c r="P95" s="1230" t="s">
        <v>1003</v>
      </c>
      <c r="Q95" s="1230" t="s">
        <v>1003</v>
      </c>
      <c r="R95" s="1230" t="s">
        <v>1003</v>
      </c>
      <c r="S95" s="1230" t="s">
        <v>1003</v>
      </c>
      <c r="T95" s="1230" t="s">
        <v>1003</v>
      </c>
      <c r="U95" s="1230" t="s">
        <v>1003</v>
      </c>
      <c r="V95" s="1230" t="s">
        <v>1003</v>
      </c>
      <c r="W95" s="1230" t="s">
        <v>1003</v>
      </c>
      <c r="X95" s="1230" t="s">
        <v>1003</v>
      </c>
      <c r="Y95" s="1230" t="s">
        <v>1003</v>
      </c>
      <c r="Z95" s="1230" t="s">
        <v>1003</v>
      </c>
      <c r="AA95" s="1230" t="s">
        <v>1003</v>
      </c>
      <c r="AB95" s="1230" t="s">
        <v>1003</v>
      </c>
      <c r="AC95" s="1230" t="s">
        <v>1003</v>
      </c>
      <c r="AD95" s="1230" t="s">
        <v>1003</v>
      </c>
      <c r="AE95" s="1616" t="s">
        <v>1003</v>
      </c>
      <c r="AF95" s="1616" t="s">
        <v>1003</v>
      </c>
      <c r="AG95" s="1230" t="s">
        <v>1003</v>
      </c>
      <c r="AH95" s="1230" t="s">
        <v>1003</v>
      </c>
      <c r="AI95" s="1230" t="s">
        <v>1003</v>
      </c>
      <c r="AJ95" s="1230" t="s">
        <v>1003</v>
      </c>
      <c r="AK95" s="1230" t="s">
        <v>1003</v>
      </c>
      <c r="AL95" s="1230" t="s">
        <v>1003</v>
      </c>
      <c r="AM95" s="1230" t="s">
        <v>1003</v>
      </c>
      <c r="AN95" s="1230" t="s">
        <v>1003</v>
      </c>
      <c r="AO95" s="1230" t="s">
        <v>1003</v>
      </c>
      <c r="AP95" s="1616" t="s">
        <v>1003</v>
      </c>
      <c r="AQ95" s="1616" t="s">
        <v>1003</v>
      </c>
      <c r="AR95" s="1616" t="s">
        <v>1003</v>
      </c>
      <c r="AS95" s="1616" t="s">
        <v>1003</v>
      </c>
      <c r="AT95" s="1616" t="s">
        <v>1003</v>
      </c>
      <c r="AU95" s="1616" t="s">
        <v>1003</v>
      </c>
      <c r="AV95" s="1616" t="s">
        <v>1003</v>
      </c>
      <c r="AW95" s="1616" t="s">
        <v>1003</v>
      </c>
      <c r="AX95" s="1616" t="s">
        <v>1003</v>
      </c>
      <c r="AY95" s="1230" t="s">
        <v>1003</v>
      </c>
      <c r="AZ95" s="1230" t="s">
        <v>1003</v>
      </c>
      <c r="BA95" s="1230" t="s">
        <v>1003</v>
      </c>
      <c r="BB95" s="1230" t="s">
        <v>1003</v>
      </c>
      <c r="BC95" s="1230" t="s">
        <v>1003</v>
      </c>
      <c r="BD95" s="1230" t="s">
        <v>1003</v>
      </c>
      <c r="BE95" s="1230" t="s">
        <v>1003</v>
      </c>
      <c r="BF95" s="1230" t="s">
        <v>1003</v>
      </c>
      <c r="BG95" s="1230" t="s">
        <v>1003</v>
      </c>
      <c r="BH95" s="1616" t="s">
        <v>1003</v>
      </c>
      <c r="BI95" s="1616" t="s">
        <v>1003</v>
      </c>
      <c r="BJ95" s="1616" t="s">
        <v>1003</v>
      </c>
      <c r="BK95" s="1616" t="s">
        <v>1003</v>
      </c>
      <c r="BL95" s="1616" t="s">
        <v>1003</v>
      </c>
      <c r="BM95" s="1616" t="s">
        <v>1003</v>
      </c>
      <c r="BN95" s="1616" t="s">
        <v>1003</v>
      </c>
      <c r="BO95" s="1616" t="s">
        <v>1003</v>
      </c>
      <c r="BP95" s="1616" t="s">
        <v>1003</v>
      </c>
      <c r="BQ95" s="1230" t="s">
        <v>1003</v>
      </c>
      <c r="BR95" s="1230" t="s">
        <v>1003</v>
      </c>
      <c r="BS95" s="1230" t="s">
        <v>1003</v>
      </c>
      <c r="BT95" s="1230" t="s">
        <v>1003</v>
      </c>
      <c r="BU95" s="1230" t="s">
        <v>1003</v>
      </c>
      <c r="BV95" s="1230" t="s">
        <v>1003</v>
      </c>
      <c r="BW95" s="1230" t="s">
        <v>1003</v>
      </c>
      <c r="BX95" s="1230" t="s">
        <v>1003</v>
      </c>
      <c r="BY95" s="1230" t="s">
        <v>1003</v>
      </c>
      <c r="BZ95" s="1616" t="s">
        <v>1003</v>
      </c>
      <c r="CA95" s="1616" t="s">
        <v>1003</v>
      </c>
      <c r="CB95" s="1616" t="s">
        <v>1003</v>
      </c>
      <c r="CC95" s="1616" t="s">
        <v>1003</v>
      </c>
      <c r="CD95" s="1616" t="s">
        <v>1003</v>
      </c>
      <c r="CE95" s="1616" t="s">
        <v>1003</v>
      </c>
      <c r="CF95" s="1616" t="s">
        <v>1003</v>
      </c>
      <c r="CG95" s="1616" t="s">
        <v>1003</v>
      </c>
      <c r="CH95" s="1616" t="s">
        <v>1003</v>
      </c>
      <c r="CI95" s="1230" t="s">
        <v>1003</v>
      </c>
      <c r="CJ95" s="1230" t="s">
        <v>1003</v>
      </c>
      <c r="CK95" s="1230" t="s">
        <v>1003</v>
      </c>
      <c r="CL95" s="1230" t="s">
        <v>1003</v>
      </c>
      <c r="CM95" s="1230" t="s">
        <v>1003</v>
      </c>
      <c r="CN95" s="1230" t="s">
        <v>1003</v>
      </c>
      <c r="CO95" s="1230" t="s">
        <v>1003</v>
      </c>
      <c r="CP95" s="1230" t="s">
        <v>1003</v>
      </c>
      <c r="CQ95" s="1230" t="s">
        <v>1003</v>
      </c>
      <c r="CR95" s="1616" t="s">
        <v>1003</v>
      </c>
      <c r="CS95" s="1616" t="s">
        <v>1003</v>
      </c>
      <c r="CT95" s="1616" t="s">
        <v>1003</v>
      </c>
      <c r="CU95" s="1616" t="s">
        <v>1003</v>
      </c>
      <c r="CV95" s="1616" t="s">
        <v>1003</v>
      </c>
      <c r="CW95" s="1616" t="s">
        <v>1003</v>
      </c>
      <c r="CX95" s="1616" t="s">
        <v>1003</v>
      </c>
      <c r="CY95" s="1616" t="s">
        <v>1003</v>
      </c>
      <c r="CZ95" s="1616" t="s">
        <v>1003</v>
      </c>
      <c r="DA95" s="1230" t="s">
        <v>1003</v>
      </c>
      <c r="DB95" s="1230" t="s">
        <v>1003</v>
      </c>
      <c r="DC95" s="1230" t="s">
        <v>1003</v>
      </c>
      <c r="DD95" s="1230" t="s">
        <v>1003</v>
      </c>
      <c r="DE95" s="1230" t="s">
        <v>1003</v>
      </c>
      <c r="DF95" s="1230" t="s">
        <v>1003</v>
      </c>
      <c r="DG95" s="1230" t="s">
        <v>1003</v>
      </c>
      <c r="DH95" s="1230" t="s">
        <v>1003</v>
      </c>
      <c r="DI95" s="1230" t="s">
        <v>1003</v>
      </c>
      <c r="DJ95" s="1616" t="s">
        <v>1003</v>
      </c>
    </row>
    <row r="96" spans="1:114" s="1223" customFormat="1" ht="31.5" x14ac:dyDescent="0.25">
      <c r="A96" s="129" t="s">
        <v>282</v>
      </c>
      <c r="B96" s="130" t="s">
        <v>1438</v>
      </c>
      <c r="C96" s="129" t="s">
        <v>1346</v>
      </c>
      <c r="D96" s="1616" t="s">
        <v>1003</v>
      </c>
      <c r="E96" s="1616" t="s">
        <v>1003</v>
      </c>
      <c r="F96" s="1616" t="s">
        <v>1003</v>
      </c>
      <c r="G96" s="1616" t="s">
        <v>1003</v>
      </c>
      <c r="H96" s="1616" t="s">
        <v>1003</v>
      </c>
      <c r="I96" s="1616" t="s">
        <v>1003</v>
      </c>
      <c r="J96" s="1616" t="s">
        <v>1003</v>
      </c>
      <c r="K96" s="1616" t="s">
        <v>1003</v>
      </c>
      <c r="L96" s="1616" t="s">
        <v>1003</v>
      </c>
      <c r="M96" s="1616" t="s">
        <v>1003</v>
      </c>
      <c r="N96" s="1230" t="s">
        <v>1003</v>
      </c>
      <c r="O96" s="1230" t="s">
        <v>1003</v>
      </c>
      <c r="P96" s="1230" t="s">
        <v>1003</v>
      </c>
      <c r="Q96" s="1230" t="s">
        <v>1003</v>
      </c>
      <c r="R96" s="1230" t="s">
        <v>1003</v>
      </c>
      <c r="S96" s="1230" t="s">
        <v>1003</v>
      </c>
      <c r="T96" s="1230" t="s">
        <v>1003</v>
      </c>
      <c r="U96" s="1230" t="s">
        <v>1003</v>
      </c>
      <c r="V96" s="1230" t="s">
        <v>1003</v>
      </c>
      <c r="W96" s="1230" t="s">
        <v>1003</v>
      </c>
      <c r="X96" s="1230" t="s">
        <v>1003</v>
      </c>
      <c r="Y96" s="1230" t="s">
        <v>1003</v>
      </c>
      <c r="Z96" s="1230" t="s">
        <v>1003</v>
      </c>
      <c r="AA96" s="1230" t="s">
        <v>1003</v>
      </c>
      <c r="AB96" s="1230" t="s">
        <v>1003</v>
      </c>
      <c r="AC96" s="1230" t="s">
        <v>1003</v>
      </c>
      <c r="AD96" s="1230" t="s">
        <v>1003</v>
      </c>
      <c r="AE96" s="1616" t="s">
        <v>1003</v>
      </c>
      <c r="AF96" s="1616" t="s">
        <v>1003</v>
      </c>
      <c r="AG96" s="1230" t="s">
        <v>1003</v>
      </c>
      <c r="AH96" s="1230" t="s">
        <v>1003</v>
      </c>
      <c r="AI96" s="1230" t="s">
        <v>1003</v>
      </c>
      <c r="AJ96" s="1230" t="s">
        <v>1003</v>
      </c>
      <c r="AK96" s="1230" t="s">
        <v>1003</v>
      </c>
      <c r="AL96" s="1230" t="s">
        <v>1003</v>
      </c>
      <c r="AM96" s="1230" t="s">
        <v>1003</v>
      </c>
      <c r="AN96" s="1230" t="s">
        <v>1003</v>
      </c>
      <c r="AO96" s="1230" t="s">
        <v>1003</v>
      </c>
      <c r="AP96" s="1616" t="s">
        <v>1003</v>
      </c>
      <c r="AQ96" s="1616" t="s">
        <v>1003</v>
      </c>
      <c r="AR96" s="1616" t="s">
        <v>1003</v>
      </c>
      <c r="AS96" s="1616" t="s">
        <v>1003</v>
      </c>
      <c r="AT96" s="1616" t="s">
        <v>1003</v>
      </c>
      <c r="AU96" s="1616" t="s">
        <v>1003</v>
      </c>
      <c r="AV96" s="1616" t="s">
        <v>1003</v>
      </c>
      <c r="AW96" s="1616" t="s">
        <v>1003</v>
      </c>
      <c r="AX96" s="1616" t="s">
        <v>1003</v>
      </c>
      <c r="AY96" s="1230" t="s">
        <v>1003</v>
      </c>
      <c r="AZ96" s="1230" t="s">
        <v>1003</v>
      </c>
      <c r="BA96" s="1230" t="s">
        <v>1003</v>
      </c>
      <c r="BB96" s="1230" t="s">
        <v>1003</v>
      </c>
      <c r="BC96" s="1230" t="s">
        <v>1003</v>
      </c>
      <c r="BD96" s="1230" t="s">
        <v>1003</v>
      </c>
      <c r="BE96" s="1230" t="s">
        <v>1003</v>
      </c>
      <c r="BF96" s="1230" t="s">
        <v>1003</v>
      </c>
      <c r="BG96" s="1230" t="s">
        <v>1003</v>
      </c>
      <c r="BH96" s="1616" t="s">
        <v>1003</v>
      </c>
      <c r="BI96" s="1616" t="s">
        <v>1003</v>
      </c>
      <c r="BJ96" s="1616" t="s">
        <v>1003</v>
      </c>
      <c r="BK96" s="1616" t="s">
        <v>1003</v>
      </c>
      <c r="BL96" s="1616" t="s">
        <v>1003</v>
      </c>
      <c r="BM96" s="1616" t="s">
        <v>1003</v>
      </c>
      <c r="BN96" s="1616" t="s">
        <v>1003</v>
      </c>
      <c r="BO96" s="1616" t="s">
        <v>1003</v>
      </c>
      <c r="BP96" s="1616" t="s">
        <v>1003</v>
      </c>
      <c r="BQ96" s="1230" t="s">
        <v>1003</v>
      </c>
      <c r="BR96" s="1230" t="s">
        <v>1003</v>
      </c>
      <c r="BS96" s="1230" t="s">
        <v>1003</v>
      </c>
      <c r="BT96" s="1230" t="s">
        <v>1003</v>
      </c>
      <c r="BU96" s="1230" t="s">
        <v>1003</v>
      </c>
      <c r="BV96" s="1230" t="s">
        <v>1003</v>
      </c>
      <c r="BW96" s="1230" t="s">
        <v>1003</v>
      </c>
      <c r="BX96" s="1230" t="s">
        <v>1003</v>
      </c>
      <c r="BY96" s="1230" t="s">
        <v>1003</v>
      </c>
      <c r="BZ96" s="1616" t="s">
        <v>1003</v>
      </c>
      <c r="CA96" s="1616" t="s">
        <v>1003</v>
      </c>
      <c r="CB96" s="1616" t="s">
        <v>1003</v>
      </c>
      <c r="CC96" s="1616" t="s">
        <v>1003</v>
      </c>
      <c r="CD96" s="1616" t="s">
        <v>1003</v>
      </c>
      <c r="CE96" s="1616" t="s">
        <v>1003</v>
      </c>
      <c r="CF96" s="1616" t="s">
        <v>1003</v>
      </c>
      <c r="CG96" s="1616" t="s">
        <v>1003</v>
      </c>
      <c r="CH96" s="1616" t="s">
        <v>1003</v>
      </c>
      <c r="CI96" s="1230" t="s">
        <v>1003</v>
      </c>
      <c r="CJ96" s="1230" t="s">
        <v>1003</v>
      </c>
      <c r="CK96" s="1230" t="s">
        <v>1003</v>
      </c>
      <c r="CL96" s="1230" t="s">
        <v>1003</v>
      </c>
      <c r="CM96" s="1230" t="s">
        <v>1003</v>
      </c>
      <c r="CN96" s="1230" t="s">
        <v>1003</v>
      </c>
      <c r="CO96" s="1230" t="s">
        <v>1003</v>
      </c>
      <c r="CP96" s="1230" t="s">
        <v>1003</v>
      </c>
      <c r="CQ96" s="1230" t="s">
        <v>1003</v>
      </c>
      <c r="CR96" s="1616" t="s">
        <v>1003</v>
      </c>
      <c r="CS96" s="1616" t="s">
        <v>1003</v>
      </c>
      <c r="CT96" s="1616" t="s">
        <v>1003</v>
      </c>
      <c r="CU96" s="1616" t="s">
        <v>1003</v>
      </c>
      <c r="CV96" s="1616" t="s">
        <v>1003</v>
      </c>
      <c r="CW96" s="1616" t="s">
        <v>1003</v>
      </c>
      <c r="CX96" s="1616" t="s">
        <v>1003</v>
      </c>
      <c r="CY96" s="1616" t="s">
        <v>1003</v>
      </c>
      <c r="CZ96" s="1616" t="s">
        <v>1003</v>
      </c>
      <c r="DA96" s="1230" t="s">
        <v>1003</v>
      </c>
      <c r="DB96" s="1230" t="s">
        <v>1003</v>
      </c>
      <c r="DC96" s="1230" t="s">
        <v>1003</v>
      </c>
      <c r="DD96" s="1230" t="s">
        <v>1003</v>
      </c>
      <c r="DE96" s="1230" t="s">
        <v>1003</v>
      </c>
      <c r="DF96" s="1230" t="s">
        <v>1003</v>
      </c>
      <c r="DG96" s="1230" t="s">
        <v>1003</v>
      </c>
      <c r="DH96" s="1230" t="s">
        <v>1003</v>
      </c>
      <c r="DI96" s="1230" t="s">
        <v>1003</v>
      </c>
      <c r="DJ96" s="1616" t="s">
        <v>1003</v>
      </c>
    </row>
    <row r="97" spans="1:114" s="1223" customFormat="1" x14ac:dyDescent="0.25">
      <c r="A97" s="129" t="s">
        <v>284</v>
      </c>
      <c r="B97" s="130" t="s">
        <v>1439</v>
      </c>
      <c r="C97" s="129" t="s">
        <v>1346</v>
      </c>
      <c r="D97" s="1616" t="s">
        <v>1003</v>
      </c>
      <c r="E97" s="1616" t="s">
        <v>1003</v>
      </c>
      <c r="F97" s="1616" t="s">
        <v>1003</v>
      </c>
      <c r="G97" s="1616" t="s">
        <v>1003</v>
      </c>
      <c r="H97" s="1616" t="s">
        <v>1003</v>
      </c>
      <c r="I97" s="1616" t="s">
        <v>1003</v>
      </c>
      <c r="J97" s="1616" t="s">
        <v>1003</v>
      </c>
      <c r="K97" s="1616" t="s">
        <v>1003</v>
      </c>
      <c r="L97" s="1616" t="s">
        <v>1003</v>
      </c>
      <c r="M97" s="1616" t="s">
        <v>1003</v>
      </c>
      <c r="N97" s="1230" t="s">
        <v>1003</v>
      </c>
      <c r="O97" s="1230" t="s">
        <v>1003</v>
      </c>
      <c r="P97" s="1230" t="s">
        <v>1003</v>
      </c>
      <c r="Q97" s="1230" t="s">
        <v>1003</v>
      </c>
      <c r="R97" s="1230" t="s">
        <v>1003</v>
      </c>
      <c r="S97" s="1230" t="s">
        <v>1003</v>
      </c>
      <c r="T97" s="1230" t="s">
        <v>1003</v>
      </c>
      <c r="U97" s="1230" t="s">
        <v>1003</v>
      </c>
      <c r="V97" s="1230" t="s">
        <v>1003</v>
      </c>
      <c r="W97" s="1230" t="s">
        <v>1003</v>
      </c>
      <c r="X97" s="1230" t="s">
        <v>1003</v>
      </c>
      <c r="Y97" s="1230" t="s">
        <v>1003</v>
      </c>
      <c r="Z97" s="1230" t="s">
        <v>1003</v>
      </c>
      <c r="AA97" s="1230" t="s">
        <v>1003</v>
      </c>
      <c r="AB97" s="1230" t="s">
        <v>1003</v>
      </c>
      <c r="AC97" s="1230" t="s">
        <v>1003</v>
      </c>
      <c r="AD97" s="1230" t="s">
        <v>1003</v>
      </c>
      <c r="AE97" s="1616" t="s">
        <v>1003</v>
      </c>
      <c r="AF97" s="1616" t="s">
        <v>1003</v>
      </c>
      <c r="AG97" s="1230" t="s">
        <v>1003</v>
      </c>
      <c r="AH97" s="1230" t="s">
        <v>1003</v>
      </c>
      <c r="AI97" s="1230" t="s">
        <v>1003</v>
      </c>
      <c r="AJ97" s="1230" t="s">
        <v>1003</v>
      </c>
      <c r="AK97" s="1230" t="s">
        <v>1003</v>
      </c>
      <c r="AL97" s="1230" t="s">
        <v>1003</v>
      </c>
      <c r="AM97" s="1230" t="s">
        <v>1003</v>
      </c>
      <c r="AN97" s="1230" t="s">
        <v>1003</v>
      </c>
      <c r="AO97" s="1230" t="s">
        <v>1003</v>
      </c>
      <c r="AP97" s="1616" t="s">
        <v>1003</v>
      </c>
      <c r="AQ97" s="1616" t="s">
        <v>1003</v>
      </c>
      <c r="AR97" s="1616" t="s">
        <v>1003</v>
      </c>
      <c r="AS97" s="1616" t="s">
        <v>1003</v>
      </c>
      <c r="AT97" s="1616" t="s">
        <v>1003</v>
      </c>
      <c r="AU97" s="1616" t="s">
        <v>1003</v>
      </c>
      <c r="AV97" s="1616" t="s">
        <v>1003</v>
      </c>
      <c r="AW97" s="1616" t="s">
        <v>1003</v>
      </c>
      <c r="AX97" s="1616" t="s">
        <v>1003</v>
      </c>
      <c r="AY97" s="1230" t="s">
        <v>1003</v>
      </c>
      <c r="AZ97" s="1230" t="s">
        <v>1003</v>
      </c>
      <c r="BA97" s="1230" t="s">
        <v>1003</v>
      </c>
      <c r="BB97" s="1230" t="s">
        <v>1003</v>
      </c>
      <c r="BC97" s="1230" t="s">
        <v>1003</v>
      </c>
      <c r="BD97" s="1230" t="s">
        <v>1003</v>
      </c>
      <c r="BE97" s="1230" t="s">
        <v>1003</v>
      </c>
      <c r="BF97" s="1230" t="s">
        <v>1003</v>
      </c>
      <c r="BG97" s="1230" t="s">
        <v>1003</v>
      </c>
      <c r="BH97" s="1616" t="s">
        <v>1003</v>
      </c>
      <c r="BI97" s="1616" t="s">
        <v>1003</v>
      </c>
      <c r="BJ97" s="1616" t="s">
        <v>1003</v>
      </c>
      <c r="BK97" s="1616" t="s">
        <v>1003</v>
      </c>
      <c r="BL97" s="1616" t="s">
        <v>1003</v>
      </c>
      <c r="BM97" s="1616" t="s">
        <v>1003</v>
      </c>
      <c r="BN97" s="1616" t="s">
        <v>1003</v>
      </c>
      <c r="BO97" s="1616" t="s">
        <v>1003</v>
      </c>
      <c r="BP97" s="1616" t="s">
        <v>1003</v>
      </c>
      <c r="BQ97" s="1230" t="s">
        <v>1003</v>
      </c>
      <c r="BR97" s="1230" t="s">
        <v>1003</v>
      </c>
      <c r="BS97" s="1230" t="s">
        <v>1003</v>
      </c>
      <c r="BT97" s="1230" t="s">
        <v>1003</v>
      </c>
      <c r="BU97" s="1230" t="s">
        <v>1003</v>
      </c>
      <c r="BV97" s="1230" t="s">
        <v>1003</v>
      </c>
      <c r="BW97" s="1230" t="s">
        <v>1003</v>
      </c>
      <c r="BX97" s="1230" t="s">
        <v>1003</v>
      </c>
      <c r="BY97" s="1230" t="s">
        <v>1003</v>
      </c>
      <c r="BZ97" s="1616" t="s">
        <v>1003</v>
      </c>
      <c r="CA97" s="1616" t="s">
        <v>1003</v>
      </c>
      <c r="CB97" s="1616" t="s">
        <v>1003</v>
      </c>
      <c r="CC97" s="1616" t="s">
        <v>1003</v>
      </c>
      <c r="CD97" s="1616" t="s">
        <v>1003</v>
      </c>
      <c r="CE97" s="1616" t="s">
        <v>1003</v>
      </c>
      <c r="CF97" s="1616" t="s">
        <v>1003</v>
      </c>
      <c r="CG97" s="1616" t="s">
        <v>1003</v>
      </c>
      <c r="CH97" s="1616" t="s">
        <v>1003</v>
      </c>
      <c r="CI97" s="1230" t="s">
        <v>1003</v>
      </c>
      <c r="CJ97" s="1230" t="s">
        <v>1003</v>
      </c>
      <c r="CK97" s="1230" t="s">
        <v>1003</v>
      </c>
      <c r="CL97" s="1230" t="s">
        <v>1003</v>
      </c>
      <c r="CM97" s="1230" t="s">
        <v>1003</v>
      </c>
      <c r="CN97" s="1230" t="s">
        <v>1003</v>
      </c>
      <c r="CO97" s="1230" t="s">
        <v>1003</v>
      </c>
      <c r="CP97" s="1230" t="s">
        <v>1003</v>
      </c>
      <c r="CQ97" s="1230" t="s">
        <v>1003</v>
      </c>
      <c r="CR97" s="1616" t="s">
        <v>1003</v>
      </c>
      <c r="CS97" s="1616" t="s">
        <v>1003</v>
      </c>
      <c r="CT97" s="1616" t="s">
        <v>1003</v>
      </c>
      <c r="CU97" s="1616" t="s">
        <v>1003</v>
      </c>
      <c r="CV97" s="1616" t="s">
        <v>1003</v>
      </c>
      <c r="CW97" s="1616" t="s">
        <v>1003</v>
      </c>
      <c r="CX97" s="1616" t="s">
        <v>1003</v>
      </c>
      <c r="CY97" s="1616" t="s">
        <v>1003</v>
      </c>
      <c r="CZ97" s="1616" t="s">
        <v>1003</v>
      </c>
      <c r="DA97" s="1230" t="s">
        <v>1003</v>
      </c>
      <c r="DB97" s="1230" t="s">
        <v>1003</v>
      </c>
      <c r="DC97" s="1230" t="s">
        <v>1003</v>
      </c>
      <c r="DD97" s="1230" t="s">
        <v>1003</v>
      </c>
      <c r="DE97" s="1230" t="s">
        <v>1003</v>
      </c>
      <c r="DF97" s="1230" t="s">
        <v>1003</v>
      </c>
      <c r="DG97" s="1230" t="s">
        <v>1003</v>
      </c>
      <c r="DH97" s="1230" t="s">
        <v>1003</v>
      </c>
      <c r="DI97" s="1230" t="s">
        <v>1003</v>
      </c>
      <c r="DJ97" s="1616" t="s">
        <v>1003</v>
      </c>
    </row>
    <row r="100" spans="1:114" x14ac:dyDescent="0.25">
      <c r="A100" s="1604"/>
    </row>
  </sheetData>
  <mergeCells count="35">
    <mergeCell ref="AP14:BG14"/>
    <mergeCell ref="BH14:DI14"/>
    <mergeCell ref="DJ14:DJ17"/>
    <mergeCell ref="AP15:BG15"/>
    <mergeCell ref="BH15:BY15"/>
    <mergeCell ref="BZ15:CQ15"/>
    <mergeCell ref="CR15:DI15"/>
    <mergeCell ref="BH16:BP16"/>
    <mergeCell ref="BQ16:BY16"/>
    <mergeCell ref="BZ16:CH16"/>
    <mergeCell ref="CI16:CQ16"/>
    <mergeCell ref="CR16:CZ16"/>
    <mergeCell ref="DA16:DI16"/>
    <mergeCell ref="AP16:AX16"/>
    <mergeCell ref="AY16:BG16"/>
    <mergeCell ref="A9:AG9"/>
    <mergeCell ref="A11:G11"/>
    <mergeCell ref="H11:AF11"/>
    <mergeCell ref="H12:AF12"/>
    <mergeCell ref="A13:DI13"/>
    <mergeCell ref="A14:A17"/>
    <mergeCell ref="B14:B17"/>
    <mergeCell ref="C14:C17"/>
    <mergeCell ref="D14:W15"/>
    <mergeCell ref="X14:AO15"/>
    <mergeCell ref="D16:L16"/>
    <mergeCell ref="N16:W16"/>
    <mergeCell ref="X16:AF16"/>
    <mergeCell ref="AG16:AO16"/>
    <mergeCell ref="H7:W7"/>
    <mergeCell ref="Z2:AG2"/>
    <mergeCell ref="A4:AG4"/>
    <mergeCell ref="A5:BG5"/>
    <mergeCell ref="D6:G6"/>
    <mergeCell ref="H6:W6"/>
  </mergeCells>
  <pageMargins left="0.70866141732283472" right="0.70866141732283472" top="0.74803149606299213" bottom="0.74803149606299213" header="0.31496062992125984" footer="0.31496062992125984"/>
  <pageSetup paperSize="8" scale="54" fitToWidth="2" orientation="landscape" r:id="rId1"/>
  <headerFooter differentFirst="1">
    <oddHeader>&amp;C&amp;P</oddHeader>
  </headerFooter>
  <colBreaks count="2" manualBreakCount="2">
    <brk id="33" max="110" man="1"/>
    <brk id="59" max="110" man="1"/>
  </colBreaks>
  <drawing r:id="rId2"/>
  <legacyDrawing r:id="rId3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92D050"/>
    <pageSetUpPr fitToPage="1"/>
  </sheetPr>
  <dimension ref="A1:AC82"/>
  <sheetViews>
    <sheetView view="pageBreakPreview" zoomScale="70" zoomScaleSheetLayoutView="70" workbookViewId="0">
      <selection activeCell="G13" sqref="G13:T13"/>
    </sheetView>
  </sheetViews>
  <sheetFormatPr defaultRowHeight="15.75" x14ac:dyDescent="0.25"/>
  <cols>
    <col min="1" max="1" width="9.75" style="6" customWidth="1"/>
    <col min="2" max="2" width="55.25" style="192" customWidth="1"/>
    <col min="3" max="3" width="16.625" style="6" customWidth="1"/>
    <col min="4" max="4" width="17.625" style="33" customWidth="1"/>
    <col min="5" max="5" width="16" style="33" customWidth="1"/>
    <col min="6" max="6" width="17.5" style="33" customWidth="1"/>
    <col min="7" max="16" width="9.625" style="6" customWidth="1"/>
    <col min="17" max="17" width="19.125" style="33" customWidth="1"/>
    <col min="18" max="18" width="12.5" style="6" customWidth="1"/>
    <col min="19" max="19" width="16.125" style="6" customWidth="1"/>
    <col min="20" max="20" width="38.75" style="6" customWidth="1"/>
    <col min="21" max="22" width="10.625" style="6" customWidth="1"/>
    <col min="23" max="23" width="12.125" style="6" customWidth="1"/>
    <col min="24" max="24" width="10.625" style="6" customWidth="1"/>
    <col min="25" max="25" width="22.75" style="6" customWidth="1"/>
    <col min="26" max="63" width="10.625" style="6" customWidth="1"/>
    <col min="64" max="64" width="12.125" style="6" customWidth="1"/>
    <col min="65" max="65" width="11.5" style="6" customWidth="1"/>
    <col min="66" max="66" width="14.125" style="6" customWidth="1"/>
    <col min="67" max="67" width="15.125" style="6" customWidth="1"/>
    <col min="68" max="68" width="13" style="6" customWidth="1"/>
    <col min="69" max="69" width="11.75" style="6" customWidth="1"/>
    <col min="70" max="70" width="17.5" style="6" customWidth="1"/>
    <col min="71" max="16384" width="9" style="6"/>
  </cols>
  <sheetData>
    <row r="1" spans="1:29" ht="18.75" x14ac:dyDescent="0.25">
      <c r="T1" s="22" t="s">
        <v>862</v>
      </c>
      <c r="V1" s="2"/>
    </row>
    <row r="2" spans="1:29" ht="18.75" x14ac:dyDescent="0.3">
      <c r="T2" s="30" t="s">
        <v>0</v>
      </c>
      <c r="V2" s="2"/>
    </row>
    <row r="3" spans="1:29" ht="18.75" x14ac:dyDescent="0.3">
      <c r="T3" s="30" t="s">
        <v>911</v>
      </c>
      <c r="V3" s="2"/>
    </row>
    <row r="4" spans="1:29" s="9" customFormat="1" ht="18.75" x14ac:dyDescent="0.3">
      <c r="A4" s="2665" t="s">
        <v>893</v>
      </c>
      <c r="B4" s="2665"/>
      <c r="C4" s="2665"/>
      <c r="D4" s="2665"/>
      <c r="E4" s="2665"/>
      <c r="F4" s="2665"/>
      <c r="G4" s="2665"/>
      <c r="H4" s="2665"/>
      <c r="I4" s="2665"/>
      <c r="J4" s="2665"/>
      <c r="K4" s="2665"/>
      <c r="L4" s="2665"/>
      <c r="M4" s="2665"/>
      <c r="N4" s="2665"/>
      <c r="O4" s="2665"/>
      <c r="P4" s="2665"/>
      <c r="Q4" s="2665"/>
      <c r="R4" s="2665"/>
      <c r="S4" s="2665"/>
      <c r="T4" s="2665"/>
      <c r="U4" s="76"/>
      <c r="V4" s="76"/>
    </row>
    <row r="5" spans="1:29" s="9" customFormat="1" ht="18.75" x14ac:dyDescent="0.3">
      <c r="A5" s="2675" t="s">
        <v>1770</v>
      </c>
      <c r="B5" s="2675"/>
      <c r="C5" s="2675"/>
      <c r="D5" s="2675"/>
      <c r="E5" s="2675"/>
      <c r="F5" s="2675"/>
      <c r="G5" s="2675"/>
      <c r="H5" s="2675"/>
      <c r="I5" s="2675"/>
      <c r="J5" s="2675"/>
      <c r="K5" s="2675"/>
      <c r="L5" s="2675"/>
      <c r="M5" s="2675"/>
      <c r="N5" s="2675"/>
      <c r="O5" s="2675"/>
      <c r="P5" s="2675"/>
      <c r="Q5" s="2675"/>
      <c r="R5" s="2675"/>
      <c r="S5" s="2675"/>
      <c r="T5" s="2675"/>
      <c r="U5" s="69"/>
      <c r="V5" s="69"/>
      <c r="W5" s="69"/>
    </row>
    <row r="6" spans="1:29" s="9" customFormat="1" ht="18.75" x14ac:dyDescent="0.3">
      <c r="A6" s="2143"/>
      <c r="B6" s="193"/>
      <c r="C6" s="2143"/>
      <c r="D6" s="2146"/>
      <c r="E6" s="2146"/>
      <c r="F6" s="2146"/>
      <c r="G6" s="2143"/>
      <c r="H6" s="2143"/>
      <c r="I6" s="2143"/>
      <c r="J6" s="2143"/>
      <c r="K6" s="2143"/>
      <c r="L6" s="2143"/>
      <c r="M6" s="2143"/>
      <c r="N6" s="2143"/>
      <c r="O6" s="2143"/>
      <c r="P6" s="2143"/>
      <c r="Q6" s="2146"/>
      <c r="R6" s="2143"/>
      <c r="S6" s="2143"/>
      <c r="T6" s="2143"/>
      <c r="U6" s="2143"/>
      <c r="V6" s="2143"/>
    </row>
    <row r="7" spans="1:29" s="9" customFormat="1" ht="18.75" x14ac:dyDescent="0.3">
      <c r="A7" s="2678" t="s">
        <v>1016</v>
      </c>
      <c r="B7" s="2678"/>
      <c r="C7" s="2678"/>
      <c r="D7" s="2678"/>
      <c r="E7" s="2678"/>
      <c r="F7" s="2678"/>
      <c r="G7" s="2680" t="s">
        <v>1021</v>
      </c>
      <c r="H7" s="2680"/>
      <c r="I7" s="2680"/>
      <c r="J7" s="2680"/>
      <c r="K7" s="2680"/>
      <c r="L7" s="2680"/>
      <c r="M7" s="2680"/>
      <c r="N7" s="2680"/>
      <c r="O7" s="2680"/>
      <c r="P7" s="2680"/>
      <c r="Q7" s="2680"/>
      <c r="R7" s="2680"/>
      <c r="S7" s="2680"/>
      <c r="T7" s="175"/>
      <c r="U7" s="175"/>
      <c r="V7" s="175"/>
      <c r="W7" s="175"/>
      <c r="X7" s="175"/>
      <c r="Y7" s="175"/>
      <c r="Z7" s="175"/>
      <c r="AA7" s="175"/>
      <c r="AB7" s="175"/>
      <c r="AC7" s="175"/>
    </row>
    <row r="8" spans="1:29" x14ac:dyDescent="0.25">
      <c r="A8" s="1163" t="s">
        <v>1022</v>
      </c>
      <c r="B8" s="1164"/>
      <c r="C8" s="1163"/>
      <c r="D8" s="1163"/>
      <c r="E8" s="1163"/>
      <c r="F8" s="1163"/>
      <c r="G8" s="1163"/>
      <c r="H8" s="1163"/>
      <c r="I8" s="1163"/>
      <c r="J8" s="1163"/>
      <c r="K8" s="1163"/>
      <c r="L8" s="1163" t="s">
        <v>939</v>
      </c>
      <c r="M8" s="1163"/>
      <c r="N8" s="1163"/>
      <c r="O8" s="1163"/>
      <c r="P8" s="1163"/>
      <c r="Q8" s="1163"/>
      <c r="R8" s="1163"/>
      <c r="S8" s="1163"/>
      <c r="T8" s="1163"/>
      <c r="U8" s="1163"/>
      <c r="V8" s="1163"/>
      <c r="W8" s="1163"/>
      <c r="X8" s="1163"/>
      <c r="Y8" s="1163"/>
      <c r="Z8" s="1163"/>
      <c r="AA8" s="1163"/>
      <c r="AB8" s="1163"/>
      <c r="AC8" s="1163"/>
    </row>
    <row r="9" spans="1:29" x14ac:dyDescent="0.25">
      <c r="A9" s="2149"/>
      <c r="B9" s="1164"/>
      <c r="C9" s="2149"/>
      <c r="D9" s="2147"/>
      <c r="E9" s="2147"/>
      <c r="F9" s="2147"/>
      <c r="G9" s="2149"/>
      <c r="H9" s="2149"/>
      <c r="I9" s="2149"/>
      <c r="J9" s="2149"/>
      <c r="K9" s="2149"/>
      <c r="L9" s="2149"/>
      <c r="M9" s="2149"/>
      <c r="N9" s="2149"/>
      <c r="O9" s="2149"/>
      <c r="P9" s="2149"/>
      <c r="Q9" s="2147"/>
      <c r="R9" s="2149"/>
      <c r="S9" s="2149"/>
      <c r="T9" s="2149"/>
      <c r="U9" s="2149"/>
      <c r="V9" s="2149"/>
    </row>
    <row r="10" spans="1:29" ht="18.75" x14ac:dyDescent="0.3">
      <c r="A10" s="2730" t="s">
        <v>1654</v>
      </c>
      <c r="B10" s="2730"/>
      <c r="C10" s="2730"/>
      <c r="D10" s="2730"/>
      <c r="E10" s="2730"/>
      <c r="F10" s="2730"/>
      <c r="G10" s="2730"/>
      <c r="H10" s="2730"/>
      <c r="I10" s="2730"/>
      <c r="J10" s="2730"/>
      <c r="K10" s="2730"/>
      <c r="L10" s="2730"/>
      <c r="M10" s="2730"/>
      <c r="N10" s="2730"/>
      <c r="O10" s="2730"/>
      <c r="P10" s="2730"/>
      <c r="Q10" s="2730"/>
      <c r="R10" s="2730"/>
      <c r="S10" s="2730"/>
      <c r="T10" s="2730"/>
      <c r="U10" s="77"/>
      <c r="V10" s="77"/>
    </row>
    <row r="11" spans="1:29" ht="18.75" x14ac:dyDescent="0.3">
      <c r="V11" s="30"/>
    </row>
    <row r="12" spans="1:29" ht="21" customHeight="1" x14ac:dyDescent="0.25">
      <c r="A12" s="2547" t="s">
        <v>940</v>
      </c>
      <c r="B12" s="2547"/>
      <c r="C12" s="2547"/>
      <c r="D12" s="2547"/>
      <c r="E12" s="2547"/>
      <c r="F12" s="2547"/>
      <c r="G12" s="2734" t="s">
        <v>1686</v>
      </c>
      <c r="H12" s="2734"/>
      <c r="I12" s="2734"/>
      <c r="J12" s="2734"/>
      <c r="K12" s="2734"/>
      <c r="L12" s="2734"/>
      <c r="M12" s="2734"/>
      <c r="N12" s="2734"/>
      <c r="O12" s="2734"/>
      <c r="P12" s="2734"/>
      <c r="Q12" s="2734"/>
      <c r="R12" s="2734"/>
      <c r="S12" s="2734"/>
      <c r="T12" s="2734"/>
      <c r="U12" s="1666"/>
      <c r="V12" s="1666"/>
    </row>
    <row r="13" spans="1:29" x14ac:dyDescent="0.25">
      <c r="A13" s="1163" t="s">
        <v>1019</v>
      </c>
      <c r="B13" s="1164"/>
      <c r="C13" s="1163"/>
      <c r="D13" s="1163"/>
      <c r="E13" s="1163"/>
      <c r="F13" s="1163"/>
      <c r="G13" s="2764" t="s">
        <v>1020</v>
      </c>
      <c r="H13" s="2764"/>
      <c r="I13" s="2764"/>
      <c r="J13" s="2764"/>
      <c r="K13" s="2764"/>
      <c r="L13" s="2764"/>
      <c r="M13" s="2764"/>
      <c r="N13" s="2764"/>
      <c r="O13" s="2764"/>
      <c r="P13" s="2764"/>
      <c r="Q13" s="2764"/>
      <c r="R13" s="2764"/>
      <c r="S13" s="2764"/>
      <c r="T13" s="2764"/>
      <c r="U13" s="1163"/>
      <c r="V13" s="1163"/>
    </row>
    <row r="14" spans="1:29" ht="18.75" x14ac:dyDescent="0.3">
      <c r="A14" s="2959"/>
      <c r="B14" s="2959"/>
      <c r="C14" s="2959"/>
      <c r="D14" s="2959"/>
      <c r="E14" s="2959"/>
      <c r="F14" s="2959"/>
      <c r="G14" s="2959"/>
      <c r="H14" s="2959"/>
      <c r="I14" s="2959"/>
      <c r="J14" s="2959"/>
      <c r="K14" s="2959"/>
      <c r="L14" s="2959"/>
      <c r="M14" s="2959"/>
      <c r="N14" s="2959"/>
      <c r="O14" s="2959"/>
      <c r="P14" s="2959"/>
      <c r="Q14" s="2959"/>
      <c r="R14" s="2959"/>
      <c r="S14" s="2959"/>
      <c r="T14" s="2959"/>
      <c r="U14" s="76"/>
      <c r="V14" s="76"/>
    </row>
    <row r="15" spans="1:29" ht="69.75" customHeight="1" x14ac:dyDescent="0.25">
      <c r="A15" s="2662" t="s">
        <v>71</v>
      </c>
      <c r="B15" s="2662" t="s">
        <v>20</v>
      </c>
      <c r="C15" s="2662" t="s">
        <v>5</v>
      </c>
      <c r="D15" s="2666" t="s">
        <v>924</v>
      </c>
      <c r="E15" s="2666" t="s">
        <v>1771</v>
      </c>
      <c r="F15" s="2666" t="s">
        <v>1772</v>
      </c>
      <c r="G15" s="2732" t="s">
        <v>1773</v>
      </c>
      <c r="H15" s="2886"/>
      <c r="I15" s="2886"/>
      <c r="J15" s="2886"/>
      <c r="K15" s="2886"/>
      <c r="L15" s="2886"/>
      <c r="M15" s="2886"/>
      <c r="N15" s="2886"/>
      <c r="O15" s="2886"/>
      <c r="P15" s="2733"/>
      <c r="Q15" s="2666" t="s">
        <v>925</v>
      </c>
      <c r="R15" s="2662" t="s">
        <v>855</v>
      </c>
      <c r="S15" s="2662"/>
      <c r="T15" s="2662" t="s">
        <v>7</v>
      </c>
      <c r="U15" s="9"/>
      <c r="V15" s="9"/>
    </row>
    <row r="16" spans="1:29" ht="48" customHeight="1" x14ac:dyDescent="0.25">
      <c r="A16" s="2662"/>
      <c r="B16" s="2662"/>
      <c r="C16" s="2662"/>
      <c r="D16" s="2667"/>
      <c r="E16" s="2667"/>
      <c r="F16" s="2667"/>
      <c r="G16" s="2732" t="s">
        <v>56</v>
      </c>
      <c r="H16" s="2733"/>
      <c r="I16" s="2732" t="s">
        <v>76</v>
      </c>
      <c r="J16" s="2733"/>
      <c r="K16" s="2732" t="s">
        <v>77</v>
      </c>
      <c r="L16" s="2733"/>
      <c r="M16" s="2732" t="s">
        <v>78</v>
      </c>
      <c r="N16" s="2733"/>
      <c r="O16" s="2732" t="s">
        <v>79</v>
      </c>
      <c r="P16" s="2733"/>
      <c r="Q16" s="2667"/>
      <c r="R16" s="2662" t="s">
        <v>926</v>
      </c>
      <c r="S16" s="2662" t="s">
        <v>8</v>
      </c>
      <c r="T16" s="2662"/>
    </row>
    <row r="17" spans="1:20" ht="48" customHeight="1" x14ac:dyDescent="0.25">
      <c r="A17" s="2662"/>
      <c r="B17" s="2662"/>
      <c r="C17" s="2662"/>
      <c r="D17" s="2668"/>
      <c r="E17" s="2668"/>
      <c r="F17" s="2668"/>
      <c r="G17" s="2138" t="s">
        <v>9</v>
      </c>
      <c r="H17" s="2138" t="s">
        <v>10</v>
      </c>
      <c r="I17" s="2138" t="s">
        <v>9</v>
      </c>
      <c r="J17" s="2138" t="s">
        <v>10</v>
      </c>
      <c r="K17" s="2138" t="s">
        <v>9</v>
      </c>
      <c r="L17" s="2138" t="s">
        <v>10</v>
      </c>
      <c r="M17" s="2138" t="s">
        <v>9</v>
      </c>
      <c r="N17" s="2138" t="s">
        <v>10</v>
      </c>
      <c r="O17" s="2138" t="s">
        <v>9</v>
      </c>
      <c r="P17" s="2138" t="s">
        <v>10</v>
      </c>
      <c r="Q17" s="2668"/>
      <c r="R17" s="2662"/>
      <c r="S17" s="2662"/>
      <c r="T17" s="2662"/>
    </row>
    <row r="18" spans="1:20" x14ac:dyDescent="0.25">
      <c r="A18" s="2138">
        <v>1</v>
      </c>
      <c r="B18" s="179">
        <f t="shared" ref="B18:T18" si="0">A18+1</f>
        <v>2</v>
      </c>
      <c r="C18" s="2138">
        <f t="shared" si="0"/>
        <v>3</v>
      </c>
      <c r="D18" s="2137">
        <f t="shared" si="0"/>
        <v>4</v>
      </c>
      <c r="E18" s="2137">
        <f t="shared" si="0"/>
        <v>5</v>
      </c>
      <c r="F18" s="2137">
        <f t="shared" si="0"/>
        <v>6</v>
      </c>
      <c r="G18" s="2138">
        <f t="shared" si="0"/>
        <v>7</v>
      </c>
      <c r="H18" s="2138">
        <f t="shared" si="0"/>
        <v>8</v>
      </c>
      <c r="I18" s="2138">
        <f t="shared" si="0"/>
        <v>9</v>
      </c>
      <c r="J18" s="2138">
        <f t="shared" si="0"/>
        <v>10</v>
      </c>
      <c r="K18" s="2138">
        <f t="shared" si="0"/>
        <v>11</v>
      </c>
      <c r="L18" s="2138">
        <f t="shared" si="0"/>
        <v>12</v>
      </c>
      <c r="M18" s="2138">
        <f t="shared" si="0"/>
        <v>13</v>
      </c>
      <c r="N18" s="2138">
        <f t="shared" si="0"/>
        <v>14</v>
      </c>
      <c r="O18" s="2138">
        <f>N18+1</f>
        <v>15</v>
      </c>
      <c r="P18" s="2138">
        <f t="shared" si="0"/>
        <v>16</v>
      </c>
      <c r="Q18" s="2137">
        <f t="shared" si="0"/>
        <v>17</v>
      </c>
      <c r="R18" s="2138">
        <f t="shared" si="0"/>
        <v>18</v>
      </c>
      <c r="S18" s="2138">
        <f t="shared" si="0"/>
        <v>19</v>
      </c>
      <c r="T18" s="2138">
        <f t="shared" si="0"/>
        <v>20</v>
      </c>
    </row>
    <row r="19" spans="1:20" s="210" customFormat="1" x14ac:dyDescent="0.25">
      <c r="A19" s="208" t="s">
        <v>1354</v>
      </c>
      <c r="B19" s="209" t="s">
        <v>164</v>
      </c>
      <c r="C19" s="208" t="s">
        <v>1346</v>
      </c>
      <c r="D19" s="200">
        <f>SUM(D20:D25)</f>
        <v>5.20541418</v>
      </c>
      <c r="E19" s="200">
        <f t="shared" ref="E19:R19" si="1">SUM(E20:E25)</f>
        <v>0</v>
      </c>
      <c r="F19" s="200">
        <f t="shared" si="1"/>
        <v>5.20541418</v>
      </c>
      <c r="G19" s="200">
        <f t="shared" si="1"/>
        <v>5.20541418</v>
      </c>
      <c r="H19" s="200">
        <f t="shared" si="1"/>
        <v>0</v>
      </c>
      <c r="I19" s="200">
        <f t="shared" si="1"/>
        <v>0</v>
      </c>
      <c r="J19" s="200">
        <f t="shared" si="1"/>
        <v>0</v>
      </c>
      <c r="K19" s="200">
        <f t="shared" si="1"/>
        <v>0</v>
      </c>
      <c r="L19" s="200">
        <f t="shared" si="1"/>
        <v>0</v>
      </c>
      <c r="M19" s="200">
        <f t="shared" si="1"/>
        <v>0</v>
      </c>
      <c r="N19" s="200">
        <f t="shared" si="1"/>
        <v>0</v>
      </c>
      <c r="O19" s="200">
        <f t="shared" si="1"/>
        <v>5.20541418</v>
      </c>
      <c r="P19" s="200">
        <f t="shared" si="1"/>
        <v>0</v>
      </c>
      <c r="Q19" s="200">
        <f t="shared" si="1"/>
        <v>5.20541418</v>
      </c>
      <c r="R19" s="200">
        <f t="shared" si="1"/>
        <v>0</v>
      </c>
      <c r="S19" s="2322">
        <f>R19/G19</f>
        <v>0</v>
      </c>
      <c r="T19" s="183" t="s">
        <v>1003</v>
      </c>
    </row>
    <row r="20" spans="1:20" x14ac:dyDescent="0.25">
      <c r="A20" s="177" t="s">
        <v>1355</v>
      </c>
      <c r="B20" s="178" t="s">
        <v>1356</v>
      </c>
      <c r="C20" s="177" t="s">
        <v>1346</v>
      </c>
      <c r="D20" s="199" t="s">
        <v>1003</v>
      </c>
      <c r="E20" s="199" t="s">
        <v>1003</v>
      </c>
      <c r="F20" s="199" t="s">
        <v>1003</v>
      </c>
      <c r="G20" s="199" t="s">
        <v>1003</v>
      </c>
      <c r="H20" s="199" t="s">
        <v>1003</v>
      </c>
      <c r="I20" s="199" t="s">
        <v>1003</v>
      </c>
      <c r="J20" s="199" t="s">
        <v>1003</v>
      </c>
      <c r="K20" s="199" t="s">
        <v>1003</v>
      </c>
      <c r="L20" s="199" t="s">
        <v>1003</v>
      </c>
      <c r="M20" s="199" t="s">
        <v>1003</v>
      </c>
      <c r="N20" s="199" t="s">
        <v>1003</v>
      </c>
      <c r="O20" s="199" t="s">
        <v>1003</v>
      </c>
      <c r="P20" s="199" t="s">
        <v>1003</v>
      </c>
      <c r="Q20" s="199" t="s">
        <v>1003</v>
      </c>
      <c r="R20" s="199" t="s">
        <v>1003</v>
      </c>
      <c r="S20" s="199" t="s">
        <v>1003</v>
      </c>
      <c r="T20" s="199" t="s">
        <v>1003</v>
      </c>
    </row>
    <row r="21" spans="1:20" s="207" customFormat="1" ht="93.75" customHeight="1" x14ac:dyDescent="0.25">
      <c r="A21" s="205" t="s">
        <v>1357</v>
      </c>
      <c r="B21" s="206" t="s">
        <v>1358</v>
      </c>
      <c r="C21" s="205" t="s">
        <v>1346</v>
      </c>
      <c r="D21" s="469">
        <f>SUM(D47)</f>
        <v>5.20541418</v>
      </c>
      <c r="E21" s="469">
        <f t="shared" ref="E21:R21" si="2">SUM(E47)</f>
        <v>0</v>
      </c>
      <c r="F21" s="469">
        <f t="shared" si="2"/>
        <v>5.20541418</v>
      </c>
      <c r="G21" s="469">
        <f t="shared" si="2"/>
        <v>5.20541418</v>
      </c>
      <c r="H21" s="469">
        <f t="shared" si="2"/>
        <v>0</v>
      </c>
      <c r="I21" s="469">
        <f t="shared" si="2"/>
        <v>0</v>
      </c>
      <c r="J21" s="469">
        <f t="shared" si="2"/>
        <v>0</v>
      </c>
      <c r="K21" s="469">
        <f t="shared" si="2"/>
        <v>0</v>
      </c>
      <c r="L21" s="469">
        <f t="shared" si="2"/>
        <v>0</v>
      </c>
      <c r="M21" s="469">
        <f t="shared" si="2"/>
        <v>0</v>
      </c>
      <c r="N21" s="469">
        <f t="shared" si="2"/>
        <v>0</v>
      </c>
      <c r="O21" s="469">
        <f t="shared" si="2"/>
        <v>5.20541418</v>
      </c>
      <c r="P21" s="469">
        <f t="shared" si="2"/>
        <v>0</v>
      </c>
      <c r="Q21" s="469">
        <f t="shared" si="2"/>
        <v>5.20541418</v>
      </c>
      <c r="R21" s="469">
        <f t="shared" si="2"/>
        <v>0</v>
      </c>
      <c r="S21" s="2323">
        <f>R21/G21</f>
        <v>0</v>
      </c>
      <c r="T21" s="184" t="s">
        <v>1003</v>
      </c>
    </row>
    <row r="22" spans="1:20" ht="47.25" x14ac:dyDescent="0.25">
      <c r="A22" s="177" t="s">
        <v>1359</v>
      </c>
      <c r="B22" s="178" t="s">
        <v>1360</v>
      </c>
      <c r="C22" s="177" t="s">
        <v>1346</v>
      </c>
      <c r="D22" s="1218" t="s">
        <v>1003</v>
      </c>
      <c r="E22" s="1218" t="s">
        <v>1003</v>
      </c>
      <c r="F22" s="1218" t="s">
        <v>1003</v>
      </c>
      <c r="G22" s="1218" t="s">
        <v>1003</v>
      </c>
      <c r="H22" s="1218" t="s">
        <v>1003</v>
      </c>
      <c r="I22" s="1218" t="s">
        <v>1003</v>
      </c>
      <c r="J22" s="1218" t="s">
        <v>1003</v>
      </c>
      <c r="K22" s="1218" t="s">
        <v>1003</v>
      </c>
      <c r="L22" s="1218" t="s">
        <v>1003</v>
      </c>
      <c r="M22" s="1218" t="s">
        <v>1003</v>
      </c>
      <c r="N22" s="1218" t="s">
        <v>1003</v>
      </c>
      <c r="O22" s="1218" t="s">
        <v>1003</v>
      </c>
      <c r="P22" s="1218" t="s">
        <v>1003</v>
      </c>
      <c r="Q22" s="1218" t="s">
        <v>1003</v>
      </c>
      <c r="R22" s="1218" t="s">
        <v>1003</v>
      </c>
      <c r="S22" s="1218" t="s">
        <v>1003</v>
      </c>
      <c r="T22" s="1218" t="s">
        <v>1003</v>
      </c>
    </row>
    <row r="23" spans="1:20" ht="31.5" x14ac:dyDescent="0.25">
      <c r="A23" s="177" t="s">
        <v>1361</v>
      </c>
      <c r="B23" s="178" t="s">
        <v>1362</v>
      </c>
      <c r="C23" s="177" t="s">
        <v>1346</v>
      </c>
      <c r="D23" s="1218" t="s">
        <v>1003</v>
      </c>
      <c r="E23" s="1218" t="s">
        <v>1003</v>
      </c>
      <c r="F23" s="1218" t="s">
        <v>1003</v>
      </c>
      <c r="G23" s="1218" t="s">
        <v>1003</v>
      </c>
      <c r="H23" s="1218" t="s">
        <v>1003</v>
      </c>
      <c r="I23" s="1218" t="s">
        <v>1003</v>
      </c>
      <c r="J23" s="1218" t="s">
        <v>1003</v>
      </c>
      <c r="K23" s="1218" t="s">
        <v>1003</v>
      </c>
      <c r="L23" s="1218" t="s">
        <v>1003</v>
      </c>
      <c r="M23" s="1218" t="s">
        <v>1003</v>
      </c>
      <c r="N23" s="1218" t="s">
        <v>1003</v>
      </c>
      <c r="O23" s="1218" t="s">
        <v>1003</v>
      </c>
      <c r="P23" s="1218" t="s">
        <v>1003</v>
      </c>
      <c r="Q23" s="1218" t="s">
        <v>1003</v>
      </c>
      <c r="R23" s="1218" t="s">
        <v>1003</v>
      </c>
      <c r="S23" s="1218" t="s">
        <v>1003</v>
      </c>
      <c r="T23" s="1218" t="s">
        <v>1003</v>
      </c>
    </row>
    <row r="24" spans="1:20" ht="31.5" x14ac:dyDescent="0.25">
      <c r="A24" s="177" t="s">
        <v>1363</v>
      </c>
      <c r="B24" s="178" t="s">
        <v>1364</v>
      </c>
      <c r="C24" s="177" t="s">
        <v>1346</v>
      </c>
      <c r="D24" s="1218" t="s">
        <v>1003</v>
      </c>
      <c r="E24" s="1218" t="s">
        <v>1003</v>
      </c>
      <c r="F24" s="1218" t="s">
        <v>1003</v>
      </c>
      <c r="G24" s="1218" t="s">
        <v>1003</v>
      </c>
      <c r="H24" s="1218" t="s">
        <v>1003</v>
      </c>
      <c r="I24" s="1218" t="s">
        <v>1003</v>
      </c>
      <c r="J24" s="1218" t="s">
        <v>1003</v>
      </c>
      <c r="K24" s="1218" t="s">
        <v>1003</v>
      </c>
      <c r="L24" s="1218" t="s">
        <v>1003</v>
      </c>
      <c r="M24" s="1218" t="s">
        <v>1003</v>
      </c>
      <c r="N24" s="1218" t="s">
        <v>1003</v>
      </c>
      <c r="O24" s="1218" t="s">
        <v>1003</v>
      </c>
      <c r="P24" s="1218" t="s">
        <v>1003</v>
      </c>
      <c r="Q24" s="1218" t="s">
        <v>1003</v>
      </c>
      <c r="R24" s="1218" t="s">
        <v>1003</v>
      </c>
      <c r="S24" s="1218" t="s">
        <v>1003</v>
      </c>
      <c r="T24" s="1218" t="s">
        <v>1003</v>
      </c>
    </row>
    <row r="25" spans="1:20" x14ac:dyDescent="0.25">
      <c r="A25" s="177" t="s">
        <v>1365</v>
      </c>
      <c r="B25" s="178" t="s">
        <v>1366</v>
      </c>
      <c r="C25" s="177" t="s">
        <v>1346</v>
      </c>
      <c r="D25" s="1218" t="s">
        <v>1003</v>
      </c>
      <c r="E25" s="1218" t="s">
        <v>1003</v>
      </c>
      <c r="F25" s="1218" t="s">
        <v>1003</v>
      </c>
      <c r="G25" s="1218" t="s">
        <v>1003</v>
      </c>
      <c r="H25" s="1218" t="s">
        <v>1003</v>
      </c>
      <c r="I25" s="1218" t="s">
        <v>1003</v>
      </c>
      <c r="J25" s="1218" t="s">
        <v>1003</v>
      </c>
      <c r="K25" s="1218" t="s">
        <v>1003</v>
      </c>
      <c r="L25" s="1218" t="s">
        <v>1003</v>
      </c>
      <c r="M25" s="1218" t="s">
        <v>1003</v>
      </c>
      <c r="N25" s="1218" t="s">
        <v>1003</v>
      </c>
      <c r="O25" s="1218" t="s">
        <v>1003</v>
      </c>
      <c r="P25" s="1218" t="s">
        <v>1003</v>
      </c>
      <c r="Q25" s="1218" t="s">
        <v>1003</v>
      </c>
      <c r="R25" s="1218" t="s">
        <v>1003</v>
      </c>
      <c r="S25" s="1218" t="s">
        <v>1003</v>
      </c>
      <c r="T25" s="1218" t="s">
        <v>1003</v>
      </c>
    </row>
    <row r="26" spans="1:20" x14ac:dyDescent="0.25">
      <c r="A26" s="177" t="s">
        <v>1367</v>
      </c>
      <c r="B26" s="178" t="s">
        <v>1368</v>
      </c>
      <c r="C26" s="177" t="s">
        <v>1346</v>
      </c>
      <c r="D26" s="1218" t="s">
        <v>1003</v>
      </c>
      <c r="E26" s="1218" t="s">
        <v>1003</v>
      </c>
      <c r="F26" s="1218" t="s">
        <v>1003</v>
      </c>
      <c r="G26" s="1218" t="s">
        <v>1003</v>
      </c>
      <c r="H26" s="1218" t="s">
        <v>1003</v>
      </c>
      <c r="I26" s="1218" t="s">
        <v>1003</v>
      </c>
      <c r="J26" s="1218" t="s">
        <v>1003</v>
      </c>
      <c r="K26" s="1218" t="s">
        <v>1003</v>
      </c>
      <c r="L26" s="1218" t="s">
        <v>1003</v>
      </c>
      <c r="M26" s="1218" t="s">
        <v>1003</v>
      </c>
      <c r="N26" s="1218" t="s">
        <v>1003</v>
      </c>
      <c r="O26" s="1218" t="s">
        <v>1003</v>
      </c>
      <c r="P26" s="1218" t="s">
        <v>1003</v>
      </c>
      <c r="Q26" s="1218" t="s">
        <v>1003</v>
      </c>
      <c r="R26" s="1218" t="s">
        <v>1003</v>
      </c>
      <c r="S26" s="1218" t="s">
        <v>1003</v>
      </c>
      <c r="T26" s="1218" t="s">
        <v>1003</v>
      </c>
    </row>
    <row r="27" spans="1:20" x14ac:dyDescent="0.25">
      <c r="A27" s="177" t="s">
        <v>170</v>
      </c>
      <c r="B27" s="178" t="s">
        <v>1369</v>
      </c>
      <c r="C27" s="177" t="s">
        <v>1346</v>
      </c>
      <c r="D27" s="1218" t="s">
        <v>1003</v>
      </c>
      <c r="E27" s="1218" t="s">
        <v>1003</v>
      </c>
      <c r="F27" s="1218" t="s">
        <v>1003</v>
      </c>
      <c r="G27" s="1218" t="s">
        <v>1003</v>
      </c>
      <c r="H27" s="1218" t="s">
        <v>1003</v>
      </c>
      <c r="I27" s="1218" t="s">
        <v>1003</v>
      </c>
      <c r="J27" s="1218" t="s">
        <v>1003</v>
      </c>
      <c r="K27" s="1218" t="s">
        <v>1003</v>
      </c>
      <c r="L27" s="1218" t="s">
        <v>1003</v>
      </c>
      <c r="M27" s="1218" t="s">
        <v>1003</v>
      </c>
      <c r="N27" s="1218" t="s">
        <v>1003</v>
      </c>
      <c r="O27" s="1218" t="s">
        <v>1003</v>
      </c>
      <c r="P27" s="1218" t="s">
        <v>1003</v>
      </c>
      <c r="Q27" s="1218" t="s">
        <v>1003</v>
      </c>
      <c r="R27" s="1218" t="s">
        <v>1003</v>
      </c>
      <c r="S27" s="1218" t="s">
        <v>1003</v>
      </c>
      <c r="T27" s="1218" t="s">
        <v>1003</v>
      </c>
    </row>
    <row r="28" spans="1:20" ht="31.5" x14ac:dyDescent="0.25">
      <c r="A28" s="177" t="s">
        <v>172</v>
      </c>
      <c r="B28" s="178" t="s">
        <v>1370</v>
      </c>
      <c r="C28" s="177" t="s">
        <v>1346</v>
      </c>
      <c r="D28" s="1218" t="s">
        <v>1003</v>
      </c>
      <c r="E28" s="1218" t="s">
        <v>1003</v>
      </c>
      <c r="F28" s="1218" t="s">
        <v>1003</v>
      </c>
      <c r="G28" s="1218" t="s">
        <v>1003</v>
      </c>
      <c r="H28" s="1218" t="s">
        <v>1003</v>
      </c>
      <c r="I28" s="1218" t="s">
        <v>1003</v>
      </c>
      <c r="J28" s="1218" t="s">
        <v>1003</v>
      </c>
      <c r="K28" s="1218" t="s">
        <v>1003</v>
      </c>
      <c r="L28" s="1218" t="s">
        <v>1003</v>
      </c>
      <c r="M28" s="1218" t="s">
        <v>1003</v>
      </c>
      <c r="N28" s="1218" t="s">
        <v>1003</v>
      </c>
      <c r="O28" s="1218" t="s">
        <v>1003</v>
      </c>
      <c r="P28" s="1218" t="s">
        <v>1003</v>
      </c>
      <c r="Q28" s="1218" t="s">
        <v>1003</v>
      </c>
      <c r="R28" s="1218" t="s">
        <v>1003</v>
      </c>
      <c r="S28" s="1218" t="s">
        <v>1003</v>
      </c>
      <c r="T28" s="1218" t="s">
        <v>1003</v>
      </c>
    </row>
    <row r="29" spans="1:20" ht="47.25" x14ac:dyDescent="0.25">
      <c r="A29" s="177" t="s">
        <v>173</v>
      </c>
      <c r="B29" s="178" t="s">
        <v>1371</v>
      </c>
      <c r="C29" s="177" t="s">
        <v>1346</v>
      </c>
      <c r="D29" s="1218" t="s">
        <v>1003</v>
      </c>
      <c r="E29" s="1218" t="s">
        <v>1003</v>
      </c>
      <c r="F29" s="1218" t="s">
        <v>1003</v>
      </c>
      <c r="G29" s="1218" t="s">
        <v>1003</v>
      </c>
      <c r="H29" s="1218" t="s">
        <v>1003</v>
      </c>
      <c r="I29" s="1218" t="s">
        <v>1003</v>
      </c>
      <c r="J29" s="1218" t="s">
        <v>1003</v>
      </c>
      <c r="K29" s="1218" t="s">
        <v>1003</v>
      </c>
      <c r="L29" s="1218" t="s">
        <v>1003</v>
      </c>
      <c r="M29" s="1218" t="s">
        <v>1003</v>
      </c>
      <c r="N29" s="1218" t="s">
        <v>1003</v>
      </c>
      <c r="O29" s="1218" t="s">
        <v>1003</v>
      </c>
      <c r="P29" s="1218" t="s">
        <v>1003</v>
      </c>
      <c r="Q29" s="1218" t="s">
        <v>1003</v>
      </c>
      <c r="R29" s="1218" t="s">
        <v>1003</v>
      </c>
      <c r="S29" s="1218" t="s">
        <v>1003</v>
      </c>
      <c r="T29" s="1218" t="s">
        <v>1003</v>
      </c>
    </row>
    <row r="30" spans="1:20" ht="47.25" x14ac:dyDescent="0.25">
      <c r="A30" s="177" t="s">
        <v>175</v>
      </c>
      <c r="B30" s="178" t="s">
        <v>1372</v>
      </c>
      <c r="C30" s="177" t="s">
        <v>1346</v>
      </c>
      <c r="D30" s="1218" t="s">
        <v>1003</v>
      </c>
      <c r="E30" s="1218" t="s">
        <v>1003</v>
      </c>
      <c r="F30" s="1218" t="s">
        <v>1003</v>
      </c>
      <c r="G30" s="1218" t="s">
        <v>1003</v>
      </c>
      <c r="H30" s="1218" t="s">
        <v>1003</v>
      </c>
      <c r="I30" s="1218" t="s">
        <v>1003</v>
      </c>
      <c r="J30" s="1218" t="s">
        <v>1003</v>
      </c>
      <c r="K30" s="1218" t="s">
        <v>1003</v>
      </c>
      <c r="L30" s="1218" t="s">
        <v>1003</v>
      </c>
      <c r="M30" s="1218" t="s">
        <v>1003</v>
      </c>
      <c r="N30" s="1218" t="s">
        <v>1003</v>
      </c>
      <c r="O30" s="1218" t="s">
        <v>1003</v>
      </c>
      <c r="P30" s="1218" t="s">
        <v>1003</v>
      </c>
      <c r="Q30" s="1218" t="s">
        <v>1003</v>
      </c>
      <c r="R30" s="1218" t="s">
        <v>1003</v>
      </c>
      <c r="S30" s="1218" t="s">
        <v>1003</v>
      </c>
      <c r="T30" s="1218" t="s">
        <v>1003</v>
      </c>
    </row>
    <row r="31" spans="1:20" ht="31.5" x14ac:dyDescent="0.25">
      <c r="A31" s="177" t="s">
        <v>177</v>
      </c>
      <c r="B31" s="178" t="s">
        <v>1373</v>
      </c>
      <c r="C31" s="177" t="s">
        <v>1346</v>
      </c>
      <c r="D31" s="1218" t="s">
        <v>1003</v>
      </c>
      <c r="E31" s="1218" t="s">
        <v>1003</v>
      </c>
      <c r="F31" s="1218" t="s">
        <v>1003</v>
      </c>
      <c r="G31" s="1218" t="s">
        <v>1003</v>
      </c>
      <c r="H31" s="1218" t="s">
        <v>1003</v>
      </c>
      <c r="I31" s="1218" t="s">
        <v>1003</v>
      </c>
      <c r="J31" s="1218" t="s">
        <v>1003</v>
      </c>
      <c r="K31" s="1218" t="s">
        <v>1003</v>
      </c>
      <c r="L31" s="1218" t="s">
        <v>1003</v>
      </c>
      <c r="M31" s="1218" t="s">
        <v>1003</v>
      </c>
      <c r="N31" s="1218" t="s">
        <v>1003</v>
      </c>
      <c r="O31" s="1218" t="s">
        <v>1003</v>
      </c>
      <c r="P31" s="1218" t="s">
        <v>1003</v>
      </c>
      <c r="Q31" s="1218" t="s">
        <v>1003</v>
      </c>
      <c r="R31" s="1218" t="s">
        <v>1003</v>
      </c>
      <c r="S31" s="1218" t="s">
        <v>1003</v>
      </c>
      <c r="T31" s="1218" t="s">
        <v>1003</v>
      </c>
    </row>
    <row r="32" spans="1:20" ht="31.5" x14ac:dyDescent="0.25">
      <c r="A32" s="177" t="s">
        <v>185</v>
      </c>
      <c r="B32" s="178" t="s">
        <v>1374</v>
      </c>
      <c r="C32" s="177" t="s">
        <v>1346</v>
      </c>
      <c r="D32" s="1218" t="s">
        <v>1003</v>
      </c>
      <c r="E32" s="1218" t="s">
        <v>1003</v>
      </c>
      <c r="F32" s="1218" t="s">
        <v>1003</v>
      </c>
      <c r="G32" s="1218" t="s">
        <v>1003</v>
      </c>
      <c r="H32" s="1218" t="s">
        <v>1003</v>
      </c>
      <c r="I32" s="1218" t="s">
        <v>1003</v>
      </c>
      <c r="J32" s="1218" t="s">
        <v>1003</v>
      </c>
      <c r="K32" s="1218" t="s">
        <v>1003</v>
      </c>
      <c r="L32" s="1218" t="s">
        <v>1003</v>
      </c>
      <c r="M32" s="1218" t="s">
        <v>1003</v>
      </c>
      <c r="N32" s="1218" t="s">
        <v>1003</v>
      </c>
      <c r="O32" s="1218" t="s">
        <v>1003</v>
      </c>
      <c r="P32" s="1218" t="s">
        <v>1003</v>
      </c>
      <c r="Q32" s="1218" t="s">
        <v>1003</v>
      </c>
      <c r="R32" s="1218" t="s">
        <v>1003</v>
      </c>
      <c r="S32" s="1218" t="s">
        <v>1003</v>
      </c>
      <c r="T32" s="1218" t="s">
        <v>1003</v>
      </c>
    </row>
    <row r="33" spans="1:20" ht="47.25" x14ac:dyDescent="0.25">
      <c r="A33" s="177" t="s">
        <v>814</v>
      </c>
      <c r="B33" s="178" t="s">
        <v>1375</v>
      </c>
      <c r="C33" s="177" t="s">
        <v>1346</v>
      </c>
      <c r="D33" s="1218" t="s">
        <v>1003</v>
      </c>
      <c r="E33" s="1218" t="s">
        <v>1003</v>
      </c>
      <c r="F33" s="1218" t="s">
        <v>1003</v>
      </c>
      <c r="G33" s="1218" t="s">
        <v>1003</v>
      </c>
      <c r="H33" s="1218" t="s">
        <v>1003</v>
      </c>
      <c r="I33" s="1218" t="s">
        <v>1003</v>
      </c>
      <c r="J33" s="1218" t="s">
        <v>1003</v>
      </c>
      <c r="K33" s="1218" t="s">
        <v>1003</v>
      </c>
      <c r="L33" s="1218" t="s">
        <v>1003</v>
      </c>
      <c r="M33" s="1218" t="s">
        <v>1003</v>
      </c>
      <c r="N33" s="1218" t="s">
        <v>1003</v>
      </c>
      <c r="O33" s="1218" t="s">
        <v>1003</v>
      </c>
      <c r="P33" s="1218" t="s">
        <v>1003</v>
      </c>
      <c r="Q33" s="1218" t="s">
        <v>1003</v>
      </c>
      <c r="R33" s="1218" t="s">
        <v>1003</v>
      </c>
      <c r="S33" s="1218" t="s">
        <v>1003</v>
      </c>
      <c r="T33" s="1218" t="s">
        <v>1003</v>
      </c>
    </row>
    <row r="34" spans="1:20" ht="31.5" x14ac:dyDescent="0.25">
      <c r="A34" s="177" t="s">
        <v>815</v>
      </c>
      <c r="B34" s="178" t="s">
        <v>1376</v>
      </c>
      <c r="C34" s="177" t="s">
        <v>1346</v>
      </c>
      <c r="D34" s="1218" t="s">
        <v>1003</v>
      </c>
      <c r="E34" s="1218" t="s">
        <v>1003</v>
      </c>
      <c r="F34" s="1218" t="s">
        <v>1003</v>
      </c>
      <c r="G34" s="1218" t="s">
        <v>1003</v>
      </c>
      <c r="H34" s="1218" t="s">
        <v>1003</v>
      </c>
      <c r="I34" s="1218" t="s">
        <v>1003</v>
      </c>
      <c r="J34" s="1218" t="s">
        <v>1003</v>
      </c>
      <c r="K34" s="1218" t="s">
        <v>1003</v>
      </c>
      <c r="L34" s="1218" t="s">
        <v>1003</v>
      </c>
      <c r="M34" s="1218" t="s">
        <v>1003</v>
      </c>
      <c r="N34" s="1218" t="s">
        <v>1003</v>
      </c>
      <c r="O34" s="1218" t="s">
        <v>1003</v>
      </c>
      <c r="P34" s="1218" t="s">
        <v>1003</v>
      </c>
      <c r="Q34" s="1218" t="s">
        <v>1003</v>
      </c>
      <c r="R34" s="1218" t="s">
        <v>1003</v>
      </c>
      <c r="S34" s="1218" t="s">
        <v>1003</v>
      </c>
      <c r="T34" s="1218" t="s">
        <v>1003</v>
      </c>
    </row>
    <row r="35" spans="1:20" ht="31.5" x14ac:dyDescent="0.25">
      <c r="A35" s="177" t="s">
        <v>186</v>
      </c>
      <c r="B35" s="178" t="s">
        <v>1377</v>
      </c>
      <c r="C35" s="177" t="s">
        <v>1346</v>
      </c>
      <c r="D35" s="1218" t="s">
        <v>1003</v>
      </c>
      <c r="E35" s="1218" t="s">
        <v>1003</v>
      </c>
      <c r="F35" s="1218" t="s">
        <v>1003</v>
      </c>
      <c r="G35" s="1218" t="s">
        <v>1003</v>
      </c>
      <c r="H35" s="1218" t="s">
        <v>1003</v>
      </c>
      <c r="I35" s="1218" t="s">
        <v>1003</v>
      </c>
      <c r="J35" s="1218" t="s">
        <v>1003</v>
      </c>
      <c r="K35" s="1218" t="s">
        <v>1003</v>
      </c>
      <c r="L35" s="1218" t="s">
        <v>1003</v>
      </c>
      <c r="M35" s="1218" t="s">
        <v>1003</v>
      </c>
      <c r="N35" s="1218" t="s">
        <v>1003</v>
      </c>
      <c r="O35" s="1218" t="s">
        <v>1003</v>
      </c>
      <c r="P35" s="1218" t="s">
        <v>1003</v>
      </c>
      <c r="Q35" s="1218" t="s">
        <v>1003</v>
      </c>
      <c r="R35" s="1218" t="s">
        <v>1003</v>
      </c>
      <c r="S35" s="1218" t="s">
        <v>1003</v>
      </c>
      <c r="T35" s="1218" t="s">
        <v>1003</v>
      </c>
    </row>
    <row r="36" spans="1:20" ht="31.5" x14ac:dyDescent="0.25">
      <c r="A36" s="177" t="s">
        <v>1378</v>
      </c>
      <c r="B36" s="178" t="s">
        <v>1379</v>
      </c>
      <c r="C36" s="177" t="s">
        <v>1346</v>
      </c>
      <c r="D36" s="1218" t="s">
        <v>1003</v>
      </c>
      <c r="E36" s="1218" t="s">
        <v>1003</v>
      </c>
      <c r="F36" s="1218" t="s">
        <v>1003</v>
      </c>
      <c r="G36" s="1218" t="s">
        <v>1003</v>
      </c>
      <c r="H36" s="1218" t="s">
        <v>1003</v>
      </c>
      <c r="I36" s="1218" t="s">
        <v>1003</v>
      </c>
      <c r="J36" s="1218" t="s">
        <v>1003</v>
      </c>
      <c r="K36" s="1218" t="s">
        <v>1003</v>
      </c>
      <c r="L36" s="1218" t="s">
        <v>1003</v>
      </c>
      <c r="M36" s="1218" t="s">
        <v>1003</v>
      </c>
      <c r="N36" s="1218" t="s">
        <v>1003</v>
      </c>
      <c r="O36" s="1218" t="s">
        <v>1003</v>
      </c>
      <c r="P36" s="1218" t="s">
        <v>1003</v>
      </c>
      <c r="Q36" s="1218" t="s">
        <v>1003</v>
      </c>
      <c r="R36" s="1218" t="s">
        <v>1003</v>
      </c>
      <c r="S36" s="1218" t="s">
        <v>1003</v>
      </c>
      <c r="T36" s="1218" t="s">
        <v>1003</v>
      </c>
    </row>
    <row r="37" spans="1:20" ht="78.75" x14ac:dyDescent="0.25">
      <c r="A37" s="177" t="s">
        <v>1378</v>
      </c>
      <c r="B37" s="178" t="s">
        <v>1380</v>
      </c>
      <c r="C37" s="177" t="s">
        <v>1346</v>
      </c>
      <c r="D37" s="1218" t="s">
        <v>1003</v>
      </c>
      <c r="E37" s="1218" t="s">
        <v>1003</v>
      </c>
      <c r="F37" s="1218" t="s">
        <v>1003</v>
      </c>
      <c r="G37" s="1218" t="s">
        <v>1003</v>
      </c>
      <c r="H37" s="1218" t="s">
        <v>1003</v>
      </c>
      <c r="I37" s="1218" t="s">
        <v>1003</v>
      </c>
      <c r="J37" s="1218" t="s">
        <v>1003</v>
      </c>
      <c r="K37" s="1218" t="s">
        <v>1003</v>
      </c>
      <c r="L37" s="1218" t="s">
        <v>1003</v>
      </c>
      <c r="M37" s="1218" t="s">
        <v>1003</v>
      </c>
      <c r="N37" s="1218" t="s">
        <v>1003</v>
      </c>
      <c r="O37" s="1218" t="s">
        <v>1003</v>
      </c>
      <c r="P37" s="1218" t="s">
        <v>1003</v>
      </c>
      <c r="Q37" s="1218" t="s">
        <v>1003</v>
      </c>
      <c r="R37" s="1218" t="s">
        <v>1003</v>
      </c>
      <c r="S37" s="1218" t="s">
        <v>1003</v>
      </c>
      <c r="T37" s="1218" t="s">
        <v>1003</v>
      </c>
    </row>
    <row r="38" spans="1:20" ht="63" x14ac:dyDescent="0.25">
      <c r="A38" s="177" t="s">
        <v>1378</v>
      </c>
      <c r="B38" s="178" t="s">
        <v>1381</v>
      </c>
      <c r="C38" s="177" t="s">
        <v>1346</v>
      </c>
      <c r="D38" s="1218" t="s">
        <v>1003</v>
      </c>
      <c r="E38" s="1218" t="s">
        <v>1003</v>
      </c>
      <c r="F38" s="1218" t="s">
        <v>1003</v>
      </c>
      <c r="G38" s="1218" t="s">
        <v>1003</v>
      </c>
      <c r="H38" s="1218" t="s">
        <v>1003</v>
      </c>
      <c r="I38" s="1218" t="s">
        <v>1003</v>
      </c>
      <c r="J38" s="1218" t="s">
        <v>1003</v>
      </c>
      <c r="K38" s="1218" t="s">
        <v>1003</v>
      </c>
      <c r="L38" s="1218" t="s">
        <v>1003</v>
      </c>
      <c r="M38" s="1218" t="s">
        <v>1003</v>
      </c>
      <c r="N38" s="1218" t="s">
        <v>1003</v>
      </c>
      <c r="O38" s="1218" t="s">
        <v>1003</v>
      </c>
      <c r="P38" s="1218" t="s">
        <v>1003</v>
      </c>
      <c r="Q38" s="1218" t="s">
        <v>1003</v>
      </c>
      <c r="R38" s="1218" t="s">
        <v>1003</v>
      </c>
      <c r="S38" s="1218" t="s">
        <v>1003</v>
      </c>
      <c r="T38" s="1218" t="s">
        <v>1003</v>
      </c>
    </row>
    <row r="39" spans="1:20" ht="63" x14ac:dyDescent="0.25">
      <c r="A39" s="177" t="s">
        <v>1378</v>
      </c>
      <c r="B39" s="178" t="s">
        <v>1382</v>
      </c>
      <c r="C39" s="177" t="s">
        <v>1346</v>
      </c>
      <c r="D39" s="1218" t="s">
        <v>1003</v>
      </c>
      <c r="E39" s="1218" t="s">
        <v>1003</v>
      </c>
      <c r="F39" s="1218" t="s">
        <v>1003</v>
      </c>
      <c r="G39" s="1218" t="s">
        <v>1003</v>
      </c>
      <c r="H39" s="1218" t="s">
        <v>1003</v>
      </c>
      <c r="I39" s="1218" t="s">
        <v>1003</v>
      </c>
      <c r="J39" s="1218" t="s">
        <v>1003</v>
      </c>
      <c r="K39" s="1218" t="s">
        <v>1003</v>
      </c>
      <c r="L39" s="1218" t="s">
        <v>1003</v>
      </c>
      <c r="M39" s="1218" t="s">
        <v>1003</v>
      </c>
      <c r="N39" s="1218" t="s">
        <v>1003</v>
      </c>
      <c r="O39" s="1218" t="s">
        <v>1003</v>
      </c>
      <c r="P39" s="1218" t="s">
        <v>1003</v>
      </c>
      <c r="Q39" s="1218" t="s">
        <v>1003</v>
      </c>
      <c r="R39" s="1218" t="s">
        <v>1003</v>
      </c>
      <c r="S39" s="1218" t="s">
        <v>1003</v>
      </c>
      <c r="T39" s="1218" t="s">
        <v>1003</v>
      </c>
    </row>
    <row r="40" spans="1:20" ht="31.5" x14ac:dyDescent="0.25">
      <c r="A40" s="177" t="s">
        <v>1383</v>
      </c>
      <c r="B40" s="178" t="s">
        <v>1379</v>
      </c>
      <c r="C40" s="177" t="s">
        <v>1346</v>
      </c>
      <c r="D40" s="1218" t="s">
        <v>1003</v>
      </c>
      <c r="E40" s="1218" t="s">
        <v>1003</v>
      </c>
      <c r="F40" s="1218" t="s">
        <v>1003</v>
      </c>
      <c r="G40" s="1218" t="s">
        <v>1003</v>
      </c>
      <c r="H40" s="1218" t="s">
        <v>1003</v>
      </c>
      <c r="I40" s="1218" t="s">
        <v>1003</v>
      </c>
      <c r="J40" s="1218" t="s">
        <v>1003</v>
      </c>
      <c r="K40" s="1218" t="s">
        <v>1003</v>
      </c>
      <c r="L40" s="1218" t="s">
        <v>1003</v>
      </c>
      <c r="M40" s="1218" t="s">
        <v>1003</v>
      </c>
      <c r="N40" s="1218" t="s">
        <v>1003</v>
      </c>
      <c r="O40" s="1218" t="s">
        <v>1003</v>
      </c>
      <c r="P40" s="1218" t="s">
        <v>1003</v>
      </c>
      <c r="Q40" s="1218" t="s">
        <v>1003</v>
      </c>
      <c r="R40" s="1218" t="s">
        <v>1003</v>
      </c>
      <c r="S40" s="1218" t="s">
        <v>1003</v>
      </c>
      <c r="T40" s="1218" t="s">
        <v>1003</v>
      </c>
    </row>
    <row r="41" spans="1:20" ht="78.75" x14ac:dyDescent="0.25">
      <c r="A41" s="177" t="s">
        <v>1383</v>
      </c>
      <c r="B41" s="178" t="s">
        <v>1380</v>
      </c>
      <c r="C41" s="177" t="s">
        <v>1346</v>
      </c>
      <c r="D41" s="1218" t="s">
        <v>1003</v>
      </c>
      <c r="E41" s="1218" t="s">
        <v>1003</v>
      </c>
      <c r="F41" s="1218" t="s">
        <v>1003</v>
      </c>
      <c r="G41" s="1218" t="s">
        <v>1003</v>
      </c>
      <c r="H41" s="1218" t="s">
        <v>1003</v>
      </c>
      <c r="I41" s="1218" t="s">
        <v>1003</v>
      </c>
      <c r="J41" s="1218" t="s">
        <v>1003</v>
      </c>
      <c r="K41" s="1218" t="s">
        <v>1003</v>
      </c>
      <c r="L41" s="1218" t="s">
        <v>1003</v>
      </c>
      <c r="M41" s="1218" t="s">
        <v>1003</v>
      </c>
      <c r="N41" s="1218" t="s">
        <v>1003</v>
      </c>
      <c r="O41" s="1218" t="s">
        <v>1003</v>
      </c>
      <c r="P41" s="1218" t="s">
        <v>1003</v>
      </c>
      <c r="Q41" s="1218" t="s">
        <v>1003</v>
      </c>
      <c r="R41" s="1218" t="s">
        <v>1003</v>
      </c>
      <c r="S41" s="1218" t="s">
        <v>1003</v>
      </c>
      <c r="T41" s="1218" t="s">
        <v>1003</v>
      </c>
    </row>
    <row r="42" spans="1:20" ht="63" x14ac:dyDescent="0.25">
      <c r="A42" s="177" t="s">
        <v>1383</v>
      </c>
      <c r="B42" s="178" t="s">
        <v>1381</v>
      </c>
      <c r="C42" s="177" t="s">
        <v>1346</v>
      </c>
      <c r="D42" s="1218" t="s">
        <v>1003</v>
      </c>
      <c r="E42" s="1218" t="s">
        <v>1003</v>
      </c>
      <c r="F42" s="1218" t="s">
        <v>1003</v>
      </c>
      <c r="G42" s="1218" t="s">
        <v>1003</v>
      </c>
      <c r="H42" s="1218" t="s">
        <v>1003</v>
      </c>
      <c r="I42" s="1218" t="s">
        <v>1003</v>
      </c>
      <c r="J42" s="1218" t="s">
        <v>1003</v>
      </c>
      <c r="K42" s="1218" t="s">
        <v>1003</v>
      </c>
      <c r="L42" s="1218" t="s">
        <v>1003</v>
      </c>
      <c r="M42" s="1218" t="s">
        <v>1003</v>
      </c>
      <c r="N42" s="1218" t="s">
        <v>1003</v>
      </c>
      <c r="O42" s="1218" t="s">
        <v>1003</v>
      </c>
      <c r="P42" s="1218" t="s">
        <v>1003</v>
      </c>
      <c r="Q42" s="1218" t="s">
        <v>1003</v>
      </c>
      <c r="R42" s="1218" t="s">
        <v>1003</v>
      </c>
      <c r="S42" s="1218" t="s">
        <v>1003</v>
      </c>
      <c r="T42" s="1218" t="s">
        <v>1003</v>
      </c>
    </row>
    <row r="43" spans="1:20" ht="63" x14ac:dyDescent="0.25">
      <c r="A43" s="177" t="s">
        <v>1383</v>
      </c>
      <c r="B43" s="178" t="s">
        <v>1384</v>
      </c>
      <c r="C43" s="177" t="s">
        <v>1346</v>
      </c>
      <c r="D43" s="1218" t="s">
        <v>1003</v>
      </c>
      <c r="E43" s="1218" t="s">
        <v>1003</v>
      </c>
      <c r="F43" s="1218" t="s">
        <v>1003</v>
      </c>
      <c r="G43" s="1218" t="s">
        <v>1003</v>
      </c>
      <c r="H43" s="1218" t="s">
        <v>1003</v>
      </c>
      <c r="I43" s="1218" t="s">
        <v>1003</v>
      </c>
      <c r="J43" s="1218" t="s">
        <v>1003</v>
      </c>
      <c r="K43" s="1218" t="s">
        <v>1003</v>
      </c>
      <c r="L43" s="1218" t="s">
        <v>1003</v>
      </c>
      <c r="M43" s="1218" t="s">
        <v>1003</v>
      </c>
      <c r="N43" s="1218" t="s">
        <v>1003</v>
      </c>
      <c r="O43" s="1218" t="s">
        <v>1003</v>
      </c>
      <c r="P43" s="1218" t="s">
        <v>1003</v>
      </c>
      <c r="Q43" s="1218" t="s">
        <v>1003</v>
      </c>
      <c r="R43" s="1218" t="s">
        <v>1003</v>
      </c>
      <c r="S43" s="1218" t="s">
        <v>1003</v>
      </c>
      <c r="T43" s="1218" t="s">
        <v>1003</v>
      </c>
    </row>
    <row r="44" spans="1:20" ht="63" x14ac:dyDescent="0.25">
      <c r="A44" s="177" t="s">
        <v>1385</v>
      </c>
      <c r="B44" s="178" t="s">
        <v>1386</v>
      </c>
      <c r="C44" s="177" t="s">
        <v>1346</v>
      </c>
      <c r="D44" s="1218" t="s">
        <v>1003</v>
      </c>
      <c r="E44" s="1218" t="s">
        <v>1003</v>
      </c>
      <c r="F44" s="1218" t="s">
        <v>1003</v>
      </c>
      <c r="G44" s="1218" t="s">
        <v>1003</v>
      </c>
      <c r="H44" s="1218" t="s">
        <v>1003</v>
      </c>
      <c r="I44" s="1218" t="s">
        <v>1003</v>
      </c>
      <c r="J44" s="1218" t="s">
        <v>1003</v>
      </c>
      <c r="K44" s="1218" t="s">
        <v>1003</v>
      </c>
      <c r="L44" s="1218" t="s">
        <v>1003</v>
      </c>
      <c r="M44" s="1218" t="s">
        <v>1003</v>
      </c>
      <c r="N44" s="1218" t="s">
        <v>1003</v>
      </c>
      <c r="O44" s="1218" t="s">
        <v>1003</v>
      </c>
      <c r="P44" s="1218" t="s">
        <v>1003</v>
      </c>
      <c r="Q44" s="1218" t="s">
        <v>1003</v>
      </c>
      <c r="R44" s="1218" t="s">
        <v>1003</v>
      </c>
      <c r="S44" s="1218" t="s">
        <v>1003</v>
      </c>
      <c r="T44" s="1218" t="s">
        <v>1003</v>
      </c>
    </row>
    <row r="45" spans="1:20" ht="47.25" x14ac:dyDescent="0.25">
      <c r="A45" s="177" t="s">
        <v>1387</v>
      </c>
      <c r="B45" s="178" t="s">
        <v>1388</v>
      </c>
      <c r="C45" s="177" t="s">
        <v>1346</v>
      </c>
      <c r="D45" s="1218" t="s">
        <v>1003</v>
      </c>
      <c r="E45" s="1218" t="s">
        <v>1003</v>
      </c>
      <c r="F45" s="1218" t="s">
        <v>1003</v>
      </c>
      <c r="G45" s="1218" t="s">
        <v>1003</v>
      </c>
      <c r="H45" s="1218" t="s">
        <v>1003</v>
      </c>
      <c r="I45" s="1218" t="s">
        <v>1003</v>
      </c>
      <c r="J45" s="1218" t="s">
        <v>1003</v>
      </c>
      <c r="K45" s="1218" t="s">
        <v>1003</v>
      </c>
      <c r="L45" s="1218" t="s">
        <v>1003</v>
      </c>
      <c r="M45" s="1218" t="s">
        <v>1003</v>
      </c>
      <c r="N45" s="1218" t="s">
        <v>1003</v>
      </c>
      <c r="O45" s="1218" t="s">
        <v>1003</v>
      </c>
      <c r="P45" s="1218" t="s">
        <v>1003</v>
      </c>
      <c r="Q45" s="1218" t="s">
        <v>1003</v>
      </c>
      <c r="R45" s="1218" t="s">
        <v>1003</v>
      </c>
      <c r="S45" s="1218" t="s">
        <v>1003</v>
      </c>
      <c r="T45" s="1218" t="s">
        <v>1003</v>
      </c>
    </row>
    <row r="46" spans="1:20" ht="63" x14ac:dyDescent="0.25">
      <c r="A46" s="177" t="s">
        <v>1389</v>
      </c>
      <c r="B46" s="178" t="s">
        <v>1390</v>
      </c>
      <c r="C46" s="177" t="s">
        <v>1346</v>
      </c>
      <c r="D46" s="1218" t="s">
        <v>1003</v>
      </c>
      <c r="E46" s="1218" t="s">
        <v>1003</v>
      </c>
      <c r="F46" s="1218" t="s">
        <v>1003</v>
      </c>
      <c r="G46" s="1218" t="s">
        <v>1003</v>
      </c>
      <c r="H46" s="1218" t="s">
        <v>1003</v>
      </c>
      <c r="I46" s="1218" t="s">
        <v>1003</v>
      </c>
      <c r="J46" s="1218" t="s">
        <v>1003</v>
      </c>
      <c r="K46" s="1218" t="s">
        <v>1003</v>
      </c>
      <c r="L46" s="1218" t="s">
        <v>1003</v>
      </c>
      <c r="M46" s="1218" t="s">
        <v>1003</v>
      </c>
      <c r="N46" s="1218" t="s">
        <v>1003</v>
      </c>
      <c r="O46" s="1218" t="s">
        <v>1003</v>
      </c>
      <c r="P46" s="1218" t="s">
        <v>1003</v>
      </c>
      <c r="Q46" s="1218" t="s">
        <v>1003</v>
      </c>
      <c r="R46" s="1218" t="s">
        <v>1003</v>
      </c>
      <c r="S46" s="1218" t="s">
        <v>1003</v>
      </c>
      <c r="T46" s="1218" t="s">
        <v>1003</v>
      </c>
    </row>
    <row r="47" spans="1:20" s="210" customFormat="1" ht="95.25" customHeight="1" x14ac:dyDescent="0.25">
      <c r="A47" s="208" t="s">
        <v>188</v>
      </c>
      <c r="B47" s="209" t="s">
        <v>1391</v>
      </c>
      <c r="C47" s="208" t="s">
        <v>1346</v>
      </c>
      <c r="D47" s="200">
        <f>SUM(D48,D53)</f>
        <v>5.20541418</v>
      </c>
      <c r="E47" s="200">
        <f t="shared" ref="E47:R47" si="3">SUM(E48,E53)</f>
        <v>0</v>
      </c>
      <c r="F47" s="200">
        <f t="shared" si="3"/>
        <v>5.20541418</v>
      </c>
      <c r="G47" s="200">
        <f t="shared" si="3"/>
        <v>5.20541418</v>
      </c>
      <c r="H47" s="200">
        <f t="shared" si="3"/>
        <v>0</v>
      </c>
      <c r="I47" s="200">
        <f t="shared" si="3"/>
        <v>0</v>
      </c>
      <c r="J47" s="200">
        <f t="shared" si="3"/>
        <v>0</v>
      </c>
      <c r="K47" s="200">
        <f t="shared" si="3"/>
        <v>0</v>
      </c>
      <c r="L47" s="200">
        <f t="shared" si="3"/>
        <v>0</v>
      </c>
      <c r="M47" s="200">
        <f t="shared" si="3"/>
        <v>0</v>
      </c>
      <c r="N47" s="200">
        <f t="shared" si="3"/>
        <v>0</v>
      </c>
      <c r="O47" s="200">
        <f t="shared" si="3"/>
        <v>5.20541418</v>
      </c>
      <c r="P47" s="200">
        <f t="shared" si="3"/>
        <v>0</v>
      </c>
      <c r="Q47" s="200">
        <f t="shared" si="3"/>
        <v>5.20541418</v>
      </c>
      <c r="R47" s="200">
        <f t="shared" si="3"/>
        <v>0</v>
      </c>
      <c r="S47" s="2322">
        <f>R47/G47</f>
        <v>0</v>
      </c>
      <c r="T47" s="183" t="s">
        <v>1003</v>
      </c>
    </row>
    <row r="48" spans="1:20" s="461" customFormat="1" ht="47.25" x14ac:dyDescent="0.25">
      <c r="A48" s="511" t="s">
        <v>189</v>
      </c>
      <c r="B48" s="512" t="s">
        <v>1392</v>
      </c>
      <c r="C48" s="511" t="s">
        <v>1346</v>
      </c>
      <c r="D48" s="602">
        <f>SUM(D49,D50)</f>
        <v>3.7670770200000003</v>
      </c>
      <c r="E48" s="602">
        <f t="shared" ref="E48:R48" si="4">SUM(E49,E50)</f>
        <v>0</v>
      </c>
      <c r="F48" s="602">
        <f t="shared" si="4"/>
        <v>3.7670770200000003</v>
      </c>
      <c r="G48" s="602">
        <f t="shared" si="4"/>
        <v>3.7670770200000003</v>
      </c>
      <c r="H48" s="602">
        <f t="shared" si="4"/>
        <v>0</v>
      </c>
      <c r="I48" s="602">
        <f t="shared" si="4"/>
        <v>0</v>
      </c>
      <c r="J48" s="602">
        <f t="shared" si="4"/>
        <v>0</v>
      </c>
      <c r="K48" s="602">
        <f t="shared" si="4"/>
        <v>0</v>
      </c>
      <c r="L48" s="602">
        <f t="shared" si="4"/>
        <v>0</v>
      </c>
      <c r="M48" s="602">
        <f t="shared" si="4"/>
        <v>0</v>
      </c>
      <c r="N48" s="602">
        <f t="shared" si="4"/>
        <v>0</v>
      </c>
      <c r="O48" s="602">
        <f t="shared" si="4"/>
        <v>3.7670770200000003</v>
      </c>
      <c r="P48" s="602">
        <f t="shared" si="4"/>
        <v>0</v>
      </c>
      <c r="Q48" s="602">
        <f t="shared" si="4"/>
        <v>3.7670770200000003</v>
      </c>
      <c r="R48" s="602">
        <f t="shared" si="4"/>
        <v>0</v>
      </c>
      <c r="S48" s="529">
        <v>0</v>
      </c>
      <c r="T48" s="513" t="s">
        <v>1003</v>
      </c>
    </row>
    <row r="49" spans="1:20" ht="31.5" x14ac:dyDescent="0.25">
      <c r="A49" s="177" t="s">
        <v>190</v>
      </c>
      <c r="B49" s="178" t="s">
        <v>1393</v>
      </c>
      <c r="C49" s="177" t="s">
        <v>1346</v>
      </c>
      <c r="D49" s="264" t="s">
        <v>1003</v>
      </c>
      <c r="E49" s="264" t="s">
        <v>1003</v>
      </c>
      <c r="F49" s="264" t="s">
        <v>1003</v>
      </c>
      <c r="G49" s="264" t="s">
        <v>1003</v>
      </c>
      <c r="H49" s="264" t="s">
        <v>1003</v>
      </c>
      <c r="I49" s="264" t="s">
        <v>1003</v>
      </c>
      <c r="J49" s="264" t="s">
        <v>1003</v>
      </c>
      <c r="K49" s="264" t="s">
        <v>1003</v>
      </c>
      <c r="L49" s="264" t="s">
        <v>1003</v>
      </c>
      <c r="M49" s="264" t="s">
        <v>1003</v>
      </c>
      <c r="N49" s="264" t="s">
        <v>1003</v>
      </c>
      <c r="O49" s="264" t="s">
        <v>1003</v>
      </c>
      <c r="P49" s="264" t="s">
        <v>1003</v>
      </c>
      <c r="Q49" s="264" t="s">
        <v>1003</v>
      </c>
      <c r="R49" s="264" t="s">
        <v>1003</v>
      </c>
      <c r="S49" s="264" t="s">
        <v>1003</v>
      </c>
      <c r="T49" s="264" t="s">
        <v>1003</v>
      </c>
    </row>
    <row r="50" spans="1:20" s="507" customFormat="1" ht="55.5" customHeight="1" x14ac:dyDescent="0.25">
      <c r="A50" s="297" t="s">
        <v>191</v>
      </c>
      <c r="B50" s="298" t="s">
        <v>1394</v>
      </c>
      <c r="C50" s="297" t="s">
        <v>1346</v>
      </c>
      <c r="D50" s="481">
        <f>SUM(D51:D52)</f>
        <v>3.7670770200000003</v>
      </c>
      <c r="E50" s="481">
        <f t="shared" ref="E50:R50" si="5">SUM(E51:E52)</f>
        <v>0</v>
      </c>
      <c r="F50" s="481">
        <f t="shared" si="5"/>
        <v>3.7670770200000003</v>
      </c>
      <c r="G50" s="481">
        <f t="shared" si="5"/>
        <v>3.7670770200000003</v>
      </c>
      <c r="H50" s="481">
        <f t="shared" si="5"/>
        <v>0</v>
      </c>
      <c r="I50" s="481">
        <f t="shared" si="5"/>
        <v>0</v>
      </c>
      <c r="J50" s="481">
        <f t="shared" si="5"/>
        <v>0</v>
      </c>
      <c r="K50" s="481">
        <f t="shared" si="5"/>
        <v>0</v>
      </c>
      <c r="L50" s="481">
        <f t="shared" si="5"/>
        <v>0</v>
      </c>
      <c r="M50" s="481">
        <f t="shared" si="5"/>
        <v>0</v>
      </c>
      <c r="N50" s="481">
        <f t="shared" si="5"/>
        <v>0</v>
      </c>
      <c r="O50" s="481">
        <f t="shared" si="5"/>
        <v>3.7670770200000003</v>
      </c>
      <c r="P50" s="481">
        <f t="shared" si="5"/>
        <v>0</v>
      </c>
      <c r="Q50" s="481">
        <f t="shared" si="5"/>
        <v>3.7670770200000003</v>
      </c>
      <c r="R50" s="481">
        <f t="shared" si="5"/>
        <v>0</v>
      </c>
      <c r="S50" s="1730">
        <f>H50/G50</f>
        <v>0</v>
      </c>
      <c r="T50" s="2324" t="s">
        <v>1003</v>
      </c>
    </row>
    <row r="51" spans="1:20" ht="272.25" customHeight="1" x14ac:dyDescent="0.25">
      <c r="A51" s="177" t="s">
        <v>191</v>
      </c>
      <c r="B51" s="178" t="s">
        <v>1723</v>
      </c>
      <c r="C51" s="177" t="s">
        <v>1724</v>
      </c>
      <c r="D51" s="1218">
        <f>'2 2021-2025'!T50</f>
        <v>3.0851977100000001</v>
      </c>
      <c r="E51" s="1218">
        <v>0</v>
      </c>
      <c r="F51" s="1218">
        <f>D51</f>
        <v>3.0851977100000001</v>
      </c>
      <c r="G51" s="199">
        <f>SUM(I51,K51,M51,O51)</f>
        <v>3.0851977100000001</v>
      </c>
      <c r="H51" s="199">
        <f>SUM(J51,L51,N51,P51)</f>
        <v>0</v>
      </c>
      <c r="I51" s="199">
        <v>0</v>
      </c>
      <c r="J51" s="199">
        <v>0</v>
      </c>
      <c r="K51" s="199">
        <v>0</v>
      </c>
      <c r="L51" s="199">
        <v>0</v>
      </c>
      <c r="M51" s="199">
        <v>0</v>
      </c>
      <c r="N51" s="199">
        <v>0</v>
      </c>
      <c r="O51" s="199">
        <f>'2 2021-2025'!T50</f>
        <v>3.0851977100000001</v>
      </c>
      <c r="P51" s="199">
        <v>0</v>
      </c>
      <c r="Q51" s="199">
        <f>F51-H51</f>
        <v>3.0851977100000001</v>
      </c>
      <c r="R51" s="199">
        <f>J51-I51</f>
        <v>0</v>
      </c>
      <c r="S51" s="2325">
        <f>H51/G51</f>
        <v>0</v>
      </c>
      <c r="T51" s="1218" t="s">
        <v>1003</v>
      </c>
    </row>
    <row r="52" spans="1:20" ht="122.25" customHeight="1" x14ac:dyDescent="0.25">
      <c r="A52" s="177" t="s">
        <v>191</v>
      </c>
      <c r="B52" s="178" t="s">
        <v>1726</v>
      </c>
      <c r="C52" s="177" t="s">
        <v>1727</v>
      </c>
      <c r="D52" s="1218">
        <f>'2 2021-2025'!T51</f>
        <v>0.68187931000000002</v>
      </c>
      <c r="E52" s="1218">
        <v>0</v>
      </c>
      <c r="F52" s="1218">
        <f>D52</f>
        <v>0.68187931000000002</v>
      </c>
      <c r="G52" s="199">
        <f>SUM(I52,K52,M52,O52)</f>
        <v>0.68187931000000002</v>
      </c>
      <c r="H52" s="199">
        <f>SUM(J52,L52,N52,P52)</f>
        <v>0</v>
      </c>
      <c r="I52" s="199">
        <v>0</v>
      </c>
      <c r="J52" s="199">
        <v>0</v>
      </c>
      <c r="K52" s="199">
        <v>0</v>
      </c>
      <c r="L52" s="199">
        <v>0</v>
      </c>
      <c r="M52" s="199">
        <v>0</v>
      </c>
      <c r="N52" s="199">
        <v>0</v>
      </c>
      <c r="O52" s="199">
        <f>'2 2021-2025'!T51</f>
        <v>0.68187931000000002</v>
      </c>
      <c r="P52" s="199">
        <v>0</v>
      </c>
      <c r="Q52" s="199">
        <f>F52-H52</f>
        <v>0.68187931000000002</v>
      </c>
      <c r="R52" s="199">
        <f>J52-I52</f>
        <v>0</v>
      </c>
      <c r="S52" s="2325">
        <f>H52/G52</f>
        <v>0</v>
      </c>
      <c r="T52" s="1218" t="s">
        <v>1003</v>
      </c>
    </row>
    <row r="53" spans="1:20" s="507" customFormat="1" ht="51.75" customHeight="1" x14ac:dyDescent="0.25">
      <c r="A53" s="297" t="s">
        <v>199</v>
      </c>
      <c r="B53" s="298" t="s">
        <v>1397</v>
      </c>
      <c r="C53" s="297" t="s">
        <v>1346</v>
      </c>
      <c r="D53" s="601">
        <f>SUM(D54:D55)</f>
        <v>1.4383371600000001</v>
      </c>
      <c r="E53" s="601">
        <f t="shared" ref="E53:R53" si="6">SUM(E54:E55)</f>
        <v>0</v>
      </c>
      <c r="F53" s="601">
        <f t="shared" si="6"/>
        <v>1.4383371600000001</v>
      </c>
      <c r="G53" s="601">
        <f t="shared" si="6"/>
        <v>1.4383371600000001</v>
      </c>
      <c r="H53" s="601">
        <f t="shared" si="6"/>
        <v>0</v>
      </c>
      <c r="I53" s="601">
        <f t="shared" si="6"/>
        <v>0</v>
      </c>
      <c r="J53" s="601">
        <f t="shared" si="6"/>
        <v>0</v>
      </c>
      <c r="K53" s="601">
        <f t="shared" si="6"/>
        <v>0</v>
      </c>
      <c r="L53" s="601">
        <f t="shared" si="6"/>
        <v>0</v>
      </c>
      <c r="M53" s="601">
        <f t="shared" si="6"/>
        <v>0</v>
      </c>
      <c r="N53" s="601">
        <f t="shared" si="6"/>
        <v>0</v>
      </c>
      <c r="O53" s="601">
        <f t="shared" si="6"/>
        <v>1.4383371600000001</v>
      </c>
      <c r="P53" s="601">
        <f t="shared" si="6"/>
        <v>0</v>
      </c>
      <c r="Q53" s="601">
        <f t="shared" si="6"/>
        <v>1.4383371600000001</v>
      </c>
      <c r="R53" s="601">
        <f t="shared" si="6"/>
        <v>0</v>
      </c>
      <c r="S53" s="1730">
        <f>H53/G53</f>
        <v>0</v>
      </c>
      <c r="T53" s="185" t="s">
        <v>1003</v>
      </c>
    </row>
    <row r="54" spans="1:20" ht="29.25" customHeight="1" x14ac:dyDescent="0.25">
      <c r="A54" s="177" t="s">
        <v>1398</v>
      </c>
      <c r="B54" s="178" t="s">
        <v>1399</v>
      </c>
      <c r="C54" s="177" t="s">
        <v>1346</v>
      </c>
      <c r="D54" s="1218" t="s">
        <v>1003</v>
      </c>
      <c r="E54" s="1218" t="s">
        <v>1003</v>
      </c>
      <c r="F54" s="1218" t="s">
        <v>1003</v>
      </c>
      <c r="G54" s="1218" t="s">
        <v>1003</v>
      </c>
      <c r="H54" s="1218" t="s">
        <v>1003</v>
      </c>
      <c r="I54" s="1218" t="s">
        <v>1003</v>
      </c>
      <c r="J54" s="1218" t="s">
        <v>1003</v>
      </c>
      <c r="K54" s="1218" t="s">
        <v>1003</v>
      </c>
      <c r="L54" s="1218" t="s">
        <v>1003</v>
      </c>
      <c r="M54" s="1218" t="s">
        <v>1003</v>
      </c>
      <c r="N54" s="1218" t="s">
        <v>1003</v>
      </c>
      <c r="O54" s="1218" t="s">
        <v>1003</v>
      </c>
      <c r="P54" s="1218" t="s">
        <v>1003</v>
      </c>
      <c r="Q54" s="1218" t="s">
        <v>1003</v>
      </c>
      <c r="R54" s="1218" t="s">
        <v>1003</v>
      </c>
      <c r="S54" s="1218" t="s">
        <v>1003</v>
      </c>
      <c r="T54" s="1218" t="s">
        <v>1003</v>
      </c>
    </row>
    <row r="55" spans="1:20" s="507" customFormat="1" ht="45" customHeight="1" x14ac:dyDescent="0.25">
      <c r="A55" s="297" t="s">
        <v>1175</v>
      </c>
      <c r="B55" s="298" t="s">
        <v>1400</v>
      </c>
      <c r="C55" s="297" t="s">
        <v>1346</v>
      </c>
      <c r="D55" s="481">
        <f>SUM(D56:D57)</f>
        <v>1.4383371600000001</v>
      </c>
      <c r="E55" s="481">
        <f t="shared" ref="E55:R55" si="7">SUM(E56:E57)</f>
        <v>0</v>
      </c>
      <c r="F55" s="481">
        <f t="shared" si="7"/>
        <v>1.4383371600000001</v>
      </c>
      <c r="G55" s="481">
        <f t="shared" si="7"/>
        <v>1.4383371600000001</v>
      </c>
      <c r="H55" s="481">
        <f t="shared" si="7"/>
        <v>0</v>
      </c>
      <c r="I55" s="481">
        <f t="shared" si="7"/>
        <v>0</v>
      </c>
      <c r="J55" s="481">
        <f t="shared" si="7"/>
        <v>0</v>
      </c>
      <c r="K55" s="481">
        <f t="shared" si="7"/>
        <v>0</v>
      </c>
      <c r="L55" s="481">
        <f t="shared" si="7"/>
        <v>0</v>
      </c>
      <c r="M55" s="481">
        <f t="shared" si="7"/>
        <v>0</v>
      </c>
      <c r="N55" s="481">
        <f t="shared" si="7"/>
        <v>0</v>
      </c>
      <c r="O55" s="481">
        <f t="shared" si="7"/>
        <v>1.4383371600000001</v>
      </c>
      <c r="P55" s="481">
        <f t="shared" si="7"/>
        <v>0</v>
      </c>
      <c r="Q55" s="481">
        <f t="shared" si="7"/>
        <v>1.4383371600000001</v>
      </c>
      <c r="R55" s="481">
        <f t="shared" si="7"/>
        <v>0</v>
      </c>
      <c r="S55" s="2326">
        <f>H55/G55</f>
        <v>0</v>
      </c>
      <c r="T55" s="185" t="s">
        <v>1003</v>
      </c>
    </row>
    <row r="56" spans="1:20" s="8" customFormat="1" ht="128.25" customHeight="1" x14ac:dyDescent="0.25">
      <c r="A56" s="2338" t="s">
        <v>1175</v>
      </c>
      <c r="B56" s="2327" t="s">
        <v>1734</v>
      </c>
      <c r="C56" s="2327" t="s">
        <v>1735</v>
      </c>
      <c r="D56" s="199">
        <f>'2 2021-2025'!T59</f>
        <v>0.50515911999999996</v>
      </c>
      <c r="E56" s="199">
        <v>0</v>
      </c>
      <c r="F56" s="199">
        <f>D56</f>
        <v>0.50515911999999996</v>
      </c>
      <c r="G56" s="199">
        <f>SUM(I56,K56,M56,O56)</f>
        <v>0.50515911999999996</v>
      </c>
      <c r="H56" s="199">
        <f>SUM(J56,L56,N56,P56)</f>
        <v>0</v>
      </c>
      <c r="I56" s="199">
        <f t="shared" ref="I56:N56" si="8">SUM(I57:I57)</f>
        <v>0</v>
      </c>
      <c r="J56" s="199">
        <f t="shared" si="8"/>
        <v>0</v>
      </c>
      <c r="K56" s="199">
        <f t="shared" si="8"/>
        <v>0</v>
      </c>
      <c r="L56" s="199">
        <f t="shared" si="8"/>
        <v>0</v>
      </c>
      <c r="M56" s="199">
        <f t="shared" si="8"/>
        <v>0</v>
      </c>
      <c r="N56" s="199">
        <f t="shared" si="8"/>
        <v>0</v>
      </c>
      <c r="O56" s="199">
        <f>'2 2021-2025'!T59</f>
        <v>0.50515911999999996</v>
      </c>
      <c r="P56" s="199">
        <f>SUM(P57:P57)</f>
        <v>0</v>
      </c>
      <c r="Q56" s="199">
        <f>F56-H56</f>
        <v>0.50515911999999996</v>
      </c>
      <c r="R56" s="199">
        <f>J56-I56</f>
        <v>0</v>
      </c>
      <c r="S56" s="2325">
        <f>H56/G56</f>
        <v>0</v>
      </c>
      <c r="T56" s="199" t="s">
        <v>1003</v>
      </c>
    </row>
    <row r="57" spans="1:20" s="8" customFormat="1" ht="102" customHeight="1" x14ac:dyDescent="0.25">
      <c r="A57" s="2338" t="s">
        <v>1175</v>
      </c>
      <c r="B57" s="2327" t="s">
        <v>1736</v>
      </c>
      <c r="C57" s="2327" t="s">
        <v>1737</v>
      </c>
      <c r="D57" s="199">
        <f>'2 2021-2025'!T60</f>
        <v>0.93317804000000004</v>
      </c>
      <c r="E57" s="199">
        <v>0</v>
      </c>
      <c r="F57" s="199">
        <f>D57</f>
        <v>0.93317804000000004</v>
      </c>
      <c r="G57" s="199">
        <f>SUM(I57,K57,M57,O57)</f>
        <v>0.93317804000000004</v>
      </c>
      <c r="H57" s="199">
        <f>SUM(J57,L57,N57,P57)</f>
        <v>0</v>
      </c>
      <c r="I57" s="199">
        <v>0</v>
      </c>
      <c r="J57" s="199">
        <v>0</v>
      </c>
      <c r="K57" s="199">
        <v>0</v>
      </c>
      <c r="L57" s="199">
        <v>0</v>
      </c>
      <c r="M57" s="199">
        <v>0</v>
      </c>
      <c r="N57" s="199">
        <v>0</v>
      </c>
      <c r="O57" s="199">
        <f>'2 2021-2025'!T60</f>
        <v>0.93317804000000004</v>
      </c>
      <c r="P57" s="199">
        <v>0</v>
      </c>
      <c r="Q57" s="199">
        <f>F57-H57</f>
        <v>0.93317804000000004</v>
      </c>
      <c r="R57" s="199">
        <f>J57-I57</f>
        <v>0</v>
      </c>
      <c r="S57" s="2325">
        <f>H57/G57</f>
        <v>0</v>
      </c>
      <c r="T57" s="2138" t="s">
        <v>1003</v>
      </c>
    </row>
    <row r="58" spans="1:20" ht="31.5" x14ac:dyDescent="0.25">
      <c r="A58" s="177" t="s">
        <v>200</v>
      </c>
      <c r="B58" s="178" t="s">
        <v>1416</v>
      </c>
      <c r="C58" s="177" t="s">
        <v>1346</v>
      </c>
      <c r="D58" s="177" t="s">
        <v>1003</v>
      </c>
      <c r="E58" s="177" t="s">
        <v>1003</v>
      </c>
      <c r="F58" s="177" t="s">
        <v>1003</v>
      </c>
      <c r="G58" s="177" t="s">
        <v>1003</v>
      </c>
      <c r="H58" s="177" t="s">
        <v>1003</v>
      </c>
      <c r="I58" s="177" t="s">
        <v>1003</v>
      </c>
      <c r="J58" s="177" t="s">
        <v>1003</v>
      </c>
      <c r="K58" s="177" t="s">
        <v>1003</v>
      </c>
      <c r="L58" s="177" t="s">
        <v>1003</v>
      </c>
      <c r="M58" s="177" t="s">
        <v>1003</v>
      </c>
      <c r="N58" s="177" t="s">
        <v>1003</v>
      </c>
      <c r="O58" s="177" t="s">
        <v>1003</v>
      </c>
      <c r="P58" s="177" t="s">
        <v>1003</v>
      </c>
      <c r="Q58" s="177" t="s">
        <v>1003</v>
      </c>
      <c r="R58" s="177" t="s">
        <v>1003</v>
      </c>
      <c r="S58" s="177" t="s">
        <v>1003</v>
      </c>
      <c r="T58" s="177" t="s">
        <v>1003</v>
      </c>
    </row>
    <row r="59" spans="1:20" ht="31.5" x14ac:dyDescent="0.25">
      <c r="A59" s="177" t="s">
        <v>202</v>
      </c>
      <c r="B59" s="178" t="s">
        <v>1417</v>
      </c>
      <c r="C59" s="177" t="s">
        <v>1346</v>
      </c>
      <c r="D59" s="177" t="s">
        <v>1003</v>
      </c>
      <c r="E59" s="177" t="s">
        <v>1003</v>
      </c>
      <c r="F59" s="177" t="s">
        <v>1003</v>
      </c>
      <c r="G59" s="177" t="s">
        <v>1003</v>
      </c>
      <c r="H59" s="177" t="s">
        <v>1003</v>
      </c>
      <c r="I59" s="177" t="s">
        <v>1003</v>
      </c>
      <c r="J59" s="177" t="s">
        <v>1003</v>
      </c>
      <c r="K59" s="177" t="s">
        <v>1003</v>
      </c>
      <c r="L59" s="177" t="s">
        <v>1003</v>
      </c>
      <c r="M59" s="177" t="s">
        <v>1003</v>
      </c>
      <c r="N59" s="177" t="s">
        <v>1003</v>
      </c>
      <c r="O59" s="177" t="s">
        <v>1003</v>
      </c>
      <c r="P59" s="177" t="s">
        <v>1003</v>
      </c>
      <c r="Q59" s="177" t="s">
        <v>1003</v>
      </c>
      <c r="R59" s="177" t="s">
        <v>1003</v>
      </c>
      <c r="S59" s="177" t="s">
        <v>1003</v>
      </c>
      <c r="T59" s="177" t="s">
        <v>1003</v>
      </c>
    </row>
    <row r="60" spans="1:20" ht="31.5" x14ac:dyDescent="0.25">
      <c r="A60" s="177" t="s">
        <v>203</v>
      </c>
      <c r="B60" s="178" t="s">
        <v>1418</v>
      </c>
      <c r="C60" s="177" t="s">
        <v>1346</v>
      </c>
      <c r="D60" s="177" t="s">
        <v>1003</v>
      </c>
      <c r="E60" s="177" t="s">
        <v>1003</v>
      </c>
      <c r="F60" s="177" t="s">
        <v>1003</v>
      </c>
      <c r="G60" s="177" t="s">
        <v>1003</v>
      </c>
      <c r="H60" s="177" t="s">
        <v>1003</v>
      </c>
      <c r="I60" s="177" t="s">
        <v>1003</v>
      </c>
      <c r="J60" s="177" t="s">
        <v>1003</v>
      </c>
      <c r="K60" s="177" t="s">
        <v>1003</v>
      </c>
      <c r="L60" s="177" t="s">
        <v>1003</v>
      </c>
      <c r="M60" s="177" t="s">
        <v>1003</v>
      </c>
      <c r="N60" s="177" t="s">
        <v>1003</v>
      </c>
      <c r="O60" s="177" t="s">
        <v>1003</v>
      </c>
      <c r="P60" s="177" t="s">
        <v>1003</v>
      </c>
      <c r="Q60" s="177" t="s">
        <v>1003</v>
      </c>
      <c r="R60" s="177" t="s">
        <v>1003</v>
      </c>
      <c r="S60" s="177" t="s">
        <v>1003</v>
      </c>
      <c r="T60" s="177" t="s">
        <v>1003</v>
      </c>
    </row>
    <row r="61" spans="1:20" ht="31.5" x14ac:dyDescent="0.25">
      <c r="A61" s="177" t="s">
        <v>204</v>
      </c>
      <c r="B61" s="178" t="s">
        <v>1419</v>
      </c>
      <c r="C61" s="177" t="s">
        <v>1346</v>
      </c>
      <c r="D61" s="177" t="s">
        <v>1003</v>
      </c>
      <c r="E61" s="177" t="s">
        <v>1003</v>
      </c>
      <c r="F61" s="177" t="s">
        <v>1003</v>
      </c>
      <c r="G61" s="177" t="s">
        <v>1003</v>
      </c>
      <c r="H61" s="177" t="s">
        <v>1003</v>
      </c>
      <c r="I61" s="177" t="s">
        <v>1003</v>
      </c>
      <c r="J61" s="177" t="s">
        <v>1003</v>
      </c>
      <c r="K61" s="177" t="s">
        <v>1003</v>
      </c>
      <c r="L61" s="177" t="s">
        <v>1003</v>
      </c>
      <c r="M61" s="177" t="s">
        <v>1003</v>
      </c>
      <c r="N61" s="177" t="s">
        <v>1003</v>
      </c>
      <c r="O61" s="177" t="s">
        <v>1003</v>
      </c>
      <c r="P61" s="177" t="s">
        <v>1003</v>
      </c>
      <c r="Q61" s="177" t="s">
        <v>1003</v>
      </c>
      <c r="R61" s="177" t="s">
        <v>1003</v>
      </c>
      <c r="S61" s="177" t="s">
        <v>1003</v>
      </c>
      <c r="T61" s="177" t="s">
        <v>1003</v>
      </c>
    </row>
    <row r="62" spans="1:20" ht="31.5" x14ac:dyDescent="0.25">
      <c r="A62" s="177" t="s">
        <v>205</v>
      </c>
      <c r="B62" s="178" t="s">
        <v>1420</v>
      </c>
      <c r="C62" s="177" t="s">
        <v>1346</v>
      </c>
      <c r="D62" s="177" t="s">
        <v>1003</v>
      </c>
      <c r="E62" s="177" t="s">
        <v>1003</v>
      </c>
      <c r="F62" s="177" t="s">
        <v>1003</v>
      </c>
      <c r="G62" s="177" t="s">
        <v>1003</v>
      </c>
      <c r="H62" s="177" t="s">
        <v>1003</v>
      </c>
      <c r="I62" s="177" t="s">
        <v>1003</v>
      </c>
      <c r="J62" s="177" t="s">
        <v>1003</v>
      </c>
      <c r="K62" s="177" t="s">
        <v>1003</v>
      </c>
      <c r="L62" s="177" t="s">
        <v>1003</v>
      </c>
      <c r="M62" s="177" t="s">
        <v>1003</v>
      </c>
      <c r="N62" s="177" t="s">
        <v>1003</v>
      </c>
      <c r="O62" s="177" t="s">
        <v>1003</v>
      </c>
      <c r="P62" s="177" t="s">
        <v>1003</v>
      </c>
      <c r="Q62" s="177" t="s">
        <v>1003</v>
      </c>
      <c r="R62" s="177" t="s">
        <v>1003</v>
      </c>
      <c r="S62" s="177" t="s">
        <v>1003</v>
      </c>
      <c r="T62" s="177" t="s">
        <v>1003</v>
      </c>
    </row>
    <row r="63" spans="1:20" ht="31.5" x14ac:dyDescent="0.25">
      <c r="A63" s="177" t="s">
        <v>206</v>
      </c>
      <c r="B63" s="178" t="s">
        <v>1421</v>
      </c>
      <c r="C63" s="177" t="s">
        <v>1346</v>
      </c>
      <c r="D63" s="177" t="s">
        <v>1003</v>
      </c>
      <c r="E63" s="177" t="s">
        <v>1003</v>
      </c>
      <c r="F63" s="177" t="s">
        <v>1003</v>
      </c>
      <c r="G63" s="177" t="s">
        <v>1003</v>
      </c>
      <c r="H63" s="177" t="s">
        <v>1003</v>
      </c>
      <c r="I63" s="177" t="s">
        <v>1003</v>
      </c>
      <c r="J63" s="177" t="s">
        <v>1003</v>
      </c>
      <c r="K63" s="177" t="s">
        <v>1003</v>
      </c>
      <c r="L63" s="177" t="s">
        <v>1003</v>
      </c>
      <c r="M63" s="177" t="s">
        <v>1003</v>
      </c>
      <c r="N63" s="177" t="s">
        <v>1003</v>
      </c>
      <c r="O63" s="177" t="s">
        <v>1003</v>
      </c>
      <c r="P63" s="177" t="s">
        <v>1003</v>
      </c>
      <c r="Q63" s="177" t="s">
        <v>1003</v>
      </c>
      <c r="R63" s="177" t="s">
        <v>1003</v>
      </c>
      <c r="S63" s="177" t="s">
        <v>1003</v>
      </c>
      <c r="T63" s="177" t="s">
        <v>1003</v>
      </c>
    </row>
    <row r="64" spans="1:20" ht="31.5" x14ac:dyDescent="0.25">
      <c r="A64" s="177" t="s">
        <v>207</v>
      </c>
      <c r="B64" s="178" t="s">
        <v>1422</v>
      </c>
      <c r="C64" s="177" t="s">
        <v>1346</v>
      </c>
      <c r="D64" s="177" t="s">
        <v>1003</v>
      </c>
      <c r="E64" s="177" t="s">
        <v>1003</v>
      </c>
      <c r="F64" s="177" t="s">
        <v>1003</v>
      </c>
      <c r="G64" s="177" t="s">
        <v>1003</v>
      </c>
      <c r="H64" s="177" t="s">
        <v>1003</v>
      </c>
      <c r="I64" s="177" t="s">
        <v>1003</v>
      </c>
      <c r="J64" s="177" t="s">
        <v>1003</v>
      </c>
      <c r="K64" s="177" t="s">
        <v>1003</v>
      </c>
      <c r="L64" s="177" t="s">
        <v>1003</v>
      </c>
      <c r="M64" s="177" t="s">
        <v>1003</v>
      </c>
      <c r="N64" s="177" t="s">
        <v>1003</v>
      </c>
      <c r="O64" s="177" t="s">
        <v>1003</v>
      </c>
      <c r="P64" s="177" t="s">
        <v>1003</v>
      </c>
      <c r="Q64" s="177" t="s">
        <v>1003</v>
      </c>
      <c r="R64" s="177" t="s">
        <v>1003</v>
      </c>
      <c r="S64" s="177" t="s">
        <v>1003</v>
      </c>
      <c r="T64" s="177" t="s">
        <v>1003</v>
      </c>
    </row>
    <row r="65" spans="1:20" ht="31.5" x14ac:dyDescent="0.25">
      <c r="A65" s="177" t="s">
        <v>208</v>
      </c>
      <c r="B65" s="178" t="s">
        <v>1423</v>
      </c>
      <c r="C65" s="177" t="s">
        <v>1346</v>
      </c>
      <c r="D65" s="177" t="s">
        <v>1003</v>
      </c>
      <c r="E65" s="177" t="s">
        <v>1003</v>
      </c>
      <c r="F65" s="177" t="s">
        <v>1003</v>
      </c>
      <c r="G65" s="177" t="s">
        <v>1003</v>
      </c>
      <c r="H65" s="177" t="s">
        <v>1003</v>
      </c>
      <c r="I65" s="177" t="s">
        <v>1003</v>
      </c>
      <c r="J65" s="177" t="s">
        <v>1003</v>
      </c>
      <c r="K65" s="177" t="s">
        <v>1003</v>
      </c>
      <c r="L65" s="177" t="s">
        <v>1003</v>
      </c>
      <c r="M65" s="177" t="s">
        <v>1003</v>
      </c>
      <c r="N65" s="177" t="s">
        <v>1003</v>
      </c>
      <c r="O65" s="177" t="s">
        <v>1003</v>
      </c>
      <c r="P65" s="177" t="s">
        <v>1003</v>
      </c>
      <c r="Q65" s="177" t="s">
        <v>1003</v>
      </c>
      <c r="R65" s="177" t="s">
        <v>1003</v>
      </c>
      <c r="S65" s="177" t="s">
        <v>1003</v>
      </c>
      <c r="T65" s="177" t="s">
        <v>1003</v>
      </c>
    </row>
    <row r="66" spans="1:20" ht="47.25" x14ac:dyDescent="0.25">
      <c r="A66" s="177" t="s">
        <v>1424</v>
      </c>
      <c r="B66" s="178" t="s">
        <v>1425</v>
      </c>
      <c r="C66" s="177" t="s">
        <v>1346</v>
      </c>
      <c r="D66" s="177" t="s">
        <v>1003</v>
      </c>
      <c r="E66" s="177" t="s">
        <v>1003</v>
      </c>
      <c r="F66" s="177" t="s">
        <v>1003</v>
      </c>
      <c r="G66" s="177" t="s">
        <v>1003</v>
      </c>
      <c r="H66" s="177" t="s">
        <v>1003</v>
      </c>
      <c r="I66" s="177" t="s">
        <v>1003</v>
      </c>
      <c r="J66" s="177" t="s">
        <v>1003</v>
      </c>
      <c r="K66" s="177" t="s">
        <v>1003</v>
      </c>
      <c r="L66" s="177" t="s">
        <v>1003</v>
      </c>
      <c r="M66" s="177" t="s">
        <v>1003</v>
      </c>
      <c r="N66" s="177" t="s">
        <v>1003</v>
      </c>
      <c r="O66" s="177" t="s">
        <v>1003</v>
      </c>
      <c r="P66" s="177" t="s">
        <v>1003</v>
      </c>
      <c r="Q66" s="177" t="s">
        <v>1003</v>
      </c>
      <c r="R66" s="177" t="s">
        <v>1003</v>
      </c>
      <c r="S66" s="177" t="s">
        <v>1003</v>
      </c>
      <c r="T66" s="177" t="s">
        <v>1003</v>
      </c>
    </row>
    <row r="67" spans="1:20" ht="31.5" x14ac:dyDescent="0.25">
      <c r="A67" s="177" t="s">
        <v>1426</v>
      </c>
      <c r="B67" s="178" t="s">
        <v>1427</v>
      </c>
      <c r="C67" s="177" t="s">
        <v>1346</v>
      </c>
      <c r="D67" s="177" t="s">
        <v>1003</v>
      </c>
      <c r="E67" s="177" t="s">
        <v>1003</v>
      </c>
      <c r="F67" s="177" t="s">
        <v>1003</v>
      </c>
      <c r="G67" s="177" t="s">
        <v>1003</v>
      </c>
      <c r="H67" s="177" t="s">
        <v>1003</v>
      </c>
      <c r="I67" s="177" t="s">
        <v>1003</v>
      </c>
      <c r="J67" s="177" t="s">
        <v>1003</v>
      </c>
      <c r="K67" s="177" t="s">
        <v>1003</v>
      </c>
      <c r="L67" s="177" t="s">
        <v>1003</v>
      </c>
      <c r="M67" s="177" t="s">
        <v>1003</v>
      </c>
      <c r="N67" s="177" t="s">
        <v>1003</v>
      </c>
      <c r="O67" s="177" t="s">
        <v>1003</v>
      </c>
      <c r="P67" s="177" t="s">
        <v>1003</v>
      </c>
      <c r="Q67" s="177" t="s">
        <v>1003</v>
      </c>
      <c r="R67" s="177" t="s">
        <v>1003</v>
      </c>
      <c r="S67" s="177" t="s">
        <v>1003</v>
      </c>
      <c r="T67" s="177" t="s">
        <v>1003</v>
      </c>
    </row>
    <row r="68" spans="1:20" ht="31.5" x14ac:dyDescent="0.25">
      <c r="A68" s="177" t="s">
        <v>1428</v>
      </c>
      <c r="B68" s="178" t="s">
        <v>1429</v>
      </c>
      <c r="C68" s="177" t="s">
        <v>1346</v>
      </c>
      <c r="D68" s="177" t="s">
        <v>1003</v>
      </c>
      <c r="E68" s="177" t="s">
        <v>1003</v>
      </c>
      <c r="F68" s="177" t="s">
        <v>1003</v>
      </c>
      <c r="G68" s="177" t="s">
        <v>1003</v>
      </c>
      <c r="H68" s="177" t="s">
        <v>1003</v>
      </c>
      <c r="I68" s="177" t="s">
        <v>1003</v>
      </c>
      <c r="J68" s="177" t="s">
        <v>1003</v>
      </c>
      <c r="K68" s="177" t="s">
        <v>1003</v>
      </c>
      <c r="L68" s="177" t="s">
        <v>1003</v>
      </c>
      <c r="M68" s="177" t="s">
        <v>1003</v>
      </c>
      <c r="N68" s="177" t="s">
        <v>1003</v>
      </c>
      <c r="O68" s="177" t="s">
        <v>1003</v>
      </c>
      <c r="P68" s="177" t="s">
        <v>1003</v>
      </c>
      <c r="Q68" s="177" t="s">
        <v>1003</v>
      </c>
      <c r="R68" s="177" t="s">
        <v>1003</v>
      </c>
      <c r="S68" s="177" t="s">
        <v>1003</v>
      </c>
      <c r="T68" s="177" t="s">
        <v>1003</v>
      </c>
    </row>
    <row r="69" spans="1:20" ht="31.5" x14ac:dyDescent="0.25">
      <c r="A69" s="177" t="s">
        <v>1430</v>
      </c>
      <c r="B69" s="178" t="s">
        <v>1431</v>
      </c>
      <c r="C69" s="177" t="s">
        <v>1346</v>
      </c>
      <c r="D69" s="177" t="s">
        <v>1003</v>
      </c>
      <c r="E69" s="177" t="s">
        <v>1003</v>
      </c>
      <c r="F69" s="177" t="s">
        <v>1003</v>
      </c>
      <c r="G69" s="177" t="s">
        <v>1003</v>
      </c>
      <c r="H69" s="177" t="s">
        <v>1003</v>
      </c>
      <c r="I69" s="177" t="s">
        <v>1003</v>
      </c>
      <c r="J69" s="177" t="s">
        <v>1003</v>
      </c>
      <c r="K69" s="177" t="s">
        <v>1003</v>
      </c>
      <c r="L69" s="177" t="s">
        <v>1003</v>
      </c>
      <c r="M69" s="177" t="s">
        <v>1003</v>
      </c>
      <c r="N69" s="177" t="s">
        <v>1003</v>
      </c>
      <c r="O69" s="177" t="s">
        <v>1003</v>
      </c>
      <c r="P69" s="177" t="s">
        <v>1003</v>
      </c>
      <c r="Q69" s="177" t="s">
        <v>1003</v>
      </c>
      <c r="R69" s="177" t="s">
        <v>1003</v>
      </c>
      <c r="S69" s="177" t="s">
        <v>1003</v>
      </c>
      <c r="T69" s="177" t="s">
        <v>1003</v>
      </c>
    </row>
    <row r="70" spans="1:20" ht="47.25" x14ac:dyDescent="0.25">
      <c r="A70" s="177" t="s">
        <v>211</v>
      </c>
      <c r="B70" s="178" t="s">
        <v>1432</v>
      </c>
      <c r="C70" s="177" t="s">
        <v>1346</v>
      </c>
      <c r="D70" s="177" t="s">
        <v>1003</v>
      </c>
      <c r="E70" s="177" t="s">
        <v>1003</v>
      </c>
      <c r="F70" s="177" t="s">
        <v>1003</v>
      </c>
      <c r="G70" s="177" t="s">
        <v>1003</v>
      </c>
      <c r="H70" s="177" t="s">
        <v>1003</v>
      </c>
      <c r="I70" s="177" t="s">
        <v>1003</v>
      </c>
      <c r="J70" s="177" t="s">
        <v>1003</v>
      </c>
      <c r="K70" s="177" t="s">
        <v>1003</v>
      </c>
      <c r="L70" s="177" t="s">
        <v>1003</v>
      </c>
      <c r="M70" s="177" t="s">
        <v>1003</v>
      </c>
      <c r="N70" s="177" t="s">
        <v>1003</v>
      </c>
      <c r="O70" s="177" t="s">
        <v>1003</v>
      </c>
      <c r="P70" s="177" t="s">
        <v>1003</v>
      </c>
      <c r="Q70" s="177" t="s">
        <v>1003</v>
      </c>
      <c r="R70" s="177" t="s">
        <v>1003</v>
      </c>
      <c r="S70" s="177" t="s">
        <v>1003</v>
      </c>
      <c r="T70" s="177" t="s">
        <v>1003</v>
      </c>
    </row>
    <row r="71" spans="1:20" ht="47.25" x14ac:dyDescent="0.25">
      <c r="A71" s="177" t="s">
        <v>1433</v>
      </c>
      <c r="B71" s="178" t="s">
        <v>1434</v>
      </c>
      <c r="C71" s="177" t="s">
        <v>1346</v>
      </c>
      <c r="D71" s="177" t="s">
        <v>1003</v>
      </c>
      <c r="E71" s="177" t="s">
        <v>1003</v>
      </c>
      <c r="F71" s="177" t="s">
        <v>1003</v>
      </c>
      <c r="G71" s="177" t="s">
        <v>1003</v>
      </c>
      <c r="H71" s="177" t="s">
        <v>1003</v>
      </c>
      <c r="I71" s="177" t="s">
        <v>1003</v>
      </c>
      <c r="J71" s="177" t="s">
        <v>1003</v>
      </c>
      <c r="K71" s="177" t="s">
        <v>1003</v>
      </c>
      <c r="L71" s="177" t="s">
        <v>1003</v>
      </c>
      <c r="M71" s="177" t="s">
        <v>1003</v>
      </c>
      <c r="N71" s="177" t="s">
        <v>1003</v>
      </c>
      <c r="O71" s="177" t="s">
        <v>1003</v>
      </c>
      <c r="P71" s="177" t="s">
        <v>1003</v>
      </c>
      <c r="Q71" s="177" t="s">
        <v>1003</v>
      </c>
      <c r="R71" s="177" t="s">
        <v>1003</v>
      </c>
      <c r="S71" s="177" t="s">
        <v>1003</v>
      </c>
      <c r="T71" s="177" t="s">
        <v>1003</v>
      </c>
    </row>
    <row r="72" spans="1:20" ht="47.25" x14ac:dyDescent="0.25">
      <c r="A72" s="177" t="s">
        <v>1435</v>
      </c>
      <c r="B72" s="178" t="s">
        <v>1436</v>
      </c>
      <c r="C72" s="177" t="s">
        <v>1346</v>
      </c>
      <c r="D72" s="177" t="s">
        <v>1003</v>
      </c>
      <c r="E72" s="177" t="s">
        <v>1003</v>
      </c>
      <c r="F72" s="177" t="s">
        <v>1003</v>
      </c>
      <c r="G72" s="177" t="s">
        <v>1003</v>
      </c>
      <c r="H72" s="177" t="s">
        <v>1003</v>
      </c>
      <c r="I72" s="177" t="s">
        <v>1003</v>
      </c>
      <c r="J72" s="177" t="s">
        <v>1003</v>
      </c>
      <c r="K72" s="177" t="s">
        <v>1003</v>
      </c>
      <c r="L72" s="177" t="s">
        <v>1003</v>
      </c>
      <c r="M72" s="177" t="s">
        <v>1003</v>
      </c>
      <c r="N72" s="177" t="s">
        <v>1003</v>
      </c>
      <c r="O72" s="177" t="s">
        <v>1003</v>
      </c>
      <c r="P72" s="177" t="s">
        <v>1003</v>
      </c>
      <c r="Q72" s="177" t="s">
        <v>1003</v>
      </c>
      <c r="R72" s="177" t="s">
        <v>1003</v>
      </c>
      <c r="S72" s="177" t="s">
        <v>1003</v>
      </c>
      <c r="T72" s="177" t="s">
        <v>1003</v>
      </c>
    </row>
    <row r="73" spans="1:20" ht="31.5" x14ac:dyDescent="0.25">
      <c r="A73" s="177" t="s">
        <v>212</v>
      </c>
      <c r="B73" s="178" t="s">
        <v>1437</v>
      </c>
      <c r="C73" s="177" t="s">
        <v>1346</v>
      </c>
      <c r="D73" s="177" t="s">
        <v>1003</v>
      </c>
      <c r="E73" s="177" t="s">
        <v>1003</v>
      </c>
      <c r="F73" s="177" t="s">
        <v>1003</v>
      </c>
      <c r="G73" s="177" t="s">
        <v>1003</v>
      </c>
      <c r="H73" s="177" t="s">
        <v>1003</v>
      </c>
      <c r="I73" s="177" t="s">
        <v>1003</v>
      </c>
      <c r="J73" s="177" t="s">
        <v>1003</v>
      </c>
      <c r="K73" s="177" t="s">
        <v>1003</v>
      </c>
      <c r="L73" s="177" t="s">
        <v>1003</v>
      </c>
      <c r="M73" s="177" t="s">
        <v>1003</v>
      </c>
      <c r="N73" s="177" t="s">
        <v>1003</v>
      </c>
      <c r="O73" s="177" t="s">
        <v>1003</v>
      </c>
      <c r="P73" s="177" t="s">
        <v>1003</v>
      </c>
      <c r="Q73" s="177" t="s">
        <v>1003</v>
      </c>
      <c r="R73" s="177" t="s">
        <v>1003</v>
      </c>
      <c r="S73" s="177" t="s">
        <v>1003</v>
      </c>
      <c r="T73" s="177" t="s">
        <v>1003</v>
      </c>
    </row>
    <row r="74" spans="1:20" ht="31.5" x14ac:dyDescent="0.25">
      <c r="A74" s="177" t="s">
        <v>282</v>
      </c>
      <c r="B74" s="178" t="s">
        <v>1438</v>
      </c>
      <c r="C74" s="177" t="s">
        <v>1346</v>
      </c>
      <c r="D74" s="177" t="s">
        <v>1003</v>
      </c>
      <c r="E74" s="177" t="s">
        <v>1003</v>
      </c>
      <c r="F74" s="177" t="s">
        <v>1003</v>
      </c>
      <c r="G74" s="177" t="s">
        <v>1003</v>
      </c>
      <c r="H74" s="177" t="s">
        <v>1003</v>
      </c>
      <c r="I74" s="177" t="s">
        <v>1003</v>
      </c>
      <c r="J74" s="177" t="s">
        <v>1003</v>
      </c>
      <c r="K74" s="177" t="s">
        <v>1003</v>
      </c>
      <c r="L74" s="177" t="s">
        <v>1003</v>
      </c>
      <c r="M74" s="177" t="s">
        <v>1003</v>
      </c>
      <c r="N74" s="177" t="s">
        <v>1003</v>
      </c>
      <c r="O74" s="177" t="s">
        <v>1003</v>
      </c>
      <c r="P74" s="177" t="s">
        <v>1003</v>
      </c>
      <c r="Q74" s="177" t="s">
        <v>1003</v>
      </c>
      <c r="R74" s="177" t="s">
        <v>1003</v>
      </c>
      <c r="S74" s="177" t="s">
        <v>1003</v>
      </c>
      <c r="T74" s="177" t="s">
        <v>1003</v>
      </c>
    </row>
    <row r="75" spans="1:20" x14ac:dyDescent="0.25">
      <c r="A75" s="177" t="s">
        <v>284</v>
      </c>
      <c r="B75" s="178" t="s">
        <v>1439</v>
      </c>
      <c r="C75" s="177" t="s">
        <v>1346</v>
      </c>
      <c r="D75" s="177" t="s">
        <v>1003</v>
      </c>
      <c r="E75" s="177" t="s">
        <v>1003</v>
      </c>
      <c r="F75" s="177" t="s">
        <v>1003</v>
      </c>
      <c r="G75" s="177" t="s">
        <v>1003</v>
      </c>
      <c r="H75" s="177" t="s">
        <v>1003</v>
      </c>
      <c r="I75" s="177" t="s">
        <v>1003</v>
      </c>
      <c r="J75" s="177" t="s">
        <v>1003</v>
      </c>
      <c r="K75" s="177" t="s">
        <v>1003</v>
      </c>
      <c r="L75" s="177" t="s">
        <v>1003</v>
      </c>
      <c r="M75" s="177" t="s">
        <v>1003</v>
      </c>
      <c r="N75" s="177" t="s">
        <v>1003</v>
      </c>
      <c r="O75" s="177" t="s">
        <v>1003</v>
      </c>
      <c r="P75" s="177" t="s">
        <v>1003</v>
      </c>
      <c r="Q75" s="177" t="s">
        <v>1003</v>
      </c>
      <c r="R75" s="177" t="s">
        <v>1003</v>
      </c>
      <c r="S75" s="177" t="s">
        <v>1003</v>
      </c>
      <c r="T75" s="177" t="s">
        <v>1003</v>
      </c>
    </row>
    <row r="76" spans="1:20" x14ac:dyDescent="0.25">
      <c r="A76" s="177" t="s">
        <v>1765</v>
      </c>
      <c r="B76" s="178" t="s">
        <v>1563</v>
      </c>
      <c r="C76" s="177" t="s">
        <v>1346</v>
      </c>
      <c r="D76" s="177" t="s">
        <v>1003</v>
      </c>
      <c r="E76" s="177" t="s">
        <v>1003</v>
      </c>
      <c r="F76" s="177" t="s">
        <v>1003</v>
      </c>
      <c r="G76" s="177" t="s">
        <v>1003</v>
      </c>
      <c r="H76" s="177" t="s">
        <v>1003</v>
      </c>
      <c r="I76" s="177" t="s">
        <v>1003</v>
      </c>
      <c r="J76" s="177" t="s">
        <v>1003</v>
      </c>
      <c r="K76" s="177" t="s">
        <v>1003</v>
      </c>
      <c r="L76" s="177" t="s">
        <v>1003</v>
      </c>
      <c r="M76" s="177" t="s">
        <v>1003</v>
      </c>
      <c r="N76" s="177" t="s">
        <v>1003</v>
      </c>
      <c r="O76" s="177" t="s">
        <v>1003</v>
      </c>
      <c r="P76" s="177" t="s">
        <v>1003</v>
      </c>
      <c r="Q76" s="177" t="s">
        <v>1003</v>
      </c>
      <c r="R76" s="177" t="s">
        <v>1003</v>
      </c>
      <c r="S76" s="177" t="s">
        <v>1003</v>
      </c>
      <c r="T76" s="177" t="s">
        <v>1003</v>
      </c>
    </row>
    <row r="77" spans="1:20" x14ac:dyDescent="0.25">
      <c r="A77" s="2328"/>
      <c r="B77" s="2328"/>
      <c r="C77" s="2328"/>
      <c r="D77" s="2328"/>
      <c r="E77" s="2328"/>
      <c r="F77" s="2328"/>
      <c r="G77" s="2328"/>
      <c r="H77" s="2328"/>
      <c r="I77" s="2328"/>
      <c r="J77" s="2328"/>
      <c r="K77" s="2328"/>
      <c r="L77" s="2328"/>
      <c r="M77" s="2328"/>
      <c r="N77" s="2328"/>
      <c r="O77" s="2328"/>
      <c r="P77" s="2328"/>
      <c r="Q77" s="2328"/>
      <c r="R77" s="2328"/>
      <c r="S77" s="2328"/>
      <c r="T77" s="2328"/>
    </row>
    <row r="78" spans="1:20" x14ac:dyDescent="0.25">
      <c r="A78" s="2328"/>
      <c r="B78" s="2328"/>
      <c r="C78" s="2328"/>
      <c r="D78" s="2328"/>
      <c r="E78" s="2328"/>
      <c r="F78" s="2328"/>
      <c r="G78" s="2328"/>
      <c r="H78" s="2328"/>
      <c r="I78" s="2328"/>
      <c r="J78" s="2328"/>
      <c r="K78" s="2328"/>
      <c r="L78" s="2328"/>
      <c r="M78" s="2328"/>
      <c r="N78" s="2328"/>
      <c r="O78" s="2328"/>
      <c r="P78" s="2328"/>
      <c r="Q78" s="2328"/>
      <c r="R78" s="2328"/>
      <c r="S78" s="2328"/>
      <c r="T78" s="2328"/>
    </row>
    <row r="79" spans="1:20" x14ac:dyDescent="0.25">
      <c r="A79" s="2328"/>
      <c r="B79" s="2328"/>
      <c r="C79" s="2328"/>
      <c r="D79" s="2328"/>
      <c r="E79" s="2328"/>
      <c r="F79" s="2328"/>
      <c r="G79" s="2328"/>
      <c r="H79" s="2328"/>
      <c r="I79" s="2328"/>
      <c r="J79" s="2328"/>
      <c r="K79" s="2328"/>
      <c r="L79" s="2328"/>
      <c r="M79" s="2328"/>
      <c r="N79" s="2328"/>
      <c r="O79" s="2328"/>
      <c r="P79" s="2328"/>
      <c r="Q79" s="2328"/>
      <c r="R79" s="2328"/>
      <c r="S79" s="2328"/>
      <c r="T79" s="2328"/>
    </row>
    <row r="82" spans="2:2" x14ac:dyDescent="0.25">
      <c r="B82" s="1"/>
    </row>
  </sheetData>
  <customSheetViews>
    <customSheetView guid="{500C2F4F-1743-499A-A051-20565DBF52B2}" scale="80" showPageBreaks="1" printArea="1" view="pageBreakPreview">
      <selection activeCell="A5" sqref="A5:T5"/>
      <colBreaks count="1" manualBreakCount="1">
        <brk id="10" max="19" man="1"/>
      </colBreaks>
      <pageMargins left="0.78740157480314965" right="0.39370078740157483" top="0.78740157480314965" bottom="0.78740157480314965" header="0.51181102362204722" footer="0.51181102362204722"/>
      <printOptions horizontalCentered="1"/>
      <pageSetup paperSize="9" scale="80" fitToHeight="0" orientation="landscape" r:id="rId1"/>
      <headerFooter alignWithMargins="0"/>
    </customSheetView>
  </customSheetViews>
  <mergeCells count="26">
    <mergeCell ref="G12:T12"/>
    <mergeCell ref="A12:F12"/>
    <mergeCell ref="A4:T4"/>
    <mergeCell ref="A5:T5"/>
    <mergeCell ref="A10:T10"/>
    <mergeCell ref="A7:F7"/>
    <mergeCell ref="G7:S7"/>
    <mergeCell ref="E15:E17"/>
    <mergeCell ref="A14:T14"/>
    <mergeCell ref="A15:A17"/>
    <mergeCell ref="B15:B17"/>
    <mergeCell ref="C15:C17"/>
    <mergeCell ref="T15:T17"/>
    <mergeCell ref="G16:H16"/>
    <mergeCell ref="R15:S15"/>
    <mergeCell ref="D15:D17"/>
    <mergeCell ref="G13:T13"/>
    <mergeCell ref="R16:R17"/>
    <mergeCell ref="M16:N16"/>
    <mergeCell ref="O16:P16"/>
    <mergeCell ref="F15:F17"/>
    <mergeCell ref="Q15:Q17"/>
    <mergeCell ref="I16:J16"/>
    <mergeCell ref="K16:L16"/>
    <mergeCell ref="G15:P15"/>
    <mergeCell ref="S16:S17"/>
  </mergeCells>
  <printOptions horizontalCentered="1"/>
  <pageMargins left="0.78740157480314965" right="0.39370078740157483" top="0.78740157480314965" bottom="0.78740157480314965" header="0.51181102362204722" footer="0.51181102362204722"/>
  <pageSetup paperSize="9" scale="14" orientation="landscape" r:id="rId2"/>
  <headerFooter alignWithMargins="0"/>
  <drawing r:id="rId3"/>
  <legacyDrawing r:id="rId4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92D050"/>
  </sheetPr>
  <dimension ref="A1:AD82"/>
  <sheetViews>
    <sheetView view="pageBreakPreview" topLeftCell="A8" zoomScale="70" zoomScaleSheetLayoutView="70" workbookViewId="0">
      <selection activeCell="J18" sqref="J18:J19"/>
    </sheetView>
  </sheetViews>
  <sheetFormatPr defaultRowHeight="15.75" x14ac:dyDescent="0.25"/>
  <cols>
    <col min="1" max="1" width="11.25" style="33" customWidth="1"/>
    <col min="2" max="2" width="48.5" style="33" customWidth="1"/>
    <col min="3" max="3" width="17.375" style="2156" customWidth="1"/>
    <col min="4" max="4" width="14" style="33" customWidth="1"/>
    <col min="5" max="5" width="11.875" style="33" customWidth="1"/>
    <col min="6" max="7" width="12.625" style="33" customWidth="1"/>
    <col min="8" max="8" width="11.875" style="33" customWidth="1"/>
    <col min="9" max="10" width="11.875" style="8" customWidth="1"/>
    <col min="11" max="12" width="12.5" style="8" customWidth="1"/>
    <col min="13" max="13" width="11.875" style="8" customWidth="1"/>
    <col min="14" max="23" width="10.75" style="33" customWidth="1"/>
    <col min="24" max="24" width="24.625" style="33" customWidth="1"/>
    <col min="25" max="25" width="12.125" style="33" customWidth="1"/>
    <col min="26" max="26" width="10.625" style="33" customWidth="1"/>
    <col min="27" max="27" width="22.75" style="33" customWidth="1"/>
    <col min="28" max="65" width="10.625" style="33" customWidth="1"/>
    <col min="66" max="66" width="12.125" style="33" customWidth="1"/>
    <col min="67" max="67" width="11.5" style="33" customWidth="1"/>
    <col min="68" max="68" width="14.125" style="33" customWidth="1"/>
    <col min="69" max="69" width="15.125" style="33" customWidth="1"/>
    <col min="70" max="70" width="13" style="33" customWidth="1"/>
    <col min="71" max="71" width="11.75" style="33" customWidth="1"/>
    <col min="72" max="72" width="17.5" style="33" customWidth="1"/>
    <col min="73" max="16384" width="9" style="33"/>
  </cols>
  <sheetData>
    <row r="1" spans="1:30" ht="18.75" x14ac:dyDescent="0.25">
      <c r="X1" s="39" t="s">
        <v>62</v>
      </c>
    </row>
    <row r="2" spans="1:30" ht="18.75" x14ac:dyDescent="0.3">
      <c r="X2" s="40" t="s">
        <v>0</v>
      </c>
    </row>
    <row r="3" spans="1:30" ht="18.75" x14ac:dyDescent="0.3">
      <c r="X3" s="30" t="s">
        <v>911</v>
      </c>
    </row>
    <row r="4" spans="1:30" s="41" customFormat="1" ht="18.75" x14ac:dyDescent="0.3">
      <c r="A4" s="2694" t="s">
        <v>930</v>
      </c>
      <c r="B4" s="2694"/>
      <c r="C4" s="2694"/>
      <c r="D4" s="2694"/>
      <c r="E4" s="2694"/>
      <c r="F4" s="2694"/>
      <c r="G4" s="2694"/>
      <c r="H4" s="2694"/>
      <c r="I4" s="2694"/>
      <c r="J4" s="2694"/>
      <c r="K4" s="2694"/>
      <c r="L4" s="2694"/>
      <c r="M4" s="2694"/>
      <c r="N4" s="2694"/>
      <c r="O4" s="2694"/>
      <c r="P4" s="2694"/>
      <c r="Q4" s="2694"/>
      <c r="R4" s="2694"/>
      <c r="S4" s="2694"/>
      <c r="T4" s="2694"/>
      <c r="U4" s="2694"/>
      <c r="V4" s="2694"/>
      <c r="W4" s="2694"/>
      <c r="X4" s="2694"/>
      <c r="Y4" s="73"/>
      <c r="Z4" s="73"/>
      <c r="AA4" s="73"/>
      <c r="AB4" s="73"/>
      <c r="AC4" s="73"/>
    </row>
    <row r="5" spans="1:30" s="41" customFormat="1" ht="18.75" x14ac:dyDescent="0.3">
      <c r="A5" s="2697" t="s">
        <v>1770</v>
      </c>
      <c r="B5" s="2697"/>
      <c r="C5" s="2697"/>
      <c r="D5" s="2697"/>
      <c r="E5" s="2697"/>
      <c r="F5" s="2697"/>
      <c r="G5" s="2697"/>
      <c r="H5" s="2697"/>
      <c r="I5" s="2697"/>
      <c r="J5" s="2697"/>
      <c r="K5" s="2697"/>
      <c r="L5" s="2697"/>
      <c r="M5" s="2697"/>
      <c r="N5" s="2697"/>
      <c r="O5" s="2697"/>
      <c r="P5" s="2697"/>
      <c r="Q5" s="2697"/>
      <c r="R5" s="2697"/>
      <c r="S5" s="2697"/>
      <c r="T5" s="2697"/>
      <c r="U5" s="2697"/>
      <c r="V5" s="2697"/>
      <c r="W5" s="2697"/>
      <c r="X5" s="2697"/>
      <c r="Y5" s="74"/>
      <c r="Z5" s="74"/>
      <c r="AA5" s="74"/>
      <c r="AB5" s="74"/>
      <c r="AC5" s="74"/>
      <c r="AD5" s="74"/>
    </row>
    <row r="6" spans="1:30" s="41" customFormat="1" ht="18.75" x14ac:dyDescent="0.3">
      <c r="A6" s="2146"/>
      <c r="B6" s="2146"/>
      <c r="C6" s="2146"/>
      <c r="D6" s="2146"/>
      <c r="E6" s="2146"/>
      <c r="F6" s="2146"/>
      <c r="G6" s="2146"/>
      <c r="H6" s="2146"/>
      <c r="I6" s="2143"/>
      <c r="J6" s="2143"/>
      <c r="K6" s="2143"/>
      <c r="L6" s="2143"/>
      <c r="M6" s="2143"/>
      <c r="N6" s="2146"/>
      <c r="O6" s="2146"/>
      <c r="P6" s="2146"/>
      <c r="Q6" s="2146"/>
      <c r="R6" s="2146"/>
      <c r="S6" s="2146"/>
      <c r="T6" s="2146"/>
      <c r="U6" s="2146"/>
      <c r="V6" s="2146"/>
      <c r="W6" s="2146"/>
      <c r="X6" s="2146"/>
      <c r="Y6" s="2146"/>
      <c r="Z6" s="2146"/>
      <c r="AA6" s="2146"/>
      <c r="AB6" s="2146"/>
      <c r="AC6" s="2146"/>
    </row>
    <row r="7" spans="1:30" s="41" customFormat="1" ht="18.75" x14ac:dyDescent="0.3">
      <c r="A7" s="2678" t="s">
        <v>1016</v>
      </c>
      <c r="B7" s="2678"/>
      <c r="C7" s="2678"/>
      <c r="D7" s="2678"/>
      <c r="E7" s="2678"/>
      <c r="F7" s="2678"/>
      <c r="G7" s="2680" t="s">
        <v>1021</v>
      </c>
      <c r="H7" s="2680"/>
      <c r="I7" s="2680"/>
      <c r="J7" s="2680"/>
      <c r="K7" s="2680"/>
      <c r="L7" s="2680"/>
      <c r="M7" s="2680"/>
      <c r="N7" s="2680"/>
      <c r="O7" s="2680"/>
      <c r="P7" s="2680"/>
      <c r="Q7" s="2680"/>
      <c r="R7" s="2680"/>
      <c r="S7" s="175"/>
      <c r="T7" s="175"/>
      <c r="U7" s="74"/>
      <c r="V7" s="74"/>
      <c r="W7" s="74"/>
      <c r="X7" s="74"/>
      <c r="Y7" s="74"/>
      <c r="Z7" s="74"/>
      <c r="AA7" s="74"/>
      <c r="AB7" s="74"/>
      <c r="AC7" s="74"/>
    </row>
    <row r="8" spans="1:30" x14ac:dyDescent="0.25">
      <c r="A8" s="1426" t="s">
        <v>1345</v>
      </c>
      <c r="B8" s="1426"/>
      <c r="C8" s="2147"/>
      <c r="D8" s="1426"/>
      <c r="E8" s="1426"/>
      <c r="F8" s="1426"/>
      <c r="G8" s="2699" t="s">
        <v>1026</v>
      </c>
      <c r="H8" s="2699"/>
      <c r="I8" s="2699"/>
      <c r="J8" s="2699"/>
      <c r="K8" s="2699"/>
      <c r="L8" s="2699"/>
      <c r="M8" s="2699"/>
      <c r="N8" s="2699"/>
      <c r="O8" s="2699"/>
      <c r="P8" s="2699"/>
      <c r="Q8" s="2699"/>
      <c r="R8" s="2699"/>
      <c r="S8" s="1426"/>
      <c r="T8" s="1426"/>
      <c r="U8" s="1426"/>
      <c r="V8" s="1426"/>
      <c r="W8" s="1426"/>
      <c r="X8" s="1426"/>
      <c r="Y8" s="1426"/>
      <c r="Z8" s="1426"/>
      <c r="AA8" s="1426"/>
      <c r="AB8" s="1426"/>
      <c r="AC8" s="1426"/>
    </row>
    <row r="9" spans="1:30" x14ac:dyDescent="0.25">
      <c r="A9" s="2147"/>
      <c r="B9" s="2147"/>
      <c r="C9" s="2147"/>
      <c r="D9" s="2147"/>
      <c r="E9" s="2147"/>
      <c r="F9" s="2147"/>
      <c r="G9" s="2147"/>
      <c r="H9" s="2147"/>
      <c r="I9" s="644"/>
      <c r="J9" s="644"/>
      <c r="K9" s="644"/>
      <c r="L9" s="644"/>
      <c r="M9" s="644"/>
      <c r="N9" s="2147"/>
      <c r="O9" s="2147"/>
      <c r="P9" s="2147"/>
      <c r="Q9" s="2147"/>
      <c r="R9" s="2147"/>
      <c r="S9" s="2147"/>
      <c r="T9" s="2147"/>
      <c r="U9" s="2147"/>
      <c r="V9" s="2147"/>
      <c r="W9" s="2147"/>
      <c r="X9" s="2147"/>
      <c r="Y9" s="2147"/>
      <c r="Z9" s="2147"/>
      <c r="AA9" s="2147"/>
      <c r="AB9" s="2147"/>
      <c r="AC9" s="2147"/>
    </row>
    <row r="10" spans="1:30" ht="18.75" x14ac:dyDescent="0.3">
      <c r="A10" s="2962" t="s">
        <v>1023</v>
      </c>
      <c r="B10" s="2962"/>
      <c r="C10" s="2962"/>
      <c r="D10" s="2962"/>
      <c r="E10" s="2962"/>
      <c r="F10" s="2962"/>
      <c r="G10" s="2962"/>
      <c r="H10" s="2962"/>
      <c r="I10" s="2962"/>
      <c r="J10" s="2962"/>
      <c r="K10" s="363">
        <v>2021</v>
      </c>
      <c r="L10" s="77" t="s">
        <v>1018</v>
      </c>
      <c r="M10" s="77"/>
      <c r="N10" s="75"/>
      <c r="O10" s="75"/>
      <c r="P10" s="75"/>
      <c r="Q10" s="75"/>
      <c r="R10" s="75"/>
      <c r="S10" s="75"/>
      <c r="T10" s="75"/>
      <c r="U10" s="75"/>
      <c r="V10" s="75"/>
      <c r="W10" s="75"/>
      <c r="X10" s="75"/>
      <c r="Y10" s="75"/>
      <c r="Z10" s="75"/>
      <c r="AA10" s="75"/>
      <c r="AB10" s="75"/>
      <c r="AC10" s="75"/>
    </row>
    <row r="11" spans="1:30" ht="18.75" x14ac:dyDescent="0.3">
      <c r="A11" s="2960"/>
      <c r="B11" s="2960"/>
      <c r="C11" s="2960"/>
      <c r="D11" s="2960"/>
      <c r="E11" s="2960"/>
      <c r="F11" s="2960"/>
      <c r="G11" s="2960"/>
      <c r="H11" s="2960"/>
      <c r="I11" s="2960"/>
      <c r="J11" s="2960"/>
      <c r="K11" s="2960"/>
      <c r="L11" s="2960"/>
      <c r="M11" s="2960"/>
      <c r="N11" s="2960"/>
      <c r="O11" s="2960"/>
      <c r="P11" s="2960"/>
      <c r="Q11" s="2960"/>
      <c r="R11" s="2960"/>
      <c r="S11" s="2960"/>
      <c r="T11" s="2960"/>
      <c r="U11" s="2960"/>
      <c r="V11" s="2960"/>
      <c r="W11" s="2960"/>
      <c r="X11" s="2960"/>
      <c r="AC11" s="40"/>
    </row>
    <row r="12" spans="1:30" ht="18" customHeight="1" x14ac:dyDescent="0.25">
      <c r="A12" s="2547" t="s">
        <v>940</v>
      </c>
      <c r="B12" s="2547"/>
      <c r="C12" s="2547"/>
      <c r="D12" s="2547"/>
      <c r="E12" s="2547"/>
      <c r="F12" s="2547"/>
      <c r="G12" s="2734" t="s">
        <v>1686</v>
      </c>
      <c r="H12" s="2734"/>
      <c r="I12" s="2734"/>
      <c r="J12" s="2734"/>
      <c r="K12" s="2734"/>
      <c r="L12" s="2734"/>
      <c r="M12" s="2734"/>
      <c r="N12" s="2734"/>
      <c r="O12" s="2734"/>
      <c r="P12" s="2734"/>
      <c r="Q12" s="2734"/>
      <c r="R12" s="2734"/>
      <c r="S12" s="2734"/>
      <c r="T12" s="2734"/>
      <c r="U12" s="2734"/>
      <c r="V12" s="2734"/>
      <c r="W12" s="2734"/>
      <c r="X12" s="2734"/>
      <c r="Y12" s="1427"/>
      <c r="Z12" s="1427"/>
      <c r="AA12" s="1427"/>
      <c r="AB12" s="1428"/>
      <c r="AC12" s="1428"/>
    </row>
    <row r="13" spans="1:30" x14ac:dyDescent="0.25">
      <c r="A13" s="1426" t="s">
        <v>1024</v>
      </c>
      <c r="B13" s="1426"/>
      <c r="C13" s="2147"/>
      <c r="D13" s="1426"/>
      <c r="E13" s="1426"/>
      <c r="F13" s="1426"/>
      <c r="G13" s="2961" t="s">
        <v>941</v>
      </c>
      <c r="H13" s="2961"/>
      <c r="I13" s="2961"/>
      <c r="J13" s="2961"/>
      <c r="K13" s="2961"/>
      <c r="L13" s="2961"/>
      <c r="M13" s="2961"/>
      <c r="N13" s="2961"/>
      <c r="O13" s="2961"/>
      <c r="P13" s="2961"/>
      <c r="Q13" s="2961"/>
      <c r="R13" s="2961"/>
      <c r="S13" s="1426"/>
      <c r="T13" s="1426"/>
      <c r="U13" s="1426"/>
      <c r="V13" s="1426"/>
      <c r="W13" s="1426"/>
      <c r="X13" s="1426"/>
      <c r="Y13" s="1426"/>
      <c r="Z13" s="1426"/>
      <c r="AA13" s="1426"/>
      <c r="AB13" s="1426"/>
      <c r="AC13" s="1426"/>
    </row>
    <row r="14" spans="1:30" x14ac:dyDescent="0.25">
      <c r="A14" s="2695"/>
      <c r="B14" s="2695"/>
      <c r="C14" s="2695"/>
      <c r="D14" s="2695"/>
      <c r="E14" s="2695"/>
      <c r="F14" s="2695"/>
      <c r="G14" s="2695"/>
      <c r="H14" s="2695"/>
      <c r="I14" s="2695"/>
      <c r="J14" s="2695"/>
      <c r="K14" s="2695"/>
      <c r="L14" s="2695"/>
      <c r="M14" s="2695"/>
      <c r="N14" s="2695"/>
      <c r="O14" s="2695"/>
      <c r="P14" s="2695"/>
      <c r="Q14" s="2695"/>
      <c r="R14" s="2695"/>
      <c r="S14" s="2695"/>
      <c r="T14" s="2695"/>
      <c r="U14" s="2695"/>
      <c r="V14" s="2695"/>
      <c r="W14" s="2695"/>
      <c r="X14" s="2695"/>
    </row>
    <row r="15" spans="1:30" x14ac:dyDescent="0.25">
      <c r="A15" s="2674" t="s">
        <v>71</v>
      </c>
      <c r="B15" s="2674" t="s">
        <v>20</v>
      </c>
      <c r="C15" s="2666" t="s">
        <v>5</v>
      </c>
      <c r="D15" s="2674" t="s">
        <v>927</v>
      </c>
      <c r="E15" s="2674"/>
      <c r="F15" s="2674"/>
      <c r="G15" s="2674"/>
      <c r="H15" s="2674"/>
      <c r="I15" s="2674"/>
      <c r="J15" s="2674"/>
      <c r="K15" s="2674"/>
      <c r="L15" s="2674"/>
      <c r="M15" s="2674"/>
      <c r="N15" s="2674" t="s">
        <v>855</v>
      </c>
      <c r="O15" s="2674"/>
      <c r="P15" s="2674"/>
      <c r="Q15" s="2674"/>
      <c r="R15" s="2674"/>
      <c r="S15" s="2674"/>
      <c r="T15" s="2674"/>
      <c r="U15" s="2674"/>
      <c r="V15" s="2674"/>
      <c r="W15" s="2674"/>
      <c r="X15" s="2674" t="s">
        <v>7</v>
      </c>
    </row>
    <row r="16" spans="1:30" x14ac:dyDescent="0.25">
      <c r="A16" s="2674"/>
      <c r="B16" s="2674"/>
      <c r="C16" s="2667"/>
      <c r="D16" s="2674" t="s">
        <v>1819</v>
      </c>
      <c r="E16" s="2674"/>
      <c r="F16" s="2674"/>
      <c r="G16" s="2674"/>
      <c r="H16" s="2674"/>
      <c r="I16" s="2674"/>
      <c r="J16" s="2674"/>
      <c r="K16" s="2674"/>
      <c r="L16" s="2674"/>
      <c r="M16" s="2674"/>
      <c r="N16" s="2674"/>
      <c r="O16" s="2674"/>
      <c r="P16" s="2674"/>
      <c r="Q16" s="2674"/>
      <c r="R16" s="2674"/>
      <c r="S16" s="2674"/>
      <c r="T16" s="2674"/>
      <c r="U16" s="2674"/>
      <c r="V16" s="2674"/>
      <c r="W16" s="2674"/>
      <c r="X16" s="2674"/>
    </row>
    <row r="17" spans="1:24" x14ac:dyDescent="0.25">
      <c r="A17" s="2674"/>
      <c r="B17" s="2674"/>
      <c r="C17" s="2667"/>
      <c r="D17" s="2674" t="s">
        <v>9</v>
      </c>
      <c r="E17" s="2674"/>
      <c r="F17" s="2674"/>
      <c r="G17" s="2674"/>
      <c r="H17" s="2674"/>
      <c r="I17" s="2662" t="s">
        <v>10</v>
      </c>
      <c r="J17" s="2662"/>
      <c r="K17" s="2662"/>
      <c r="L17" s="2662"/>
      <c r="M17" s="2662"/>
      <c r="N17" s="2677" t="s">
        <v>28</v>
      </c>
      <c r="O17" s="2677"/>
      <c r="P17" s="2677" t="s">
        <v>16</v>
      </c>
      <c r="Q17" s="2677"/>
      <c r="R17" s="2671" t="s">
        <v>68</v>
      </c>
      <c r="S17" s="2671"/>
      <c r="T17" s="2677" t="s">
        <v>72</v>
      </c>
      <c r="U17" s="2677"/>
      <c r="V17" s="2677" t="s">
        <v>17</v>
      </c>
      <c r="W17" s="2677"/>
      <c r="X17" s="2674"/>
    </row>
    <row r="18" spans="1:24" ht="92.25" customHeight="1" x14ac:dyDescent="0.25">
      <c r="A18" s="2674"/>
      <c r="B18" s="2674"/>
      <c r="C18" s="2667"/>
      <c r="D18" s="2965" t="s">
        <v>28</v>
      </c>
      <c r="E18" s="2965" t="s">
        <v>16</v>
      </c>
      <c r="F18" s="2967" t="s">
        <v>68</v>
      </c>
      <c r="G18" s="2965" t="s">
        <v>72</v>
      </c>
      <c r="H18" s="2965" t="s">
        <v>17</v>
      </c>
      <c r="I18" s="2888" t="s">
        <v>18</v>
      </c>
      <c r="J18" s="2888" t="s">
        <v>16</v>
      </c>
      <c r="K18" s="2963" t="s">
        <v>68</v>
      </c>
      <c r="L18" s="2888" t="s">
        <v>72</v>
      </c>
      <c r="M18" s="2888" t="s">
        <v>17</v>
      </c>
      <c r="N18" s="2677"/>
      <c r="O18" s="2677"/>
      <c r="P18" s="2677"/>
      <c r="Q18" s="2677"/>
      <c r="R18" s="2671"/>
      <c r="S18" s="2671"/>
      <c r="T18" s="2677"/>
      <c r="U18" s="2677"/>
      <c r="V18" s="2677"/>
      <c r="W18" s="2677"/>
      <c r="X18" s="2674"/>
    </row>
    <row r="19" spans="1:24" ht="81.75" customHeight="1" x14ac:dyDescent="0.25">
      <c r="A19" s="2674"/>
      <c r="B19" s="2674"/>
      <c r="C19" s="2668"/>
      <c r="D19" s="2966"/>
      <c r="E19" s="2966"/>
      <c r="F19" s="2968"/>
      <c r="G19" s="2966"/>
      <c r="H19" s="2966"/>
      <c r="I19" s="2890"/>
      <c r="J19" s="2890"/>
      <c r="K19" s="2964"/>
      <c r="L19" s="2890"/>
      <c r="M19" s="2890"/>
      <c r="N19" s="2137" t="s">
        <v>926</v>
      </c>
      <c r="O19" s="2137" t="s">
        <v>8</v>
      </c>
      <c r="P19" s="2137" t="s">
        <v>926</v>
      </c>
      <c r="Q19" s="2137" t="s">
        <v>8</v>
      </c>
      <c r="R19" s="2137" t="s">
        <v>926</v>
      </c>
      <c r="S19" s="2137" t="s">
        <v>8</v>
      </c>
      <c r="T19" s="2137" t="s">
        <v>926</v>
      </c>
      <c r="U19" s="2137" t="s">
        <v>8</v>
      </c>
      <c r="V19" s="2137" t="s">
        <v>926</v>
      </c>
      <c r="W19" s="2137" t="s">
        <v>8</v>
      </c>
      <c r="X19" s="2674"/>
    </row>
    <row r="20" spans="1:24" x14ac:dyDescent="0.25">
      <c r="A20" s="2137">
        <v>1</v>
      </c>
      <c r="B20" s="2137">
        <f>A20+1</f>
        <v>2</v>
      </c>
      <c r="C20" s="2137">
        <v>3</v>
      </c>
      <c r="D20" s="2137">
        <v>4</v>
      </c>
      <c r="E20" s="2137">
        <f t="shared" ref="E20:X20" si="0">D20+1</f>
        <v>5</v>
      </c>
      <c r="F20" s="2137">
        <f t="shared" si="0"/>
        <v>6</v>
      </c>
      <c r="G20" s="2137">
        <f t="shared" si="0"/>
        <v>7</v>
      </c>
      <c r="H20" s="2137">
        <f t="shared" si="0"/>
        <v>8</v>
      </c>
      <c r="I20" s="2138">
        <f t="shared" si="0"/>
        <v>9</v>
      </c>
      <c r="J20" s="2138">
        <f t="shared" si="0"/>
        <v>10</v>
      </c>
      <c r="K20" s="2138">
        <f t="shared" si="0"/>
        <v>11</v>
      </c>
      <c r="L20" s="2138">
        <f t="shared" si="0"/>
        <v>12</v>
      </c>
      <c r="M20" s="2138">
        <f t="shared" si="0"/>
        <v>13</v>
      </c>
      <c r="N20" s="2137">
        <f t="shared" si="0"/>
        <v>14</v>
      </c>
      <c r="O20" s="2137">
        <f>N20+1</f>
        <v>15</v>
      </c>
      <c r="P20" s="2137">
        <f t="shared" si="0"/>
        <v>16</v>
      </c>
      <c r="Q20" s="2137">
        <f t="shared" si="0"/>
        <v>17</v>
      </c>
      <c r="R20" s="2137">
        <f t="shared" si="0"/>
        <v>18</v>
      </c>
      <c r="S20" s="2137">
        <f t="shared" si="0"/>
        <v>19</v>
      </c>
      <c r="T20" s="2137">
        <f t="shared" si="0"/>
        <v>20</v>
      </c>
      <c r="U20" s="2137">
        <f t="shared" si="0"/>
        <v>21</v>
      </c>
      <c r="V20" s="2137">
        <f t="shared" si="0"/>
        <v>22</v>
      </c>
      <c r="W20" s="2137">
        <f t="shared" si="0"/>
        <v>23</v>
      </c>
      <c r="X20" s="2137">
        <f t="shared" si="0"/>
        <v>24</v>
      </c>
    </row>
    <row r="21" spans="1:24" s="210" customFormat="1" ht="23.25" customHeight="1" x14ac:dyDescent="0.25">
      <c r="A21" s="209" t="s">
        <v>1354</v>
      </c>
      <c r="B21" s="209" t="s">
        <v>164</v>
      </c>
      <c r="C21" s="208" t="s">
        <v>1346</v>
      </c>
      <c r="D21" s="202">
        <f>SUM(E21:H21)</f>
        <v>5.20541418</v>
      </c>
      <c r="E21" s="202">
        <f>SUM(E22:E27)</f>
        <v>0</v>
      </c>
      <c r="F21" s="202">
        <f>SUM(F22:F27)</f>
        <v>0</v>
      </c>
      <c r="G21" s="202">
        <f>SUM(G22:G27)</f>
        <v>5.20541418</v>
      </c>
      <c r="H21" s="202">
        <f>SUM(H22:H27)</f>
        <v>0</v>
      </c>
      <c r="I21" s="202">
        <f>SUM(J21:M21)</f>
        <v>0</v>
      </c>
      <c r="J21" s="202">
        <f>SUM(J22:J27)</f>
        <v>0</v>
      </c>
      <c r="K21" s="202">
        <f>SUM(K22:K27)</f>
        <v>0</v>
      </c>
      <c r="L21" s="202">
        <f>SUM(L22:L27)</f>
        <v>0</v>
      </c>
      <c r="M21" s="202">
        <f>SUM(M22:M27)</f>
        <v>0</v>
      </c>
      <c r="N21" s="202">
        <f>SUM(P21,R21,T21,V21)</f>
        <v>-5.20541418</v>
      </c>
      <c r="O21" s="2330">
        <f>N21/D21</f>
        <v>-1</v>
      </c>
      <c r="P21" s="202">
        <f>J21-E21</f>
        <v>0</v>
      </c>
      <c r="Q21" s="2330">
        <v>0</v>
      </c>
      <c r="R21" s="202">
        <f>K21-F21</f>
        <v>0</v>
      </c>
      <c r="S21" s="2330">
        <f>R21/G21</f>
        <v>0</v>
      </c>
      <c r="T21" s="202">
        <f>L21-G21</f>
        <v>-5.20541418</v>
      </c>
      <c r="U21" s="2330">
        <f>T21/G21</f>
        <v>-1</v>
      </c>
      <c r="V21" s="202">
        <f>M21-H21</f>
        <v>0</v>
      </c>
      <c r="W21" s="2330">
        <v>0</v>
      </c>
      <c r="X21" s="183" t="s">
        <v>1003</v>
      </c>
    </row>
    <row r="22" spans="1:24" x14ac:dyDescent="0.25">
      <c r="A22" s="195" t="s">
        <v>1355</v>
      </c>
      <c r="B22" s="195" t="s">
        <v>1356</v>
      </c>
      <c r="C22" s="194" t="s">
        <v>1346</v>
      </c>
      <c r="D22" s="2137" t="s">
        <v>1003</v>
      </c>
      <c r="E22" s="2137" t="s">
        <v>1003</v>
      </c>
      <c r="F22" s="2137" t="s">
        <v>1003</v>
      </c>
      <c r="G22" s="2137" t="s">
        <v>1003</v>
      </c>
      <c r="H22" s="2137" t="s">
        <v>1003</v>
      </c>
      <c r="I22" s="2137" t="s">
        <v>1003</v>
      </c>
      <c r="J22" s="2137" t="s">
        <v>1003</v>
      </c>
      <c r="K22" s="2137" t="s">
        <v>1003</v>
      </c>
      <c r="L22" s="2137" t="s">
        <v>1003</v>
      </c>
      <c r="M22" s="2137" t="s">
        <v>1003</v>
      </c>
      <c r="N22" s="2137" t="s">
        <v>1003</v>
      </c>
      <c r="O22" s="2137" t="s">
        <v>1003</v>
      </c>
      <c r="P22" s="2137" t="s">
        <v>1003</v>
      </c>
      <c r="Q22" s="2137" t="s">
        <v>1003</v>
      </c>
      <c r="R22" s="2137" t="s">
        <v>1003</v>
      </c>
      <c r="S22" s="2137" t="s">
        <v>1003</v>
      </c>
      <c r="T22" s="2137" t="s">
        <v>1003</v>
      </c>
      <c r="U22" s="2137" t="s">
        <v>1003</v>
      </c>
      <c r="V22" s="2137" t="s">
        <v>1003</v>
      </c>
      <c r="W22" s="2137" t="s">
        <v>1003</v>
      </c>
      <c r="X22" s="2137" t="s">
        <v>1003</v>
      </c>
    </row>
    <row r="23" spans="1:24" s="461" customFormat="1" ht="45.75" customHeight="1" x14ac:dyDescent="0.25">
      <c r="A23" s="459" t="s">
        <v>1357</v>
      </c>
      <c r="B23" s="459" t="s">
        <v>1358</v>
      </c>
      <c r="C23" s="462" t="s">
        <v>1346</v>
      </c>
      <c r="D23" s="468">
        <f t="shared" ref="D23" si="1">SUM(E23:H23)</f>
        <v>5.20541418</v>
      </c>
      <c r="E23" s="468">
        <f>SUM(E49)</f>
        <v>0</v>
      </c>
      <c r="F23" s="468">
        <f>SUM(F49)</f>
        <v>0</v>
      </c>
      <c r="G23" s="468">
        <f>SUM(G49)</f>
        <v>5.20541418</v>
      </c>
      <c r="H23" s="468">
        <f>SUM(H49)</f>
        <v>0</v>
      </c>
      <c r="I23" s="468">
        <f>SUM(J23:M23)</f>
        <v>0</v>
      </c>
      <c r="J23" s="468">
        <f>SUM(J49)</f>
        <v>0</v>
      </c>
      <c r="K23" s="468">
        <f>SUM(K49)</f>
        <v>0</v>
      </c>
      <c r="L23" s="468">
        <f>SUM(L49)</f>
        <v>0</v>
      </c>
      <c r="M23" s="468">
        <f>SUM(M49)</f>
        <v>0</v>
      </c>
      <c r="N23" s="468">
        <f>SUM(P23,R23,T23,V23)</f>
        <v>-5.20541418</v>
      </c>
      <c r="O23" s="2329">
        <f>N23/D23</f>
        <v>-1</v>
      </c>
      <c r="P23" s="468">
        <f>J23-E23</f>
        <v>0</v>
      </c>
      <c r="Q23" s="2329">
        <v>0</v>
      </c>
      <c r="R23" s="468">
        <f>K23-F23</f>
        <v>0</v>
      </c>
      <c r="S23" s="2329">
        <f>R23/G23</f>
        <v>0</v>
      </c>
      <c r="T23" s="468">
        <f>L23-G23</f>
        <v>-5.20541418</v>
      </c>
      <c r="U23" s="2329">
        <f>T23/G23</f>
        <v>-1</v>
      </c>
      <c r="V23" s="468">
        <f>M23-H23</f>
        <v>0</v>
      </c>
      <c r="W23" s="2329">
        <v>0</v>
      </c>
      <c r="X23" s="191" t="s">
        <v>1003</v>
      </c>
    </row>
    <row r="24" spans="1:24" ht="47.25" x14ac:dyDescent="0.25">
      <c r="A24" s="195" t="s">
        <v>1359</v>
      </c>
      <c r="B24" s="195" t="s">
        <v>1360</v>
      </c>
      <c r="C24" s="194" t="s">
        <v>1346</v>
      </c>
      <c r="D24" s="2137" t="s">
        <v>1003</v>
      </c>
      <c r="E24" s="2137" t="s">
        <v>1003</v>
      </c>
      <c r="F24" s="2137" t="s">
        <v>1003</v>
      </c>
      <c r="G24" s="2137" t="s">
        <v>1003</v>
      </c>
      <c r="H24" s="2137" t="s">
        <v>1003</v>
      </c>
      <c r="I24" s="2137" t="s">
        <v>1003</v>
      </c>
      <c r="J24" s="2137" t="s">
        <v>1003</v>
      </c>
      <c r="K24" s="2137" t="s">
        <v>1003</v>
      </c>
      <c r="L24" s="2137" t="s">
        <v>1003</v>
      </c>
      <c r="M24" s="2137" t="s">
        <v>1003</v>
      </c>
      <c r="N24" s="2137" t="s">
        <v>1003</v>
      </c>
      <c r="O24" s="2137" t="s">
        <v>1003</v>
      </c>
      <c r="P24" s="2137" t="s">
        <v>1003</v>
      </c>
      <c r="Q24" s="2137" t="s">
        <v>1003</v>
      </c>
      <c r="R24" s="2137" t="s">
        <v>1003</v>
      </c>
      <c r="S24" s="2137" t="s">
        <v>1003</v>
      </c>
      <c r="T24" s="2137" t="s">
        <v>1003</v>
      </c>
      <c r="U24" s="2137" t="s">
        <v>1003</v>
      </c>
      <c r="V24" s="2137" t="s">
        <v>1003</v>
      </c>
      <c r="W24" s="2137" t="s">
        <v>1003</v>
      </c>
      <c r="X24" s="2137" t="s">
        <v>1003</v>
      </c>
    </row>
    <row r="25" spans="1:24" ht="31.5" x14ac:dyDescent="0.25">
      <c r="A25" s="195" t="s">
        <v>1361</v>
      </c>
      <c r="B25" s="195" t="s">
        <v>1362</v>
      </c>
      <c r="C25" s="194" t="s">
        <v>1346</v>
      </c>
      <c r="D25" s="2137" t="s">
        <v>1003</v>
      </c>
      <c r="E25" s="2137" t="s">
        <v>1003</v>
      </c>
      <c r="F25" s="2137" t="s">
        <v>1003</v>
      </c>
      <c r="G25" s="2137" t="s">
        <v>1003</v>
      </c>
      <c r="H25" s="2137" t="s">
        <v>1003</v>
      </c>
      <c r="I25" s="2137" t="s">
        <v>1003</v>
      </c>
      <c r="J25" s="2137" t="s">
        <v>1003</v>
      </c>
      <c r="K25" s="2137" t="s">
        <v>1003</v>
      </c>
      <c r="L25" s="2137" t="s">
        <v>1003</v>
      </c>
      <c r="M25" s="2137" t="s">
        <v>1003</v>
      </c>
      <c r="N25" s="2137" t="s">
        <v>1003</v>
      </c>
      <c r="O25" s="2137" t="s">
        <v>1003</v>
      </c>
      <c r="P25" s="2137" t="s">
        <v>1003</v>
      </c>
      <c r="Q25" s="2137" t="s">
        <v>1003</v>
      </c>
      <c r="R25" s="2137" t="s">
        <v>1003</v>
      </c>
      <c r="S25" s="2137" t="s">
        <v>1003</v>
      </c>
      <c r="T25" s="2137" t="s">
        <v>1003</v>
      </c>
      <c r="U25" s="2137" t="s">
        <v>1003</v>
      </c>
      <c r="V25" s="2137" t="s">
        <v>1003</v>
      </c>
      <c r="W25" s="2137" t="s">
        <v>1003</v>
      </c>
      <c r="X25" s="2137" t="s">
        <v>1003</v>
      </c>
    </row>
    <row r="26" spans="1:24" ht="31.5" x14ac:dyDescent="0.25">
      <c r="A26" s="195" t="s">
        <v>1363</v>
      </c>
      <c r="B26" s="195" t="s">
        <v>1364</v>
      </c>
      <c r="C26" s="194" t="s">
        <v>1346</v>
      </c>
      <c r="D26" s="2137" t="s">
        <v>1003</v>
      </c>
      <c r="E26" s="2137" t="s">
        <v>1003</v>
      </c>
      <c r="F26" s="2137" t="s">
        <v>1003</v>
      </c>
      <c r="G26" s="2137" t="s">
        <v>1003</v>
      </c>
      <c r="H26" s="2137" t="s">
        <v>1003</v>
      </c>
      <c r="I26" s="2137" t="s">
        <v>1003</v>
      </c>
      <c r="J26" s="2137" t="s">
        <v>1003</v>
      </c>
      <c r="K26" s="2137" t="s">
        <v>1003</v>
      </c>
      <c r="L26" s="2137" t="s">
        <v>1003</v>
      </c>
      <c r="M26" s="2137" t="s">
        <v>1003</v>
      </c>
      <c r="N26" s="2137" t="s">
        <v>1003</v>
      </c>
      <c r="O26" s="2137" t="s">
        <v>1003</v>
      </c>
      <c r="P26" s="2137" t="s">
        <v>1003</v>
      </c>
      <c r="Q26" s="2137" t="s">
        <v>1003</v>
      </c>
      <c r="R26" s="2137" t="s">
        <v>1003</v>
      </c>
      <c r="S26" s="2137" t="s">
        <v>1003</v>
      </c>
      <c r="T26" s="2137" t="s">
        <v>1003</v>
      </c>
      <c r="U26" s="2137" t="s">
        <v>1003</v>
      </c>
      <c r="V26" s="2137" t="s">
        <v>1003</v>
      </c>
      <c r="W26" s="2137" t="s">
        <v>1003</v>
      </c>
      <c r="X26" s="2137" t="s">
        <v>1003</v>
      </c>
    </row>
    <row r="27" spans="1:24" x14ac:dyDescent="0.25">
      <c r="A27" s="195" t="s">
        <v>1365</v>
      </c>
      <c r="B27" s="195" t="s">
        <v>1366</v>
      </c>
      <c r="C27" s="194" t="s">
        <v>1346</v>
      </c>
      <c r="D27" s="2137" t="s">
        <v>1003</v>
      </c>
      <c r="E27" s="2137" t="s">
        <v>1003</v>
      </c>
      <c r="F27" s="2137" t="s">
        <v>1003</v>
      </c>
      <c r="G27" s="2137" t="s">
        <v>1003</v>
      </c>
      <c r="H27" s="2137" t="s">
        <v>1003</v>
      </c>
      <c r="I27" s="2137" t="s">
        <v>1003</v>
      </c>
      <c r="J27" s="2137" t="s">
        <v>1003</v>
      </c>
      <c r="K27" s="2137" t="s">
        <v>1003</v>
      </c>
      <c r="L27" s="2137" t="s">
        <v>1003</v>
      </c>
      <c r="M27" s="2137" t="s">
        <v>1003</v>
      </c>
      <c r="N27" s="2137" t="s">
        <v>1003</v>
      </c>
      <c r="O27" s="2137" t="s">
        <v>1003</v>
      </c>
      <c r="P27" s="2137" t="s">
        <v>1003</v>
      </c>
      <c r="Q27" s="2137" t="s">
        <v>1003</v>
      </c>
      <c r="R27" s="2137" t="s">
        <v>1003</v>
      </c>
      <c r="S27" s="2137" t="s">
        <v>1003</v>
      </c>
      <c r="T27" s="2137" t="s">
        <v>1003</v>
      </c>
      <c r="U27" s="2137" t="s">
        <v>1003</v>
      </c>
      <c r="V27" s="2137" t="s">
        <v>1003</v>
      </c>
      <c r="W27" s="2137" t="s">
        <v>1003</v>
      </c>
      <c r="X27" s="2137" t="s">
        <v>1003</v>
      </c>
    </row>
    <row r="28" spans="1:24" x14ac:dyDescent="0.25">
      <c r="A28" s="195" t="s">
        <v>1367</v>
      </c>
      <c r="B28" s="195" t="s">
        <v>1368</v>
      </c>
      <c r="C28" s="194" t="s">
        <v>1346</v>
      </c>
      <c r="D28" s="2137" t="s">
        <v>1003</v>
      </c>
      <c r="E28" s="2137" t="s">
        <v>1003</v>
      </c>
      <c r="F28" s="2137" t="s">
        <v>1003</v>
      </c>
      <c r="G28" s="2137" t="s">
        <v>1003</v>
      </c>
      <c r="H28" s="2137" t="s">
        <v>1003</v>
      </c>
      <c r="I28" s="2137" t="s">
        <v>1003</v>
      </c>
      <c r="J28" s="2137" t="s">
        <v>1003</v>
      </c>
      <c r="K28" s="2137" t="s">
        <v>1003</v>
      </c>
      <c r="L28" s="2137" t="s">
        <v>1003</v>
      </c>
      <c r="M28" s="2137" t="s">
        <v>1003</v>
      </c>
      <c r="N28" s="2137" t="s">
        <v>1003</v>
      </c>
      <c r="O28" s="2137" t="s">
        <v>1003</v>
      </c>
      <c r="P28" s="2137" t="s">
        <v>1003</v>
      </c>
      <c r="Q28" s="2137" t="s">
        <v>1003</v>
      </c>
      <c r="R28" s="2137" t="s">
        <v>1003</v>
      </c>
      <c r="S28" s="2137" t="s">
        <v>1003</v>
      </c>
      <c r="T28" s="2137" t="s">
        <v>1003</v>
      </c>
      <c r="U28" s="2137" t="s">
        <v>1003</v>
      </c>
      <c r="V28" s="2137" t="s">
        <v>1003</v>
      </c>
      <c r="W28" s="2137" t="s">
        <v>1003</v>
      </c>
      <c r="X28" s="2137" t="s">
        <v>1003</v>
      </c>
    </row>
    <row r="29" spans="1:24" x14ac:dyDescent="0.25">
      <c r="A29" s="195" t="s">
        <v>170</v>
      </c>
      <c r="B29" s="195" t="s">
        <v>1369</v>
      </c>
      <c r="C29" s="194" t="s">
        <v>1346</v>
      </c>
      <c r="D29" s="2137" t="s">
        <v>1003</v>
      </c>
      <c r="E29" s="2137" t="s">
        <v>1003</v>
      </c>
      <c r="F29" s="2137" t="s">
        <v>1003</v>
      </c>
      <c r="G29" s="2137" t="s">
        <v>1003</v>
      </c>
      <c r="H29" s="2137" t="s">
        <v>1003</v>
      </c>
      <c r="I29" s="2137" t="s">
        <v>1003</v>
      </c>
      <c r="J29" s="2137" t="s">
        <v>1003</v>
      </c>
      <c r="K29" s="2137" t="s">
        <v>1003</v>
      </c>
      <c r="L29" s="2137" t="s">
        <v>1003</v>
      </c>
      <c r="M29" s="2137" t="s">
        <v>1003</v>
      </c>
      <c r="N29" s="2137" t="s">
        <v>1003</v>
      </c>
      <c r="O29" s="2137" t="s">
        <v>1003</v>
      </c>
      <c r="P29" s="2137" t="s">
        <v>1003</v>
      </c>
      <c r="Q29" s="2137" t="s">
        <v>1003</v>
      </c>
      <c r="R29" s="2137" t="s">
        <v>1003</v>
      </c>
      <c r="S29" s="2137" t="s">
        <v>1003</v>
      </c>
      <c r="T29" s="2137" t="s">
        <v>1003</v>
      </c>
      <c r="U29" s="2137" t="s">
        <v>1003</v>
      </c>
      <c r="V29" s="2137" t="s">
        <v>1003</v>
      </c>
      <c r="W29" s="2137" t="s">
        <v>1003</v>
      </c>
      <c r="X29" s="2137" t="s">
        <v>1003</v>
      </c>
    </row>
    <row r="30" spans="1:24" ht="40.5" customHeight="1" x14ac:dyDescent="0.25">
      <c r="A30" s="195" t="s">
        <v>172</v>
      </c>
      <c r="B30" s="195" t="s">
        <v>1370</v>
      </c>
      <c r="C30" s="194" t="s">
        <v>1346</v>
      </c>
      <c r="D30" s="2137" t="s">
        <v>1003</v>
      </c>
      <c r="E30" s="2137" t="s">
        <v>1003</v>
      </c>
      <c r="F30" s="2137" t="s">
        <v>1003</v>
      </c>
      <c r="G30" s="2137" t="s">
        <v>1003</v>
      </c>
      <c r="H30" s="2137" t="s">
        <v>1003</v>
      </c>
      <c r="I30" s="2137" t="s">
        <v>1003</v>
      </c>
      <c r="J30" s="2137" t="s">
        <v>1003</v>
      </c>
      <c r="K30" s="2137" t="s">
        <v>1003</v>
      </c>
      <c r="L30" s="2137" t="s">
        <v>1003</v>
      </c>
      <c r="M30" s="2137" t="s">
        <v>1003</v>
      </c>
      <c r="N30" s="2137" t="s">
        <v>1003</v>
      </c>
      <c r="O30" s="2137" t="s">
        <v>1003</v>
      </c>
      <c r="P30" s="2137" t="s">
        <v>1003</v>
      </c>
      <c r="Q30" s="2137" t="s">
        <v>1003</v>
      </c>
      <c r="R30" s="2137" t="s">
        <v>1003</v>
      </c>
      <c r="S30" s="2137" t="s">
        <v>1003</v>
      </c>
      <c r="T30" s="2137" t="s">
        <v>1003</v>
      </c>
      <c r="U30" s="2137" t="s">
        <v>1003</v>
      </c>
      <c r="V30" s="2137" t="s">
        <v>1003</v>
      </c>
      <c r="W30" s="2137" t="s">
        <v>1003</v>
      </c>
      <c r="X30" s="2137" t="s">
        <v>1003</v>
      </c>
    </row>
    <row r="31" spans="1:24" ht="53.25" customHeight="1" x14ac:dyDescent="0.25">
      <c r="A31" s="195" t="s">
        <v>173</v>
      </c>
      <c r="B31" s="195" t="s">
        <v>1371</v>
      </c>
      <c r="C31" s="194" t="s">
        <v>1346</v>
      </c>
      <c r="D31" s="2137" t="s">
        <v>1003</v>
      </c>
      <c r="E31" s="2137" t="s">
        <v>1003</v>
      </c>
      <c r="F31" s="2137" t="s">
        <v>1003</v>
      </c>
      <c r="G31" s="2137" t="s">
        <v>1003</v>
      </c>
      <c r="H31" s="2137" t="s">
        <v>1003</v>
      </c>
      <c r="I31" s="2137" t="s">
        <v>1003</v>
      </c>
      <c r="J31" s="2137" t="s">
        <v>1003</v>
      </c>
      <c r="K31" s="2137" t="s">
        <v>1003</v>
      </c>
      <c r="L31" s="2137" t="s">
        <v>1003</v>
      </c>
      <c r="M31" s="2137" t="s">
        <v>1003</v>
      </c>
      <c r="N31" s="2137" t="s">
        <v>1003</v>
      </c>
      <c r="O31" s="2137" t="s">
        <v>1003</v>
      </c>
      <c r="P31" s="2137" t="s">
        <v>1003</v>
      </c>
      <c r="Q31" s="2137" t="s">
        <v>1003</v>
      </c>
      <c r="R31" s="2137" t="s">
        <v>1003</v>
      </c>
      <c r="S31" s="2137" t="s">
        <v>1003</v>
      </c>
      <c r="T31" s="2137" t="s">
        <v>1003</v>
      </c>
      <c r="U31" s="2137" t="s">
        <v>1003</v>
      </c>
      <c r="V31" s="2137" t="s">
        <v>1003</v>
      </c>
      <c r="W31" s="2137" t="s">
        <v>1003</v>
      </c>
      <c r="X31" s="2137" t="s">
        <v>1003</v>
      </c>
    </row>
    <row r="32" spans="1:24" ht="48" customHeight="1" x14ac:dyDescent="0.25">
      <c r="A32" s="195" t="s">
        <v>175</v>
      </c>
      <c r="B32" s="195" t="s">
        <v>1372</v>
      </c>
      <c r="C32" s="194" t="s">
        <v>1346</v>
      </c>
      <c r="D32" s="2137" t="s">
        <v>1003</v>
      </c>
      <c r="E32" s="2137" t="s">
        <v>1003</v>
      </c>
      <c r="F32" s="2137" t="s">
        <v>1003</v>
      </c>
      <c r="G32" s="2137" t="s">
        <v>1003</v>
      </c>
      <c r="H32" s="2137" t="s">
        <v>1003</v>
      </c>
      <c r="I32" s="2137" t="s">
        <v>1003</v>
      </c>
      <c r="J32" s="2137" t="s">
        <v>1003</v>
      </c>
      <c r="K32" s="2137" t="s">
        <v>1003</v>
      </c>
      <c r="L32" s="2137" t="s">
        <v>1003</v>
      </c>
      <c r="M32" s="2137" t="s">
        <v>1003</v>
      </c>
      <c r="N32" s="2137" t="s">
        <v>1003</v>
      </c>
      <c r="O32" s="2137" t="s">
        <v>1003</v>
      </c>
      <c r="P32" s="2137" t="s">
        <v>1003</v>
      </c>
      <c r="Q32" s="2137" t="s">
        <v>1003</v>
      </c>
      <c r="R32" s="2137" t="s">
        <v>1003</v>
      </c>
      <c r="S32" s="2137" t="s">
        <v>1003</v>
      </c>
      <c r="T32" s="2137" t="s">
        <v>1003</v>
      </c>
      <c r="U32" s="2137" t="s">
        <v>1003</v>
      </c>
      <c r="V32" s="2137" t="s">
        <v>1003</v>
      </c>
      <c r="W32" s="2137" t="s">
        <v>1003</v>
      </c>
      <c r="X32" s="2137" t="s">
        <v>1003</v>
      </c>
    </row>
    <row r="33" spans="1:24" ht="47.25" x14ac:dyDescent="0.25">
      <c r="A33" s="195" t="s">
        <v>177</v>
      </c>
      <c r="B33" s="195" t="s">
        <v>1373</v>
      </c>
      <c r="C33" s="194" t="s">
        <v>1346</v>
      </c>
      <c r="D33" s="2137" t="s">
        <v>1003</v>
      </c>
      <c r="E33" s="2137" t="s">
        <v>1003</v>
      </c>
      <c r="F33" s="2137" t="s">
        <v>1003</v>
      </c>
      <c r="G33" s="2137" t="s">
        <v>1003</v>
      </c>
      <c r="H33" s="2137" t="s">
        <v>1003</v>
      </c>
      <c r="I33" s="2137" t="s">
        <v>1003</v>
      </c>
      <c r="J33" s="2137" t="s">
        <v>1003</v>
      </c>
      <c r="K33" s="2137" t="s">
        <v>1003</v>
      </c>
      <c r="L33" s="2137" t="s">
        <v>1003</v>
      </c>
      <c r="M33" s="2137" t="s">
        <v>1003</v>
      </c>
      <c r="N33" s="2137" t="s">
        <v>1003</v>
      </c>
      <c r="O33" s="2137" t="s">
        <v>1003</v>
      </c>
      <c r="P33" s="2137" t="s">
        <v>1003</v>
      </c>
      <c r="Q33" s="2137" t="s">
        <v>1003</v>
      </c>
      <c r="R33" s="2137" t="s">
        <v>1003</v>
      </c>
      <c r="S33" s="2137" t="s">
        <v>1003</v>
      </c>
      <c r="T33" s="2137" t="s">
        <v>1003</v>
      </c>
      <c r="U33" s="2137" t="s">
        <v>1003</v>
      </c>
      <c r="V33" s="2137" t="s">
        <v>1003</v>
      </c>
      <c r="W33" s="2137" t="s">
        <v>1003</v>
      </c>
      <c r="X33" s="2137" t="s">
        <v>1003</v>
      </c>
    </row>
    <row r="34" spans="1:24" ht="31.5" x14ac:dyDescent="0.25">
      <c r="A34" s="195" t="s">
        <v>185</v>
      </c>
      <c r="B34" s="195" t="s">
        <v>1374</v>
      </c>
      <c r="C34" s="194" t="s">
        <v>1346</v>
      </c>
      <c r="D34" s="2137" t="s">
        <v>1003</v>
      </c>
      <c r="E34" s="2137" t="s">
        <v>1003</v>
      </c>
      <c r="F34" s="2137" t="s">
        <v>1003</v>
      </c>
      <c r="G34" s="2137" t="s">
        <v>1003</v>
      </c>
      <c r="H34" s="2137" t="s">
        <v>1003</v>
      </c>
      <c r="I34" s="2137" t="s">
        <v>1003</v>
      </c>
      <c r="J34" s="2137" t="s">
        <v>1003</v>
      </c>
      <c r="K34" s="2137" t="s">
        <v>1003</v>
      </c>
      <c r="L34" s="2137" t="s">
        <v>1003</v>
      </c>
      <c r="M34" s="2137" t="s">
        <v>1003</v>
      </c>
      <c r="N34" s="2137" t="s">
        <v>1003</v>
      </c>
      <c r="O34" s="2137" t="s">
        <v>1003</v>
      </c>
      <c r="P34" s="2137" t="s">
        <v>1003</v>
      </c>
      <c r="Q34" s="2137" t="s">
        <v>1003</v>
      </c>
      <c r="R34" s="2137" t="s">
        <v>1003</v>
      </c>
      <c r="S34" s="2137" t="s">
        <v>1003</v>
      </c>
      <c r="T34" s="2137" t="s">
        <v>1003</v>
      </c>
      <c r="U34" s="2137" t="s">
        <v>1003</v>
      </c>
      <c r="V34" s="2137" t="s">
        <v>1003</v>
      </c>
      <c r="W34" s="2137" t="s">
        <v>1003</v>
      </c>
      <c r="X34" s="2137" t="s">
        <v>1003</v>
      </c>
    </row>
    <row r="35" spans="1:24" ht="63" x14ac:dyDescent="0.25">
      <c r="A35" s="195" t="s">
        <v>814</v>
      </c>
      <c r="B35" s="195" t="s">
        <v>1375</v>
      </c>
      <c r="C35" s="194" t="s">
        <v>1346</v>
      </c>
      <c r="D35" s="2137" t="s">
        <v>1003</v>
      </c>
      <c r="E35" s="2137" t="s">
        <v>1003</v>
      </c>
      <c r="F35" s="2137" t="s">
        <v>1003</v>
      </c>
      <c r="G35" s="2137" t="s">
        <v>1003</v>
      </c>
      <c r="H35" s="2137" t="s">
        <v>1003</v>
      </c>
      <c r="I35" s="2137" t="s">
        <v>1003</v>
      </c>
      <c r="J35" s="2137" t="s">
        <v>1003</v>
      </c>
      <c r="K35" s="2137" t="s">
        <v>1003</v>
      </c>
      <c r="L35" s="2137" t="s">
        <v>1003</v>
      </c>
      <c r="M35" s="2137" t="s">
        <v>1003</v>
      </c>
      <c r="N35" s="2137" t="s">
        <v>1003</v>
      </c>
      <c r="O35" s="2137" t="s">
        <v>1003</v>
      </c>
      <c r="P35" s="2137" t="s">
        <v>1003</v>
      </c>
      <c r="Q35" s="2137" t="s">
        <v>1003</v>
      </c>
      <c r="R35" s="2137" t="s">
        <v>1003</v>
      </c>
      <c r="S35" s="2137" t="s">
        <v>1003</v>
      </c>
      <c r="T35" s="2137" t="s">
        <v>1003</v>
      </c>
      <c r="U35" s="2137" t="s">
        <v>1003</v>
      </c>
      <c r="V35" s="2137" t="s">
        <v>1003</v>
      </c>
      <c r="W35" s="2137" t="s">
        <v>1003</v>
      </c>
      <c r="X35" s="2137" t="s">
        <v>1003</v>
      </c>
    </row>
    <row r="36" spans="1:24" ht="31.5" x14ac:dyDescent="0.25">
      <c r="A36" s="195" t="s">
        <v>815</v>
      </c>
      <c r="B36" s="195" t="s">
        <v>1376</v>
      </c>
      <c r="C36" s="194" t="s">
        <v>1346</v>
      </c>
      <c r="D36" s="2137" t="s">
        <v>1003</v>
      </c>
      <c r="E36" s="2137" t="s">
        <v>1003</v>
      </c>
      <c r="F36" s="2137" t="s">
        <v>1003</v>
      </c>
      <c r="G36" s="2137" t="s">
        <v>1003</v>
      </c>
      <c r="H36" s="2137" t="s">
        <v>1003</v>
      </c>
      <c r="I36" s="2137" t="s">
        <v>1003</v>
      </c>
      <c r="J36" s="2137" t="s">
        <v>1003</v>
      </c>
      <c r="K36" s="2137" t="s">
        <v>1003</v>
      </c>
      <c r="L36" s="2137" t="s">
        <v>1003</v>
      </c>
      <c r="M36" s="2137" t="s">
        <v>1003</v>
      </c>
      <c r="N36" s="2137" t="s">
        <v>1003</v>
      </c>
      <c r="O36" s="2137" t="s">
        <v>1003</v>
      </c>
      <c r="P36" s="2137" t="s">
        <v>1003</v>
      </c>
      <c r="Q36" s="2137" t="s">
        <v>1003</v>
      </c>
      <c r="R36" s="2137" t="s">
        <v>1003</v>
      </c>
      <c r="S36" s="2137" t="s">
        <v>1003</v>
      </c>
      <c r="T36" s="2137" t="s">
        <v>1003</v>
      </c>
      <c r="U36" s="2137" t="s">
        <v>1003</v>
      </c>
      <c r="V36" s="2137" t="s">
        <v>1003</v>
      </c>
      <c r="W36" s="2137" t="s">
        <v>1003</v>
      </c>
      <c r="X36" s="2137" t="s">
        <v>1003</v>
      </c>
    </row>
    <row r="37" spans="1:24" ht="47.25" x14ac:dyDescent="0.25">
      <c r="A37" s="195" t="s">
        <v>186</v>
      </c>
      <c r="B37" s="195" t="s">
        <v>1377</v>
      </c>
      <c r="C37" s="194" t="s">
        <v>1346</v>
      </c>
      <c r="D37" s="2137" t="s">
        <v>1003</v>
      </c>
      <c r="E37" s="2137" t="s">
        <v>1003</v>
      </c>
      <c r="F37" s="2137" t="s">
        <v>1003</v>
      </c>
      <c r="G37" s="2137" t="s">
        <v>1003</v>
      </c>
      <c r="H37" s="2137" t="s">
        <v>1003</v>
      </c>
      <c r="I37" s="2137" t="s">
        <v>1003</v>
      </c>
      <c r="J37" s="2137" t="s">
        <v>1003</v>
      </c>
      <c r="K37" s="2137" t="s">
        <v>1003</v>
      </c>
      <c r="L37" s="2137" t="s">
        <v>1003</v>
      </c>
      <c r="M37" s="2137" t="s">
        <v>1003</v>
      </c>
      <c r="N37" s="2137" t="s">
        <v>1003</v>
      </c>
      <c r="O37" s="2137" t="s">
        <v>1003</v>
      </c>
      <c r="P37" s="2137" t="s">
        <v>1003</v>
      </c>
      <c r="Q37" s="2137" t="s">
        <v>1003</v>
      </c>
      <c r="R37" s="2137" t="s">
        <v>1003</v>
      </c>
      <c r="S37" s="2137" t="s">
        <v>1003</v>
      </c>
      <c r="T37" s="2137" t="s">
        <v>1003</v>
      </c>
      <c r="U37" s="2137" t="s">
        <v>1003</v>
      </c>
      <c r="V37" s="2137" t="s">
        <v>1003</v>
      </c>
      <c r="W37" s="2137" t="s">
        <v>1003</v>
      </c>
      <c r="X37" s="2137" t="s">
        <v>1003</v>
      </c>
    </row>
    <row r="38" spans="1:24" ht="31.5" x14ac:dyDescent="0.25">
      <c r="A38" s="195" t="s">
        <v>1378</v>
      </c>
      <c r="B38" s="195" t="s">
        <v>1379</v>
      </c>
      <c r="C38" s="194" t="s">
        <v>1346</v>
      </c>
      <c r="D38" s="2137" t="s">
        <v>1003</v>
      </c>
      <c r="E38" s="2137" t="s">
        <v>1003</v>
      </c>
      <c r="F38" s="2137" t="s">
        <v>1003</v>
      </c>
      <c r="G38" s="2137" t="s">
        <v>1003</v>
      </c>
      <c r="H38" s="2137" t="s">
        <v>1003</v>
      </c>
      <c r="I38" s="2137" t="s">
        <v>1003</v>
      </c>
      <c r="J38" s="2137" t="s">
        <v>1003</v>
      </c>
      <c r="K38" s="2137" t="s">
        <v>1003</v>
      </c>
      <c r="L38" s="2137" t="s">
        <v>1003</v>
      </c>
      <c r="M38" s="2137" t="s">
        <v>1003</v>
      </c>
      <c r="N38" s="2137" t="s">
        <v>1003</v>
      </c>
      <c r="O38" s="2137" t="s">
        <v>1003</v>
      </c>
      <c r="P38" s="2137" t="s">
        <v>1003</v>
      </c>
      <c r="Q38" s="2137" t="s">
        <v>1003</v>
      </c>
      <c r="R38" s="2137" t="s">
        <v>1003</v>
      </c>
      <c r="S38" s="2137" t="s">
        <v>1003</v>
      </c>
      <c r="T38" s="2137" t="s">
        <v>1003</v>
      </c>
      <c r="U38" s="2137" t="s">
        <v>1003</v>
      </c>
      <c r="V38" s="2137" t="s">
        <v>1003</v>
      </c>
      <c r="W38" s="2137" t="s">
        <v>1003</v>
      </c>
      <c r="X38" s="2137" t="s">
        <v>1003</v>
      </c>
    </row>
    <row r="39" spans="1:24" ht="94.5" x14ac:dyDescent="0.25">
      <c r="A39" s="195" t="s">
        <v>1378</v>
      </c>
      <c r="B39" s="195" t="s">
        <v>1380</v>
      </c>
      <c r="C39" s="194" t="s">
        <v>1346</v>
      </c>
      <c r="D39" s="2137" t="s">
        <v>1003</v>
      </c>
      <c r="E39" s="2137" t="s">
        <v>1003</v>
      </c>
      <c r="F39" s="2137" t="s">
        <v>1003</v>
      </c>
      <c r="G39" s="2137" t="s">
        <v>1003</v>
      </c>
      <c r="H39" s="2137" t="s">
        <v>1003</v>
      </c>
      <c r="I39" s="2137" t="s">
        <v>1003</v>
      </c>
      <c r="J39" s="2137" t="s">
        <v>1003</v>
      </c>
      <c r="K39" s="2137" t="s">
        <v>1003</v>
      </c>
      <c r="L39" s="2137" t="s">
        <v>1003</v>
      </c>
      <c r="M39" s="2137" t="s">
        <v>1003</v>
      </c>
      <c r="N39" s="2137" t="s">
        <v>1003</v>
      </c>
      <c r="O39" s="2137" t="s">
        <v>1003</v>
      </c>
      <c r="P39" s="2137" t="s">
        <v>1003</v>
      </c>
      <c r="Q39" s="2137" t="s">
        <v>1003</v>
      </c>
      <c r="R39" s="2137" t="s">
        <v>1003</v>
      </c>
      <c r="S39" s="2137" t="s">
        <v>1003</v>
      </c>
      <c r="T39" s="2137" t="s">
        <v>1003</v>
      </c>
      <c r="U39" s="2137" t="s">
        <v>1003</v>
      </c>
      <c r="V39" s="2137" t="s">
        <v>1003</v>
      </c>
      <c r="W39" s="2137" t="s">
        <v>1003</v>
      </c>
      <c r="X39" s="2137" t="s">
        <v>1003</v>
      </c>
    </row>
    <row r="40" spans="1:24" ht="78.75" x14ac:dyDescent="0.25">
      <c r="A40" s="195" t="s">
        <v>1378</v>
      </c>
      <c r="B40" s="195" t="s">
        <v>1381</v>
      </c>
      <c r="C40" s="194" t="s">
        <v>1346</v>
      </c>
      <c r="D40" s="2137" t="s">
        <v>1003</v>
      </c>
      <c r="E40" s="2137" t="s">
        <v>1003</v>
      </c>
      <c r="F40" s="2137" t="s">
        <v>1003</v>
      </c>
      <c r="G40" s="2137" t="s">
        <v>1003</v>
      </c>
      <c r="H40" s="2137" t="s">
        <v>1003</v>
      </c>
      <c r="I40" s="2137" t="s">
        <v>1003</v>
      </c>
      <c r="J40" s="2137" t="s">
        <v>1003</v>
      </c>
      <c r="K40" s="2137" t="s">
        <v>1003</v>
      </c>
      <c r="L40" s="2137" t="s">
        <v>1003</v>
      </c>
      <c r="M40" s="2137" t="s">
        <v>1003</v>
      </c>
      <c r="N40" s="2137" t="s">
        <v>1003</v>
      </c>
      <c r="O40" s="2137" t="s">
        <v>1003</v>
      </c>
      <c r="P40" s="2137" t="s">
        <v>1003</v>
      </c>
      <c r="Q40" s="2137" t="s">
        <v>1003</v>
      </c>
      <c r="R40" s="2137" t="s">
        <v>1003</v>
      </c>
      <c r="S40" s="2137" t="s">
        <v>1003</v>
      </c>
      <c r="T40" s="2137" t="s">
        <v>1003</v>
      </c>
      <c r="U40" s="2137" t="s">
        <v>1003</v>
      </c>
      <c r="V40" s="2137" t="s">
        <v>1003</v>
      </c>
      <c r="W40" s="2137" t="s">
        <v>1003</v>
      </c>
      <c r="X40" s="2137" t="s">
        <v>1003</v>
      </c>
    </row>
    <row r="41" spans="1:24" ht="94.5" x14ac:dyDescent="0.25">
      <c r="A41" s="195" t="s">
        <v>1378</v>
      </c>
      <c r="B41" s="195" t="s">
        <v>1382</v>
      </c>
      <c r="C41" s="194" t="s">
        <v>1346</v>
      </c>
      <c r="D41" s="2137" t="s">
        <v>1003</v>
      </c>
      <c r="E41" s="2137" t="s">
        <v>1003</v>
      </c>
      <c r="F41" s="2137" t="s">
        <v>1003</v>
      </c>
      <c r="G41" s="2137" t="s">
        <v>1003</v>
      </c>
      <c r="H41" s="2137" t="s">
        <v>1003</v>
      </c>
      <c r="I41" s="2137" t="s">
        <v>1003</v>
      </c>
      <c r="J41" s="2137" t="s">
        <v>1003</v>
      </c>
      <c r="K41" s="2137" t="s">
        <v>1003</v>
      </c>
      <c r="L41" s="2137" t="s">
        <v>1003</v>
      </c>
      <c r="M41" s="2137" t="s">
        <v>1003</v>
      </c>
      <c r="N41" s="2137" t="s">
        <v>1003</v>
      </c>
      <c r="O41" s="2137" t="s">
        <v>1003</v>
      </c>
      <c r="P41" s="2137" t="s">
        <v>1003</v>
      </c>
      <c r="Q41" s="2137" t="s">
        <v>1003</v>
      </c>
      <c r="R41" s="2137" t="s">
        <v>1003</v>
      </c>
      <c r="S41" s="2137" t="s">
        <v>1003</v>
      </c>
      <c r="T41" s="2137" t="s">
        <v>1003</v>
      </c>
      <c r="U41" s="2137" t="s">
        <v>1003</v>
      </c>
      <c r="V41" s="2137" t="s">
        <v>1003</v>
      </c>
      <c r="W41" s="2137" t="s">
        <v>1003</v>
      </c>
      <c r="X41" s="2137" t="s">
        <v>1003</v>
      </c>
    </row>
    <row r="42" spans="1:24" ht="39.75" customHeight="1" x14ac:dyDescent="0.25">
      <c r="A42" s="195" t="s">
        <v>1383</v>
      </c>
      <c r="B42" s="195" t="s">
        <v>1379</v>
      </c>
      <c r="C42" s="194" t="s">
        <v>1346</v>
      </c>
      <c r="D42" s="2137" t="s">
        <v>1003</v>
      </c>
      <c r="E42" s="2137" t="s">
        <v>1003</v>
      </c>
      <c r="F42" s="2137" t="s">
        <v>1003</v>
      </c>
      <c r="G42" s="2137" t="s">
        <v>1003</v>
      </c>
      <c r="H42" s="2137" t="s">
        <v>1003</v>
      </c>
      <c r="I42" s="2137" t="s">
        <v>1003</v>
      </c>
      <c r="J42" s="2137" t="s">
        <v>1003</v>
      </c>
      <c r="K42" s="2137" t="s">
        <v>1003</v>
      </c>
      <c r="L42" s="2137" t="s">
        <v>1003</v>
      </c>
      <c r="M42" s="2137" t="s">
        <v>1003</v>
      </c>
      <c r="N42" s="2137" t="s">
        <v>1003</v>
      </c>
      <c r="O42" s="2137" t="s">
        <v>1003</v>
      </c>
      <c r="P42" s="2137" t="s">
        <v>1003</v>
      </c>
      <c r="Q42" s="2137" t="s">
        <v>1003</v>
      </c>
      <c r="R42" s="2137" t="s">
        <v>1003</v>
      </c>
      <c r="S42" s="2137" t="s">
        <v>1003</v>
      </c>
      <c r="T42" s="2137" t="s">
        <v>1003</v>
      </c>
      <c r="U42" s="2137" t="s">
        <v>1003</v>
      </c>
      <c r="V42" s="2137" t="s">
        <v>1003</v>
      </c>
      <c r="W42" s="2137" t="s">
        <v>1003</v>
      </c>
      <c r="X42" s="2137" t="s">
        <v>1003</v>
      </c>
    </row>
    <row r="43" spans="1:24" ht="94.5" x14ac:dyDescent="0.25">
      <c r="A43" s="195" t="s">
        <v>1383</v>
      </c>
      <c r="B43" s="195" t="s">
        <v>1380</v>
      </c>
      <c r="C43" s="194" t="s">
        <v>1346</v>
      </c>
      <c r="D43" s="2137" t="s">
        <v>1003</v>
      </c>
      <c r="E43" s="2137" t="s">
        <v>1003</v>
      </c>
      <c r="F43" s="2137" t="s">
        <v>1003</v>
      </c>
      <c r="G43" s="2137" t="s">
        <v>1003</v>
      </c>
      <c r="H43" s="2137" t="s">
        <v>1003</v>
      </c>
      <c r="I43" s="2137" t="s">
        <v>1003</v>
      </c>
      <c r="J43" s="2137" t="s">
        <v>1003</v>
      </c>
      <c r="K43" s="2137" t="s">
        <v>1003</v>
      </c>
      <c r="L43" s="2137" t="s">
        <v>1003</v>
      </c>
      <c r="M43" s="2137" t="s">
        <v>1003</v>
      </c>
      <c r="N43" s="2137" t="s">
        <v>1003</v>
      </c>
      <c r="O43" s="2137" t="s">
        <v>1003</v>
      </c>
      <c r="P43" s="2137" t="s">
        <v>1003</v>
      </c>
      <c r="Q43" s="2137" t="s">
        <v>1003</v>
      </c>
      <c r="R43" s="2137" t="s">
        <v>1003</v>
      </c>
      <c r="S43" s="2137" t="s">
        <v>1003</v>
      </c>
      <c r="T43" s="2137" t="s">
        <v>1003</v>
      </c>
      <c r="U43" s="2137" t="s">
        <v>1003</v>
      </c>
      <c r="V43" s="2137" t="s">
        <v>1003</v>
      </c>
      <c r="W43" s="2137" t="s">
        <v>1003</v>
      </c>
      <c r="X43" s="2137" t="s">
        <v>1003</v>
      </c>
    </row>
    <row r="44" spans="1:24" ht="78.75" x14ac:dyDescent="0.25">
      <c r="A44" s="195" t="s">
        <v>1383</v>
      </c>
      <c r="B44" s="195" t="s">
        <v>1381</v>
      </c>
      <c r="C44" s="194" t="s">
        <v>1346</v>
      </c>
      <c r="D44" s="2137" t="s">
        <v>1003</v>
      </c>
      <c r="E44" s="2137" t="s">
        <v>1003</v>
      </c>
      <c r="F44" s="2137" t="s">
        <v>1003</v>
      </c>
      <c r="G44" s="2137" t="s">
        <v>1003</v>
      </c>
      <c r="H44" s="2137" t="s">
        <v>1003</v>
      </c>
      <c r="I44" s="2137" t="s">
        <v>1003</v>
      </c>
      <c r="J44" s="2137" t="s">
        <v>1003</v>
      </c>
      <c r="K44" s="2137" t="s">
        <v>1003</v>
      </c>
      <c r="L44" s="2137" t="s">
        <v>1003</v>
      </c>
      <c r="M44" s="2137" t="s">
        <v>1003</v>
      </c>
      <c r="N44" s="2137" t="s">
        <v>1003</v>
      </c>
      <c r="O44" s="2137" t="s">
        <v>1003</v>
      </c>
      <c r="P44" s="2137" t="s">
        <v>1003</v>
      </c>
      <c r="Q44" s="2137" t="s">
        <v>1003</v>
      </c>
      <c r="R44" s="2137" t="s">
        <v>1003</v>
      </c>
      <c r="S44" s="2137" t="s">
        <v>1003</v>
      </c>
      <c r="T44" s="2137" t="s">
        <v>1003</v>
      </c>
      <c r="U44" s="2137" t="s">
        <v>1003</v>
      </c>
      <c r="V44" s="2137" t="s">
        <v>1003</v>
      </c>
      <c r="W44" s="2137" t="s">
        <v>1003</v>
      </c>
      <c r="X44" s="2137" t="s">
        <v>1003</v>
      </c>
    </row>
    <row r="45" spans="1:24" ht="94.5" x14ac:dyDescent="0.25">
      <c r="A45" s="195" t="s">
        <v>1383</v>
      </c>
      <c r="B45" s="195" t="s">
        <v>1384</v>
      </c>
      <c r="C45" s="194" t="s">
        <v>1346</v>
      </c>
      <c r="D45" s="2137" t="s">
        <v>1003</v>
      </c>
      <c r="E45" s="2137" t="s">
        <v>1003</v>
      </c>
      <c r="F45" s="2137" t="s">
        <v>1003</v>
      </c>
      <c r="G45" s="2137" t="s">
        <v>1003</v>
      </c>
      <c r="H45" s="2137" t="s">
        <v>1003</v>
      </c>
      <c r="I45" s="2137" t="s">
        <v>1003</v>
      </c>
      <c r="J45" s="2137" t="s">
        <v>1003</v>
      </c>
      <c r="K45" s="2137" t="s">
        <v>1003</v>
      </c>
      <c r="L45" s="2137" t="s">
        <v>1003</v>
      </c>
      <c r="M45" s="2137" t="s">
        <v>1003</v>
      </c>
      <c r="N45" s="2137" t="s">
        <v>1003</v>
      </c>
      <c r="O45" s="2137" t="s">
        <v>1003</v>
      </c>
      <c r="P45" s="2137" t="s">
        <v>1003</v>
      </c>
      <c r="Q45" s="2137" t="s">
        <v>1003</v>
      </c>
      <c r="R45" s="2137" t="s">
        <v>1003</v>
      </c>
      <c r="S45" s="2137" t="s">
        <v>1003</v>
      </c>
      <c r="T45" s="2137" t="s">
        <v>1003</v>
      </c>
      <c r="U45" s="2137" t="s">
        <v>1003</v>
      </c>
      <c r="V45" s="2137" t="s">
        <v>1003</v>
      </c>
      <c r="W45" s="2137" t="s">
        <v>1003</v>
      </c>
      <c r="X45" s="2137" t="s">
        <v>1003</v>
      </c>
    </row>
    <row r="46" spans="1:24" ht="78.75" x14ac:dyDescent="0.25">
      <c r="A46" s="195" t="s">
        <v>1385</v>
      </c>
      <c r="B46" s="195" t="s">
        <v>1386</v>
      </c>
      <c r="C46" s="194" t="s">
        <v>1346</v>
      </c>
      <c r="D46" s="2137" t="s">
        <v>1003</v>
      </c>
      <c r="E46" s="2137" t="s">
        <v>1003</v>
      </c>
      <c r="F46" s="2137" t="s">
        <v>1003</v>
      </c>
      <c r="G46" s="2137" t="s">
        <v>1003</v>
      </c>
      <c r="H46" s="2137" t="s">
        <v>1003</v>
      </c>
      <c r="I46" s="2137" t="s">
        <v>1003</v>
      </c>
      <c r="J46" s="2137" t="s">
        <v>1003</v>
      </c>
      <c r="K46" s="2137" t="s">
        <v>1003</v>
      </c>
      <c r="L46" s="2137" t="s">
        <v>1003</v>
      </c>
      <c r="M46" s="2137" t="s">
        <v>1003</v>
      </c>
      <c r="N46" s="2137" t="s">
        <v>1003</v>
      </c>
      <c r="O46" s="2137" t="s">
        <v>1003</v>
      </c>
      <c r="P46" s="2137" t="s">
        <v>1003</v>
      </c>
      <c r="Q46" s="2137" t="s">
        <v>1003</v>
      </c>
      <c r="R46" s="2137" t="s">
        <v>1003</v>
      </c>
      <c r="S46" s="2137" t="s">
        <v>1003</v>
      </c>
      <c r="T46" s="2137" t="s">
        <v>1003</v>
      </c>
      <c r="U46" s="2137" t="s">
        <v>1003</v>
      </c>
      <c r="V46" s="2137" t="s">
        <v>1003</v>
      </c>
      <c r="W46" s="2137" t="s">
        <v>1003</v>
      </c>
      <c r="X46" s="2137" t="s">
        <v>1003</v>
      </c>
    </row>
    <row r="47" spans="1:24" ht="63" x14ac:dyDescent="0.25">
      <c r="A47" s="195" t="s">
        <v>1387</v>
      </c>
      <c r="B47" s="195" t="s">
        <v>1388</v>
      </c>
      <c r="C47" s="194" t="s">
        <v>1346</v>
      </c>
      <c r="D47" s="2137" t="s">
        <v>1003</v>
      </c>
      <c r="E47" s="2137" t="s">
        <v>1003</v>
      </c>
      <c r="F47" s="2137" t="s">
        <v>1003</v>
      </c>
      <c r="G47" s="2137" t="s">
        <v>1003</v>
      </c>
      <c r="H47" s="2137" t="s">
        <v>1003</v>
      </c>
      <c r="I47" s="2137" t="s">
        <v>1003</v>
      </c>
      <c r="J47" s="2137" t="s">
        <v>1003</v>
      </c>
      <c r="K47" s="2137" t="s">
        <v>1003</v>
      </c>
      <c r="L47" s="2137" t="s">
        <v>1003</v>
      </c>
      <c r="M47" s="2137" t="s">
        <v>1003</v>
      </c>
      <c r="N47" s="2137" t="s">
        <v>1003</v>
      </c>
      <c r="O47" s="2137" t="s">
        <v>1003</v>
      </c>
      <c r="P47" s="2137" t="s">
        <v>1003</v>
      </c>
      <c r="Q47" s="2137" t="s">
        <v>1003</v>
      </c>
      <c r="R47" s="2137" t="s">
        <v>1003</v>
      </c>
      <c r="S47" s="2137" t="s">
        <v>1003</v>
      </c>
      <c r="T47" s="2137" t="s">
        <v>1003</v>
      </c>
      <c r="U47" s="2137" t="s">
        <v>1003</v>
      </c>
      <c r="V47" s="2137" t="s">
        <v>1003</v>
      </c>
      <c r="W47" s="2137" t="s">
        <v>1003</v>
      </c>
      <c r="X47" s="2137" t="s">
        <v>1003</v>
      </c>
    </row>
    <row r="48" spans="1:24" ht="63" x14ac:dyDescent="0.25">
      <c r="A48" s="195" t="s">
        <v>1389</v>
      </c>
      <c r="B48" s="195" t="s">
        <v>1390</v>
      </c>
      <c r="C48" s="194" t="s">
        <v>1346</v>
      </c>
      <c r="D48" s="2137" t="s">
        <v>1003</v>
      </c>
      <c r="E48" s="2137" t="s">
        <v>1003</v>
      </c>
      <c r="F48" s="2137" t="s">
        <v>1003</v>
      </c>
      <c r="G48" s="2137" t="s">
        <v>1003</v>
      </c>
      <c r="H48" s="2137" t="s">
        <v>1003</v>
      </c>
      <c r="I48" s="2137" t="s">
        <v>1003</v>
      </c>
      <c r="J48" s="2137" t="s">
        <v>1003</v>
      </c>
      <c r="K48" s="2137" t="s">
        <v>1003</v>
      </c>
      <c r="L48" s="2137" t="s">
        <v>1003</v>
      </c>
      <c r="M48" s="2137" t="s">
        <v>1003</v>
      </c>
      <c r="N48" s="2137" t="s">
        <v>1003</v>
      </c>
      <c r="O48" s="2137" t="s">
        <v>1003</v>
      </c>
      <c r="P48" s="2137" t="s">
        <v>1003</v>
      </c>
      <c r="Q48" s="2137" t="s">
        <v>1003</v>
      </c>
      <c r="R48" s="2137" t="s">
        <v>1003</v>
      </c>
      <c r="S48" s="2137" t="s">
        <v>1003</v>
      </c>
      <c r="T48" s="2137" t="s">
        <v>1003</v>
      </c>
      <c r="U48" s="2137" t="s">
        <v>1003</v>
      </c>
      <c r="V48" s="2137" t="s">
        <v>1003</v>
      </c>
      <c r="W48" s="2137" t="s">
        <v>1003</v>
      </c>
      <c r="X48" s="2137" t="s">
        <v>1003</v>
      </c>
    </row>
    <row r="49" spans="1:24" s="210" customFormat="1" ht="94.5" customHeight="1" x14ac:dyDescent="0.25">
      <c r="A49" s="209" t="s">
        <v>188</v>
      </c>
      <c r="B49" s="209" t="s">
        <v>1391</v>
      </c>
      <c r="C49" s="208" t="s">
        <v>1346</v>
      </c>
      <c r="D49" s="202">
        <f t="shared" ref="D49:N49" si="2">SUM(D50,D55,D60)</f>
        <v>5.20541418</v>
      </c>
      <c r="E49" s="202">
        <f t="shared" si="2"/>
        <v>0</v>
      </c>
      <c r="F49" s="202">
        <f t="shared" si="2"/>
        <v>0</v>
      </c>
      <c r="G49" s="202">
        <f t="shared" si="2"/>
        <v>5.20541418</v>
      </c>
      <c r="H49" s="202">
        <f t="shared" si="2"/>
        <v>0</v>
      </c>
      <c r="I49" s="202">
        <f t="shared" si="2"/>
        <v>0</v>
      </c>
      <c r="J49" s="202">
        <f t="shared" si="2"/>
        <v>0</v>
      </c>
      <c r="K49" s="202">
        <f t="shared" si="2"/>
        <v>0</v>
      </c>
      <c r="L49" s="202">
        <f t="shared" si="2"/>
        <v>0</v>
      </c>
      <c r="M49" s="202">
        <f t="shared" si="2"/>
        <v>0</v>
      </c>
      <c r="N49" s="202">
        <f t="shared" si="2"/>
        <v>-5.20541418</v>
      </c>
      <c r="O49" s="2330">
        <f>N49/D49</f>
        <v>-1</v>
      </c>
      <c r="P49" s="202">
        <f>SUM(P50,P55,P60)</f>
        <v>0</v>
      </c>
      <c r="Q49" s="202">
        <f>SUM(Q50,Q55,Q60)</f>
        <v>0</v>
      </c>
      <c r="R49" s="202">
        <f>SUM(R50,R55,R60)</f>
        <v>0</v>
      </c>
      <c r="S49" s="202">
        <f>SUM(S50,S55,S60)</f>
        <v>0</v>
      </c>
      <c r="T49" s="202">
        <f>SUM(T50,T55,T60)</f>
        <v>-5.20541418</v>
      </c>
      <c r="U49" s="2330">
        <f>T49/G49</f>
        <v>-1</v>
      </c>
      <c r="V49" s="202">
        <f>SUM(V50,V55,V60)</f>
        <v>0</v>
      </c>
      <c r="W49" s="203">
        <v>0</v>
      </c>
      <c r="X49" s="183" t="s">
        <v>1003</v>
      </c>
    </row>
    <row r="50" spans="1:24" s="461" customFormat="1" ht="63" x14ac:dyDescent="0.25">
      <c r="A50" s="459" t="s">
        <v>189</v>
      </c>
      <c r="B50" s="459" t="s">
        <v>1392</v>
      </c>
      <c r="C50" s="462" t="s">
        <v>1346</v>
      </c>
      <c r="D50" s="468">
        <f>SUM(D51,D52)</f>
        <v>3.7670770200000003</v>
      </c>
      <c r="E50" s="468">
        <f t="shared" ref="E50:V50" si="3">SUM(E51,E52)</f>
        <v>0</v>
      </c>
      <c r="F50" s="468">
        <f t="shared" si="3"/>
        <v>0</v>
      </c>
      <c r="G50" s="468">
        <f t="shared" si="3"/>
        <v>3.7670770200000003</v>
      </c>
      <c r="H50" s="468">
        <f t="shared" si="3"/>
        <v>0</v>
      </c>
      <c r="I50" s="468">
        <f t="shared" si="3"/>
        <v>0</v>
      </c>
      <c r="J50" s="468">
        <f t="shared" si="3"/>
        <v>0</v>
      </c>
      <c r="K50" s="468">
        <f t="shared" si="3"/>
        <v>0</v>
      </c>
      <c r="L50" s="468">
        <f t="shared" si="3"/>
        <v>0</v>
      </c>
      <c r="M50" s="468">
        <f t="shared" si="3"/>
        <v>0</v>
      </c>
      <c r="N50" s="468">
        <f t="shared" si="3"/>
        <v>-3.7670770200000003</v>
      </c>
      <c r="O50" s="2329">
        <f>N50/D50</f>
        <v>-1</v>
      </c>
      <c r="P50" s="468">
        <f t="shared" si="3"/>
        <v>0</v>
      </c>
      <c r="Q50" s="2329">
        <v>0</v>
      </c>
      <c r="R50" s="468">
        <f t="shared" si="3"/>
        <v>0</v>
      </c>
      <c r="S50" s="460">
        <v>0</v>
      </c>
      <c r="T50" s="468">
        <f t="shared" si="3"/>
        <v>-3.7670770200000003</v>
      </c>
      <c r="U50" s="2329">
        <f>T50/G50</f>
        <v>-1</v>
      </c>
      <c r="V50" s="468">
        <f t="shared" si="3"/>
        <v>0</v>
      </c>
      <c r="W50" s="460">
        <v>0</v>
      </c>
      <c r="X50" s="191" t="s">
        <v>1003</v>
      </c>
    </row>
    <row r="51" spans="1:24" ht="31.5" x14ac:dyDescent="0.25">
      <c r="A51" s="195" t="s">
        <v>190</v>
      </c>
      <c r="B51" s="195" t="s">
        <v>1393</v>
      </c>
      <c r="C51" s="194" t="s">
        <v>1346</v>
      </c>
      <c r="D51" s="2137" t="s">
        <v>1003</v>
      </c>
      <c r="E51" s="2137" t="s">
        <v>1003</v>
      </c>
      <c r="F51" s="2137" t="s">
        <v>1003</v>
      </c>
      <c r="G51" s="2137" t="s">
        <v>1003</v>
      </c>
      <c r="H51" s="2137" t="s">
        <v>1003</v>
      </c>
      <c r="I51" s="2137" t="s">
        <v>1003</v>
      </c>
      <c r="J51" s="2137" t="s">
        <v>1003</v>
      </c>
      <c r="K51" s="2137" t="s">
        <v>1003</v>
      </c>
      <c r="L51" s="2137" t="s">
        <v>1003</v>
      </c>
      <c r="M51" s="2137" t="s">
        <v>1003</v>
      </c>
      <c r="N51" s="2137" t="s">
        <v>1003</v>
      </c>
      <c r="O51" s="2137" t="s">
        <v>1003</v>
      </c>
      <c r="P51" s="2137" t="s">
        <v>1003</v>
      </c>
      <c r="Q51" s="2137" t="s">
        <v>1003</v>
      </c>
      <c r="R51" s="2137" t="s">
        <v>1003</v>
      </c>
      <c r="S51" s="2137" t="s">
        <v>1003</v>
      </c>
      <c r="T51" s="2137" t="s">
        <v>1003</v>
      </c>
      <c r="U51" s="2137" t="s">
        <v>1003</v>
      </c>
      <c r="V51" s="2137" t="s">
        <v>1003</v>
      </c>
      <c r="W51" s="2137" t="s">
        <v>1003</v>
      </c>
      <c r="X51" s="2137" t="s">
        <v>1003</v>
      </c>
    </row>
    <row r="52" spans="1:24" s="207" customFormat="1" ht="70.5" customHeight="1" x14ac:dyDescent="0.25">
      <c r="A52" s="206" t="s">
        <v>191</v>
      </c>
      <c r="B52" s="206" t="s">
        <v>1394</v>
      </c>
      <c r="C52" s="205" t="s">
        <v>1346</v>
      </c>
      <c r="D52" s="204">
        <f>SUM(D53:D54)</f>
        <v>3.7670770200000003</v>
      </c>
      <c r="E52" s="204">
        <f t="shared" ref="E52:W52" si="4">SUM(E53:E54)</f>
        <v>0</v>
      </c>
      <c r="F52" s="204">
        <f t="shared" si="4"/>
        <v>0</v>
      </c>
      <c r="G52" s="204">
        <f t="shared" si="4"/>
        <v>3.7670770200000003</v>
      </c>
      <c r="H52" s="204">
        <f t="shared" si="4"/>
        <v>0</v>
      </c>
      <c r="I52" s="204">
        <f t="shared" si="4"/>
        <v>0</v>
      </c>
      <c r="J52" s="204">
        <f t="shared" si="4"/>
        <v>0</v>
      </c>
      <c r="K52" s="204">
        <f t="shared" si="4"/>
        <v>0</v>
      </c>
      <c r="L52" s="204">
        <f t="shared" si="4"/>
        <v>0</v>
      </c>
      <c r="M52" s="204">
        <f t="shared" si="4"/>
        <v>0</v>
      </c>
      <c r="N52" s="204">
        <f t="shared" si="4"/>
        <v>-3.7670770200000003</v>
      </c>
      <c r="O52" s="2323">
        <f>N52/D52</f>
        <v>-1</v>
      </c>
      <c r="P52" s="204">
        <f t="shared" si="4"/>
        <v>0</v>
      </c>
      <c r="Q52" s="204">
        <f t="shared" si="4"/>
        <v>0</v>
      </c>
      <c r="R52" s="204">
        <f t="shared" si="4"/>
        <v>0</v>
      </c>
      <c r="S52" s="204">
        <f t="shared" si="4"/>
        <v>0</v>
      </c>
      <c r="T52" s="204">
        <f t="shared" si="4"/>
        <v>-3.7670770200000003</v>
      </c>
      <c r="U52" s="2323">
        <f>T52/G52</f>
        <v>-1</v>
      </c>
      <c r="V52" s="204">
        <f t="shared" si="4"/>
        <v>0</v>
      </c>
      <c r="W52" s="204">
        <f t="shared" si="4"/>
        <v>0</v>
      </c>
      <c r="X52" s="184" t="s">
        <v>1003</v>
      </c>
    </row>
    <row r="53" spans="1:24" s="8" customFormat="1" ht="304.5" customHeight="1" x14ac:dyDescent="0.25">
      <c r="A53" s="195" t="s">
        <v>191</v>
      </c>
      <c r="B53" s="178" t="s">
        <v>1723</v>
      </c>
      <c r="C53" s="178" t="s">
        <v>1724</v>
      </c>
      <c r="D53" s="2139">
        <f>SUM(E53:H53)</f>
        <v>3.0851977100000001</v>
      </c>
      <c r="E53" s="2138">
        <v>0</v>
      </c>
      <c r="F53" s="2138">
        <v>0</v>
      </c>
      <c r="G53" s="2139">
        <v>3.0851977100000001</v>
      </c>
      <c r="H53" s="2138">
        <v>0</v>
      </c>
      <c r="I53" s="2139">
        <f>SUM(J53:M53)</f>
        <v>0</v>
      </c>
      <c r="J53" s="2138">
        <v>0</v>
      </c>
      <c r="K53" s="2138">
        <v>0</v>
      </c>
      <c r="L53" s="2139">
        <v>0</v>
      </c>
      <c r="M53" s="2138">
        <v>0</v>
      </c>
      <c r="N53" s="2139">
        <f>I53-D53</f>
        <v>-3.0851977100000001</v>
      </c>
      <c r="O53" s="1973">
        <f>N53/D53</f>
        <v>-1</v>
      </c>
      <c r="P53" s="2138">
        <v>0</v>
      </c>
      <c r="Q53" s="190">
        <v>0</v>
      </c>
      <c r="R53" s="2138">
        <v>0</v>
      </c>
      <c r="S53" s="190">
        <v>0</v>
      </c>
      <c r="T53" s="2139">
        <f>L53-G53</f>
        <v>-3.0851977100000001</v>
      </c>
      <c r="U53" s="1973">
        <f>T53/G53</f>
        <v>-1</v>
      </c>
      <c r="V53" s="2138">
        <v>0</v>
      </c>
      <c r="W53" s="190">
        <v>0</v>
      </c>
      <c r="X53" s="2138" t="s">
        <v>1003</v>
      </c>
    </row>
    <row r="54" spans="1:24" s="8" customFormat="1" ht="96.75" customHeight="1" x14ac:dyDescent="0.25">
      <c r="A54" s="195" t="s">
        <v>199</v>
      </c>
      <c r="B54" s="178" t="s">
        <v>1726</v>
      </c>
      <c r="C54" s="178" t="s">
        <v>1727</v>
      </c>
      <c r="D54" s="2139">
        <f>SUM(E54:H54)</f>
        <v>0.68187931000000002</v>
      </c>
      <c r="E54" s="2138">
        <v>0</v>
      </c>
      <c r="F54" s="2138">
        <v>0</v>
      </c>
      <c r="G54" s="1782">
        <v>0.68187931000000002</v>
      </c>
      <c r="H54" s="2138">
        <v>0</v>
      </c>
      <c r="I54" s="2139">
        <f>SUM(J54:M54)</f>
        <v>0</v>
      </c>
      <c r="J54" s="2138">
        <v>0</v>
      </c>
      <c r="K54" s="2138">
        <v>0</v>
      </c>
      <c r="L54" s="1782">
        <v>0</v>
      </c>
      <c r="M54" s="2138">
        <v>0</v>
      </c>
      <c r="N54" s="2139">
        <f>I54-D54</f>
        <v>-0.68187931000000002</v>
      </c>
      <c r="O54" s="1973">
        <f>N54/D54</f>
        <v>-1</v>
      </c>
      <c r="P54" s="2138">
        <v>0</v>
      </c>
      <c r="Q54" s="190">
        <v>0</v>
      </c>
      <c r="R54" s="2138">
        <v>0</v>
      </c>
      <c r="S54" s="190">
        <v>0</v>
      </c>
      <c r="T54" s="2139">
        <f>L54-G54</f>
        <v>-0.68187931000000002</v>
      </c>
      <c r="U54" s="1973">
        <f>T54/G54</f>
        <v>-1</v>
      </c>
      <c r="V54" s="2138">
        <v>0</v>
      </c>
      <c r="W54" s="190">
        <v>0</v>
      </c>
      <c r="X54" s="2138" t="s">
        <v>1003</v>
      </c>
    </row>
    <row r="55" spans="1:24" s="461" customFormat="1" ht="90.75" customHeight="1" x14ac:dyDescent="0.25">
      <c r="A55" s="459" t="s">
        <v>1398</v>
      </c>
      <c r="B55" s="459" t="s">
        <v>1397</v>
      </c>
      <c r="C55" s="462" t="s">
        <v>1346</v>
      </c>
      <c r="D55" s="468">
        <f>SUM(D56,D57)</f>
        <v>1.4383371600000001</v>
      </c>
      <c r="E55" s="468">
        <f t="shared" ref="E55:N55" si="5">SUM(E56,E57)</f>
        <v>0</v>
      </c>
      <c r="F55" s="468">
        <f t="shared" si="5"/>
        <v>0</v>
      </c>
      <c r="G55" s="468">
        <f t="shared" si="5"/>
        <v>1.4383371600000001</v>
      </c>
      <c r="H55" s="468">
        <f t="shared" si="5"/>
        <v>0</v>
      </c>
      <c r="I55" s="468">
        <f t="shared" si="5"/>
        <v>0</v>
      </c>
      <c r="J55" s="468">
        <f t="shared" si="5"/>
        <v>0</v>
      </c>
      <c r="K55" s="468">
        <f t="shared" si="5"/>
        <v>0</v>
      </c>
      <c r="L55" s="468">
        <f t="shared" si="5"/>
        <v>0</v>
      </c>
      <c r="M55" s="468">
        <f t="shared" si="5"/>
        <v>0</v>
      </c>
      <c r="N55" s="468">
        <f t="shared" si="5"/>
        <v>-1.4383371600000001</v>
      </c>
      <c r="O55" s="2329">
        <f>N55/D55</f>
        <v>-1</v>
      </c>
      <c r="P55" s="191">
        <f>SUM(P56,P57)</f>
        <v>0</v>
      </c>
      <c r="Q55" s="460">
        <v>0</v>
      </c>
      <c r="R55" s="191">
        <f>SUM(R56,R57)</f>
        <v>0</v>
      </c>
      <c r="S55" s="460">
        <f>R55/G55</f>
        <v>0</v>
      </c>
      <c r="T55" s="468">
        <f>SUM(T56,T57)</f>
        <v>-1.4383371600000001</v>
      </c>
      <c r="U55" s="2329">
        <f>T55/G55</f>
        <v>-1</v>
      </c>
      <c r="V55" s="191">
        <f>SUM(V56,V57)</f>
        <v>0</v>
      </c>
      <c r="W55" s="460">
        <v>0</v>
      </c>
      <c r="X55" s="191" t="s">
        <v>1003</v>
      </c>
    </row>
    <row r="56" spans="1:24" ht="41.25" customHeight="1" x14ac:dyDescent="0.25">
      <c r="A56" s="195" t="s">
        <v>1175</v>
      </c>
      <c r="B56" s="178" t="s">
        <v>1399</v>
      </c>
      <c r="C56" s="177" t="s">
        <v>1346</v>
      </c>
      <c r="D56" s="2137" t="s">
        <v>1003</v>
      </c>
      <c r="E56" s="2137" t="s">
        <v>1003</v>
      </c>
      <c r="F56" s="2137" t="s">
        <v>1003</v>
      </c>
      <c r="G56" s="2137" t="s">
        <v>1003</v>
      </c>
      <c r="H56" s="2137" t="s">
        <v>1003</v>
      </c>
      <c r="I56" s="2137" t="s">
        <v>1003</v>
      </c>
      <c r="J56" s="2137" t="s">
        <v>1003</v>
      </c>
      <c r="K56" s="2137" t="s">
        <v>1003</v>
      </c>
      <c r="L56" s="2137" t="s">
        <v>1003</v>
      </c>
      <c r="M56" s="2137" t="s">
        <v>1003</v>
      </c>
      <c r="N56" s="2137" t="s">
        <v>1003</v>
      </c>
      <c r="O56" s="2137" t="s">
        <v>1003</v>
      </c>
      <c r="P56" s="2137" t="s">
        <v>1003</v>
      </c>
      <c r="Q56" s="2137" t="s">
        <v>1003</v>
      </c>
      <c r="R56" s="2137" t="s">
        <v>1003</v>
      </c>
      <c r="S56" s="2137" t="s">
        <v>1003</v>
      </c>
      <c r="T56" s="2137" t="s">
        <v>1003</v>
      </c>
      <c r="U56" s="2137" t="s">
        <v>1003</v>
      </c>
      <c r="V56" s="2137" t="s">
        <v>1003</v>
      </c>
      <c r="W56" s="2137" t="s">
        <v>1003</v>
      </c>
      <c r="X56" s="2137" t="s">
        <v>1003</v>
      </c>
    </row>
    <row r="57" spans="1:24" s="507" customFormat="1" ht="75" customHeight="1" x14ac:dyDescent="0.25">
      <c r="A57" s="298" t="s">
        <v>1175</v>
      </c>
      <c r="B57" s="298" t="s">
        <v>1400</v>
      </c>
      <c r="C57" s="297" t="s">
        <v>1346</v>
      </c>
      <c r="D57" s="186">
        <f>SUM(D58:D59)</f>
        <v>1.4383371600000001</v>
      </c>
      <c r="E57" s="186">
        <f t="shared" ref="E57:N57" si="6">SUM(E58:E59)</f>
        <v>0</v>
      </c>
      <c r="F57" s="186">
        <f t="shared" si="6"/>
        <v>0</v>
      </c>
      <c r="G57" s="186">
        <f t="shared" si="6"/>
        <v>1.4383371600000001</v>
      </c>
      <c r="H57" s="186">
        <f t="shared" si="6"/>
        <v>0</v>
      </c>
      <c r="I57" s="186">
        <f t="shared" si="6"/>
        <v>0</v>
      </c>
      <c r="J57" s="186">
        <f t="shared" si="6"/>
        <v>0</v>
      </c>
      <c r="K57" s="186">
        <f t="shared" si="6"/>
        <v>0</v>
      </c>
      <c r="L57" s="186">
        <f t="shared" si="6"/>
        <v>0</v>
      </c>
      <c r="M57" s="186">
        <f t="shared" si="6"/>
        <v>0</v>
      </c>
      <c r="N57" s="186">
        <f t="shared" si="6"/>
        <v>-1.4383371600000001</v>
      </c>
      <c r="O57" s="2331">
        <f>N57/D57</f>
        <v>-1</v>
      </c>
      <c r="P57" s="186">
        <f t="shared" ref="P57:V57" si="7">SUM(P58:P59)</f>
        <v>0</v>
      </c>
      <c r="Q57" s="186">
        <f t="shared" si="7"/>
        <v>0</v>
      </c>
      <c r="R57" s="186">
        <f t="shared" si="7"/>
        <v>0</v>
      </c>
      <c r="S57" s="186">
        <f t="shared" si="7"/>
        <v>0</v>
      </c>
      <c r="T57" s="186">
        <f t="shared" si="7"/>
        <v>-1.4383371600000001</v>
      </c>
      <c r="U57" s="2331">
        <f>T57/G57</f>
        <v>-1</v>
      </c>
      <c r="V57" s="186">
        <f t="shared" si="7"/>
        <v>0</v>
      </c>
      <c r="W57" s="539">
        <v>0</v>
      </c>
      <c r="X57" s="185" t="s">
        <v>1003</v>
      </c>
    </row>
    <row r="58" spans="1:24" s="8" customFormat="1" ht="210.75" customHeight="1" x14ac:dyDescent="0.25">
      <c r="A58" s="178" t="s">
        <v>1175</v>
      </c>
      <c r="B58" s="178" t="s">
        <v>1734</v>
      </c>
      <c r="C58" s="178" t="s">
        <v>1735</v>
      </c>
      <c r="D58" s="2139">
        <f>SUM(E58:H58)</f>
        <v>0.50515911999999996</v>
      </c>
      <c r="E58" s="2139">
        <v>0</v>
      </c>
      <c r="F58" s="2139">
        <v>0</v>
      </c>
      <c r="G58" s="2139">
        <v>0.50515911999999996</v>
      </c>
      <c r="H58" s="2139">
        <v>0</v>
      </c>
      <c r="I58" s="2139">
        <f>SUM(J58:M58)</f>
        <v>0</v>
      </c>
      <c r="J58" s="2139">
        <v>0</v>
      </c>
      <c r="K58" s="2139">
        <v>0</v>
      </c>
      <c r="L58" s="2139">
        <v>0</v>
      </c>
      <c r="M58" s="2139">
        <v>0</v>
      </c>
      <c r="N58" s="2139">
        <f>I58-D58</f>
        <v>-0.50515911999999996</v>
      </c>
      <c r="O58" s="1973">
        <f>N58/D58</f>
        <v>-1</v>
      </c>
      <c r="P58" s="2138">
        <v>0</v>
      </c>
      <c r="Q58" s="190">
        <v>0</v>
      </c>
      <c r="R58" s="2138">
        <v>0</v>
      </c>
      <c r="S58" s="190">
        <v>0</v>
      </c>
      <c r="T58" s="2139">
        <f>L58-G58</f>
        <v>-0.50515911999999996</v>
      </c>
      <c r="U58" s="1973">
        <f>T58/G58</f>
        <v>-1</v>
      </c>
      <c r="V58" s="2138">
        <v>0</v>
      </c>
      <c r="W58" s="190">
        <v>0</v>
      </c>
      <c r="X58" s="2138" t="s">
        <v>1003</v>
      </c>
    </row>
    <row r="59" spans="1:24" ht="108.75" customHeight="1" x14ac:dyDescent="0.25">
      <c r="A59" s="195" t="s">
        <v>1175</v>
      </c>
      <c r="B59" s="195" t="s">
        <v>1736</v>
      </c>
      <c r="C59" s="195" t="s">
        <v>1737</v>
      </c>
      <c r="D59" s="2139">
        <f>SUM(E59:H59)</f>
        <v>0.93317804000000004</v>
      </c>
      <c r="E59" s="2139">
        <v>0</v>
      </c>
      <c r="F59" s="2139">
        <v>0</v>
      </c>
      <c r="G59" s="2139">
        <v>0.93317804000000004</v>
      </c>
      <c r="H59" s="2139">
        <v>0</v>
      </c>
      <c r="I59" s="2139">
        <f>SUM(J59:M59)</f>
        <v>0</v>
      </c>
      <c r="J59" s="2139">
        <v>0</v>
      </c>
      <c r="K59" s="2139">
        <v>0</v>
      </c>
      <c r="L59" s="2139">
        <v>0</v>
      </c>
      <c r="M59" s="2139">
        <v>0</v>
      </c>
      <c r="N59" s="2139">
        <f>I59-D59</f>
        <v>-0.93317804000000004</v>
      </c>
      <c r="O59" s="1973">
        <f>N59/D59</f>
        <v>-1</v>
      </c>
      <c r="P59" s="2137">
        <v>0</v>
      </c>
      <c r="Q59" s="196">
        <v>0</v>
      </c>
      <c r="R59" s="2137">
        <v>0</v>
      </c>
      <c r="S59" s="196">
        <v>0</v>
      </c>
      <c r="T59" s="2139">
        <f>L59-G59</f>
        <v>-0.93317804000000004</v>
      </c>
      <c r="U59" s="1973">
        <f>T59/G59</f>
        <v>-1</v>
      </c>
      <c r="V59" s="2137">
        <v>0</v>
      </c>
      <c r="W59" s="196">
        <v>0</v>
      </c>
      <c r="X59" s="2138" t="s">
        <v>1003</v>
      </c>
    </row>
    <row r="60" spans="1:24" ht="36.75" customHeight="1" x14ac:dyDescent="0.25">
      <c r="A60" s="195" t="s">
        <v>200</v>
      </c>
      <c r="B60" s="195" t="s">
        <v>1416</v>
      </c>
      <c r="C60" s="194" t="s">
        <v>1346</v>
      </c>
      <c r="D60" s="2137" t="s">
        <v>1003</v>
      </c>
      <c r="E60" s="2137" t="s">
        <v>1003</v>
      </c>
      <c r="F60" s="2137" t="s">
        <v>1003</v>
      </c>
      <c r="G60" s="2137" t="s">
        <v>1003</v>
      </c>
      <c r="H60" s="2137" t="s">
        <v>1003</v>
      </c>
      <c r="I60" s="2138" t="s">
        <v>1003</v>
      </c>
      <c r="J60" s="2138" t="s">
        <v>1003</v>
      </c>
      <c r="K60" s="2138" t="s">
        <v>1003</v>
      </c>
      <c r="L60" s="2138" t="s">
        <v>1003</v>
      </c>
      <c r="M60" s="2138" t="s">
        <v>1003</v>
      </c>
      <c r="N60" s="2137" t="s">
        <v>1003</v>
      </c>
      <c r="O60" s="2137" t="s">
        <v>1003</v>
      </c>
      <c r="P60" s="2137" t="s">
        <v>1003</v>
      </c>
      <c r="Q60" s="2137" t="s">
        <v>1003</v>
      </c>
      <c r="R60" s="2137" t="s">
        <v>1003</v>
      </c>
      <c r="S60" s="2137" t="s">
        <v>1003</v>
      </c>
      <c r="T60" s="2137" t="s">
        <v>1003</v>
      </c>
      <c r="U60" s="2137" t="s">
        <v>1003</v>
      </c>
      <c r="V60" s="2137" t="s">
        <v>1003</v>
      </c>
      <c r="W60" s="2137" t="s">
        <v>1003</v>
      </c>
      <c r="X60" s="2137" t="s">
        <v>1003</v>
      </c>
    </row>
    <row r="61" spans="1:24" ht="35.25" customHeight="1" x14ac:dyDescent="0.25">
      <c r="A61" s="195" t="s">
        <v>202</v>
      </c>
      <c r="B61" s="195" t="s">
        <v>1417</v>
      </c>
      <c r="C61" s="194" t="s">
        <v>1346</v>
      </c>
      <c r="D61" s="2137" t="s">
        <v>1003</v>
      </c>
      <c r="E61" s="2137" t="s">
        <v>1003</v>
      </c>
      <c r="F61" s="2137" t="s">
        <v>1003</v>
      </c>
      <c r="G61" s="2137" t="s">
        <v>1003</v>
      </c>
      <c r="H61" s="2137" t="s">
        <v>1003</v>
      </c>
      <c r="I61" s="2138" t="s">
        <v>1003</v>
      </c>
      <c r="J61" s="2138" t="s">
        <v>1003</v>
      </c>
      <c r="K61" s="2138" t="s">
        <v>1003</v>
      </c>
      <c r="L61" s="2138" t="s">
        <v>1003</v>
      </c>
      <c r="M61" s="2138" t="s">
        <v>1003</v>
      </c>
      <c r="N61" s="2137" t="s">
        <v>1003</v>
      </c>
      <c r="O61" s="2137" t="s">
        <v>1003</v>
      </c>
      <c r="P61" s="2137" t="s">
        <v>1003</v>
      </c>
      <c r="Q61" s="2137" t="s">
        <v>1003</v>
      </c>
      <c r="R61" s="2137" t="s">
        <v>1003</v>
      </c>
      <c r="S61" s="2137" t="s">
        <v>1003</v>
      </c>
      <c r="T61" s="2137" t="s">
        <v>1003</v>
      </c>
      <c r="U61" s="2137" t="s">
        <v>1003</v>
      </c>
      <c r="V61" s="2137" t="s">
        <v>1003</v>
      </c>
      <c r="W61" s="2137" t="s">
        <v>1003</v>
      </c>
      <c r="X61" s="2137" t="s">
        <v>1003</v>
      </c>
    </row>
    <row r="62" spans="1:24" ht="31.5" x14ac:dyDescent="0.25">
      <c r="A62" s="195" t="s">
        <v>203</v>
      </c>
      <c r="B62" s="195" t="s">
        <v>1418</v>
      </c>
      <c r="C62" s="194" t="s">
        <v>1346</v>
      </c>
      <c r="D62" s="2137" t="s">
        <v>1003</v>
      </c>
      <c r="E62" s="2137" t="s">
        <v>1003</v>
      </c>
      <c r="F62" s="2137" t="s">
        <v>1003</v>
      </c>
      <c r="G62" s="2137" t="s">
        <v>1003</v>
      </c>
      <c r="H62" s="2137" t="s">
        <v>1003</v>
      </c>
      <c r="I62" s="2138" t="s">
        <v>1003</v>
      </c>
      <c r="J62" s="2138" t="s">
        <v>1003</v>
      </c>
      <c r="K62" s="2138" t="s">
        <v>1003</v>
      </c>
      <c r="L62" s="2138" t="s">
        <v>1003</v>
      </c>
      <c r="M62" s="2138" t="s">
        <v>1003</v>
      </c>
      <c r="N62" s="2137" t="s">
        <v>1003</v>
      </c>
      <c r="O62" s="2137" t="s">
        <v>1003</v>
      </c>
      <c r="P62" s="2137" t="s">
        <v>1003</v>
      </c>
      <c r="Q62" s="2137" t="s">
        <v>1003</v>
      </c>
      <c r="R62" s="2137" t="s">
        <v>1003</v>
      </c>
      <c r="S62" s="2137" t="s">
        <v>1003</v>
      </c>
      <c r="T62" s="2137" t="s">
        <v>1003</v>
      </c>
      <c r="U62" s="2137" t="s">
        <v>1003</v>
      </c>
      <c r="V62" s="2137" t="s">
        <v>1003</v>
      </c>
      <c r="W62" s="2137" t="s">
        <v>1003</v>
      </c>
      <c r="X62" s="2137" t="s">
        <v>1003</v>
      </c>
    </row>
    <row r="63" spans="1:24" ht="31.5" x14ac:dyDescent="0.25">
      <c r="A63" s="195" t="s">
        <v>204</v>
      </c>
      <c r="B63" s="195" t="s">
        <v>1419</v>
      </c>
      <c r="C63" s="194" t="s">
        <v>1346</v>
      </c>
      <c r="D63" s="2137" t="s">
        <v>1003</v>
      </c>
      <c r="E63" s="2137" t="s">
        <v>1003</v>
      </c>
      <c r="F63" s="2137" t="s">
        <v>1003</v>
      </c>
      <c r="G63" s="2137" t="s">
        <v>1003</v>
      </c>
      <c r="H63" s="2137" t="s">
        <v>1003</v>
      </c>
      <c r="I63" s="2138" t="s">
        <v>1003</v>
      </c>
      <c r="J63" s="2138" t="s">
        <v>1003</v>
      </c>
      <c r="K63" s="2138" t="s">
        <v>1003</v>
      </c>
      <c r="L63" s="2138" t="s">
        <v>1003</v>
      </c>
      <c r="M63" s="2138" t="s">
        <v>1003</v>
      </c>
      <c r="N63" s="2137" t="s">
        <v>1003</v>
      </c>
      <c r="O63" s="2137" t="s">
        <v>1003</v>
      </c>
      <c r="P63" s="2137" t="s">
        <v>1003</v>
      </c>
      <c r="Q63" s="2137" t="s">
        <v>1003</v>
      </c>
      <c r="R63" s="2137" t="s">
        <v>1003</v>
      </c>
      <c r="S63" s="2137" t="s">
        <v>1003</v>
      </c>
      <c r="T63" s="2137" t="s">
        <v>1003</v>
      </c>
      <c r="U63" s="2137" t="s">
        <v>1003</v>
      </c>
      <c r="V63" s="2137" t="s">
        <v>1003</v>
      </c>
      <c r="W63" s="2137" t="s">
        <v>1003</v>
      </c>
      <c r="X63" s="2137" t="s">
        <v>1003</v>
      </c>
    </row>
    <row r="64" spans="1:24" ht="39" customHeight="1" x14ac:dyDescent="0.25">
      <c r="A64" s="195" t="s">
        <v>205</v>
      </c>
      <c r="B64" s="195" t="s">
        <v>1420</v>
      </c>
      <c r="C64" s="194" t="s">
        <v>1346</v>
      </c>
      <c r="D64" s="2137" t="s">
        <v>1003</v>
      </c>
      <c r="E64" s="2137" t="s">
        <v>1003</v>
      </c>
      <c r="F64" s="2137" t="s">
        <v>1003</v>
      </c>
      <c r="G64" s="2137" t="s">
        <v>1003</v>
      </c>
      <c r="H64" s="2137" t="s">
        <v>1003</v>
      </c>
      <c r="I64" s="2138" t="s">
        <v>1003</v>
      </c>
      <c r="J64" s="2138" t="s">
        <v>1003</v>
      </c>
      <c r="K64" s="2138" t="s">
        <v>1003</v>
      </c>
      <c r="L64" s="2138" t="s">
        <v>1003</v>
      </c>
      <c r="M64" s="2138" t="s">
        <v>1003</v>
      </c>
      <c r="N64" s="2137" t="s">
        <v>1003</v>
      </c>
      <c r="O64" s="2137" t="s">
        <v>1003</v>
      </c>
      <c r="P64" s="2137" t="s">
        <v>1003</v>
      </c>
      <c r="Q64" s="2137" t="s">
        <v>1003</v>
      </c>
      <c r="R64" s="2137" t="s">
        <v>1003</v>
      </c>
      <c r="S64" s="2137" t="s">
        <v>1003</v>
      </c>
      <c r="T64" s="2137" t="s">
        <v>1003</v>
      </c>
      <c r="U64" s="2137" t="s">
        <v>1003</v>
      </c>
      <c r="V64" s="2137" t="s">
        <v>1003</v>
      </c>
      <c r="W64" s="2137" t="s">
        <v>1003</v>
      </c>
      <c r="X64" s="2137" t="s">
        <v>1003</v>
      </c>
    </row>
    <row r="65" spans="1:24" ht="52.5" customHeight="1" x14ac:dyDescent="0.25">
      <c r="A65" s="195" t="s">
        <v>206</v>
      </c>
      <c r="B65" s="195" t="s">
        <v>1421</v>
      </c>
      <c r="C65" s="194" t="s">
        <v>1346</v>
      </c>
      <c r="D65" s="2137" t="s">
        <v>1003</v>
      </c>
      <c r="E65" s="2137" t="s">
        <v>1003</v>
      </c>
      <c r="F65" s="2137" t="s">
        <v>1003</v>
      </c>
      <c r="G65" s="2137" t="s">
        <v>1003</v>
      </c>
      <c r="H65" s="2137" t="s">
        <v>1003</v>
      </c>
      <c r="I65" s="2138" t="s">
        <v>1003</v>
      </c>
      <c r="J65" s="2138" t="s">
        <v>1003</v>
      </c>
      <c r="K65" s="2138" t="s">
        <v>1003</v>
      </c>
      <c r="L65" s="2138" t="s">
        <v>1003</v>
      </c>
      <c r="M65" s="2138" t="s">
        <v>1003</v>
      </c>
      <c r="N65" s="2137" t="s">
        <v>1003</v>
      </c>
      <c r="O65" s="2137" t="s">
        <v>1003</v>
      </c>
      <c r="P65" s="2137" t="s">
        <v>1003</v>
      </c>
      <c r="Q65" s="2137" t="s">
        <v>1003</v>
      </c>
      <c r="R65" s="2137" t="s">
        <v>1003</v>
      </c>
      <c r="S65" s="2137" t="s">
        <v>1003</v>
      </c>
      <c r="T65" s="2137" t="s">
        <v>1003</v>
      </c>
      <c r="U65" s="2137" t="s">
        <v>1003</v>
      </c>
      <c r="V65" s="2137" t="s">
        <v>1003</v>
      </c>
      <c r="W65" s="2137" t="s">
        <v>1003</v>
      </c>
      <c r="X65" s="2137" t="s">
        <v>1003</v>
      </c>
    </row>
    <row r="66" spans="1:24" ht="47.25" x14ac:dyDescent="0.25">
      <c r="A66" s="195" t="s">
        <v>207</v>
      </c>
      <c r="B66" s="195" t="s">
        <v>1422</v>
      </c>
      <c r="C66" s="194" t="s">
        <v>1346</v>
      </c>
      <c r="D66" s="2137" t="s">
        <v>1003</v>
      </c>
      <c r="E66" s="2137" t="s">
        <v>1003</v>
      </c>
      <c r="F66" s="2137" t="s">
        <v>1003</v>
      </c>
      <c r="G66" s="2137" t="s">
        <v>1003</v>
      </c>
      <c r="H66" s="2137" t="s">
        <v>1003</v>
      </c>
      <c r="I66" s="2138" t="s">
        <v>1003</v>
      </c>
      <c r="J66" s="2138" t="s">
        <v>1003</v>
      </c>
      <c r="K66" s="2138" t="s">
        <v>1003</v>
      </c>
      <c r="L66" s="2138" t="s">
        <v>1003</v>
      </c>
      <c r="M66" s="2138" t="s">
        <v>1003</v>
      </c>
      <c r="N66" s="2137" t="s">
        <v>1003</v>
      </c>
      <c r="O66" s="2137" t="s">
        <v>1003</v>
      </c>
      <c r="P66" s="2137" t="s">
        <v>1003</v>
      </c>
      <c r="Q66" s="2137" t="s">
        <v>1003</v>
      </c>
      <c r="R66" s="2137" t="s">
        <v>1003</v>
      </c>
      <c r="S66" s="2137" t="s">
        <v>1003</v>
      </c>
      <c r="T66" s="2137" t="s">
        <v>1003</v>
      </c>
      <c r="U66" s="2137" t="s">
        <v>1003</v>
      </c>
      <c r="V66" s="2137" t="s">
        <v>1003</v>
      </c>
      <c r="W66" s="2137" t="s">
        <v>1003</v>
      </c>
      <c r="X66" s="2137" t="s">
        <v>1003</v>
      </c>
    </row>
    <row r="67" spans="1:24" ht="47.25" x14ac:dyDescent="0.25">
      <c r="A67" s="195" t="s">
        <v>208</v>
      </c>
      <c r="B67" s="195" t="s">
        <v>1423</v>
      </c>
      <c r="C67" s="194" t="s">
        <v>1346</v>
      </c>
      <c r="D67" s="2137" t="s">
        <v>1003</v>
      </c>
      <c r="E67" s="2137" t="s">
        <v>1003</v>
      </c>
      <c r="F67" s="2137" t="s">
        <v>1003</v>
      </c>
      <c r="G67" s="2137" t="s">
        <v>1003</v>
      </c>
      <c r="H67" s="2137" t="s">
        <v>1003</v>
      </c>
      <c r="I67" s="2138" t="s">
        <v>1003</v>
      </c>
      <c r="J67" s="2138" t="s">
        <v>1003</v>
      </c>
      <c r="K67" s="2138" t="s">
        <v>1003</v>
      </c>
      <c r="L67" s="2138" t="s">
        <v>1003</v>
      </c>
      <c r="M67" s="2138" t="s">
        <v>1003</v>
      </c>
      <c r="N67" s="2137" t="s">
        <v>1003</v>
      </c>
      <c r="O67" s="2137" t="s">
        <v>1003</v>
      </c>
      <c r="P67" s="2137" t="s">
        <v>1003</v>
      </c>
      <c r="Q67" s="2137" t="s">
        <v>1003</v>
      </c>
      <c r="R67" s="2137" t="s">
        <v>1003</v>
      </c>
      <c r="S67" s="2137" t="s">
        <v>1003</v>
      </c>
      <c r="T67" s="2137" t="s">
        <v>1003</v>
      </c>
      <c r="U67" s="2137" t="s">
        <v>1003</v>
      </c>
      <c r="V67" s="2137" t="s">
        <v>1003</v>
      </c>
      <c r="W67" s="2137" t="s">
        <v>1003</v>
      </c>
      <c r="X67" s="2137" t="s">
        <v>1003</v>
      </c>
    </row>
    <row r="68" spans="1:24" ht="47.25" x14ac:dyDescent="0.25">
      <c r="A68" s="195" t="s">
        <v>1424</v>
      </c>
      <c r="B68" s="195" t="s">
        <v>1425</v>
      </c>
      <c r="C68" s="194" t="s">
        <v>1346</v>
      </c>
      <c r="D68" s="2137" t="s">
        <v>1003</v>
      </c>
      <c r="E68" s="2137" t="s">
        <v>1003</v>
      </c>
      <c r="F68" s="2137" t="s">
        <v>1003</v>
      </c>
      <c r="G68" s="2137" t="s">
        <v>1003</v>
      </c>
      <c r="H68" s="2137" t="s">
        <v>1003</v>
      </c>
      <c r="I68" s="2138" t="s">
        <v>1003</v>
      </c>
      <c r="J68" s="2138" t="s">
        <v>1003</v>
      </c>
      <c r="K68" s="2138" t="s">
        <v>1003</v>
      </c>
      <c r="L68" s="2138" t="s">
        <v>1003</v>
      </c>
      <c r="M68" s="2138" t="s">
        <v>1003</v>
      </c>
      <c r="N68" s="2137" t="s">
        <v>1003</v>
      </c>
      <c r="O68" s="2137" t="s">
        <v>1003</v>
      </c>
      <c r="P68" s="2137" t="s">
        <v>1003</v>
      </c>
      <c r="Q68" s="2137" t="s">
        <v>1003</v>
      </c>
      <c r="R68" s="2137" t="s">
        <v>1003</v>
      </c>
      <c r="S68" s="2137" t="s">
        <v>1003</v>
      </c>
      <c r="T68" s="2137" t="s">
        <v>1003</v>
      </c>
      <c r="U68" s="2137" t="s">
        <v>1003</v>
      </c>
      <c r="V68" s="2137" t="s">
        <v>1003</v>
      </c>
      <c r="W68" s="2137" t="s">
        <v>1003</v>
      </c>
      <c r="X68" s="2137" t="s">
        <v>1003</v>
      </c>
    </row>
    <row r="69" spans="1:24" ht="47.25" x14ac:dyDescent="0.25">
      <c r="A69" s="195" t="s">
        <v>1426</v>
      </c>
      <c r="B69" s="195" t="s">
        <v>1427</v>
      </c>
      <c r="C69" s="194" t="s">
        <v>1346</v>
      </c>
      <c r="D69" s="2137" t="s">
        <v>1003</v>
      </c>
      <c r="E69" s="2137" t="s">
        <v>1003</v>
      </c>
      <c r="F69" s="2137" t="s">
        <v>1003</v>
      </c>
      <c r="G69" s="2137" t="s">
        <v>1003</v>
      </c>
      <c r="H69" s="2137" t="s">
        <v>1003</v>
      </c>
      <c r="I69" s="2138" t="s">
        <v>1003</v>
      </c>
      <c r="J69" s="2138" t="s">
        <v>1003</v>
      </c>
      <c r="K69" s="2138" t="s">
        <v>1003</v>
      </c>
      <c r="L69" s="2138" t="s">
        <v>1003</v>
      </c>
      <c r="M69" s="2138" t="s">
        <v>1003</v>
      </c>
      <c r="N69" s="2137" t="s">
        <v>1003</v>
      </c>
      <c r="O69" s="2137" t="s">
        <v>1003</v>
      </c>
      <c r="P69" s="2137" t="s">
        <v>1003</v>
      </c>
      <c r="Q69" s="2137" t="s">
        <v>1003</v>
      </c>
      <c r="R69" s="2137" t="s">
        <v>1003</v>
      </c>
      <c r="S69" s="2137" t="s">
        <v>1003</v>
      </c>
      <c r="T69" s="2137" t="s">
        <v>1003</v>
      </c>
      <c r="U69" s="2137" t="s">
        <v>1003</v>
      </c>
      <c r="V69" s="2137" t="s">
        <v>1003</v>
      </c>
      <c r="W69" s="2137" t="s">
        <v>1003</v>
      </c>
      <c r="X69" s="2137" t="s">
        <v>1003</v>
      </c>
    </row>
    <row r="70" spans="1:24" ht="31.5" x14ac:dyDescent="0.25">
      <c r="A70" s="195" t="s">
        <v>1428</v>
      </c>
      <c r="B70" s="195" t="s">
        <v>1429</v>
      </c>
      <c r="C70" s="194" t="s">
        <v>1346</v>
      </c>
      <c r="D70" s="2137" t="s">
        <v>1003</v>
      </c>
      <c r="E70" s="2137" t="s">
        <v>1003</v>
      </c>
      <c r="F70" s="2137" t="s">
        <v>1003</v>
      </c>
      <c r="G70" s="2137" t="s">
        <v>1003</v>
      </c>
      <c r="H70" s="2137" t="s">
        <v>1003</v>
      </c>
      <c r="I70" s="2138" t="s">
        <v>1003</v>
      </c>
      <c r="J70" s="2138" t="s">
        <v>1003</v>
      </c>
      <c r="K70" s="2138" t="s">
        <v>1003</v>
      </c>
      <c r="L70" s="2138" t="s">
        <v>1003</v>
      </c>
      <c r="M70" s="2138" t="s">
        <v>1003</v>
      </c>
      <c r="N70" s="2137" t="s">
        <v>1003</v>
      </c>
      <c r="O70" s="2137" t="s">
        <v>1003</v>
      </c>
      <c r="P70" s="2137" t="s">
        <v>1003</v>
      </c>
      <c r="Q70" s="2137" t="s">
        <v>1003</v>
      </c>
      <c r="R70" s="2137" t="s">
        <v>1003</v>
      </c>
      <c r="S70" s="2137" t="s">
        <v>1003</v>
      </c>
      <c r="T70" s="2137" t="s">
        <v>1003</v>
      </c>
      <c r="U70" s="2137" t="s">
        <v>1003</v>
      </c>
      <c r="V70" s="2137" t="s">
        <v>1003</v>
      </c>
      <c r="W70" s="2137" t="s">
        <v>1003</v>
      </c>
      <c r="X70" s="2137" t="s">
        <v>1003</v>
      </c>
    </row>
    <row r="71" spans="1:24" ht="31.5" x14ac:dyDescent="0.25">
      <c r="A71" s="195" t="s">
        <v>1430</v>
      </c>
      <c r="B71" s="195" t="s">
        <v>1431</v>
      </c>
      <c r="C71" s="194" t="s">
        <v>1346</v>
      </c>
      <c r="D71" s="2137" t="s">
        <v>1003</v>
      </c>
      <c r="E71" s="2137" t="s">
        <v>1003</v>
      </c>
      <c r="F71" s="2137" t="s">
        <v>1003</v>
      </c>
      <c r="G71" s="2137" t="s">
        <v>1003</v>
      </c>
      <c r="H71" s="2137" t="s">
        <v>1003</v>
      </c>
      <c r="I71" s="2138" t="s">
        <v>1003</v>
      </c>
      <c r="J71" s="2138" t="s">
        <v>1003</v>
      </c>
      <c r="K71" s="2138" t="s">
        <v>1003</v>
      </c>
      <c r="L71" s="2138" t="s">
        <v>1003</v>
      </c>
      <c r="M71" s="2138" t="s">
        <v>1003</v>
      </c>
      <c r="N71" s="2137" t="s">
        <v>1003</v>
      </c>
      <c r="O71" s="2137" t="s">
        <v>1003</v>
      </c>
      <c r="P71" s="2137" t="s">
        <v>1003</v>
      </c>
      <c r="Q71" s="2137" t="s">
        <v>1003</v>
      </c>
      <c r="R71" s="2137" t="s">
        <v>1003</v>
      </c>
      <c r="S71" s="2137" t="s">
        <v>1003</v>
      </c>
      <c r="T71" s="2137" t="s">
        <v>1003</v>
      </c>
      <c r="U71" s="2137" t="s">
        <v>1003</v>
      </c>
      <c r="V71" s="2137" t="s">
        <v>1003</v>
      </c>
      <c r="W71" s="2137" t="s">
        <v>1003</v>
      </c>
      <c r="X71" s="2137" t="s">
        <v>1003</v>
      </c>
    </row>
    <row r="72" spans="1:24" ht="63" x14ac:dyDescent="0.25">
      <c r="A72" s="195" t="s">
        <v>211</v>
      </c>
      <c r="B72" s="195" t="s">
        <v>1432</v>
      </c>
      <c r="C72" s="194" t="s">
        <v>1346</v>
      </c>
      <c r="D72" s="2137" t="s">
        <v>1003</v>
      </c>
      <c r="E72" s="2137" t="s">
        <v>1003</v>
      </c>
      <c r="F72" s="2137" t="s">
        <v>1003</v>
      </c>
      <c r="G72" s="2137" t="s">
        <v>1003</v>
      </c>
      <c r="H72" s="2137" t="s">
        <v>1003</v>
      </c>
      <c r="I72" s="2138" t="s">
        <v>1003</v>
      </c>
      <c r="J72" s="2138" t="s">
        <v>1003</v>
      </c>
      <c r="K72" s="2138" t="s">
        <v>1003</v>
      </c>
      <c r="L72" s="2138" t="s">
        <v>1003</v>
      </c>
      <c r="M72" s="2138" t="s">
        <v>1003</v>
      </c>
      <c r="N72" s="2137" t="s">
        <v>1003</v>
      </c>
      <c r="O72" s="2137" t="s">
        <v>1003</v>
      </c>
      <c r="P72" s="2137" t="s">
        <v>1003</v>
      </c>
      <c r="Q72" s="2137" t="s">
        <v>1003</v>
      </c>
      <c r="R72" s="2137" t="s">
        <v>1003</v>
      </c>
      <c r="S72" s="2137" t="s">
        <v>1003</v>
      </c>
      <c r="T72" s="2137" t="s">
        <v>1003</v>
      </c>
      <c r="U72" s="2137" t="s">
        <v>1003</v>
      </c>
      <c r="V72" s="2137" t="s">
        <v>1003</v>
      </c>
      <c r="W72" s="2137" t="s">
        <v>1003</v>
      </c>
      <c r="X72" s="2137" t="s">
        <v>1003</v>
      </c>
    </row>
    <row r="73" spans="1:24" ht="47.25" x14ac:dyDescent="0.25">
      <c r="A73" s="195" t="s">
        <v>1433</v>
      </c>
      <c r="B73" s="195" t="s">
        <v>1434</v>
      </c>
      <c r="C73" s="194" t="s">
        <v>1346</v>
      </c>
      <c r="D73" s="2137" t="s">
        <v>1003</v>
      </c>
      <c r="E73" s="2137" t="s">
        <v>1003</v>
      </c>
      <c r="F73" s="2137" t="s">
        <v>1003</v>
      </c>
      <c r="G73" s="2137" t="s">
        <v>1003</v>
      </c>
      <c r="H73" s="2137" t="s">
        <v>1003</v>
      </c>
      <c r="I73" s="2138" t="s">
        <v>1003</v>
      </c>
      <c r="J73" s="2138" t="s">
        <v>1003</v>
      </c>
      <c r="K73" s="2138" t="s">
        <v>1003</v>
      </c>
      <c r="L73" s="2138" t="s">
        <v>1003</v>
      </c>
      <c r="M73" s="2138" t="s">
        <v>1003</v>
      </c>
      <c r="N73" s="2137" t="s">
        <v>1003</v>
      </c>
      <c r="O73" s="2137" t="s">
        <v>1003</v>
      </c>
      <c r="P73" s="2137" t="s">
        <v>1003</v>
      </c>
      <c r="Q73" s="2137" t="s">
        <v>1003</v>
      </c>
      <c r="R73" s="2137" t="s">
        <v>1003</v>
      </c>
      <c r="S73" s="2137" t="s">
        <v>1003</v>
      </c>
      <c r="T73" s="2137" t="s">
        <v>1003</v>
      </c>
      <c r="U73" s="2137" t="s">
        <v>1003</v>
      </c>
      <c r="V73" s="2137" t="s">
        <v>1003</v>
      </c>
      <c r="W73" s="2137" t="s">
        <v>1003</v>
      </c>
      <c r="X73" s="2137" t="s">
        <v>1003</v>
      </c>
    </row>
    <row r="74" spans="1:24" ht="47.25" x14ac:dyDescent="0.25">
      <c r="A74" s="195" t="s">
        <v>1435</v>
      </c>
      <c r="B74" s="195" t="s">
        <v>1436</v>
      </c>
      <c r="C74" s="194" t="s">
        <v>1346</v>
      </c>
      <c r="D74" s="2137" t="s">
        <v>1003</v>
      </c>
      <c r="E74" s="2137" t="s">
        <v>1003</v>
      </c>
      <c r="F74" s="2137" t="s">
        <v>1003</v>
      </c>
      <c r="G74" s="2137" t="s">
        <v>1003</v>
      </c>
      <c r="H74" s="2137" t="s">
        <v>1003</v>
      </c>
      <c r="I74" s="2138" t="s">
        <v>1003</v>
      </c>
      <c r="J74" s="2138" t="s">
        <v>1003</v>
      </c>
      <c r="K74" s="2138" t="s">
        <v>1003</v>
      </c>
      <c r="L74" s="2138" t="s">
        <v>1003</v>
      </c>
      <c r="M74" s="2138" t="s">
        <v>1003</v>
      </c>
      <c r="N74" s="2137" t="s">
        <v>1003</v>
      </c>
      <c r="O74" s="2137" t="s">
        <v>1003</v>
      </c>
      <c r="P74" s="2137" t="s">
        <v>1003</v>
      </c>
      <c r="Q74" s="2137" t="s">
        <v>1003</v>
      </c>
      <c r="R74" s="2137" t="s">
        <v>1003</v>
      </c>
      <c r="S74" s="2137" t="s">
        <v>1003</v>
      </c>
      <c r="T74" s="2137" t="s">
        <v>1003</v>
      </c>
      <c r="U74" s="2137" t="s">
        <v>1003</v>
      </c>
      <c r="V74" s="2137" t="s">
        <v>1003</v>
      </c>
      <c r="W74" s="2137" t="s">
        <v>1003</v>
      </c>
      <c r="X74" s="2137" t="s">
        <v>1003</v>
      </c>
    </row>
    <row r="75" spans="1:24" ht="35.25" customHeight="1" x14ac:dyDescent="0.25">
      <c r="A75" s="195" t="s">
        <v>212</v>
      </c>
      <c r="B75" s="195" t="s">
        <v>1437</v>
      </c>
      <c r="C75" s="194" t="s">
        <v>1346</v>
      </c>
      <c r="D75" s="2137" t="s">
        <v>1003</v>
      </c>
      <c r="E75" s="2137" t="s">
        <v>1003</v>
      </c>
      <c r="F75" s="2137" t="s">
        <v>1003</v>
      </c>
      <c r="G75" s="2137" t="s">
        <v>1003</v>
      </c>
      <c r="H75" s="2137" t="s">
        <v>1003</v>
      </c>
      <c r="I75" s="2138" t="s">
        <v>1003</v>
      </c>
      <c r="J75" s="2138" t="s">
        <v>1003</v>
      </c>
      <c r="K75" s="2138" t="s">
        <v>1003</v>
      </c>
      <c r="L75" s="2138" t="s">
        <v>1003</v>
      </c>
      <c r="M75" s="2138" t="s">
        <v>1003</v>
      </c>
      <c r="N75" s="2137" t="s">
        <v>1003</v>
      </c>
      <c r="O75" s="2137" t="s">
        <v>1003</v>
      </c>
      <c r="P75" s="2137" t="s">
        <v>1003</v>
      </c>
      <c r="Q75" s="2137" t="s">
        <v>1003</v>
      </c>
      <c r="R75" s="2137" t="s">
        <v>1003</v>
      </c>
      <c r="S75" s="2137" t="s">
        <v>1003</v>
      </c>
      <c r="T75" s="2137" t="s">
        <v>1003</v>
      </c>
      <c r="U75" s="2137" t="s">
        <v>1003</v>
      </c>
      <c r="V75" s="2137" t="s">
        <v>1003</v>
      </c>
      <c r="W75" s="2137" t="s">
        <v>1003</v>
      </c>
      <c r="X75" s="2137" t="s">
        <v>1003</v>
      </c>
    </row>
    <row r="76" spans="1:24" ht="33" customHeight="1" x14ac:dyDescent="0.25">
      <c r="A76" s="195" t="s">
        <v>282</v>
      </c>
      <c r="B76" s="195" t="s">
        <v>1438</v>
      </c>
      <c r="C76" s="194" t="s">
        <v>1346</v>
      </c>
      <c r="D76" s="2137" t="s">
        <v>1003</v>
      </c>
      <c r="E76" s="2137" t="s">
        <v>1003</v>
      </c>
      <c r="F76" s="2137" t="s">
        <v>1003</v>
      </c>
      <c r="G76" s="2137" t="s">
        <v>1003</v>
      </c>
      <c r="H76" s="2137" t="s">
        <v>1003</v>
      </c>
      <c r="I76" s="2138" t="s">
        <v>1003</v>
      </c>
      <c r="J76" s="2138" t="s">
        <v>1003</v>
      </c>
      <c r="K76" s="2138" t="s">
        <v>1003</v>
      </c>
      <c r="L76" s="2138" t="s">
        <v>1003</v>
      </c>
      <c r="M76" s="2138" t="s">
        <v>1003</v>
      </c>
      <c r="N76" s="2137" t="s">
        <v>1003</v>
      </c>
      <c r="O76" s="2137" t="s">
        <v>1003</v>
      </c>
      <c r="P76" s="2137" t="s">
        <v>1003</v>
      </c>
      <c r="Q76" s="2137" t="s">
        <v>1003</v>
      </c>
      <c r="R76" s="2137" t="s">
        <v>1003</v>
      </c>
      <c r="S76" s="2137" t="s">
        <v>1003</v>
      </c>
      <c r="T76" s="2137" t="s">
        <v>1003</v>
      </c>
      <c r="U76" s="2137" t="s">
        <v>1003</v>
      </c>
      <c r="V76" s="2137" t="s">
        <v>1003</v>
      </c>
      <c r="W76" s="2137" t="s">
        <v>1003</v>
      </c>
      <c r="X76" s="2137" t="s">
        <v>1003</v>
      </c>
    </row>
    <row r="77" spans="1:24" ht="21" customHeight="1" x14ac:dyDescent="0.25">
      <c r="A77" s="195" t="s">
        <v>284</v>
      </c>
      <c r="B77" s="195" t="s">
        <v>1439</v>
      </c>
      <c r="C77" s="194" t="s">
        <v>1346</v>
      </c>
      <c r="D77" s="2137" t="s">
        <v>1003</v>
      </c>
      <c r="E77" s="2137" t="s">
        <v>1003</v>
      </c>
      <c r="F77" s="2137" t="s">
        <v>1003</v>
      </c>
      <c r="G77" s="2137" t="s">
        <v>1003</v>
      </c>
      <c r="H77" s="2137" t="s">
        <v>1003</v>
      </c>
      <c r="I77" s="2138" t="s">
        <v>1003</v>
      </c>
      <c r="J77" s="2138" t="s">
        <v>1003</v>
      </c>
      <c r="K77" s="2138" t="s">
        <v>1003</v>
      </c>
      <c r="L77" s="2138" t="s">
        <v>1003</v>
      </c>
      <c r="M77" s="2138" t="s">
        <v>1003</v>
      </c>
      <c r="N77" s="2137" t="s">
        <v>1003</v>
      </c>
      <c r="O77" s="2137" t="s">
        <v>1003</v>
      </c>
      <c r="P77" s="2137" t="s">
        <v>1003</v>
      </c>
      <c r="Q77" s="2137" t="s">
        <v>1003</v>
      </c>
      <c r="R77" s="2137" t="s">
        <v>1003</v>
      </c>
      <c r="S77" s="2137" t="s">
        <v>1003</v>
      </c>
      <c r="T77" s="2137" t="s">
        <v>1003</v>
      </c>
      <c r="U77" s="2137" t="s">
        <v>1003</v>
      </c>
      <c r="V77" s="2137" t="s">
        <v>1003</v>
      </c>
      <c r="W77" s="2137" t="s">
        <v>1003</v>
      </c>
      <c r="X77" s="2137" t="s">
        <v>1003</v>
      </c>
    </row>
    <row r="78" spans="1:24" ht="21" customHeight="1" x14ac:dyDescent="0.25">
      <c r="A78" s="195" t="s">
        <v>1765</v>
      </c>
      <c r="B78" s="195" t="s">
        <v>1563</v>
      </c>
      <c r="C78" s="194" t="s">
        <v>1346</v>
      </c>
      <c r="D78" s="2137" t="s">
        <v>1003</v>
      </c>
      <c r="E78" s="2137" t="s">
        <v>1003</v>
      </c>
      <c r="F78" s="2137" t="s">
        <v>1003</v>
      </c>
      <c r="G78" s="2137" t="s">
        <v>1003</v>
      </c>
      <c r="H78" s="2137" t="s">
        <v>1003</v>
      </c>
      <c r="I78" s="2138" t="s">
        <v>1003</v>
      </c>
      <c r="J78" s="2138" t="s">
        <v>1003</v>
      </c>
      <c r="K78" s="2138" t="s">
        <v>1003</v>
      </c>
      <c r="L78" s="2138" t="s">
        <v>1003</v>
      </c>
      <c r="M78" s="2138" t="s">
        <v>1003</v>
      </c>
      <c r="N78" s="2137" t="s">
        <v>1003</v>
      </c>
      <c r="O78" s="2137" t="s">
        <v>1003</v>
      </c>
      <c r="P78" s="2137" t="s">
        <v>1003</v>
      </c>
      <c r="Q78" s="2137" t="s">
        <v>1003</v>
      </c>
      <c r="R78" s="2137" t="s">
        <v>1003</v>
      </c>
      <c r="S78" s="2137" t="s">
        <v>1003</v>
      </c>
      <c r="T78" s="2137" t="s">
        <v>1003</v>
      </c>
      <c r="U78" s="2137" t="s">
        <v>1003</v>
      </c>
      <c r="V78" s="2137" t="s">
        <v>1003</v>
      </c>
      <c r="W78" s="2137" t="s">
        <v>1003</v>
      </c>
      <c r="X78" s="2137" t="s">
        <v>1003</v>
      </c>
    </row>
    <row r="82" spans="2:2" x14ac:dyDescent="0.25">
      <c r="B82" s="1"/>
    </row>
  </sheetData>
  <customSheetViews>
    <customSheetView guid="{500C2F4F-1743-499A-A051-20565DBF52B2}" scale="80" showPageBreaks="1" printArea="1" view="pageBreakPreview">
      <selection activeCell="V19" sqref="V19"/>
      <pageMargins left="0.78740157480314965" right="0.39370078740157483" top="0.78740157480314965" bottom="0.78740157480314965" header="0.51181102362204722" footer="0.51181102362204722"/>
      <printOptions horizontalCentered="1"/>
      <pageSetup paperSize="9" scale="80" fitToHeight="0" orientation="landscape" r:id="rId1"/>
      <headerFooter alignWithMargins="0"/>
    </customSheetView>
  </customSheetViews>
  <mergeCells count="35">
    <mergeCell ref="X15:X19"/>
    <mergeCell ref="D18:D19"/>
    <mergeCell ref="E18:E19"/>
    <mergeCell ref="F18:F19"/>
    <mergeCell ref="G18:G19"/>
    <mergeCell ref="H18:H19"/>
    <mergeCell ref="R17:S18"/>
    <mergeCell ref="T17:U18"/>
    <mergeCell ref="A15:A19"/>
    <mergeCell ref="B15:B19"/>
    <mergeCell ref="D16:M16"/>
    <mergeCell ref="C15:C19"/>
    <mergeCell ref="V17:W18"/>
    <mergeCell ref="D15:M15"/>
    <mergeCell ref="M18:M19"/>
    <mergeCell ref="D17:H17"/>
    <mergeCell ref="I17:M17"/>
    <mergeCell ref="I18:I19"/>
    <mergeCell ref="J18:J19"/>
    <mergeCell ref="K18:K19"/>
    <mergeCell ref="L18:L19"/>
    <mergeCell ref="N15:W16"/>
    <mergeCell ref="N17:O18"/>
    <mergeCell ref="P17:Q18"/>
    <mergeCell ref="A4:X4"/>
    <mergeCell ref="A5:X5"/>
    <mergeCell ref="A7:F7"/>
    <mergeCell ref="A11:X11"/>
    <mergeCell ref="A14:X14"/>
    <mergeCell ref="A12:F12"/>
    <mergeCell ref="G13:R13"/>
    <mergeCell ref="A10:J10"/>
    <mergeCell ref="G7:R7"/>
    <mergeCell ref="G8:R8"/>
    <mergeCell ref="G12:X12"/>
  </mergeCells>
  <printOptions horizontalCentered="1"/>
  <pageMargins left="0.78740157480314965" right="0.39370078740157483" top="0.78740157480314965" bottom="0.78740157480314965" header="0.51181102362204722" footer="0.51181102362204722"/>
  <pageSetup paperSize="9" scale="35" fitToHeight="0" orientation="landscape" r:id="rId2"/>
  <headerFooter alignWithMargins="0"/>
  <drawing r:id="rId3"/>
  <legacyDrawing r:id="rId4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92D050"/>
  </sheetPr>
  <dimension ref="A1:AG80"/>
  <sheetViews>
    <sheetView view="pageBreakPreview" topLeftCell="A10" zoomScale="55" zoomScaleSheetLayoutView="55" workbookViewId="0">
      <pane ySplit="10" topLeftCell="A20" activePane="bottomLeft" state="frozen"/>
      <selection activeCell="A10" sqref="A10"/>
      <selection pane="bottomLeft" activeCell="D59" sqref="D59"/>
    </sheetView>
  </sheetViews>
  <sheetFormatPr defaultColWidth="9" defaultRowHeight="15.75" x14ac:dyDescent="0.25"/>
  <cols>
    <col min="1" max="1" width="13" style="33" customWidth="1"/>
    <col min="2" max="2" width="41" style="33" customWidth="1"/>
    <col min="3" max="3" width="16.375" style="33" customWidth="1"/>
    <col min="4" max="4" width="18" style="33" customWidth="1"/>
    <col min="5" max="5" width="17.5" style="33" customWidth="1"/>
    <col min="6" max="7" width="14.625" style="33" customWidth="1"/>
    <col min="8" max="17" width="11.25" style="33" customWidth="1"/>
    <col min="18" max="19" width="12.5" style="33" customWidth="1"/>
    <col min="20" max="20" width="18.75" style="33" customWidth="1"/>
    <col min="21" max="21" width="16.25" style="33" customWidth="1"/>
    <col min="22" max="22" width="23.75" style="267" customWidth="1"/>
    <col min="23" max="23" width="10.875" style="33" customWidth="1"/>
    <col min="24" max="24" width="13.25" style="33" customWidth="1"/>
    <col min="25" max="26" width="10.625" style="33" customWidth="1"/>
    <col min="27" max="27" width="12.125" style="33" customWidth="1"/>
    <col min="28" max="28" width="10.625" style="33" customWidth="1"/>
    <col min="29" max="29" width="22.75" style="33" customWidth="1"/>
    <col min="30" max="67" width="10.625" style="33" customWidth="1"/>
    <col min="68" max="68" width="12.125" style="33" customWidth="1"/>
    <col min="69" max="69" width="11.5" style="33" customWidth="1"/>
    <col min="70" max="70" width="14.125" style="33" customWidth="1"/>
    <col min="71" max="71" width="15.125" style="33" customWidth="1"/>
    <col min="72" max="72" width="13" style="33" customWidth="1"/>
    <col min="73" max="73" width="11.75" style="33" customWidth="1"/>
    <col min="74" max="74" width="17.5" style="33" customWidth="1"/>
    <col min="75" max="16384" width="9" style="33"/>
  </cols>
  <sheetData>
    <row r="1" spans="1:29" ht="18.75" x14ac:dyDescent="0.25">
      <c r="V1" s="268" t="s">
        <v>63</v>
      </c>
    </row>
    <row r="2" spans="1:29" ht="37.5" x14ac:dyDescent="0.3">
      <c r="V2" s="1740" t="s">
        <v>0</v>
      </c>
    </row>
    <row r="3" spans="1:29" ht="37.5" x14ac:dyDescent="0.3">
      <c r="V3" s="269" t="s">
        <v>911</v>
      </c>
    </row>
    <row r="4" spans="1:29" s="41" customFormat="1" ht="18.75" x14ac:dyDescent="0.3">
      <c r="A4" s="2694" t="s">
        <v>894</v>
      </c>
      <c r="B4" s="2694"/>
      <c r="C4" s="2694"/>
      <c r="D4" s="2694"/>
      <c r="E4" s="2694"/>
      <c r="F4" s="2694"/>
      <c r="G4" s="2694"/>
      <c r="H4" s="2694"/>
      <c r="I4" s="2694"/>
      <c r="J4" s="2694"/>
      <c r="K4" s="2694"/>
      <c r="L4" s="2694"/>
      <c r="M4" s="2694"/>
      <c r="N4" s="2694"/>
      <c r="O4" s="2694"/>
      <c r="P4" s="2694"/>
      <c r="Q4" s="2694"/>
      <c r="R4" s="2694"/>
      <c r="S4" s="2694"/>
      <c r="T4" s="2694"/>
      <c r="U4" s="2694"/>
      <c r="V4" s="2694"/>
      <c r="W4" s="73"/>
      <c r="X4" s="73"/>
      <c r="Y4" s="73"/>
      <c r="Z4" s="73"/>
      <c r="AA4" s="73"/>
    </row>
    <row r="5" spans="1:29" s="41" customFormat="1" ht="18.75" x14ac:dyDescent="0.3">
      <c r="A5" s="2697" t="str">
        <f>'10квФ'!A5:T5</f>
        <v>за I квартал 2021 года</v>
      </c>
      <c r="B5" s="2697"/>
      <c r="C5" s="2697"/>
      <c r="D5" s="2697"/>
      <c r="E5" s="2697"/>
      <c r="F5" s="2697"/>
      <c r="G5" s="2697"/>
      <c r="H5" s="2697"/>
      <c r="I5" s="2697"/>
      <c r="J5" s="2697"/>
      <c r="K5" s="2697"/>
      <c r="L5" s="2697"/>
      <c r="M5" s="2697"/>
      <c r="N5" s="2697"/>
      <c r="O5" s="2697"/>
      <c r="P5" s="2697"/>
      <c r="Q5" s="2697"/>
      <c r="R5" s="2697"/>
      <c r="S5" s="2697"/>
      <c r="T5" s="2697"/>
      <c r="U5" s="2697"/>
      <c r="V5" s="2697"/>
      <c r="W5" s="74"/>
      <c r="X5" s="74"/>
      <c r="Y5" s="74"/>
      <c r="Z5" s="74"/>
      <c r="AA5" s="74"/>
      <c r="AB5" s="74"/>
    </row>
    <row r="6" spans="1:29" s="41" customFormat="1" ht="18.75" x14ac:dyDescent="0.3">
      <c r="A6" s="1738"/>
      <c r="B6" s="1738"/>
      <c r="C6" s="1738"/>
      <c r="D6" s="1738"/>
      <c r="E6" s="1738"/>
      <c r="F6" s="1738"/>
      <c r="G6" s="1738"/>
      <c r="H6" s="1738"/>
      <c r="I6" s="1738"/>
      <c r="J6" s="1738"/>
      <c r="K6" s="1738"/>
      <c r="L6" s="1738"/>
      <c r="M6" s="1738"/>
      <c r="N6" s="1738"/>
      <c r="O6" s="1738"/>
      <c r="P6" s="1738"/>
      <c r="Q6" s="1738"/>
      <c r="R6" s="1738"/>
      <c r="S6" s="1738"/>
      <c r="T6" s="1738"/>
      <c r="U6" s="1738"/>
      <c r="V6" s="1743"/>
      <c r="W6" s="1738"/>
      <c r="X6" s="1738"/>
      <c r="Y6" s="1738"/>
      <c r="Z6" s="1738"/>
      <c r="AA6" s="1738"/>
    </row>
    <row r="7" spans="1:29" s="41" customFormat="1" ht="18.75" x14ac:dyDescent="0.3">
      <c r="A7" s="2678" t="s">
        <v>1016</v>
      </c>
      <c r="B7" s="2678"/>
      <c r="C7" s="2678"/>
      <c r="D7" s="2678"/>
      <c r="E7" s="2678"/>
      <c r="F7" s="2678"/>
      <c r="G7" s="2680" t="s">
        <v>1021</v>
      </c>
      <c r="H7" s="2680"/>
      <c r="I7" s="2680"/>
      <c r="J7" s="2680"/>
      <c r="K7" s="2680"/>
      <c r="L7" s="2680"/>
      <c r="M7" s="2680"/>
      <c r="N7" s="2680"/>
      <c r="O7" s="2680"/>
      <c r="P7" s="2680"/>
      <c r="Q7" s="2680"/>
      <c r="R7" s="2680"/>
      <c r="S7" s="175"/>
      <c r="T7" s="175"/>
      <c r="U7" s="74"/>
      <c r="V7" s="74"/>
      <c r="W7" s="74"/>
      <c r="X7" s="74"/>
      <c r="Y7" s="74"/>
      <c r="Z7" s="74"/>
      <c r="AA7" s="74"/>
      <c r="AB7" s="74"/>
      <c r="AC7" s="74"/>
    </row>
    <row r="8" spans="1:29" x14ac:dyDescent="0.25">
      <c r="A8" s="1426" t="s">
        <v>1025</v>
      </c>
      <c r="B8" s="1426"/>
      <c r="C8" s="1426"/>
      <c r="D8" s="1426"/>
      <c r="E8" s="1426"/>
      <c r="F8" s="1426"/>
      <c r="G8" s="2699" t="s">
        <v>1026</v>
      </c>
      <c r="H8" s="2699"/>
      <c r="I8" s="2699"/>
      <c r="J8" s="2699"/>
      <c r="K8" s="2699"/>
      <c r="L8" s="2699"/>
      <c r="M8" s="2699"/>
      <c r="N8" s="2699"/>
      <c r="O8" s="2699"/>
      <c r="P8" s="2699"/>
      <c r="Q8" s="2699"/>
      <c r="R8" s="2699"/>
      <c r="S8" s="1431"/>
      <c r="T8" s="1426"/>
      <c r="U8" s="1426"/>
      <c r="V8" s="1165"/>
      <c r="W8" s="1426"/>
      <c r="X8" s="1426"/>
      <c r="Y8" s="1426"/>
      <c r="Z8" s="1426"/>
      <c r="AA8" s="1426"/>
    </row>
    <row r="9" spans="1:29" x14ac:dyDescent="0.25">
      <c r="A9" s="1219"/>
      <c r="B9" s="1219"/>
      <c r="C9" s="1219"/>
      <c r="D9" s="1219"/>
      <c r="E9" s="1219"/>
      <c r="F9" s="1219"/>
      <c r="G9" s="1219"/>
      <c r="H9" s="1219"/>
      <c r="I9" s="1219"/>
      <c r="J9" s="1219"/>
      <c r="K9" s="1219"/>
      <c r="L9" s="1219"/>
      <c r="M9" s="1219"/>
      <c r="N9" s="1219"/>
      <c r="O9" s="1219"/>
      <c r="P9" s="1219"/>
      <c r="Q9" s="1219"/>
      <c r="R9" s="1219"/>
      <c r="S9" s="1219"/>
      <c r="T9" s="1219"/>
      <c r="U9" s="1219"/>
      <c r="V9" s="1166"/>
      <c r="W9" s="1219"/>
      <c r="X9" s="1219"/>
      <c r="Y9" s="1219"/>
      <c r="Z9" s="1219"/>
      <c r="AA9" s="1219"/>
    </row>
    <row r="10" spans="1:29" ht="18.75" x14ac:dyDescent="0.3">
      <c r="B10" s="75"/>
      <c r="C10" s="75"/>
      <c r="D10" s="75"/>
      <c r="E10" s="75"/>
      <c r="F10" s="75"/>
      <c r="G10" s="75"/>
      <c r="H10" s="75"/>
      <c r="I10" s="75" t="s">
        <v>1023</v>
      </c>
      <c r="J10" s="75"/>
      <c r="K10" s="75"/>
      <c r="L10" s="197">
        <v>2021</v>
      </c>
      <c r="M10" s="75" t="s">
        <v>1018</v>
      </c>
      <c r="N10" s="75"/>
      <c r="O10" s="75"/>
      <c r="P10" s="75"/>
      <c r="Q10" s="75"/>
      <c r="R10" s="75"/>
      <c r="S10" s="75"/>
      <c r="T10" s="75"/>
      <c r="U10" s="75"/>
      <c r="V10" s="471"/>
      <c r="W10" s="75"/>
      <c r="X10" s="75"/>
      <c r="Y10" s="75"/>
      <c r="Z10" s="75"/>
      <c r="AA10" s="75"/>
    </row>
    <row r="11" spans="1:29" ht="18.75" x14ac:dyDescent="0.3">
      <c r="AA11" s="40"/>
    </row>
    <row r="12" spans="1:29" ht="21" customHeight="1" x14ac:dyDescent="0.25">
      <c r="A12" s="2547" t="s">
        <v>940</v>
      </c>
      <c r="B12" s="2547"/>
      <c r="C12" s="2547"/>
      <c r="D12" s="2547"/>
      <c r="E12" s="2547"/>
      <c r="F12" s="2547"/>
      <c r="G12" s="2734" t="str">
        <f>'10квФ'!G12:R12</f>
        <v>Приказом Министерства промышленности, энергетики и ЖКХ Красноярского края от 09.07.2020 № 08-99</v>
      </c>
      <c r="H12" s="2734"/>
      <c r="I12" s="2734"/>
      <c r="J12" s="2734"/>
      <c r="K12" s="2734"/>
      <c r="L12" s="2734"/>
      <c r="M12" s="2734"/>
      <c r="N12" s="2734"/>
      <c r="O12" s="2734"/>
      <c r="P12" s="2734"/>
      <c r="Q12" s="2734"/>
      <c r="R12" s="2734"/>
      <c r="S12" s="2734"/>
      <c r="T12" s="2734"/>
      <c r="U12" s="2734"/>
      <c r="V12" s="2734"/>
      <c r="W12" s="1427"/>
      <c r="X12" s="1427"/>
      <c r="Y12" s="1427"/>
      <c r="Z12" s="1428"/>
      <c r="AA12" s="1428"/>
    </row>
    <row r="13" spans="1:29" x14ac:dyDescent="0.25">
      <c r="A13" s="1426" t="s">
        <v>1024</v>
      </c>
      <c r="B13" s="1426"/>
      <c r="C13" s="1426"/>
      <c r="D13" s="1426"/>
      <c r="E13" s="1426"/>
      <c r="F13" s="1426"/>
      <c r="G13" s="2699" t="s">
        <v>941</v>
      </c>
      <c r="H13" s="2699"/>
      <c r="I13" s="2699"/>
      <c r="J13" s="2699"/>
      <c r="K13" s="2699"/>
      <c r="L13" s="2699"/>
      <c r="M13" s="2699"/>
      <c r="N13" s="2699"/>
      <c r="O13" s="2699"/>
      <c r="P13" s="2699"/>
      <c r="Q13" s="2699"/>
      <c r="R13" s="2699"/>
      <c r="S13" s="2699"/>
      <c r="T13" s="2699"/>
      <c r="U13" s="2699"/>
      <c r="V13" s="2699"/>
      <c r="W13" s="1426"/>
      <c r="X13" s="1426"/>
      <c r="Y13" s="1426"/>
      <c r="Z13" s="1426"/>
      <c r="AA13" s="1426"/>
    </row>
    <row r="14" spans="1:29" x14ac:dyDescent="0.25">
      <c r="A14" s="2695"/>
      <c r="B14" s="2695"/>
      <c r="C14" s="2695"/>
      <c r="D14" s="2695"/>
      <c r="E14" s="2695"/>
      <c r="F14" s="2695"/>
      <c r="G14" s="2695"/>
      <c r="H14" s="2695"/>
      <c r="I14" s="2695"/>
      <c r="J14" s="2695"/>
      <c r="K14" s="2695"/>
      <c r="L14" s="2695"/>
      <c r="M14" s="2695"/>
      <c r="N14" s="2695"/>
      <c r="O14" s="2695"/>
      <c r="P14" s="2695"/>
      <c r="Q14" s="2695"/>
      <c r="R14" s="2695"/>
      <c r="S14" s="2695"/>
      <c r="T14" s="2695"/>
      <c r="U14" s="2695"/>
      <c r="V14" s="2695"/>
      <c r="W14" s="91"/>
      <c r="X14" s="91"/>
      <c r="Y14" s="91"/>
      <c r="Z14" s="91"/>
    </row>
    <row r="15" spans="1:29" ht="109.5" customHeight="1" x14ac:dyDescent="0.25">
      <c r="A15" s="2666" t="s">
        <v>71</v>
      </c>
      <c r="B15" s="2674" t="s">
        <v>20</v>
      </c>
      <c r="C15" s="2674" t="s">
        <v>5</v>
      </c>
      <c r="D15" s="2666" t="s">
        <v>918</v>
      </c>
      <c r="E15" s="2666" t="s">
        <v>1774</v>
      </c>
      <c r="F15" s="2674" t="s">
        <v>1775</v>
      </c>
      <c r="G15" s="2674"/>
      <c r="H15" s="2710" t="s">
        <v>1776</v>
      </c>
      <c r="I15" s="2971"/>
      <c r="J15" s="2971"/>
      <c r="K15" s="2971"/>
      <c r="L15" s="2971"/>
      <c r="M15" s="2971"/>
      <c r="N15" s="2971"/>
      <c r="O15" s="2971"/>
      <c r="P15" s="2971"/>
      <c r="Q15" s="2711"/>
      <c r="R15" s="2674" t="s">
        <v>928</v>
      </c>
      <c r="S15" s="2674"/>
      <c r="T15" s="2704" t="s">
        <v>856</v>
      </c>
      <c r="U15" s="2706"/>
      <c r="V15" s="2666" t="s">
        <v>7</v>
      </c>
    </row>
    <row r="16" spans="1:29" x14ac:dyDescent="0.25">
      <c r="A16" s="2667"/>
      <c r="B16" s="2674"/>
      <c r="C16" s="2674"/>
      <c r="D16" s="2667"/>
      <c r="E16" s="2667"/>
      <c r="F16" s="2677" t="s">
        <v>4</v>
      </c>
      <c r="G16" s="2677" t="s">
        <v>15</v>
      </c>
      <c r="H16" s="2674" t="s">
        <v>14</v>
      </c>
      <c r="I16" s="2674"/>
      <c r="J16" s="2674" t="s">
        <v>76</v>
      </c>
      <c r="K16" s="2674"/>
      <c r="L16" s="2674" t="s">
        <v>77</v>
      </c>
      <c r="M16" s="2674"/>
      <c r="N16" s="2704" t="s">
        <v>78</v>
      </c>
      <c r="O16" s="2706"/>
      <c r="P16" s="2704" t="s">
        <v>79</v>
      </c>
      <c r="Q16" s="2706"/>
      <c r="R16" s="2677" t="s">
        <v>4</v>
      </c>
      <c r="S16" s="2677" t="s">
        <v>15</v>
      </c>
      <c r="T16" s="2707"/>
      <c r="U16" s="2709"/>
      <c r="V16" s="2667"/>
    </row>
    <row r="17" spans="1:22" x14ac:dyDescent="0.25">
      <c r="A17" s="2667"/>
      <c r="B17" s="2674"/>
      <c r="C17" s="2674"/>
      <c r="D17" s="2667"/>
      <c r="E17" s="2667"/>
      <c r="F17" s="2677"/>
      <c r="G17" s="2677"/>
      <c r="H17" s="2674"/>
      <c r="I17" s="2674"/>
      <c r="J17" s="2674"/>
      <c r="K17" s="2674"/>
      <c r="L17" s="2674"/>
      <c r="M17" s="2674"/>
      <c r="N17" s="2969"/>
      <c r="O17" s="2970"/>
      <c r="P17" s="2969"/>
      <c r="Q17" s="2970"/>
      <c r="R17" s="2677"/>
      <c r="S17" s="2677"/>
      <c r="T17" s="2969"/>
      <c r="U17" s="2970"/>
      <c r="V17" s="2667"/>
    </row>
    <row r="18" spans="1:22" ht="41.25" customHeight="1" x14ac:dyDescent="0.25">
      <c r="A18" s="2668"/>
      <c r="B18" s="2674"/>
      <c r="C18" s="2674"/>
      <c r="D18" s="2668"/>
      <c r="E18" s="2668"/>
      <c r="F18" s="2677"/>
      <c r="G18" s="2677"/>
      <c r="H18" s="1737" t="s">
        <v>9</v>
      </c>
      <c r="I18" s="1737" t="s">
        <v>27</v>
      </c>
      <c r="J18" s="1737" t="s">
        <v>9</v>
      </c>
      <c r="K18" s="1737" t="s">
        <v>27</v>
      </c>
      <c r="L18" s="1737" t="s">
        <v>9</v>
      </c>
      <c r="M18" s="1737" t="s">
        <v>27</v>
      </c>
      <c r="N18" s="1742" t="s">
        <v>9</v>
      </c>
      <c r="O18" s="1742" t="s">
        <v>27</v>
      </c>
      <c r="P18" s="1742" t="s">
        <v>9</v>
      </c>
      <c r="Q18" s="1742" t="s">
        <v>27</v>
      </c>
      <c r="R18" s="2677"/>
      <c r="S18" s="2677"/>
      <c r="T18" s="1741" t="s">
        <v>922</v>
      </c>
      <c r="U18" s="1741" t="s">
        <v>8</v>
      </c>
      <c r="V18" s="2668"/>
    </row>
    <row r="19" spans="1:22" x14ac:dyDescent="0.25">
      <c r="A19" s="1737">
        <v>1</v>
      </c>
      <c r="B19" s="1737">
        <f>A19+1</f>
        <v>2</v>
      </c>
      <c r="C19" s="1737">
        <f t="shared" ref="C19:V19" si="0">B19+1</f>
        <v>3</v>
      </c>
      <c r="D19" s="1737">
        <f t="shared" si="0"/>
        <v>4</v>
      </c>
      <c r="E19" s="1737">
        <f t="shared" si="0"/>
        <v>5</v>
      </c>
      <c r="F19" s="1737">
        <f t="shared" si="0"/>
        <v>6</v>
      </c>
      <c r="G19" s="1737">
        <f t="shared" si="0"/>
        <v>7</v>
      </c>
      <c r="H19" s="1737">
        <f t="shared" si="0"/>
        <v>8</v>
      </c>
      <c r="I19" s="1737">
        <f t="shared" si="0"/>
        <v>9</v>
      </c>
      <c r="J19" s="1737">
        <f t="shared" si="0"/>
        <v>10</v>
      </c>
      <c r="K19" s="1737">
        <f t="shared" si="0"/>
        <v>11</v>
      </c>
      <c r="L19" s="1737">
        <f t="shared" si="0"/>
        <v>12</v>
      </c>
      <c r="M19" s="1737">
        <f t="shared" si="0"/>
        <v>13</v>
      </c>
      <c r="N19" s="1737">
        <f t="shared" si="0"/>
        <v>14</v>
      </c>
      <c r="O19" s="1737">
        <f>N19+1</f>
        <v>15</v>
      </c>
      <c r="P19" s="1737">
        <f t="shared" si="0"/>
        <v>16</v>
      </c>
      <c r="Q19" s="1737">
        <f t="shared" si="0"/>
        <v>17</v>
      </c>
      <c r="R19" s="1737">
        <f t="shared" si="0"/>
        <v>18</v>
      </c>
      <c r="S19" s="1737">
        <f t="shared" si="0"/>
        <v>19</v>
      </c>
      <c r="T19" s="1737">
        <f t="shared" si="0"/>
        <v>20</v>
      </c>
      <c r="U19" s="1737">
        <f t="shared" si="0"/>
        <v>21</v>
      </c>
      <c r="V19" s="1737">
        <f t="shared" si="0"/>
        <v>22</v>
      </c>
    </row>
    <row r="20" spans="1:22" s="210" customFormat="1" ht="80.25" customHeight="1" x14ac:dyDescent="0.25">
      <c r="A20" s="208" t="str">
        <f>'10квФ'!A19</f>
        <v>0</v>
      </c>
      <c r="B20" s="209" t="str">
        <f>'10квФ'!B19</f>
        <v>ВСЕГО по инвестиционной программе, в том числе:</v>
      </c>
      <c r="C20" s="208" t="str">
        <f>'10квФ'!C19</f>
        <v>Г</v>
      </c>
      <c r="D20" s="603">
        <f>SUM(D21:D26)</f>
        <v>0</v>
      </c>
      <c r="E20" s="603">
        <f>SUM(E21:E26)</f>
        <v>0</v>
      </c>
      <c r="F20" s="603">
        <f t="shared" ref="F20:T20" si="1">SUM(F21:F26)</f>
        <v>0</v>
      </c>
      <c r="G20" s="603">
        <f t="shared" si="1"/>
        <v>4.3378451499999997</v>
      </c>
      <c r="H20" s="603">
        <f t="shared" si="1"/>
        <v>4.3378451499999997</v>
      </c>
      <c r="I20" s="603">
        <f t="shared" si="1"/>
        <v>0</v>
      </c>
      <c r="J20" s="603">
        <f t="shared" si="1"/>
        <v>0</v>
      </c>
      <c r="K20" s="603">
        <f t="shared" si="1"/>
        <v>0</v>
      </c>
      <c r="L20" s="603">
        <f t="shared" si="1"/>
        <v>0</v>
      </c>
      <c r="M20" s="603">
        <f t="shared" si="1"/>
        <v>0</v>
      </c>
      <c r="N20" s="603">
        <f t="shared" si="1"/>
        <v>0</v>
      </c>
      <c r="O20" s="603">
        <f t="shared" si="1"/>
        <v>0</v>
      </c>
      <c r="P20" s="603">
        <f t="shared" si="1"/>
        <v>4.3378451499999997</v>
      </c>
      <c r="Q20" s="603">
        <f t="shared" si="1"/>
        <v>0</v>
      </c>
      <c r="R20" s="603">
        <f t="shared" si="1"/>
        <v>0</v>
      </c>
      <c r="S20" s="603">
        <f t="shared" si="1"/>
        <v>3.7696123899999998</v>
      </c>
      <c r="T20" s="603">
        <f t="shared" si="1"/>
        <v>0</v>
      </c>
      <c r="U20" s="2330">
        <f>T20/H20</f>
        <v>0</v>
      </c>
      <c r="V20" s="183" t="s">
        <v>1003</v>
      </c>
    </row>
    <row r="21" spans="1:22" x14ac:dyDescent="0.25">
      <c r="A21" s="194" t="str">
        <f>'10квФ'!A20</f>
        <v>0.1</v>
      </c>
      <c r="B21" s="195" t="str">
        <f>'10квФ'!B20</f>
        <v>Технологическое присоединение, всего</v>
      </c>
      <c r="C21" s="194" t="str">
        <f>'10квФ'!C20</f>
        <v>Г</v>
      </c>
      <c r="D21" s="199" t="s">
        <v>1003</v>
      </c>
      <c r="E21" s="199" t="s">
        <v>1003</v>
      </c>
      <c r="F21" s="199" t="s">
        <v>1003</v>
      </c>
      <c r="G21" s="199" t="s">
        <v>1003</v>
      </c>
      <c r="H21" s="199" t="s">
        <v>1003</v>
      </c>
      <c r="I21" s="199" t="s">
        <v>1003</v>
      </c>
      <c r="J21" s="199" t="s">
        <v>1003</v>
      </c>
      <c r="K21" s="199" t="s">
        <v>1003</v>
      </c>
      <c r="L21" s="199" t="s">
        <v>1003</v>
      </c>
      <c r="M21" s="199" t="s">
        <v>1003</v>
      </c>
      <c r="N21" s="199" t="s">
        <v>1003</v>
      </c>
      <c r="O21" s="199" t="s">
        <v>1003</v>
      </c>
      <c r="P21" s="199" t="s">
        <v>1003</v>
      </c>
      <c r="Q21" s="199" t="s">
        <v>1003</v>
      </c>
      <c r="R21" s="199" t="s">
        <v>1003</v>
      </c>
      <c r="S21" s="199" t="s">
        <v>1003</v>
      </c>
      <c r="T21" s="199" t="s">
        <v>1003</v>
      </c>
      <c r="U21" s="199" t="s">
        <v>1003</v>
      </c>
      <c r="V21" s="81" t="s">
        <v>1003</v>
      </c>
    </row>
    <row r="22" spans="1:22" s="207" customFormat="1" ht="75.75" customHeight="1" x14ac:dyDescent="0.25">
      <c r="A22" s="205" t="str">
        <f>'10квФ'!A21</f>
        <v>0.2</v>
      </c>
      <c r="B22" s="206" t="str">
        <f>'10квФ'!B21</f>
        <v>Реконструкция, модернизация, техническое перевооружение, всего</v>
      </c>
      <c r="C22" s="205" t="str">
        <f>'10квФ'!C21</f>
        <v>Г</v>
      </c>
      <c r="D22" s="469">
        <f>SUM(D48)</f>
        <v>0</v>
      </c>
      <c r="E22" s="469">
        <f t="shared" ref="E22:T22" si="2">SUM(E48)</f>
        <v>0</v>
      </c>
      <c r="F22" s="469">
        <f t="shared" si="2"/>
        <v>0</v>
      </c>
      <c r="G22" s="469">
        <f t="shared" si="2"/>
        <v>4.3378451499999997</v>
      </c>
      <c r="H22" s="469">
        <f t="shared" si="2"/>
        <v>4.3378451499999997</v>
      </c>
      <c r="I22" s="469">
        <f t="shared" si="2"/>
        <v>0</v>
      </c>
      <c r="J22" s="469">
        <f t="shared" si="2"/>
        <v>0</v>
      </c>
      <c r="K22" s="469">
        <f t="shared" si="2"/>
        <v>0</v>
      </c>
      <c r="L22" s="469">
        <f t="shared" si="2"/>
        <v>0</v>
      </c>
      <c r="M22" s="469">
        <f t="shared" si="2"/>
        <v>0</v>
      </c>
      <c r="N22" s="469">
        <f t="shared" si="2"/>
        <v>0</v>
      </c>
      <c r="O22" s="469">
        <f t="shared" si="2"/>
        <v>0</v>
      </c>
      <c r="P22" s="469">
        <f t="shared" si="2"/>
        <v>4.3378451499999997</v>
      </c>
      <c r="Q22" s="469">
        <f t="shared" si="2"/>
        <v>0</v>
      </c>
      <c r="R22" s="469">
        <f t="shared" si="2"/>
        <v>0</v>
      </c>
      <c r="S22" s="469">
        <f t="shared" si="2"/>
        <v>3.7696123899999998</v>
      </c>
      <c r="T22" s="469">
        <f t="shared" si="2"/>
        <v>0</v>
      </c>
      <c r="U22" s="2336">
        <f>T22/H22</f>
        <v>0</v>
      </c>
      <c r="V22" s="184" t="s">
        <v>1003</v>
      </c>
    </row>
    <row r="23" spans="1:22" ht="63" x14ac:dyDescent="0.25">
      <c r="A23" s="194" t="str">
        <f>'10квФ'!A22</f>
        <v>0.3</v>
      </c>
      <c r="B23" s="195" t="str">
        <f>'10квФ'!B22</f>
        <v>Инвестиционные проекты, реализация которых обуславливается схемами и программами перспективного развития электроэнергетики, всего</v>
      </c>
      <c r="C23" s="194" t="str">
        <f>'10квФ'!C22</f>
        <v>Г</v>
      </c>
      <c r="D23" s="199" t="s">
        <v>1003</v>
      </c>
      <c r="E23" s="199" t="s">
        <v>1003</v>
      </c>
      <c r="F23" s="199" t="s">
        <v>1003</v>
      </c>
      <c r="G23" s="199" t="s">
        <v>1003</v>
      </c>
      <c r="H23" s="199" t="s">
        <v>1003</v>
      </c>
      <c r="I23" s="199" t="s">
        <v>1003</v>
      </c>
      <c r="J23" s="199" t="s">
        <v>1003</v>
      </c>
      <c r="K23" s="199" t="s">
        <v>1003</v>
      </c>
      <c r="L23" s="199" t="s">
        <v>1003</v>
      </c>
      <c r="M23" s="199" t="s">
        <v>1003</v>
      </c>
      <c r="N23" s="199" t="s">
        <v>1003</v>
      </c>
      <c r="O23" s="199" t="s">
        <v>1003</v>
      </c>
      <c r="P23" s="199" t="s">
        <v>1003</v>
      </c>
      <c r="Q23" s="199" t="s">
        <v>1003</v>
      </c>
      <c r="R23" s="199" t="s">
        <v>1003</v>
      </c>
      <c r="S23" s="199" t="s">
        <v>1003</v>
      </c>
      <c r="T23" s="199" t="s">
        <v>1003</v>
      </c>
      <c r="U23" s="199" t="s">
        <v>1003</v>
      </c>
      <c r="V23" s="81" t="s">
        <v>1003</v>
      </c>
    </row>
    <row r="24" spans="1:22" ht="31.5" x14ac:dyDescent="0.25">
      <c r="A24" s="194" t="str">
        <f>'10квФ'!A23</f>
        <v>0.4</v>
      </c>
      <c r="B24" s="195" t="str">
        <f>'10квФ'!B23</f>
        <v>Прочее новое строительство объектов электросетевого хозяйства, всего</v>
      </c>
      <c r="C24" s="194" t="str">
        <f>'10квФ'!C23</f>
        <v>Г</v>
      </c>
      <c r="D24" s="199" t="s">
        <v>1003</v>
      </c>
      <c r="E24" s="199" t="s">
        <v>1003</v>
      </c>
      <c r="F24" s="199" t="s">
        <v>1003</v>
      </c>
      <c r="G24" s="199" t="s">
        <v>1003</v>
      </c>
      <c r="H24" s="199" t="s">
        <v>1003</v>
      </c>
      <c r="I24" s="199" t="s">
        <v>1003</v>
      </c>
      <c r="J24" s="199" t="s">
        <v>1003</v>
      </c>
      <c r="K24" s="199" t="s">
        <v>1003</v>
      </c>
      <c r="L24" s="199" t="s">
        <v>1003</v>
      </c>
      <c r="M24" s="199" t="s">
        <v>1003</v>
      </c>
      <c r="N24" s="199" t="s">
        <v>1003</v>
      </c>
      <c r="O24" s="199" t="s">
        <v>1003</v>
      </c>
      <c r="P24" s="199" t="s">
        <v>1003</v>
      </c>
      <c r="Q24" s="199" t="s">
        <v>1003</v>
      </c>
      <c r="R24" s="199" t="s">
        <v>1003</v>
      </c>
      <c r="S24" s="199" t="s">
        <v>1003</v>
      </c>
      <c r="T24" s="199" t="s">
        <v>1003</v>
      </c>
      <c r="U24" s="199" t="s">
        <v>1003</v>
      </c>
      <c r="V24" s="81" t="s">
        <v>1003</v>
      </c>
    </row>
    <row r="25" spans="1:22" ht="47.25" x14ac:dyDescent="0.25">
      <c r="A25" s="194" t="str">
        <f>'10квФ'!A24</f>
        <v>0.5</v>
      </c>
      <c r="B25" s="195" t="str">
        <f>'10квФ'!B24</f>
        <v>Покупка земельных участков для целей реализации инвестиционных проектов, всего</v>
      </c>
      <c r="C25" s="194" t="str">
        <f>'10квФ'!C24</f>
        <v>Г</v>
      </c>
      <c r="D25" s="199" t="s">
        <v>1003</v>
      </c>
      <c r="E25" s="199" t="s">
        <v>1003</v>
      </c>
      <c r="F25" s="199" t="s">
        <v>1003</v>
      </c>
      <c r="G25" s="199" t="s">
        <v>1003</v>
      </c>
      <c r="H25" s="199" t="s">
        <v>1003</v>
      </c>
      <c r="I25" s="199" t="s">
        <v>1003</v>
      </c>
      <c r="J25" s="199" t="s">
        <v>1003</v>
      </c>
      <c r="K25" s="199" t="s">
        <v>1003</v>
      </c>
      <c r="L25" s="199" t="s">
        <v>1003</v>
      </c>
      <c r="M25" s="199" t="s">
        <v>1003</v>
      </c>
      <c r="N25" s="199" t="s">
        <v>1003</v>
      </c>
      <c r="O25" s="199" t="s">
        <v>1003</v>
      </c>
      <c r="P25" s="199" t="s">
        <v>1003</v>
      </c>
      <c r="Q25" s="199" t="s">
        <v>1003</v>
      </c>
      <c r="R25" s="199" t="s">
        <v>1003</v>
      </c>
      <c r="S25" s="199" t="s">
        <v>1003</v>
      </c>
      <c r="T25" s="199" t="s">
        <v>1003</v>
      </c>
      <c r="U25" s="199" t="s">
        <v>1003</v>
      </c>
      <c r="V25" s="81" t="s">
        <v>1003</v>
      </c>
    </row>
    <row r="26" spans="1:22" x14ac:dyDescent="0.25">
      <c r="A26" s="194" t="str">
        <f>'10квФ'!A25</f>
        <v>0.6</v>
      </c>
      <c r="B26" s="195" t="str">
        <f>'10квФ'!B25</f>
        <v>Прочие инвестиционные проекты, всего</v>
      </c>
      <c r="C26" s="194" t="str">
        <f>'10квФ'!C25</f>
        <v>Г</v>
      </c>
      <c r="D26" s="199" t="s">
        <v>1003</v>
      </c>
      <c r="E26" s="199" t="s">
        <v>1003</v>
      </c>
      <c r="F26" s="199" t="s">
        <v>1003</v>
      </c>
      <c r="G26" s="199" t="s">
        <v>1003</v>
      </c>
      <c r="H26" s="199" t="s">
        <v>1003</v>
      </c>
      <c r="I26" s="199" t="s">
        <v>1003</v>
      </c>
      <c r="J26" s="199" t="s">
        <v>1003</v>
      </c>
      <c r="K26" s="199" t="s">
        <v>1003</v>
      </c>
      <c r="L26" s="199" t="s">
        <v>1003</v>
      </c>
      <c r="M26" s="199" t="s">
        <v>1003</v>
      </c>
      <c r="N26" s="199" t="s">
        <v>1003</v>
      </c>
      <c r="O26" s="199" t="s">
        <v>1003</v>
      </c>
      <c r="P26" s="199" t="s">
        <v>1003</v>
      </c>
      <c r="Q26" s="199" t="s">
        <v>1003</v>
      </c>
      <c r="R26" s="199" t="s">
        <v>1003</v>
      </c>
      <c r="S26" s="199" t="s">
        <v>1003</v>
      </c>
      <c r="T26" s="199" t="s">
        <v>1003</v>
      </c>
      <c r="U26" s="199" t="s">
        <v>1003</v>
      </c>
      <c r="V26" s="81" t="s">
        <v>1003</v>
      </c>
    </row>
    <row r="27" spans="1:22" x14ac:dyDescent="0.25">
      <c r="A27" s="194" t="str">
        <f>'10квФ'!A26</f>
        <v>1</v>
      </c>
      <c r="B27" s="195" t="str">
        <f>'10квФ'!B26</f>
        <v>Красноярский край</v>
      </c>
      <c r="C27" s="194" t="str">
        <f>'10квФ'!C26</f>
        <v>Г</v>
      </c>
      <c r="D27" s="199" t="s">
        <v>1003</v>
      </c>
      <c r="E27" s="199" t="s">
        <v>1003</v>
      </c>
      <c r="F27" s="199" t="s">
        <v>1003</v>
      </c>
      <c r="G27" s="199" t="s">
        <v>1003</v>
      </c>
      <c r="H27" s="199" t="s">
        <v>1003</v>
      </c>
      <c r="I27" s="199" t="s">
        <v>1003</v>
      </c>
      <c r="J27" s="199" t="s">
        <v>1003</v>
      </c>
      <c r="K27" s="199" t="s">
        <v>1003</v>
      </c>
      <c r="L27" s="199" t="s">
        <v>1003</v>
      </c>
      <c r="M27" s="199" t="s">
        <v>1003</v>
      </c>
      <c r="N27" s="199" t="s">
        <v>1003</v>
      </c>
      <c r="O27" s="199" t="s">
        <v>1003</v>
      </c>
      <c r="P27" s="199" t="s">
        <v>1003</v>
      </c>
      <c r="Q27" s="199" t="s">
        <v>1003</v>
      </c>
      <c r="R27" s="199" t="s">
        <v>1003</v>
      </c>
      <c r="S27" s="199" t="s">
        <v>1003</v>
      </c>
      <c r="T27" s="199" t="s">
        <v>1003</v>
      </c>
      <c r="U27" s="199" t="s">
        <v>1003</v>
      </c>
      <c r="V27" s="81" t="s">
        <v>1003</v>
      </c>
    </row>
    <row r="28" spans="1:22" ht="31.5" x14ac:dyDescent="0.25">
      <c r="A28" s="194" t="str">
        <f>'10квФ'!A27</f>
        <v>1.1</v>
      </c>
      <c r="B28" s="195" t="str">
        <f>'10квФ'!B27</f>
        <v>Технологическое присоединение, всего, в том числе:</v>
      </c>
      <c r="C28" s="194" t="str">
        <f>'10квФ'!C27</f>
        <v>Г</v>
      </c>
      <c r="D28" s="199" t="s">
        <v>1003</v>
      </c>
      <c r="E28" s="199" t="s">
        <v>1003</v>
      </c>
      <c r="F28" s="199" t="s">
        <v>1003</v>
      </c>
      <c r="G28" s="199" t="s">
        <v>1003</v>
      </c>
      <c r="H28" s="199" t="s">
        <v>1003</v>
      </c>
      <c r="I28" s="199" t="s">
        <v>1003</v>
      </c>
      <c r="J28" s="199" t="s">
        <v>1003</v>
      </c>
      <c r="K28" s="199" t="s">
        <v>1003</v>
      </c>
      <c r="L28" s="199" t="s">
        <v>1003</v>
      </c>
      <c r="M28" s="199" t="s">
        <v>1003</v>
      </c>
      <c r="N28" s="199" t="s">
        <v>1003</v>
      </c>
      <c r="O28" s="199" t="s">
        <v>1003</v>
      </c>
      <c r="P28" s="199" t="s">
        <v>1003</v>
      </c>
      <c r="Q28" s="199" t="s">
        <v>1003</v>
      </c>
      <c r="R28" s="199" t="s">
        <v>1003</v>
      </c>
      <c r="S28" s="199" t="s">
        <v>1003</v>
      </c>
      <c r="T28" s="199" t="s">
        <v>1003</v>
      </c>
      <c r="U28" s="199" t="s">
        <v>1003</v>
      </c>
      <c r="V28" s="81" t="s">
        <v>1003</v>
      </c>
    </row>
    <row r="29" spans="1:22" ht="47.25" x14ac:dyDescent="0.25">
      <c r="A29" s="194" t="str">
        <f>'10квФ'!A28</f>
        <v>1.1.1</v>
      </c>
      <c r="B29" s="195" t="str">
        <f>'10квФ'!B28</f>
        <v>Технологическое присоединение энергопринимающих устройств потребителей, всего, в том числе:</v>
      </c>
      <c r="C29" s="194" t="str">
        <f>'10квФ'!C28</f>
        <v>Г</v>
      </c>
      <c r="D29" s="199" t="s">
        <v>1003</v>
      </c>
      <c r="E29" s="199" t="s">
        <v>1003</v>
      </c>
      <c r="F29" s="199" t="s">
        <v>1003</v>
      </c>
      <c r="G29" s="199" t="s">
        <v>1003</v>
      </c>
      <c r="H29" s="199" t="s">
        <v>1003</v>
      </c>
      <c r="I29" s="199" t="s">
        <v>1003</v>
      </c>
      <c r="J29" s="199" t="s">
        <v>1003</v>
      </c>
      <c r="K29" s="199" t="s">
        <v>1003</v>
      </c>
      <c r="L29" s="199" t="s">
        <v>1003</v>
      </c>
      <c r="M29" s="199" t="s">
        <v>1003</v>
      </c>
      <c r="N29" s="199" t="s">
        <v>1003</v>
      </c>
      <c r="O29" s="199" t="s">
        <v>1003</v>
      </c>
      <c r="P29" s="199" t="s">
        <v>1003</v>
      </c>
      <c r="Q29" s="199" t="s">
        <v>1003</v>
      </c>
      <c r="R29" s="199" t="s">
        <v>1003</v>
      </c>
      <c r="S29" s="199" t="s">
        <v>1003</v>
      </c>
      <c r="T29" s="199" t="s">
        <v>1003</v>
      </c>
      <c r="U29" s="199" t="s">
        <v>1003</v>
      </c>
      <c r="V29" s="81" t="s">
        <v>1003</v>
      </c>
    </row>
    <row r="30" spans="1:22" ht="63" x14ac:dyDescent="0.25">
      <c r="A30" s="194" t="str">
        <f>'10квФ'!A29</f>
        <v>1.1.1.1</v>
      </c>
      <c r="B30" s="195" t="str">
        <f>'10квФ'!B29</f>
        <v>Технологическое присоединение энергопринимающих устройств потребителей максимальной мощностью до 15 кВт включительно, всего</v>
      </c>
      <c r="C30" s="194" t="str">
        <f>'10квФ'!C29</f>
        <v>Г</v>
      </c>
      <c r="D30" s="199" t="s">
        <v>1003</v>
      </c>
      <c r="E30" s="199" t="s">
        <v>1003</v>
      </c>
      <c r="F30" s="199" t="s">
        <v>1003</v>
      </c>
      <c r="G30" s="199" t="s">
        <v>1003</v>
      </c>
      <c r="H30" s="199" t="s">
        <v>1003</v>
      </c>
      <c r="I30" s="199" t="s">
        <v>1003</v>
      </c>
      <c r="J30" s="199" t="s">
        <v>1003</v>
      </c>
      <c r="K30" s="199" t="s">
        <v>1003</v>
      </c>
      <c r="L30" s="199" t="s">
        <v>1003</v>
      </c>
      <c r="M30" s="199" t="s">
        <v>1003</v>
      </c>
      <c r="N30" s="199" t="s">
        <v>1003</v>
      </c>
      <c r="O30" s="199" t="s">
        <v>1003</v>
      </c>
      <c r="P30" s="199" t="s">
        <v>1003</v>
      </c>
      <c r="Q30" s="199" t="s">
        <v>1003</v>
      </c>
      <c r="R30" s="199" t="s">
        <v>1003</v>
      </c>
      <c r="S30" s="199" t="s">
        <v>1003</v>
      </c>
      <c r="T30" s="199" t="s">
        <v>1003</v>
      </c>
      <c r="U30" s="199" t="s">
        <v>1003</v>
      </c>
      <c r="V30" s="81" t="s">
        <v>1003</v>
      </c>
    </row>
    <row r="31" spans="1:22" ht="63" x14ac:dyDescent="0.25">
      <c r="A31" s="194" t="str">
        <f>'10квФ'!A30</f>
        <v>1.1.1.2</v>
      </c>
      <c r="B31" s="195" t="str">
        <f>'10квФ'!B30</f>
        <v>Технологическое присоединение энергопринимающих устройств потребителей максимальной мощностью до 150 кВт включительно, всего</v>
      </c>
      <c r="C31" s="194" t="str">
        <f>'10квФ'!C30</f>
        <v>Г</v>
      </c>
      <c r="D31" s="199" t="s">
        <v>1003</v>
      </c>
      <c r="E31" s="199" t="s">
        <v>1003</v>
      </c>
      <c r="F31" s="199" t="s">
        <v>1003</v>
      </c>
      <c r="G31" s="199" t="s">
        <v>1003</v>
      </c>
      <c r="H31" s="199" t="s">
        <v>1003</v>
      </c>
      <c r="I31" s="199" t="s">
        <v>1003</v>
      </c>
      <c r="J31" s="199" t="s">
        <v>1003</v>
      </c>
      <c r="K31" s="199" t="s">
        <v>1003</v>
      </c>
      <c r="L31" s="199" t="s">
        <v>1003</v>
      </c>
      <c r="M31" s="199" t="s">
        <v>1003</v>
      </c>
      <c r="N31" s="199" t="s">
        <v>1003</v>
      </c>
      <c r="O31" s="199" t="s">
        <v>1003</v>
      </c>
      <c r="P31" s="199" t="s">
        <v>1003</v>
      </c>
      <c r="Q31" s="199" t="s">
        <v>1003</v>
      </c>
      <c r="R31" s="199" t="s">
        <v>1003</v>
      </c>
      <c r="S31" s="199" t="s">
        <v>1003</v>
      </c>
      <c r="T31" s="199" t="s">
        <v>1003</v>
      </c>
      <c r="U31" s="199" t="s">
        <v>1003</v>
      </c>
      <c r="V31" s="81" t="s">
        <v>1003</v>
      </c>
    </row>
    <row r="32" spans="1:22" ht="63" x14ac:dyDescent="0.25">
      <c r="A32" s="194" t="str">
        <f>'10квФ'!A31</f>
        <v>1.1.1.3</v>
      </c>
      <c r="B32" s="195" t="str">
        <f>'10квФ'!B31</f>
        <v>Технологическое присоединение энергопринимающих устройств потребителей свыше 150 кВт, всего, в том числе:</v>
      </c>
      <c r="C32" s="194" t="str">
        <f>'10квФ'!C31</f>
        <v>Г</v>
      </c>
      <c r="D32" s="199" t="s">
        <v>1003</v>
      </c>
      <c r="E32" s="199" t="s">
        <v>1003</v>
      </c>
      <c r="F32" s="199" t="s">
        <v>1003</v>
      </c>
      <c r="G32" s="199" t="s">
        <v>1003</v>
      </c>
      <c r="H32" s="199" t="s">
        <v>1003</v>
      </c>
      <c r="I32" s="199" t="s">
        <v>1003</v>
      </c>
      <c r="J32" s="199" t="s">
        <v>1003</v>
      </c>
      <c r="K32" s="199" t="s">
        <v>1003</v>
      </c>
      <c r="L32" s="199" t="s">
        <v>1003</v>
      </c>
      <c r="M32" s="199" t="s">
        <v>1003</v>
      </c>
      <c r="N32" s="199" t="s">
        <v>1003</v>
      </c>
      <c r="O32" s="199" t="s">
        <v>1003</v>
      </c>
      <c r="P32" s="199" t="s">
        <v>1003</v>
      </c>
      <c r="Q32" s="199" t="s">
        <v>1003</v>
      </c>
      <c r="R32" s="199" t="s">
        <v>1003</v>
      </c>
      <c r="S32" s="199" t="s">
        <v>1003</v>
      </c>
      <c r="T32" s="199" t="s">
        <v>1003</v>
      </c>
      <c r="U32" s="199" t="s">
        <v>1003</v>
      </c>
      <c r="V32" s="81" t="s">
        <v>1003</v>
      </c>
    </row>
    <row r="33" spans="1:22" ht="47.25" x14ac:dyDescent="0.25">
      <c r="A33" s="194" t="str">
        <f>'10квФ'!A32</f>
        <v>1.1.2</v>
      </c>
      <c r="B33" s="195" t="str">
        <f>'10квФ'!B32</f>
        <v>Технологическое присоединение объектов электросетевого хозяйства, всего, в том числе:</v>
      </c>
      <c r="C33" s="194" t="str">
        <f>'10квФ'!C32</f>
        <v>Г</v>
      </c>
      <c r="D33" s="199" t="s">
        <v>1003</v>
      </c>
      <c r="E33" s="199" t="s">
        <v>1003</v>
      </c>
      <c r="F33" s="199" t="s">
        <v>1003</v>
      </c>
      <c r="G33" s="199" t="s">
        <v>1003</v>
      </c>
      <c r="H33" s="199" t="s">
        <v>1003</v>
      </c>
      <c r="I33" s="199" t="s">
        <v>1003</v>
      </c>
      <c r="J33" s="199" t="s">
        <v>1003</v>
      </c>
      <c r="K33" s="199" t="s">
        <v>1003</v>
      </c>
      <c r="L33" s="199" t="s">
        <v>1003</v>
      </c>
      <c r="M33" s="199" t="s">
        <v>1003</v>
      </c>
      <c r="N33" s="199" t="s">
        <v>1003</v>
      </c>
      <c r="O33" s="199" t="s">
        <v>1003</v>
      </c>
      <c r="P33" s="199" t="s">
        <v>1003</v>
      </c>
      <c r="Q33" s="199" t="s">
        <v>1003</v>
      </c>
      <c r="R33" s="199" t="s">
        <v>1003</v>
      </c>
      <c r="S33" s="199" t="s">
        <v>1003</v>
      </c>
      <c r="T33" s="199" t="s">
        <v>1003</v>
      </c>
      <c r="U33" s="199" t="s">
        <v>1003</v>
      </c>
      <c r="V33" s="81" t="s">
        <v>1003</v>
      </c>
    </row>
    <row r="34" spans="1:22" ht="63" x14ac:dyDescent="0.25">
      <c r="A34" s="194" t="str">
        <f>'10квФ'!A33</f>
        <v>1.1.2.1</v>
      </c>
      <c r="B34" s="195" t="str">
        <f>'10квФ'!B33</f>
        <v>Технологическое присоединение объектов электросетевого хозяйства, принадлежащих  иным сетевым организациям и иным лицам, всего, в том числе:</v>
      </c>
      <c r="C34" s="194" t="str">
        <f>'10квФ'!C33</f>
        <v>Г</v>
      </c>
      <c r="D34" s="199" t="s">
        <v>1003</v>
      </c>
      <c r="E34" s="199" t="s">
        <v>1003</v>
      </c>
      <c r="F34" s="199" t="s">
        <v>1003</v>
      </c>
      <c r="G34" s="199" t="s">
        <v>1003</v>
      </c>
      <c r="H34" s="199" t="s">
        <v>1003</v>
      </c>
      <c r="I34" s="199" t="s">
        <v>1003</v>
      </c>
      <c r="J34" s="199" t="s">
        <v>1003</v>
      </c>
      <c r="K34" s="199" t="s">
        <v>1003</v>
      </c>
      <c r="L34" s="199" t="s">
        <v>1003</v>
      </c>
      <c r="M34" s="199" t="s">
        <v>1003</v>
      </c>
      <c r="N34" s="199" t="s">
        <v>1003</v>
      </c>
      <c r="O34" s="199" t="s">
        <v>1003</v>
      </c>
      <c r="P34" s="199" t="s">
        <v>1003</v>
      </c>
      <c r="Q34" s="199" t="s">
        <v>1003</v>
      </c>
      <c r="R34" s="199" t="s">
        <v>1003</v>
      </c>
      <c r="S34" s="199" t="s">
        <v>1003</v>
      </c>
      <c r="T34" s="199" t="s">
        <v>1003</v>
      </c>
      <c r="U34" s="199" t="s">
        <v>1003</v>
      </c>
      <c r="V34" s="81" t="s">
        <v>1003</v>
      </c>
    </row>
    <row r="35" spans="1:22" ht="47.25" x14ac:dyDescent="0.25">
      <c r="A35" s="194" t="str">
        <f>'10квФ'!A34</f>
        <v>1.1.2.2</v>
      </c>
      <c r="B35" s="195" t="str">
        <f>'10квФ'!B34</f>
        <v>Технологическое присоединение к электрическим сетям иных сетевых организаций, всего, в том числе:</v>
      </c>
      <c r="C35" s="194" t="str">
        <f>'10квФ'!C34</f>
        <v>Г</v>
      </c>
      <c r="D35" s="199" t="s">
        <v>1003</v>
      </c>
      <c r="E35" s="199" t="s">
        <v>1003</v>
      </c>
      <c r="F35" s="199" t="s">
        <v>1003</v>
      </c>
      <c r="G35" s="199" t="s">
        <v>1003</v>
      </c>
      <c r="H35" s="199" t="s">
        <v>1003</v>
      </c>
      <c r="I35" s="199" t="s">
        <v>1003</v>
      </c>
      <c r="J35" s="199" t="s">
        <v>1003</v>
      </c>
      <c r="K35" s="199" t="s">
        <v>1003</v>
      </c>
      <c r="L35" s="199" t="s">
        <v>1003</v>
      </c>
      <c r="M35" s="199" t="s">
        <v>1003</v>
      </c>
      <c r="N35" s="199" t="s">
        <v>1003</v>
      </c>
      <c r="O35" s="199" t="s">
        <v>1003</v>
      </c>
      <c r="P35" s="199" t="s">
        <v>1003</v>
      </c>
      <c r="Q35" s="199" t="s">
        <v>1003</v>
      </c>
      <c r="R35" s="199" t="s">
        <v>1003</v>
      </c>
      <c r="S35" s="199" t="s">
        <v>1003</v>
      </c>
      <c r="T35" s="199" t="s">
        <v>1003</v>
      </c>
      <c r="U35" s="199" t="s">
        <v>1003</v>
      </c>
      <c r="V35" s="81" t="s">
        <v>1003</v>
      </c>
    </row>
    <row r="36" spans="1:22" ht="47.25" x14ac:dyDescent="0.25">
      <c r="A36" s="194" t="str">
        <f>'10квФ'!A35</f>
        <v>1.1.3</v>
      </c>
      <c r="B36" s="195" t="str">
        <f>'10квФ'!B35</f>
        <v>Технологическое присоединение объектов по производству электрической энергии всего, в том числе:</v>
      </c>
      <c r="C36" s="194" t="str">
        <f>'10квФ'!C35</f>
        <v>Г</v>
      </c>
      <c r="D36" s="199" t="s">
        <v>1003</v>
      </c>
      <c r="E36" s="199" t="s">
        <v>1003</v>
      </c>
      <c r="F36" s="199" t="s">
        <v>1003</v>
      </c>
      <c r="G36" s="199" t="s">
        <v>1003</v>
      </c>
      <c r="H36" s="199" t="s">
        <v>1003</v>
      </c>
      <c r="I36" s="199" t="s">
        <v>1003</v>
      </c>
      <c r="J36" s="199" t="s">
        <v>1003</v>
      </c>
      <c r="K36" s="199" t="s">
        <v>1003</v>
      </c>
      <c r="L36" s="199" t="s">
        <v>1003</v>
      </c>
      <c r="M36" s="199" t="s">
        <v>1003</v>
      </c>
      <c r="N36" s="199" t="s">
        <v>1003</v>
      </c>
      <c r="O36" s="199" t="s">
        <v>1003</v>
      </c>
      <c r="P36" s="199" t="s">
        <v>1003</v>
      </c>
      <c r="Q36" s="199" t="s">
        <v>1003</v>
      </c>
      <c r="R36" s="199" t="s">
        <v>1003</v>
      </c>
      <c r="S36" s="199" t="s">
        <v>1003</v>
      </c>
      <c r="T36" s="199" t="s">
        <v>1003</v>
      </c>
      <c r="U36" s="199" t="s">
        <v>1003</v>
      </c>
      <c r="V36" s="81" t="s">
        <v>1003</v>
      </c>
    </row>
    <row r="37" spans="1:22" ht="31.5" x14ac:dyDescent="0.25">
      <c r="A37" s="194" t="str">
        <f>'10квФ'!A36</f>
        <v>1.1.3.1</v>
      </c>
      <c r="B37" s="195" t="str">
        <f>'10квФ'!B36</f>
        <v>Наименование объекта по производству электрической энергии, всего, в том числе:</v>
      </c>
      <c r="C37" s="194" t="str">
        <f>'10квФ'!C36</f>
        <v>Г</v>
      </c>
      <c r="D37" s="199" t="s">
        <v>1003</v>
      </c>
      <c r="E37" s="199" t="s">
        <v>1003</v>
      </c>
      <c r="F37" s="199" t="s">
        <v>1003</v>
      </c>
      <c r="G37" s="199" t="s">
        <v>1003</v>
      </c>
      <c r="H37" s="199" t="s">
        <v>1003</v>
      </c>
      <c r="I37" s="199" t="s">
        <v>1003</v>
      </c>
      <c r="J37" s="199" t="s">
        <v>1003</v>
      </c>
      <c r="K37" s="199" t="s">
        <v>1003</v>
      </c>
      <c r="L37" s="199" t="s">
        <v>1003</v>
      </c>
      <c r="M37" s="199" t="s">
        <v>1003</v>
      </c>
      <c r="N37" s="199" t="s">
        <v>1003</v>
      </c>
      <c r="O37" s="199" t="s">
        <v>1003</v>
      </c>
      <c r="P37" s="199" t="s">
        <v>1003</v>
      </c>
      <c r="Q37" s="199" t="s">
        <v>1003</v>
      </c>
      <c r="R37" s="199" t="s">
        <v>1003</v>
      </c>
      <c r="S37" s="199" t="s">
        <v>1003</v>
      </c>
      <c r="T37" s="199" t="s">
        <v>1003</v>
      </c>
      <c r="U37" s="199" t="s">
        <v>1003</v>
      </c>
      <c r="V37" s="81" t="s">
        <v>1003</v>
      </c>
    </row>
    <row r="38" spans="1:22" ht="110.25" x14ac:dyDescent="0.25">
      <c r="A38" s="194" t="str">
        <f>'10квФ'!A37</f>
        <v>1.1.3.1</v>
      </c>
      <c r="B38" s="195" t="str">
        <f>'10квФ'!B37</f>
        <v>Строительство новых объектов электросетевого хозяйства  (за исключением усиления существующей электрической сети) в целях осуществления технологического присоединения объекта по производству электрической энергии, всего, в том числе:</v>
      </c>
      <c r="C38" s="194" t="str">
        <f>'10квФ'!C37</f>
        <v>Г</v>
      </c>
      <c r="D38" s="199" t="s">
        <v>1003</v>
      </c>
      <c r="E38" s="199" t="s">
        <v>1003</v>
      </c>
      <c r="F38" s="199" t="s">
        <v>1003</v>
      </c>
      <c r="G38" s="199" t="s">
        <v>1003</v>
      </c>
      <c r="H38" s="199" t="s">
        <v>1003</v>
      </c>
      <c r="I38" s="199" t="s">
        <v>1003</v>
      </c>
      <c r="J38" s="199" t="s">
        <v>1003</v>
      </c>
      <c r="K38" s="199" t="s">
        <v>1003</v>
      </c>
      <c r="L38" s="199" t="s">
        <v>1003</v>
      </c>
      <c r="M38" s="199" t="s">
        <v>1003</v>
      </c>
      <c r="N38" s="199" t="s">
        <v>1003</v>
      </c>
      <c r="O38" s="199" t="s">
        <v>1003</v>
      </c>
      <c r="P38" s="199" t="s">
        <v>1003</v>
      </c>
      <c r="Q38" s="199" t="s">
        <v>1003</v>
      </c>
      <c r="R38" s="199" t="s">
        <v>1003</v>
      </c>
      <c r="S38" s="199" t="s">
        <v>1003</v>
      </c>
      <c r="T38" s="199" t="s">
        <v>1003</v>
      </c>
      <c r="U38" s="199" t="s">
        <v>1003</v>
      </c>
      <c r="V38" s="81" t="s">
        <v>1003</v>
      </c>
    </row>
    <row r="39" spans="1:22" ht="94.5" x14ac:dyDescent="0.25">
      <c r="A39" s="194" t="str">
        <f>'10квФ'!A38</f>
        <v>1.1.3.1</v>
      </c>
      <c r="B39" s="195" t="str">
        <f>'10квФ'!B38</f>
        <v>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v>
      </c>
      <c r="C39" s="194" t="str">
        <f>'10квФ'!C38</f>
        <v>Г</v>
      </c>
      <c r="D39" s="199" t="s">
        <v>1003</v>
      </c>
      <c r="E39" s="199" t="s">
        <v>1003</v>
      </c>
      <c r="F39" s="199" t="s">
        <v>1003</v>
      </c>
      <c r="G39" s="199" t="s">
        <v>1003</v>
      </c>
      <c r="H39" s="199" t="s">
        <v>1003</v>
      </c>
      <c r="I39" s="199" t="s">
        <v>1003</v>
      </c>
      <c r="J39" s="199" t="s">
        <v>1003</v>
      </c>
      <c r="K39" s="199" t="s">
        <v>1003</v>
      </c>
      <c r="L39" s="199" t="s">
        <v>1003</v>
      </c>
      <c r="M39" s="199" t="s">
        <v>1003</v>
      </c>
      <c r="N39" s="199" t="s">
        <v>1003</v>
      </c>
      <c r="O39" s="199" t="s">
        <v>1003</v>
      </c>
      <c r="P39" s="199" t="s">
        <v>1003</v>
      </c>
      <c r="Q39" s="199" t="s">
        <v>1003</v>
      </c>
      <c r="R39" s="199" t="s">
        <v>1003</v>
      </c>
      <c r="S39" s="199" t="s">
        <v>1003</v>
      </c>
      <c r="T39" s="199" t="s">
        <v>1003</v>
      </c>
      <c r="U39" s="199" t="s">
        <v>1003</v>
      </c>
      <c r="V39" s="81" t="s">
        <v>1003</v>
      </c>
    </row>
    <row r="40" spans="1:22" ht="94.5" x14ac:dyDescent="0.25">
      <c r="A40" s="194" t="str">
        <f>'10квФ'!A39</f>
        <v>1.1.3.1</v>
      </c>
      <c r="B40" s="195" t="str">
        <f>'10квФ'!B39</f>
        <v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всего, в том числе:</v>
      </c>
      <c r="C40" s="194" t="str">
        <f>'10квФ'!C39</f>
        <v>Г</v>
      </c>
      <c r="D40" s="199" t="s">
        <v>1003</v>
      </c>
      <c r="E40" s="199" t="s">
        <v>1003</v>
      </c>
      <c r="F40" s="199" t="s">
        <v>1003</v>
      </c>
      <c r="G40" s="199" t="s">
        <v>1003</v>
      </c>
      <c r="H40" s="199" t="s">
        <v>1003</v>
      </c>
      <c r="I40" s="199" t="s">
        <v>1003</v>
      </c>
      <c r="J40" s="199" t="s">
        <v>1003</v>
      </c>
      <c r="K40" s="199" t="s">
        <v>1003</v>
      </c>
      <c r="L40" s="199" t="s">
        <v>1003</v>
      </c>
      <c r="M40" s="199" t="s">
        <v>1003</v>
      </c>
      <c r="N40" s="199" t="s">
        <v>1003</v>
      </c>
      <c r="O40" s="199" t="s">
        <v>1003</v>
      </c>
      <c r="P40" s="199" t="s">
        <v>1003</v>
      </c>
      <c r="Q40" s="199" t="s">
        <v>1003</v>
      </c>
      <c r="R40" s="199" t="s">
        <v>1003</v>
      </c>
      <c r="S40" s="199" t="s">
        <v>1003</v>
      </c>
      <c r="T40" s="199" t="s">
        <v>1003</v>
      </c>
      <c r="U40" s="199" t="s">
        <v>1003</v>
      </c>
      <c r="V40" s="81" t="s">
        <v>1003</v>
      </c>
    </row>
    <row r="41" spans="1:22" ht="31.5" x14ac:dyDescent="0.25">
      <c r="A41" s="194" t="str">
        <f>'10квФ'!A40</f>
        <v>1.1.3.2</v>
      </c>
      <c r="B41" s="195" t="str">
        <f>'10квФ'!B40</f>
        <v>Наименование объекта по производству электрической энергии, всего, в том числе:</v>
      </c>
      <c r="C41" s="194" t="str">
        <f>'10квФ'!C40</f>
        <v>Г</v>
      </c>
      <c r="D41" s="199" t="s">
        <v>1003</v>
      </c>
      <c r="E41" s="199" t="s">
        <v>1003</v>
      </c>
      <c r="F41" s="199" t="s">
        <v>1003</v>
      </c>
      <c r="G41" s="199" t="s">
        <v>1003</v>
      </c>
      <c r="H41" s="199" t="s">
        <v>1003</v>
      </c>
      <c r="I41" s="199" t="s">
        <v>1003</v>
      </c>
      <c r="J41" s="199" t="s">
        <v>1003</v>
      </c>
      <c r="K41" s="199" t="s">
        <v>1003</v>
      </c>
      <c r="L41" s="199" t="s">
        <v>1003</v>
      </c>
      <c r="M41" s="199" t="s">
        <v>1003</v>
      </c>
      <c r="N41" s="199" t="s">
        <v>1003</v>
      </c>
      <c r="O41" s="199" t="s">
        <v>1003</v>
      </c>
      <c r="P41" s="199" t="s">
        <v>1003</v>
      </c>
      <c r="Q41" s="199" t="s">
        <v>1003</v>
      </c>
      <c r="R41" s="199" t="s">
        <v>1003</v>
      </c>
      <c r="S41" s="199" t="s">
        <v>1003</v>
      </c>
      <c r="T41" s="199" t="s">
        <v>1003</v>
      </c>
      <c r="U41" s="199" t="s">
        <v>1003</v>
      </c>
      <c r="V41" s="81" t="s">
        <v>1003</v>
      </c>
    </row>
    <row r="42" spans="1:22" ht="110.25" x14ac:dyDescent="0.25">
      <c r="A42" s="194" t="str">
        <f>'10квФ'!A41</f>
        <v>1.1.3.2</v>
      </c>
      <c r="B42" s="195" t="str">
        <f>'10квФ'!B41</f>
        <v>Строительство новых объектов электросетевого хозяйства  (за исключением усиления существующей электрической сети) в целях осуществления технологического присоединения объекта по производству электрической энергии, всего, в том числе:</v>
      </c>
      <c r="C42" s="194" t="str">
        <f>'10квФ'!C41</f>
        <v>Г</v>
      </c>
      <c r="D42" s="199" t="s">
        <v>1003</v>
      </c>
      <c r="E42" s="199" t="s">
        <v>1003</v>
      </c>
      <c r="F42" s="199" t="s">
        <v>1003</v>
      </c>
      <c r="G42" s="199" t="s">
        <v>1003</v>
      </c>
      <c r="H42" s="199" t="s">
        <v>1003</v>
      </c>
      <c r="I42" s="199" t="s">
        <v>1003</v>
      </c>
      <c r="J42" s="199" t="s">
        <v>1003</v>
      </c>
      <c r="K42" s="199" t="s">
        <v>1003</v>
      </c>
      <c r="L42" s="199" t="s">
        <v>1003</v>
      </c>
      <c r="M42" s="199" t="s">
        <v>1003</v>
      </c>
      <c r="N42" s="199" t="s">
        <v>1003</v>
      </c>
      <c r="O42" s="199" t="s">
        <v>1003</v>
      </c>
      <c r="P42" s="199" t="s">
        <v>1003</v>
      </c>
      <c r="Q42" s="199" t="s">
        <v>1003</v>
      </c>
      <c r="R42" s="199" t="s">
        <v>1003</v>
      </c>
      <c r="S42" s="199" t="s">
        <v>1003</v>
      </c>
      <c r="T42" s="199" t="s">
        <v>1003</v>
      </c>
      <c r="U42" s="199" t="s">
        <v>1003</v>
      </c>
      <c r="V42" s="81" t="s">
        <v>1003</v>
      </c>
    </row>
    <row r="43" spans="1:22" ht="94.5" x14ac:dyDescent="0.25">
      <c r="A43" s="194" t="str">
        <f>'10квФ'!A42</f>
        <v>1.1.3.2</v>
      </c>
      <c r="B43" s="195" t="str">
        <f>'10квФ'!B42</f>
        <v>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v>
      </c>
      <c r="C43" s="194" t="str">
        <f>'10квФ'!C42</f>
        <v>Г</v>
      </c>
      <c r="D43" s="199" t="s">
        <v>1003</v>
      </c>
      <c r="E43" s="199" t="s">
        <v>1003</v>
      </c>
      <c r="F43" s="199" t="s">
        <v>1003</v>
      </c>
      <c r="G43" s="199" t="s">
        <v>1003</v>
      </c>
      <c r="H43" s="199" t="s">
        <v>1003</v>
      </c>
      <c r="I43" s="199" t="s">
        <v>1003</v>
      </c>
      <c r="J43" s="199" t="s">
        <v>1003</v>
      </c>
      <c r="K43" s="199" t="s">
        <v>1003</v>
      </c>
      <c r="L43" s="199" t="s">
        <v>1003</v>
      </c>
      <c r="M43" s="199" t="s">
        <v>1003</v>
      </c>
      <c r="N43" s="199" t="s">
        <v>1003</v>
      </c>
      <c r="O43" s="199" t="s">
        <v>1003</v>
      </c>
      <c r="P43" s="199" t="s">
        <v>1003</v>
      </c>
      <c r="Q43" s="199" t="s">
        <v>1003</v>
      </c>
      <c r="R43" s="199" t="s">
        <v>1003</v>
      </c>
      <c r="S43" s="199" t="s">
        <v>1003</v>
      </c>
      <c r="T43" s="199" t="s">
        <v>1003</v>
      </c>
      <c r="U43" s="199" t="s">
        <v>1003</v>
      </c>
      <c r="V43" s="81" t="s">
        <v>1003</v>
      </c>
    </row>
    <row r="44" spans="1:22" ht="94.5" x14ac:dyDescent="0.25">
      <c r="A44" s="194" t="str">
        <f>'10квФ'!A43</f>
        <v>1.1.3.2</v>
      </c>
      <c r="B44" s="195" t="str">
        <f>'10квФ'!B43</f>
        <v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v>
      </c>
      <c r="C44" s="194" t="str">
        <f>'10квФ'!C43</f>
        <v>Г</v>
      </c>
      <c r="D44" s="199" t="s">
        <v>1003</v>
      </c>
      <c r="E44" s="199" t="s">
        <v>1003</v>
      </c>
      <c r="F44" s="199" t="s">
        <v>1003</v>
      </c>
      <c r="G44" s="199" t="s">
        <v>1003</v>
      </c>
      <c r="H44" s="199" t="s">
        <v>1003</v>
      </c>
      <c r="I44" s="199" t="s">
        <v>1003</v>
      </c>
      <c r="J44" s="199" t="s">
        <v>1003</v>
      </c>
      <c r="K44" s="199" t="s">
        <v>1003</v>
      </c>
      <c r="L44" s="199" t="s">
        <v>1003</v>
      </c>
      <c r="M44" s="199" t="s">
        <v>1003</v>
      </c>
      <c r="N44" s="199" t="s">
        <v>1003</v>
      </c>
      <c r="O44" s="199" t="s">
        <v>1003</v>
      </c>
      <c r="P44" s="199" t="s">
        <v>1003</v>
      </c>
      <c r="Q44" s="199" t="s">
        <v>1003</v>
      </c>
      <c r="R44" s="199" t="s">
        <v>1003</v>
      </c>
      <c r="S44" s="199" t="s">
        <v>1003</v>
      </c>
      <c r="T44" s="199" t="s">
        <v>1003</v>
      </c>
      <c r="U44" s="199" t="s">
        <v>1003</v>
      </c>
      <c r="V44" s="81" t="s">
        <v>1003</v>
      </c>
    </row>
    <row r="45" spans="1:22" ht="94.5" x14ac:dyDescent="0.25">
      <c r="A45" s="194" t="str">
        <f>'10квФ'!A44</f>
        <v>1.1.4</v>
      </c>
      <c r="B45" s="195" t="str">
        <f>'10квФ'!B44</f>
        <v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v>
      </c>
      <c r="C45" s="194" t="str">
        <f>'10квФ'!C44</f>
        <v>Г</v>
      </c>
      <c r="D45" s="199" t="s">
        <v>1003</v>
      </c>
      <c r="E45" s="199" t="s">
        <v>1003</v>
      </c>
      <c r="F45" s="199" t="s">
        <v>1003</v>
      </c>
      <c r="G45" s="199" t="s">
        <v>1003</v>
      </c>
      <c r="H45" s="199" t="s">
        <v>1003</v>
      </c>
      <c r="I45" s="199" t="s">
        <v>1003</v>
      </c>
      <c r="J45" s="199" t="s">
        <v>1003</v>
      </c>
      <c r="K45" s="199" t="s">
        <v>1003</v>
      </c>
      <c r="L45" s="199" t="s">
        <v>1003</v>
      </c>
      <c r="M45" s="199" t="s">
        <v>1003</v>
      </c>
      <c r="N45" s="199" t="s">
        <v>1003</v>
      </c>
      <c r="O45" s="199" t="s">
        <v>1003</v>
      </c>
      <c r="P45" s="199" t="s">
        <v>1003</v>
      </c>
      <c r="Q45" s="199" t="s">
        <v>1003</v>
      </c>
      <c r="R45" s="199" t="s">
        <v>1003</v>
      </c>
      <c r="S45" s="199" t="s">
        <v>1003</v>
      </c>
      <c r="T45" s="199" t="s">
        <v>1003</v>
      </c>
      <c r="U45" s="199" t="s">
        <v>1003</v>
      </c>
      <c r="V45" s="81" t="s">
        <v>1003</v>
      </c>
    </row>
    <row r="46" spans="1:22" ht="78.75" x14ac:dyDescent="0.25">
      <c r="A46" s="194" t="str">
        <f>'10квФ'!A45</f>
        <v>1.1.4.1</v>
      </c>
      <c r="B46" s="195" t="str">
        <f>'10квФ'!B45</f>
        <v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v>
      </c>
      <c r="C46" s="194" t="str">
        <f>'10квФ'!C45</f>
        <v>Г</v>
      </c>
      <c r="D46" s="199" t="s">
        <v>1003</v>
      </c>
      <c r="E46" s="199" t="s">
        <v>1003</v>
      </c>
      <c r="F46" s="199" t="s">
        <v>1003</v>
      </c>
      <c r="G46" s="199" t="s">
        <v>1003</v>
      </c>
      <c r="H46" s="199" t="s">
        <v>1003</v>
      </c>
      <c r="I46" s="199" t="s">
        <v>1003</v>
      </c>
      <c r="J46" s="199" t="s">
        <v>1003</v>
      </c>
      <c r="K46" s="199" t="s">
        <v>1003</v>
      </c>
      <c r="L46" s="199" t="s">
        <v>1003</v>
      </c>
      <c r="M46" s="199" t="s">
        <v>1003</v>
      </c>
      <c r="N46" s="199" t="s">
        <v>1003</v>
      </c>
      <c r="O46" s="199" t="s">
        <v>1003</v>
      </c>
      <c r="P46" s="199" t="s">
        <v>1003</v>
      </c>
      <c r="Q46" s="199" t="s">
        <v>1003</v>
      </c>
      <c r="R46" s="199" t="s">
        <v>1003</v>
      </c>
      <c r="S46" s="199" t="s">
        <v>1003</v>
      </c>
      <c r="T46" s="199" t="s">
        <v>1003</v>
      </c>
      <c r="U46" s="199" t="s">
        <v>1003</v>
      </c>
      <c r="V46" s="81" t="s">
        <v>1003</v>
      </c>
    </row>
    <row r="47" spans="1:22" ht="78.75" x14ac:dyDescent="0.25">
      <c r="A47" s="194" t="str">
        <f>'10квФ'!A46</f>
        <v>1.1.4.2</v>
      </c>
      <c r="B47" s="195" t="str">
        <f>'10квФ'!B46</f>
        <v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v>
      </c>
      <c r="C47" s="194" t="str">
        <f>'10квФ'!C46</f>
        <v>Г</v>
      </c>
      <c r="D47" s="199" t="s">
        <v>1003</v>
      </c>
      <c r="E47" s="199" t="s">
        <v>1003</v>
      </c>
      <c r="F47" s="199" t="s">
        <v>1003</v>
      </c>
      <c r="G47" s="199" t="s">
        <v>1003</v>
      </c>
      <c r="H47" s="199" t="s">
        <v>1003</v>
      </c>
      <c r="I47" s="199" t="s">
        <v>1003</v>
      </c>
      <c r="J47" s="199" t="s">
        <v>1003</v>
      </c>
      <c r="K47" s="199" t="s">
        <v>1003</v>
      </c>
      <c r="L47" s="199" t="s">
        <v>1003</v>
      </c>
      <c r="M47" s="199" t="s">
        <v>1003</v>
      </c>
      <c r="N47" s="199" t="s">
        <v>1003</v>
      </c>
      <c r="O47" s="199" t="s">
        <v>1003</v>
      </c>
      <c r="P47" s="199" t="s">
        <v>1003</v>
      </c>
      <c r="Q47" s="199" t="s">
        <v>1003</v>
      </c>
      <c r="R47" s="199" t="s">
        <v>1003</v>
      </c>
      <c r="S47" s="199" t="s">
        <v>1003</v>
      </c>
      <c r="T47" s="199" t="s">
        <v>1003</v>
      </c>
      <c r="U47" s="199" t="s">
        <v>1003</v>
      </c>
      <c r="V47" s="81" t="s">
        <v>1003</v>
      </c>
    </row>
    <row r="48" spans="1:22" s="210" customFormat="1" ht="72.75" customHeight="1" x14ac:dyDescent="0.25">
      <c r="A48" s="208" t="str">
        <f>'10квФ'!A47</f>
        <v>1.2</v>
      </c>
      <c r="B48" s="209" t="str">
        <f>'10квФ'!B47</f>
        <v>Реконструкция, модернизация, техническое перевооружение всего, в том числе:</v>
      </c>
      <c r="C48" s="208" t="str">
        <f>'10квФ'!C47</f>
        <v>Г</v>
      </c>
      <c r="D48" s="603">
        <f>SUM(D49,D54)</f>
        <v>0</v>
      </c>
      <c r="E48" s="603">
        <f t="shared" ref="E48:T48" si="3">SUM(E49,E54)</f>
        <v>0</v>
      </c>
      <c r="F48" s="603">
        <f t="shared" si="3"/>
        <v>0</v>
      </c>
      <c r="G48" s="603">
        <f t="shared" si="3"/>
        <v>4.3378451499999997</v>
      </c>
      <c r="H48" s="603">
        <f t="shared" si="3"/>
        <v>4.3378451499999997</v>
      </c>
      <c r="I48" s="603">
        <f t="shared" si="3"/>
        <v>0</v>
      </c>
      <c r="J48" s="603">
        <f t="shared" si="3"/>
        <v>0</v>
      </c>
      <c r="K48" s="603">
        <f t="shared" si="3"/>
        <v>0</v>
      </c>
      <c r="L48" s="603">
        <f t="shared" si="3"/>
        <v>0</v>
      </c>
      <c r="M48" s="603">
        <f t="shared" si="3"/>
        <v>0</v>
      </c>
      <c r="N48" s="603">
        <f t="shared" si="3"/>
        <v>0</v>
      </c>
      <c r="O48" s="603">
        <f t="shared" si="3"/>
        <v>0</v>
      </c>
      <c r="P48" s="603">
        <f t="shared" si="3"/>
        <v>4.3378451499999997</v>
      </c>
      <c r="Q48" s="603">
        <f t="shared" si="3"/>
        <v>0</v>
      </c>
      <c r="R48" s="603">
        <f t="shared" si="3"/>
        <v>0</v>
      </c>
      <c r="S48" s="603">
        <f t="shared" si="3"/>
        <v>3.7696123899999998</v>
      </c>
      <c r="T48" s="603">
        <f t="shared" si="3"/>
        <v>0</v>
      </c>
      <c r="U48" s="1432">
        <f>T48/H48</f>
        <v>0</v>
      </c>
      <c r="V48" s="1429" t="s">
        <v>1003</v>
      </c>
    </row>
    <row r="49" spans="1:22" s="461" customFormat="1" ht="63" x14ac:dyDescent="0.25">
      <c r="A49" s="462" t="str">
        <f>'10квФ'!A48</f>
        <v>1.2.1</v>
      </c>
      <c r="B49" s="459" t="str">
        <f>'10квФ'!B48</f>
        <v>Реконструкция, модернизация, техническое перевооружение  трансформаторных и иных подстанций, распределительных пунктов, всего, в том числе:</v>
      </c>
      <c r="C49" s="462" t="str">
        <f>'10квФ'!C48</f>
        <v>Г</v>
      </c>
      <c r="D49" s="463">
        <f>SUM(D50:D51)</f>
        <v>0</v>
      </c>
      <c r="E49" s="463">
        <f t="shared" ref="E49:T49" si="4">SUM(E50:E51)</f>
        <v>0</v>
      </c>
      <c r="F49" s="463">
        <f t="shared" si="4"/>
        <v>0</v>
      </c>
      <c r="G49" s="463">
        <f t="shared" si="4"/>
        <v>3.1392308499999997</v>
      </c>
      <c r="H49" s="463">
        <f t="shared" si="4"/>
        <v>3.1392308499999997</v>
      </c>
      <c r="I49" s="463">
        <f t="shared" si="4"/>
        <v>0</v>
      </c>
      <c r="J49" s="463">
        <f t="shared" si="4"/>
        <v>0</v>
      </c>
      <c r="K49" s="463">
        <f t="shared" si="4"/>
        <v>0</v>
      </c>
      <c r="L49" s="463">
        <f t="shared" si="4"/>
        <v>0</v>
      </c>
      <c r="M49" s="463">
        <f t="shared" si="4"/>
        <v>0</v>
      </c>
      <c r="N49" s="463">
        <f t="shared" si="4"/>
        <v>0</v>
      </c>
      <c r="O49" s="463">
        <f t="shared" si="4"/>
        <v>0</v>
      </c>
      <c r="P49" s="463">
        <f t="shared" si="4"/>
        <v>3.1392308499999997</v>
      </c>
      <c r="Q49" s="463">
        <f t="shared" si="4"/>
        <v>0</v>
      </c>
      <c r="R49" s="463">
        <f t="shared" si="4"/>
        <v>0</v>
      </c>
      <c r="S49" s="463">
        <f t="shared" si="4"/>
        <v>2.5709980899999998</v>
      </c>
      <c r="T49" s="463">
        <f t="shared" si="4"/>
        <v>0</v>
      </c>
      <c r="U49" s="1433">
        <f>T49/H49</f>
        <v>0</v>
      </c>
      <c r="V49" s="472" t="str">
        <f>'10квФ'!T48</f>
        <v>нд</v>
      </c>
    </row>
    <row r="50" spans="1:22" s="8" customFormat="1" ht="31.5" x14ac:dyDescent="0.25">
      <c r="A50" s="177" t="str">
        <f>'10квФ'!A49</f>
        <v>1.2.1.1</v>
      </c>
      <c r="B50" s="178" t="str">
        <f>'10квФ'!B49</f>
        <v>Реконструкция трансформаторных и иных подстанций, всего, в том числе:</v>
      </c>
      <c r="C50" s="177" t="str">
        <f>'10квФ'!C49</f>
        <v>Г</v>
      </c>
      <c r="D50" s="199" t="s">
        <v>1003</v>
      </c>
      <c r="E50" s="199" t="s">
        <v>1003</v>
      </c>
      <c r="F50" s="199" t="s">
        <v>1003</v>
      </c>
      <c r="G50" s="199" t="s">
        <v>1003</v>
      </c>
      <c r="H50" s="199" t="s">
        <v>1003</v>
      </c>
      <c r="I50" s="199" t="s">
        <v>1003</v>
      </c>
      <c r="J50" s="199" t="s">
        <v>1003</v>
      </c>
      <c r="K50" s="199" t="s">
        <v>1003</v>
      </c>
      <c r="L50" s="199" t="s">
        <v>1003</v>
      </c>
      <c r="M50" s="199" t="s">
        <v>1003</v>
      </c>
      <c r="N50" s="199" t="s">
        <v>1003</v>
      </c>
      <c r="O50" s="199" t="s">
        <v>1003</v>
      </c>
      <c r="P50" s="199" t="s">
        <v>1003</v>
      </c>
      <c r="Q50" s="199" t="s">
        <v>1003</v>
      </c>
      <c r="R50" s="199" t="s">
        <v>1003</v>
      </c>
      <c r="S50" s="199" t="s">
        <v>1003</v>
      </c>
      <c r="T50" s="199" t="s">
        <v>1003</v>
      </c>
      <c r="U50" s="199" t="s">
        <v>1003</v>
      </c>
      <c r="V50" s="81" t="str">
        <f>'10квФ'!T49</f>
        <v>нд</v>
      </c>
    </row>
    <row r="51" spans="1:22" s="507" customFormat="1" ht="63" x14ac:dyDescent="0.25">
      <c r="A51" s="297" t="str">
        <f>'10квФ'!A50</f>
        <v>1.2.1.2</v>
      </c>
      <c r="B51" s="298" t="str">
        <f>'10квФ'!B50</f>
        <v>Модернизация, техническое перевооружение трансформаторных и иных подстанций, распределительных пунктов, всего, в том числе:</v>
      </c>
      <c r="C51" s="297" t="str">
        <f>'10квФ'!C50</f>
        <v>Г</v>
      </c>
      <c r="D51" s="299">
        <f>SUM(D52,D53)</f>
        <v>0</v>
      </c>
      <c r="E51" s="299">
        <f t="shared" ref="E51:T51" si="5">SUM(E52,E53)</f>
        <v>0</v>
      </c>
      <c r="F51" s="299">
        <f t="shared" si="5"/>
        <v>0</v>
      </c>
      <c r="G51" s="299">
        <f t="shared" si="5"/>
        <v>3.1392308499999997</v>
      </c>
      <c r="H51" s="299">
        <f t="shared" si="5"/>
        <v>3.1392308499999997</v>
      </c>
      <c r="I51" s="299">
        <f t="shared" si="5"/>
        <v>0</v>
      </c>
      <c r="J51" s="299">
        <f t="shared" si="5"/>
        <v>0</v>
      </c>
      <c r="K51" s="299">
        <f t="shared" si="5"/>
        <v>0</v>
      </c>
      <c r="L51" s="299">
        <f t="shared" si="5"/>
        <v>0</v>
      </c>
      <c r="M51" s="299">
        <f t="shared" si="5"/>
        <v>0</v>
      </c>
      <c r="N51" s="299">
        <f t="shared" si="5"/>
        <v>0</v>
      </c>
      <c r="O51" s="299">
        <f t="shared" si="5"/>
        <v>0</v>
      </c>
      <c r="P51" s="299">
        <f t="shared" si="5"/>
        <v>3.1392308499999997</v>
      </c>
      <c r="Q51" s="299">
        <f t="shared" si="5"/>
        <v>0</v>
      </c>
      <c r="R51" s="299">
        <f t="shared" si="5"/>
        <v>0</v>
      </c>
      <c r="S51" s="299">
        <f t="shared" si="5"/>
        <v>2.5709980899999998</v>
      </c>
      <c r="T51" s="299">
        <f t="shared" si="5"/>
        <v>0</v>
      </c>
      <c r="U51" s="2337">
        <f>T51/H51</f>
        <v>0</v>
      </c>
      <c r="V51" s="1430" t="str">
        <f>'10квФ'!T50</f>
        <v>нд</v>
      </c>
    </row>
    <row r="52" spans="1:22" ht="346.5" x14ac:dyDescent="0.25">
      <c r="A52" s="194" t="str">
        <f>'10квФ'!A51</f>
        <v>1.2.1.2</v>
      </c>
      <c r="B52" s="195" t="str">
        <f>'10квФ'!B51</f>
        <v>Модернизация оборудования трансформаторной подстанции № 614, расположенной по ул. 26 Бакинских комиссаров, 50 Г, в следующем объеме: а) замена силового трансформатора марки ТМ-400 кВА 6/0,4 кВ на силовой трансформатор марки ТМГ-630 кВА 6/0,4 кВ; б) замена высоковольтного оборудования в составе: масляный выключатель ВМГ-16 - 1 шт., высоковольтный разъединитель марки РВ - 2 шт, на высоковольтное оборудование в составе: ячейки КСО 366-3н (с выключателем нагрузки (ВН)) - 4 шт.; ячейка КСО 366-4н (с ВН и ПТ) - 1 шт.; в) замена низковольтного оборудования в составе: панели марки ЩО-70 на отходящие линии с рубильниками (2 шт), на низковольтное оборудование в составе: линейная панель ЩО-70-1-03 (с РПС-250 - 2 шт., РПС-400 - 2 шт.) - 4 шт; вводная панель ЩО-70-1-34 (с вводным автоматом на 630 А и вводным рубильником на 1000А - 2 шт.) - 1 шт.</v>
      </c>
      <c r="C52" s="194" t="str">
        <f>'10квФ'!C51</f>
        <v>К_СТР13213</v>
      </c>
      <c r="D52" s="2333" t="s">
        <v>1003</v>
      </c>
      <c r="E52" s="2333">
        <f>ROUND('10квФ'!E51/1.2,8)</f>
        <v>0</v>
      </c>
      <c r="F52" s="199" t="s">
        <v>1003</v>
      </c>
      <c r="G52" s="199">
        <f>ROUND('10квФ'!F51/1.2,8)</f>
        <v>2.5709980899999998</v>
      </c>
      <c r="H52" s="199">
        <f>SUM(J52,L52,N52,P52)</f>
        <v>2.5709980899999998</v>
      </c>
      <c r="I52" s="199">
        <f>SUM(K52,M52,O52,Q52)</f>
        <v>0</v>
      </c>
      <c r="J52" s="199">
        <v>0</v>
      </c>
      <c r="K52" s="199">
        <v>0</v>
      </c>
      <c r="L52" s="199">
        <v>0</v>
      </c>
      <c r="M52" s="199">
        <v>0</v>
      </c>
      <c r="N52" s="199">
        <v>0</v>
      </c>
      <c r="O52" s="199">
        <v>0</v>
      </c>
      <c r="P52" s="199">
        <f>ROUND('10квФ'!O51/1.2,8)</f>
        <v>2.5709980899999998</v>
      </c>
      <c r="Q52" s="199">
        <v>0</v>
      </c>
      <c r="R52" s="199" t="s">
        <v>1003</v>
      </c>
      <c r="S52" s="199">
        <f>G52-I52</f>
        <v>2.5709980899999998</v>
      </c>
      <c r="T52" s="199">
        <f>K52-J52</f>
        <v>0</v>
      </c>
      <c r="U52" s="2325">
        <f>T52/H52</f>
        <v>0</v>
      </c>
      <c r="V52" s="81"/>
    </row>
    <row r="53" spans="1:22" ht="114" customHeight="1" x14ac:dyDescent="0.25">
      <c r="A53" s="194" t="str">
        <f>'10квФ'!A52</f>
        <v>1.2.1.2</v>
      </c>
      <c r="B53" s="195" t="str">
        <f>'10квФ'!B52</f>
        <v>Модернизация комплектной трансформаторной подстанции № 981, расположенной по ул. Базайская, 76 г, в следующем объеме: замена силового трансформатора марки ТМ 400 кВА 6/0,4 кВ на силовой трансформатор марки ТМГ 630 кВА 6/0,4 кВ</v>
      </c>
      <c r="C53" s="194" t="str">
        <f>'10квФ'!C52</f>
        <v>К_СТР09756</v>
      </c>
      <c r="D53" s="464" t="s">
        <v>1003</v>
      </c>
      <c r="E53" s="465">
        <f>ROUND('10квФ'!E52/1.2,8)</f>
        <v>0</v>
      </c>
      <c r="F53" s="2332" t="s">
        <v>1003</v>
      </c>
      <c r="G53" s="199">
        <f>ROUND('10квФ'!F52/1.2,8)</f>
        <v>0.56823276</v>
      </c>
      <c r="H53" s="199">
        <f>SUM(J53,L53,N53,P53)</f>
        <v>0.56823276</v>
      </c>
      <c r="I53" s="199">
        <f>SUM(K53,M53,O53,Q53)</f>
        <v>0</v>
      </c>
      <c r="J53" s="199">
        <v>0</v>
      </c>
      <c r="K53" s="199">
        <v>0</v>
      </c>
      <c r="L53" s="199">
        <v>0</v>
      </c>
      <c r="M53" s="199">
        <v>0</v>
      </c>
      <c r="N53" s="199">
        <v>0</v>
      </c>
      <c r="O53" s="199">
        <v>0</v>
      </c>
      <c r="P53" s="199">
        <f>ROUND('10квФ'!O52/1.2,8)</f>
        <v>0.56823276</v>
      </c>
      <c r="Q53" s="199">
        <v>0</v>
      </c>
      <c r="R53" s="199" t="s">
        <v>1003</v>
      </c>
      <c r="S53" s="199" t="s">
        <v>1003</v>
      </c>
      <c r="T53" s="199">
        <f>K53-J53</f>
        <v>0</v>
      </c>
      <c r="U53" s="2325">
        <f>T53/H53</f>
        <v>0</v>
      </c>
      <c r="V53" s="81" t="str">
        <f>'10квФ'!T51</f>
        <v>нд</v>
      </c>
    </row>
    <row r="54" spans="1:22" s="461" customFormat="1" ht="58.5" customHeight="1" x14ac:dyDescent="0.25">
      <c r="A54" s="462" t="str">
        <f>'10квФ'!A53</f>
        <v>1.2.2</v>
      </c>
      <c r="B54" s="459" t="str">
        <f>'10квФ'!B53</f>
        <v>Реконструкция, модернизация, техническое перевооружение линий электропередачи, всего, в том числе:</v>
      </c>
      <c r="C54" s="462" t="str">
        <f>'10квФ'!C53</f>
        <v>Г</v>
      </c>
      <c r="D54" s="463">
        <f>SUM(D55:D56)</f>
        <v>0</v>
      </c>
      <c r="E54" s="463">
        <f t="shared" ref="E54:T54" si="6">SUM(E55:E56)</f>
        <v>0</v>
      </c>
      <c r="F54" s="463">
        <f t="shared" si="6"/>
        <v>0</v>
      </c>
      <c r="G54" s="463">
        <f t="shared" si="6"/>
        <v>1.1986143</v>
      </c>
      <c r="H54" s="463">
        <f t="shared" si="6"/>
        <v>1.1986143</v>
      </c>
      <c r="I54" s="463">
        <f t="shared" si="6"/>
        <v>0</v>
      </c>
      <c r="J54" s="463">
        <f t="shared" si="6"/>
        <v>0</v>
      </c>
      <c r="K54" s="463">
        <f t="shared" si="6"/>
        <v>0</v>
      </c>
      <c r="L54" s="463">
        <f t="shared" si="6"/>
        <v>0</v>
      </c>
      <c r="M54" s="463">
        <f t="shared" si="6"/>
        <v>0</v>
      </c>
      <c r="N54" s="463">
        <f t="shared" si="6"/>
        <v>0</v>
      </c>
      <c r="O54" s="463">
        <f t="shared" si="6"/>
        <v>0</v>
      </c>
      <c r="P54" s="463">
        <f t="shared" si="6"/>
        <v>1.1986143</v>
      </c>
      <c r="Q54" s="463">
        <f t="shared" si="6"/>
        <v>0</v>
      </c>
      <c r="R54" s="463">
        <f t="shared" si="6"/>
        <v>0</v>
      </c>
      <c r="S54" s="463">
        <f t="shared" si="6"/>
        <v>1.1986143</v>
      </c>
      <c r="T54" s="463">
        <f t="shared" si="6"/>
        <v>0</v>
      </c>
      <c r="U54" s="2334">
        <f t="shared" ref="U54" si="7">SUM(U55,U56)</f>
        <v>0</v>
      </c>
      <c r="V54" s="472" t="s">
        <v>1003</v>
      </c>
    </row>
    <row r="55" spans="1:22" s="8" customFormat="1" ht="44.25" customHeight="1" x14ac:dyDescent="0.25">
      <c r="A55" s="177" t="str">
        <f>'10квФ'!A54</f>
        <v>1.2.2.1</v>
      </c>
      <c r="B55" s="178" t="str">
        <f>'10квФ'!B54</f>
        <v>Реконструкция линий электропередачи, всего, в том числе:</v>
      </c>
      <c r="C55" s="177" t="str">
        <f>'10квФ'!C54</f>
        <v>Г</v>
      </c>
      <c r="D55" s="199" t="s">
        <v>1003</v>
      </c>
      <c r="E55" s="199" t="s">
        <v>1003</v>
      </c>
      <c r="F55" s="199" t="s">
        <v>1003</v>
      </c>
      <c r="G55" s="199" t="s">
        <v>1003</v>
      </c>
      <c r="H55" s="199" t="s">
        <v>1003</v>
      </c>
      <c r="I55" s="199" t="s">
        <v>1003</v>
      </c>
      <c r="J55" s="199" t="s">
        <v>1003</v>
      </c>
      <c r="K55" s="199" t="s">
        <v>1003</v>
      </c>
      <c r="L55" s="199" t="s">
        <v>1003</v>
      </c>
      <c r="M55" s="199" t="s">
        <v>1003</v>
      </c>
      <c r="N55" s="199" t="s">
        <v>1003</v>
      </c>
      <c r="O55" s="199" t="s">
        <v>1003</v>
      </c>
      <c r="P55" s="199" t="s">
        <v>1003</v>
      </c>
      <c r="Q55" s="199" t="s">
        <v>1003</v>
      </c>
      <c r="R55" s="199" t="s">
        <v>1003</v>
      </c>
      <c r="S55" s="199" t="s">
        <v>1003</v>
      </c>
      <c r="T55" s="199" t="s">
        <v>1003</v>
      </c>
      <c r="U55" s="199" t="s">
        <v>1003</v>
      </c>
      <c r="V55" s="81" t="str">
        <f>V54</f>
        <v>нд</v>
      </c>
    </row>
    <row r="56" spans="1:22" s="210" customFormat="1" ht="70.5" customHeight="1" x14ac:dyDescent="0.25">
      <c r="A56" s="208" t="str">
        <f>'10квФ'!A55</f>
        <v>1.2.2.2</v>
      </c>
      <c r="B56" s="209" t="str">
        <f>'10квФ'!B55</f>
        <v>Модернизация, техническое перевооружение линий электропередачи, всего, в том числе:</v>
      </c>
      <c r="C56" s="208" t="str">
        <f>'10квФ'!C55</f>
        <v>Г</v>
      </c>
      <c r="D56" s="202" t="s">
        <v>1003</v>
      </c>
      <c r="E56" s="603">
        <f>SUM(E57:E58)</f>
        <v>0</v>
      </c>
      <c r="F56" s="603">
        <f t="shared" ref="F56:T56" si="8">SUM(F57:F58)</f>
        <v>0</v>
      </c>
      <c r="G56" s="603">
        <f t="shared" si="8"/>
        <v>1.1986143</v>
      </c>
      <c r="H56" s="603">
        <f t="shared" si="8"/>
        <v>1.1986143</v>
      </c>
      <c r="I56" s="603">
        <f t="shared" si="8"/>
        <v>0</v>
      </c>
      <c r="J56" s="603">
        <f t="shared" si="8"/>
        <v>0</v>
      </c>
      <c r="K56" s="603">
        <f t="shared" si="8"/>
        <v>0</v>
      </c>
      <c r="L56" s="603">
        <f t="shared" si="8"/>
        <v>0</v>
      </c>
      <c r="M56" s="603">
        <f t="shared" si="8"/>
        <v>0</v>
      </c>
      <c r="N56" s="603">
        <f t="shared" si="8"/>
        <v>0</v>
      </c>
      <c r="O56" s="603">
        <f t="shared" si="8"/>
        <v>0</v>
      </c>
      <c r="P56" s="603">
        <f t="shared" si="8"/>
        <v>1.1986143</v>
      </c>
      <c r="Q56" s="603">
        <f t="shared" si="8"/>
        <v>0</v>
      </c>
      <c r="R56" s="603">
        <f t="shared" si="8"/>
        <v>0</v>
      </c>
      <c r="S56" s="603">
        <f t="shared" si="8"/>
        <v>1.1986143</v>
      </c>
      <c r="T56" s="603">
        <f t="shared" si="8"/>
        <v>0</v>
      </c>
      <c r="U56" s="2330">
        <v>0</v>
      </c>
      <c r="V56" s="1429" t="str">
        <f>'10квФ'!T55</f>
        <v>нд</v>
      </c>
    </row>
    <row r="57" spans="1:22" ht="262.5" customHeight="1" x14ac:dyDescent="0.25">
      <c r="A57" s="194" t="str">
        <f>'10квФ'!A56</f>
        <v>1.2.2.2</v>
      </c>
      <c r="B57" s="195" t="str">
        <f>'10квФ'!B56</f>
        <v>Модернизация воздушной линии 0,4 кВ от ТП 325 до жилых домов по пер. Водометный, 2, 4, в следующем объеме: а) демонтаж деревянных опор - 4 шт, монтаж железобетонных одностоечных опор - 4 шт.; б) замена провода марки 4А-35 мм², протяженностью 0,120 км, на самонесущий провод марки СИП-4 (4х70) мм², протяженностью 0,120 км; в) замена провода марки 4А-35 мм², протяженностью 0,040 км, на самонесущий провод марки СИП-4 (4х25) мм², протяженностью 0,040 км; г) замена кабельной линии от ТП 325 до опоры № 1 марки АВВГ (4х35) мм², протяженностью 0,060 км, на кабельную линию марки АВВГ (4х95) мм², протяженностью 0,060 км</v>
      </c>
      <c r="C57" s="195" t="str">
        <f>'10квФ'!C56</f>
        <v>К_ИНФ05015</v>
      </c>
      <c r="D57" s="198" t="s">
        <v>1003</v>
      </c>
      <c r="E57" s="199">
        <f>ROUND('10квФ'!H51/1.2,6)</f>
        <v>0</v>
      </c>
      <c r="F57" s="198" t="s">
        <v>1003</v>
      </c>
      <c r="G57" s="199">
        <f>ROUND('10квФ'!F56/1.2,8)</f>
        <v>0.42096592999999999</v>
      </c>
      <c r="H57" s="181">
        <f t="shared" ref="H57:H58" si="9">SUM(J57,L57,N57,P57)</f>
        <v>0.42096592999999999</v>
      </c>
      <c r="I57" s="198">
        <f>SUM(K57,M57,O57,Q57)</f>
        <v>0</v>
      </c>
      <c r="J57" s="198">
        <f>ROUND('10квФ'!I56/1.2,6)</f>
        <v>0</v>
      </c>
      <c r="K57" s="198">
        <v>0</v>
      </c>
      <c r="L57" s="198">
        <f>ROUND('10квФ'!K56/1.2,6)</f>
        <v>0</v>
      </c>
      <c r="M57" s="198">
        <f>ROUND('10квФ'!L56/1.2,6)</f>
        <v>0</v>
      </c>
      <c r="N57" s="198">
        <f>ROUND('10квФ'!M56/1.2,6)</f>
        <v>0</v>
      </c>
      <c r="O57" s="198">
        <f>ROUND('10квФ'!N56/1.2,6)</f>
        <v>0</v>
      </c>
      <c r="P57" s="199">
        <f>ROUND('10квФ'!O56/1.2,8)</f>
        <v>0.42096592999999999</v>
      </c>
      <c r="Q57" s="198">
        <f>ROUND('10квФ'!P56/1.2,6)</f>
        <v>0</v>
      </c>
      <c r="R57" s="198" t="str">
        <f t="shared" ref="R57:R58" si="10">F57</f>
        <v>нд</v>
      </c>
      <c r="S57" s="198">
        <f t="shared" ref="S57:S58" si="11">G57-I57</f>
        <v>0.42096592999999999</v>
      </c>
      <c r="T57" s="199">
        <f>K57-J57</f>
        <v>0</v>
      </c>
      <c r="U57" s="2325">
        <f>T57/H57</f>
        <v>0</v>
      </c>
      <c r="V57" s="81" t="s">
        <v>1003</v>
      </c>
    </row>
    <row r="58" spans="1:22" s="8" customFormat="1" ht="131.25" customHeight="1" x14ac:dyDescent="0.25">
      <c r="A58" s="177" t="str">
        <f>'10квФ'!A57</f>
        <v>1.2.2.2</v>
      </c>
      <c r="B58" s="178" t="str">
        <f>'10квФ'!B57</f>
        <v>Модернизация электрических сетей 0,4 кВ от ТП 703 до жилого дома по ул. Бебеля, 61А, в следующем объеме: замена кабельной линии марки ААБШВ (3х70+1х35) мм², протяженностью 0,180 км, на кабельную линию марки АВВГ (4х95) мм², протяженностью 0,180 км</v>
      </c>
      <c r="C58" s="178" t="str">
        <f>'10квФ'!C57</f>
        <v>К_ИНФ07979</v>
      </c>
      <c r="D58" s="2139" t="s">
        <v>1003</v>
      </c>
      <c r="E58" s="199">
        <f>ROUND('10квФ'!H52/1.2,6)</f>
        <v>0</v>
      </c>
      <c r="F58" s="2139" t="s">
        <v>1003</v>
      </c>
      <c r="G58" s="199">
        <f>ROUND('10квФ'!F57/1.2,8)</f>
        <v>0.77764836999999998</v>
      </c>
      <c r="H58" s="2139">
        <f t="shared" si="9"/>
        <v>0.77764836999999998</v>
      </c>
      <c r="I58" s="2139">
        <f>SUM(K58,M58,O58,Q58)</f>
        <v>0</v>
      </c>
      <c r="J58" s="2139">
        <f>ROUND('10квФ'!I57/1.2,6)</f>
        <v>0</v>
      </c>
      <c r="K58" s="2139">
        <v>0</v>
      </c>
      <c r="L58" s="2139">
        <f>ROUND('10квФ'!K57/1.2,6)</f>
        <v>0</v>
      </c>
      <c r="M58" s="2139">
        <f>ROUND('10квФ'!L57/1.2,6)</f>
        <v>0</v>
      </c>
      <c r="N58" s="2139">
        <f>ROUND('10квФ'!M57/1.2,6)</f>
        <v>0</v>
      </c>
      <c r="O58" s="2139">
        <f>ROUND('10квФ'!N57/1.2,6)</f>
        <v>0</v>
      </c>
      <c r="P58" s="199">
        <f>ROUND('10квФ'!O57/1.2,8)</f>
        <v>0.77764836999999998</v>
      </c>
      <c r="Q58" s="2139">
        <f>ROUND('10квФ'!P57/1.2,6)</f>
        <v>0</v>
      </c>
      <c r="R58" s="2139" t="str">
        <f t="shared" si="10"/>
        <v>нд</v>
      </c>
      <c r="S58" s="2139">
        <f t="shared" si="11"/>
        <v>0.77764836999999998</v>
      </c>
      <c r="T58" s="199">
        <f>K58-J58</f>
        <v>0</v>
      </c>
      <c r="U58" s="2325">
        <f>T58/H58</f>
        <v>0</v>
      </c>
      <c r="V58" s="81" t="s">
        <v>1003</v>
      </c>
    </row>
    <row r="59" spans="1:22" s="461" customFormat="1" ht="57.75" customHeight="1" x14ac:dyDescent="0.25">
      <c r="A59" s="462" t="str">
        <f>'10квФ'!A58</f>
        <v>1.2.3</v>
      </c>
      <c r="B59" s="459" t="str">
        <f>'10квФ'!B58</f>
        <v>Развитие и модернизация учета электрической энергии (мощности), всего, в том числе:</v>
      </c>
      <c r="C59" s="462" t="str">
        <f>'10квФ'!C58</f>
        <v>Г</v>
      </c>
      <c r="D59" s="468" t="s">
        <v>1003</v>
      </c>
      <c r="E59" s="468" t="s">
        <v>1003</v>
      </c>
      <c r="F59" s="468" t="s">
        <v>1003</v>
      </c>
      <c r="G59" s="468" t="s">
        <v>1003</v>
      </c>
      <c r="H59" s="468" t="s">
        <v>1003</v>
      </c>
      <c r="I59" s="468" t="s">
        <v>1003</v>
      </c>
      <c r="J59" s="468" t="s">
        <v>1003</v>
      </c>
      <c r="K59" s="468" t="s">
        <v>1003</v>
      </c>
      <c r="L59" s="468" t="s">
        <v>1003</v>
      </c>
      <c r="M59" s="468" t="s">
        <v>1003</v>
      </c>
      <c r="N59" s="468" t="s">
        <v>1003</v>
      </c>
      <c r="O59" s="468" t="s">
        <v>1003</v>
      </c>
      <c r="P59" s="468" t="s">
        <v>1003</v>
      </c>
      <c r="Q59" s="468" t="s">
        <v>1003</v>
      </c>
      <c r="R59" s="468" t="s">
        <v>1003</v>
      </c>
      <c r="S59" s="468" t="s">
        <v>1003</v>
      </c>
      <c r="T59" s="468" t="s">
        <v>1003</v>
      </c>
      <c r="U59" s="468" t="s">
        <v>1003</v>
      </c>
      <c r="V59" s="468" t="s">
        <v>1003</v>
      </c>
    </row>
    <row r="60" spans="1:22" ht="47.25" x14ac:dyDescent="0.25">
      <c r="A60" s="194" t="str">
        <f>'10квФ'!A59</f>
        <v>1.2.3.1</v>
      </c>
      <c r="B60" s="195" t="str">
        <f>'10квФ'!B59</f>
        <v>«Установка приборов учета, класс напряжения 0,22 (0,4) кВ, всего, в том числе:»</v>
      </c>
      <c r="C60" s="194" t="str">
        <f>'10квФ'!C59</f>
        <v>Г</v>
      </c>
      <c r="D60" s="198" t="s">
        <v>1003</v>
      </c>
      <c r="E60" s="198" t="s">
        <v>1003</v>
      </c>
      <c r="F60" s="198" t="s">
        <v>1003</v>
      </c>
      <c r="G60" s="198" t="s">
        <v>1003</v>
      </c>
      <c r="H60" s="198" t="s">
        <v>1003</v>
      </c>
      <c r="I60" s="198" t="s">
        <v>1003</v>
      </c>
      <c r="J60" s="198" t="s">
        <v>1003</v>
      </c>
      <c r="K60" s="198" t="s">
        <v>1003</v>
      </c>
      <c r="L60" s="198" t="s">
        <v>1003</v>
      </c>
      <c r="M60" s="198" t="s">
        <v>1003</v>
      </c>
      <c r="N60" s="198" t="s">
        <v>1003</v>
      </c>
      <c r="O60" s="198" t="s">
        <v>1003</v>
      </c>
      <c r="P60" s="198" t="s">
        <v>1003</v>
      </c>
      <c r="Q60" s="198" t="s">
        <v>1003</v>
      </c>
      <c r="R60" s="198" t="s">
        <v>1003</v>
      </c>
      <c r="S60" s="198" t="s">
        <v>1003</v>
      </c>
      <c r="T60" s="198" t="s">
        <v>1003</v>
      </c>
      <c r="U60" s="198" t="s">
        <v>1003</v>
      </c>
      <c r="V60" s="198" t="s">
        <v>1003</v>
      </c>
    </row>
    <row r="61" spans="1:22" s="8" customFormat="1" ht="31.5" x14ac:dyDescent="0.25">
      <c r="A61" s="177" t="str">
        <f>'10квФ'!A60</f>
        <v>1.2.3.2</v>
      </c>
      <c r="B61" s="178" t="str">
        <f>'10квФ'!B60</f>
        <v>«Установка приборов учета, класс напряжения 6 (10) кВ, всего, в том числе:»</v>
      </c>
      <c r="C61" s="177" t="str">
        <f>'10квФ'!C60</f>
        <v>Г</v>
      </c>
      <c r="D61" s="2139" t="s">
        <v>1003</v>
      </c>
      <c r="E61" s="2139" t="s">
        <v>1003</v>
      </c>
      <c r="F61" s="2139" t="s">
        <v>1003</v>
      </c>
      <c r="G61" s="2139" t="s">
        <v>1003</v>
      </c>
      <c r="H61" s="2139" t="s">
        <v>1003</v>
      </c>
      <c r="I61" s="2139" t="s">
        <v>1003</v>
      </c>
      <c r="J61" s="2139" t="s">
        <v>1003</v>
      </c>
      <c r="K61" s="2139" t="s">
        <v>1003</v>
      </c>
      <c r="L61" s="2139" t="s">
        <v>1003</v>
      </c>
      <c r="M61" s="2139" t="s">
        <v>1003</v>
      </c>
      <c r="N61" s="2139" t="s">
        <v>1003</v>
      </c>
      <c r="O61" s="2139" t="s">
        <v>1003</v>
      </c>
      <c r="P61" s="2139" t="s">
        <v>1003</v>
      </c>
      <c r="Q61" s="2139" t="s">
        <v>1003</v>
      </c>
      <c r="R61" s="2139" t="s">
        <v>1003</v>
      </c>
      <c r="S61" s="2139" t="s">
        <v>1003</v>
      </c>
      <c r="T61" s="2139" t="s">
        <v>1003</v>
      </c>
      <c r="U61" s="2139" t="s">
        <v>1003</v>
      </c>
      <c r="V61" s="2139" t="s">
        <v>1003</v>
      </c>
    </row>
    <row r="62" spans="1:22" ht="31.5" x14ac:dyDescent="0.25">
      <c r="A62" s="177" t="str">
        <f>'10квФ'!A61</f>
        <v>1.2.3.3</v>
      </c>
      <c r="B62" s="178" t="str">
        <f>'10квФ'!B61</f>
        <v>«Установка приборов учета, класс напряжения 35 кВ, всего, в том числе:»</v>
      </c>
      <c r="C62" s="177" t="str">
        <f>'10квФ'!C61</f>
        <v>Г</v>
      </c>
      <c r="D62" s="198" t="s">
        <v>1003</v>
      </c>
      <c r="E62" s="198" t="s">
        <v>1003</v>
      </c>
      <c r="F62" s="198" t="s">
        <v>1003</v>
      </c>
      <c r="G62" s="198" t="s">
        <v>1003</v>
      </c>
      <c r="H62" s="198" t="s">
        <v>1003</v>
      </c>
      <c r="I62" s="198" t="s">
        <v>1003</v>
      </c>
      <c r="J62" s="198" t="s">
        <v>1003</v>
      </c>
      <c r="K62" s="198" t="s">
        <v>1003</v>
      </c>
      <c r="L62" s="198" t="s">
        <v>1003</v>
      </c>
      <c r="M62" s="198" t="s">
        <v>1003</v>
      </c>
      <c r="N62" s="198" t="s">
        <v>1003</v>
      </c>
      <c r="O62" s="198" t="s">
        <v>1003</v>
      </c>
      <c r="P62" s="198" t="s">
        <v>1003</v>
      </c>
      <c r="Q62" s="198" t="s">
        <v>1003</v>
      </c>
      <c r="R62" s="198" t="s">
        <v>1003</v>
      </c>
      <c r="S62" s="198" t="s">
        <v>1003</v>
      </c>
      <c r="T62" s="198" t="s">
        <v>1003</v>
      </c>
      <c r="U62" s="198" t="s">
        <v>1003</v>
      </c>
      <c r="V62" s="198" t="s">
        <v>1003</v>
      </c>
    </row>
    <row r="63" spans="1:22" ht="47.25" x14ac:dyDescent="0.25">
      <c r="A63" s="177" t="str">
        <f>'10квФ'!A62</f>
        <v>1.2.3.4</v>
      </c>
      <c r="B63" s="178" t="str">
        <f>'10квФ'!B62</f>
        <v>«Установка приборов учета, класс напряжения 110 кВ и выше, всего, в том числе:»</v>
      </c>
      <c r="C63" s="177" t="str">
        <f>'10квФ'!C62</f>
        <v>Г</v>
      </c>
      <c r="D63" s="198" t="s">
        <v>1003</v>
      </c>
      <c r="E63" s="198" t="s">
        <v>1003</v>
      </c>
      <c r="F63" s="198" t="s">
        <v>1003</v>
      </c>
      <c r="G63" s="198" t="s">
        <v>1003</v>
      </c>
      <c r="H63" s="198" t="s">
        <v>1003</v>
      </c>
      <c r="I63" s="198" t="s">
        <v>1003</v>
      </c>
      <c r="J63" s="198" t="s">
        <v>1003</v>
      </c>
      <c r="K63" s="198" t="s">
        <v>1003</v>
      </c>
      <c r="L63" s="198" t="s">
        <v>1003</v>
      </c>
      <c r="M63" s="198" t="s">
        <v>1003</v>
      </c>
      <c r="N63" s="198" t="s">
        <v>1003</v>
      </c>
      <c r="O63" s="198" t="s">
        <v>1003</v>
      </c>
      <c r="P63" s="198" t="s">
        <v>1003</v>
      </c>
      <c r="Q63" s="198" t="s">
        <v>1003</v>
      </c>
      <c r="R63" s="198" t="s">
        <v>1003</v>
      </c>
      <c r="S63" s="198" t="s">
        <v>1003</v>
      </c>
      <c r="T63" s="198" t="s">
        <v>1003</v>
      </c>
      <c r="U63" s="198" t="s">
        <v>1003</v>
      </c>
      <c r="V63" s="198" t="s">
        <v>1003</v>
      </c>
    </row>
    <row r="64" spans="1:22" ht="53.25" customHeight="1" x14ac:dyDescent="0.25">
      <c r="A64" s="177" t="str">
        <f>'10квФ'!A63</f>
        <v>1.2.3.5</v>
      </c>
      <c r="B64" s="178" t="str">
        <f>'10квФ'!B63</f>
        <v>«Включение приборов учета в систему сбора и передачи данных, класс напряжения 0,22 (0,4) кВ, всего, в том числе:»</v>
      </c>
      <c r="C64" s="177" t="str">
        <f>'10квФ'!C63</f>
        <v>Г</v>
      </c>
      <c r="D64" s="198" t="s">
        <v>1003</v>
      </c>
      <c r="E64" s="198" t="s">
        <v>1003</v>
      </c>
      <c r="F64" s="198" t="s">
        <v>1003</v>
      </c>
      <c r="G64" s="198" t="s">
        <v>1003</v>
      </c>
      <c r="H64" s="198" t="s">
        <v>1003</v>
      </c>
      <c r="I64" s="198" t="s">
        <v>1003</v>
      </c>
      <c r="J64" s="198" t="s">
        <v>1003</v>
      </c>
      <c r="K64" s="198" t="s">
        <v>1003</v>
      </c>
      <c r="L64" s="198" t="s">
        <v>1003</v>
      </c>
      <c r="M64" s="198" t="s">
        <v>1003</v>
      </c>
      <c r="N64" s="198" t="s">
        <v>1003</v>
      </c>
      <c r="O64" s="198" t="s">
        <v>1003</v>
      </c>
      <c r="P64" s="198" t="s">
        <v>1003</v>
      </c>
      <c r="Q64" s="198" t="s">
        <v>1003</v>
      </c>
      <c r="R64" s="198" t="s">
        <v>1003</v>
      </c>
      <c r="S64" s="198" t="s">
        <v>1003</v>
      </c>
      <c r="T64" s="198" t="s">
        <v>1003</v>
      </c>
      <c r="U64" s="198" t="s">
        <v>1003</v>
      </c>
      <c r="V64" s="198" t="s">
        <v>1003</v>
      </c>
    </row>
    <row r="65" spans="1:33" ht="51" customHeight="1" x14ac:dyDescent="0.25">
      <c r="A65" s="177" t="str">
        <f>'10квФ'!A64</f>
        <v>1.2.3.6</v>
      </c>
      <c r="B65" s="178" t="str">
        <f>'10квФ'!B64</f>
        <v>«Включение приборов учета в систему сбора и передачи данных, класс напряжения 6 (10) кВ, всего, в том числе:»</v>
      </c>
      <c r="C65" s="177" t="str">
        <f>'10квФ'!C64</f>
        <v>Г</v>
      </c>
      <c r="D65" s="198" t="s">
        <v>1003</v>
      </c>
      <c r="E65" s="198" t="s">
        <v>1003</v>
      </c>
      <c r="F65" s="198" t="s">
        <v>1003</v>
      </c>
      <c r="G65" s="198" t="s">
        <v>1003</v>
      </c>
      <c r="H65" s="198" t="s">
        <v>1003</v>
      </c>
      <c r="I65" s="198" t="s">
        <v>1003</v>
      </c>
      <c r="J65" s="198" t="s">
        <v>1003</v>
      </c>
      <c r="K65" s="198" t="s">
        <v>1003</v>
      </c>
      <c r="L65" s="198" t="s">
        <v>1003</v>
      </c>
      <c r="M65" s="198" t="s">
        <v>1003</v>
      </c>
      <c r="N65" s="198" t="s">
        <v>1003</v>
      </c>
      <c r="O65" s="198" t="s">
        <v>1003</v>
      </c>
      <c r="P65" s="198" t="s">
        <v>1003</v>
      </c>
      <c r="Q65" s="198" t="s">
        <v>1003</v>
      </c>
      <c r="R65" s="198" t="s">
        <v>1003</v>
      </c>
      <c r="S65" s="198" t="s">
        <v>1003</v>
      </c>
      <c r="T65" s="198" t="s">
        <v>1003</v>
      </c>
      <c r="U65" s="198" t="s">
        <v>1003</v>
      </c>
      <c r="V65" s="198" t="s">
        <v>1003</v>
      </c>
    </row>
    <row r="66" spans="1:33" ht="51" customHeight="1" x14ac:dyDescent="0.25">
      <c r="A66" s="177" t="str">
        <f>'10квФ'!A65</f>
        <v>1.2.3.7</v>
      </c>
      <c r="B66" s="178" t="str">
        <f>'10квФ'!B65</f>
        <v>«Включение приборов учета в систему сбора и передачи данных, класс напряжения 35 кВ, всего, в том числе:»</v>
      </c>
      <c r="C66" s="177" t="str">
        <f>'10квФ'!C65</f>
        <v>Г</v>
      </c>
      <c r="D66" s="198" t="s">
        <v>1003</v>
      </c>
      <c r="E66" s="198" t="s">
        <v>1003</v>
      </c>
      <c r="F66" s="198" t="s">
        <v>1003</v>
      </c>
      <c r="G66" s="198" t="s">
        <v>1003</v>
      </c>
      <c r="H66" s="198" t="s">
        <v>1003</v>
      </c>
      <c r="I66" s="198" t="s">
        <v>1003</v>
      </c>
      <c r="J66" s="198" t="s">
        <v>1003</v>
      </c>
      <c r="K66" s="198" t="s">
        <v>1003</v>
      </c>
      <c r="L66" s="198" t="s">
        <v>1003</v>
      </c>
      <c r="M66" s="198" t="s">
        <v>1003</v>
      </c>
      <c r="N66" s="198" t="s">
        <v>1003</v>
      </c>
      <c r="O66" s="198" t="s">
        <v>1003</v>
      </c>
      <c r="P66" s="198" t="s">
        <v>1003</v>
      </c>
      <c r="Q66" s="198" t="s">
        <v>1003</v>
      </c>
      <c r="R66" s="198" t="s">
        <v>1003</v>
      </c>
      <c r="S66" s="198" t="s">
        <v>1003</v>
      </c>
      <c r="T66" s="198" t="s">
        <v>1003</v>
      </c>
      <c r="U66" s="198" t="s">
        <v>1003</v>
      </c>
      <c r="V66" s="198" t="s">
        <v>1003</v>
      </c>
    </row>
    <row r="67" spans="1:33" ht="47.25" x14ac:dyDescent="0.25">
      <c r="A67" s="177" t="str">
        <f>'10квФ'!A66</f>
        <v>1.2.3.8</v>
      </c>
      <c r="B67" s="178" t="str">
        <f>'10квФ'!B66</f>
        <v>«Включение приборов учета в систему сбора и передачи данных, класс напряжения 110 кВ и выше, всего, в том числе:»</v>
      </c>
      <c r="C67" s="177" t="str">
        <f>'10квФ'!C66</f>
        <v>Г</v>
      </c>
      <c r="D67" s="198" t="s">
        <v>1003</v>
      </c>
      <c r="E67" s="198" t="s">
        <v>1003</v>
      </c>
      <c r="F67" s="198" t="s">
        <v>1003</v>
      </c>
      <c r="G67" s="198" t="s">
        <v>1003</v>
      </c>
      <c r="H67" s="198" t="s">
        <v>1003</v>
      </c>
      <c r="I67" s="198" t="s">
        <v>1003</v>
      </c>
      <c r="J67" s="198" t="s">
        <v>1003</v>
      </c>
      <c r="K67" s="198" t="s">
        <v>1003</v>
      </c>
      <c r="L67" s="198" t="s">
        <v>1003</v>
      </c>
      <c r="M67" s="198" t="s">
        <v>1003</v>
      </c>
      <c r="N67" s="198" t="s">
        <v>1003</v>
      </c>
      <c r="O67" s="198" t="s">
        <v>1003</v>
      </c>
      <c r="P67" s="198" t="s">
        <v>1003</v>
      </c>
      <c r="Q67" s="198" t="s">
        <v>1003</v>
      </c>
      <c r="R67" s="198" t="s">
        <v>1003</v>
      </c>
      <c r="S67" s="198" t="s">
        <v>1003</v>
      </c>
      <c r="T67" s="198" t="s">
        <v>1003</v>
      </c>
      <c r="U67" s="198" t="s">
        <v>1003</v>
      </c>
      <c r="V67" s="198" t="s">
        <v>1003</v>
      </c>
    </row>
    <row r="68" spans="1:33" s="461" customFormat="1" ht="47.25" x14ac:dyDescent="0.25">
      <c r="A68" s="462" t="str">
        <f>'10квФ'!A67</f>
        <v>1.2.4</v>
      </c>
      <c r="B68" s="459" t="str">
        <f>'10квФ'!B67</f>
        <v>Реконструкция, модернизация, техническое перевооружение прочих объектов основных средств, всего, в том числе:</v>
      </c>
      <c r="C68" s="462" t="str">
        <f>'10квФ'!C67</f>
        <v>Г</v>
      </c>
      <c r="D68" s="468" t="s">
        <v>1003</v>
      </c>
      <c r="E68" s="468" t="s">
        <v>1003</v>
      </c>
      <c r="F68" s="468" t="s">
        <v>1003</v>
      </c>
      <c r="G68" s="468" t="s">
        <v>1003</v>
      </c>
      <c r="H68" s="468" t="s">
        <v>1003</v>
      </c>
      <c r="I68" s="468" t="s">
        <v>1003</v>
      </c>
      <c r="J68" s="468" t="s">
        <v>1003</v>
      </c>
      <c r="K68" s="468" t="s">
        <v>1003</v>
      </c>
      <c r="L68" s="468" t="s">
        <v>1003</v>
      </c>
      <c r="M68" s="468" t="s">
        <v>1003</v>
      </c>
      <c r="N68" s="468" t="s">
        <v>1003</v>
      </c>
      <c r="O68" s="468" t="s">
        <v>1003</v>
      </c>
      <c r="P68" s="468" t="s">
        <v>1003</v>
      </c>
      <c r="Q68" s="468" t="s">
        <v>1003</v>
      </c>
      <c r="R68" s="468" t="s">
        <v>1003</v>
      </c>
      <c r="S68" s="468" t="s">
        <v>1003</v>
      </c>
      <c r="T68" s="468" t="s">
        <v>1003</v>
      </c>
      <c r="U68" s="468" t="s">
        <v>1003</v>
      </c>
      <c r="V68" s="468" t="s">
        <v>1003</v>
      </c>
    </row>
    <row r="69" spans="1:33" s="8" customFormat="1" ht="31.5" x14ac:dyDescent="0.25">
      <c r="A69" s="177" t="str">
        <f>'10квФ'!A68</f>
        <v>1.2.4.1</v>
      </c>
      <c r="B69" s="178" t="str">
        <f>'10квФ'!B68</f>
        <v>Реконструкция прочих объектов основных средств, всего, в том числе:</v>
      </c>
      <c r="C69" s="177" t="str">
        <f>'10квФ'!C68</f>
        <v>Г</v>
      </c>
      <c r="D69" s="2139" t="s">
        <v>1003</v>
      </c>
      <c r="E69" s="2139" t="s">
        <v>1003</v>
      </c>
      <c r="F69" s="2139" t="s">
        <v>1003</v>
      </c>
      <c r="G69" s="2139" t="s">
        <v>1003</v>
      </c>
      <c r="H69" s="2139" t="s">
        <v>1003</v>
      </c>
      <c r="I69" s="2139" t="s">
        <v>1003</v>
      </c>
      <c r="J69" s="2139" t="s">
        <v>1003</v>
      </c>
      <c r="K69" s="2139" t="s">
        <v>1003</v>
      </c>
      <c r="L69" s="2139" t="s">
        <v>1003</v>
      </c>
      <c r="M69" s="2139" t="s">
        <v>1003</v>
      </c>
      <c r="N69" s="2139" t="s">
        <v>1003</v>
      </c>
      <c r="O69" s="2139" t="s">
        <v>1003</v>
      </c>
      <c r="P69" s="2139" t="s">
        <v>1003</v>
      </c>
      <c r="Q69" s="2139" t="s">
        <v>1003</v>
      </c>
      <c r="R69" s="2139" t="s">
        <v>1003</v>
      </c>
      <c r="S69" s="2139" t="s">
        <v>1003</v>
      </c>
      <c r="T69" s="2139" t="s">
        <v>1003</v>
      </c>
      <c r="U69" s="2139" t="s">
        <v>1003</v>
      </c>
      <c r="V69" s="2139" t="s">
        <v>1003</v>
      </c>
    </row>
    <row r="70" spans="1:33" s="8" customFormat="1" ht="47.25" x14ac:dyDescent="0.25">
      <c r="A70" s="177" t="str">
        <f>'10квФ'!A69</f>
        <v>1.2.4.2</v>
      </c>
      <c r="B70" s="178" t="str">
        <f>'10квФ'!B69</f>
        <v>Модернизация, техническое перевооружение прочих объектов основных средств, всего, в том числе:</v>
      </c>
      <c r="C70" s="177" t="str">
        <f>'10квФ'!C69</f>
        <v>Г</v>
      </c>
      <c r="D70" s="2139" t="s">
        <v>1003</v>
      </c>
      <c r="E70" s="2139" t="s">
        <v>1003</v>
      </c>
      <c r="F70" s="2139" t="s">
        <v>1003</v>
      </c>
      <c r="G70" s="2139" t="s">
        <v>1003</v>
      </c>
      <c r="H70" s="2139" t="s">
        <v>1003</v>
      </c>
      <c r="I70" s="2139" t="s">
        <v>1003</v>
      </c>
      <c r="J70" s="2139" t="s">
        <v>1003</v>
      </c>
      <c r="K70" s="2139" t="s">
        <v>1003</v>
      </c>
      <c r="L70" s="2139" t="s">
        <v>1003</v>
      </c>
      <c r="M70" s="2139" t="s">
        <v>1003</v>
      </c>
      <c r="N70" s="2139" t="s">
        <v>1003</v>
      </c>
      <c r="O70" s="2139" t="s">
        <v>1003</v>
      </c>
      <c r="P70" s="2139" t="s">
        <v>1003</v>
      </c>
      <c r="Q70" s="2139" t="s">
        <v>1003</v>
      </c>
      <c r="R70" s="2139" t="s">
        <v>1003</v>
      </c>
      <c r="S70" s="2139" t="s">
        <v>1003</v>
      </c>
      <c r="T70" s="2139" t="s">
        <v>1003</v>
      </c>
      <c r="U70" s="2139" t="s">
        <v>1003</v>
      </c>
      <c r="V70" s="2139" t="s">
        <v>1003</v>
      </c>
    </row>
    <row r="71" spans="1:33" s="8" customFormat="1" ht="63" x14ac:dyDescent="0.25">
      <c r="A71" s="177" t="str">
        <f>'10квФ'!A70</f>
        <v>1.3</v>
      </c>
      <c r="B71" s="178" t="str">
        <f>'10квФ'!B70</f>
        <v>Инвестиционные проекты, реализация которых обуславливается схемами и программами перспективного развития электроэнергетики, всего, в том числе:</v>
      </c>
      <c r="C71" s="177" t="str">
        <f>'10квФ'!C70</f>
        <v>Г</v>
      </c>
      <c r="D71" s="2139" t="s">
        <v>1003</v>
      </c>
      <c r="E71" s="2139" t="s">
        <v>1003</v>
      </c>
      <c r="F71" s="2139" t="s">
        <v>1003</v>
      </c>
      <c r="G71" s="2139" t="s">
        <v>1003</v>
      </c>
      <c r="H71" s="2139" t="s">
        <v>1003</v>
      </c>
      <c r="I71" s="2139" t="s">
        <v>1003</v>
      </c>
      <c r="J71" s="2139" t="s">
        <v>1003</v>
      </c>
      <c r="K71" s="2139" t="s">
        <v>1003</v>
      </c>
      <c r="L71" s="2139" t="s">
        <v>1003</v>
      </c>
      <c r="M71" s="2139" t="s">
        <v>1003</v>
      </c>
      <c r="N71" s="2139" t="s">
        <v>1003</v>
      </c>
      <c r="O71" s="2139" t="s">
        <v>1003</v>
      </c>
      <c r="P71" s="2139" t="s">
        <v>1003</v>
      </c>
      <c r="Q71" s="2139" t="s">
        <v>1003</v>
      </c>
      <c r="R71" s="2139" t="s">
        <v>1003</v>
      </c>
      <c r="S71" s="2139" t="s">
        <v>1003</v>
      </c>
      <c r="T71" s="2139" t="s">
        <v>1003</v>
      </c>
      <c r="U71" s="2139" t="s">
        <v>1003</v>
      </c>
      <c r="V71" s="2139" t="s">
        <v>1003</v>
      </c>
    </row>
    <row r="72" spans="1:33" s="8" customFormat="1" ht="63" x14ac:dyDescent="0.25">
      <c r="A72" s="177" t="str">
        <f>'10квФ'!A71</f>
        <v>1.3.1</v>
      </c>
      <c r="B72" s="178" t="str">
        <f>'10квФ'!B71</f>
        <v>Инвестиционные проекты, предусмотренные схемой и программой развития Единой энергетической системы России, всего, в том числе:</v>
      </c>
      <c r="C72" s="177" t="str">
        <f>'10квФ'!C71</f>
        <v>Г</v>
      </c>
      <c r="D72" s="2139" t="s">
        <v>1003</v>
      </c>
      <c r="E72" s="2139" t="s">
        <v>1003</v>
      </c>
      <c r="F72" s="2139" t="s">
        <v>1003</v>
      </c>
      <c r="G72" s="2139" t="s">
        <v>1003</v>
      </c>
      <c r="H72" s="2139" t="s">
        <v>1003</v>
      </c>
      <c r="I72" s="2139" t="s">
        <v>1003</v>
      </c>
      <c r="J72" s="2139" t="s">
        <v>1003</v>
      </c>
      <c r="K72" s="2139" t="s">
        <v>1003</v>
      </c>
      <c r="L72" s="2139" t="s">
        <v>1003</v>
      </c>
      <c r="M72" s="2139" t="s">
        <v>1003</v>
      </c>
      <c r="N72" s="2139" t="s">
        <v>1003</v>
      </c>
      <c r="O72" s="2139" t="s">
        <v>1003</v>
      </c>
      <c r="P72" s="2139" t="s">
        <v>1003</v>
      </c>
      <c r="Q72" s="2139" t="s">
        <v>1003</v>
      </c>
      <c r="R72" s="2139" t="s">
        <v>1003</v>
      </c>
      <c r="S72" s="2139" t="s">
        <v>1003</v>
      </c>
      <c r="T72" s="2139" t="s">
        <v>1003</v>
      </c>
      <c r="U72" s="2139" t="s">
        <v>1003</v>
      </c>
      <c r="V72" s="2139" t="s">
        <v>1003</v>
      </c>
    </row>
    <row r="73" spans="1:33" s="8" customFormat="1" ht="52.5" customHeight="1" x14ac:dyDescent="0.25">
      <c r="A73" s="177" t="str">
        <f>'10квФ'!A72</f>
        <v>1.3.2</v>
      </c>
      <c r="B73" s="178" t="str">
        <f>'10квФ'!B72</f>
        <v>Инвестиционные проекты, предусмотренные схемой и программой развития субъекта Российской Федерации, всего, в том числе:</v>
      </c>
      <c r="C73" s="177" t="str">
        <f>'10квФ'!C72</f>
        <v>Г</v>
      </c>
      <c r="D73" s="2139" t="s">
        <v>1003</v>
      </c>
      <c r="E73" s="2139" t="s">
        <v>1003</v>
      </c>
      <c r="F73" s="2139" t="s">
        <v>1003</v>
      </c>
      <c r="G73" s="2139" t="s">
        <v>1003</v>
      </c>
      <c r="H73" s="2139" t="s">
        <v>1003</v>
      </c>
      <c r="I73" s="2139" t="s">
        <v>1003</v>
      </c>
      <c r="J73" s="2139" t="s">
        <v>1003</v>
      </c>
      <c r="K73" s="2139" t="s">
        <v>1003</v>
      </c>
      <c r="L73" s="2139" t="s">
        <v>1003</v>
      </c>
      <c r="M73" s="2139" t="s">
        <v>1003</v>
      </c>
      <c r="N73" s="2139" t="s">
        <v>1003</v>
      </c>
      <c r="O73" s="2139" t="s">
        <v>1003</v>
      </c>
      <c r="P73" s="2139" t="s">
        <v>1003</v>
      </c>
      <c r="Q73" s="2139" t="s">
        <v>1003</v>
      </c>
      <c r="R73" s="2139" t="s">
        <v>1003</v>
      </c>
      <c r="S73" s="2139" t="s">
        <v>1003</v>
      </c>
      <c r="T73" s="2139" t="s">
        <v>1003</v>
      </c>
      <c r="U73" s="2139" t="s">
        <v>1003</v>
      </c>
      <c r="V73" s="2139" t="s">
        <v>1003</v>
      </c>
    </row>
    <row r="74" spans="1:33" s="8" customFormat="1" ht="47.25" x14ac:dyDescent="0.25">
      <c r="A74" s="177" t="str">
        <f>'10квФ'!A73</f>
        <v>1.4</v>
      </c>
      <c r="B74" s="178" t="str">
        <f>'10квФ'!B73</f>
        <v>Прочее новое строительство объектов электросетевого хозяйства, всего, в том числе:</v>
      </c>
      <c r="C74" s="177" t="str">
        <f>'10квФ'!C73</f>
        <v>Г</v>
      </c>
      <c r="D74" s="2139" t="s">
        <v>1003</v>
      </c>
      <c r="E74" s="2139" t="s">
        <v>1003</v>
      </c>
      <c r="F74" s="2139" t="s">
        <v>1003</v>
      </c>
      <c r="G74" s="2139" t="s">
        <v>1003</v>
      </c>
      <c r="H74" s="2139" t="s">
        <v>1003</v>
      </c>
      <c r="I74" s="2139" t="s">
        <v>1003</v>
      </c>
      <c r="J74" s="2139" t="s">
        <v>1003</v>
      </c>
      <c r="K74" s="2139" t="s">
        <v>1003</v>
      </c>
      <c r="L74" s="2139" t="s">
        <v>1003</v>
      </c>
      <c r="M74" s="2139" t="s">
        <v>1003</v>
      </c>
      <c r="N74" s="2139" t="s">
        <v>1003</v>
      </c>
      <c r="O74" s="2139" t="s">
        <v>1003</v>
      </c>
      <c r="P74" s="2139" t="s">
        <v>1003</v>
      </c>
      <c r="Q74" s="2139" t="s">
        <v>1003</v>
      </c>
      <c r="R74" s="2139" t="s">
        <v>1003</v>
      </c>
      <c r="S74" s="2139" t="s">
        <v>1003</v>
      </c>
      <c r="T74" s="2139" t="s">
        <v>1003</v>
      </c>
      <c r="U74" s="2139" t="s">
        <v>1003</v>
      </c>
      <c r="V74" s="2139" t="s">
        <v>1003</v>
      </c>
    </row>
    <row r="75" spans="1:33" s="8" customFormat="1" ht="55.5" customHeight="1" x14ac:dyDescent="0.25">
      <c r="A75" s="177" t="str">
        <f>'10квФ'!A74</f>
        <v>1.5</v>
      </c>
      <c r="B75" s="178" t="str">
        <f>'10квФ'!B74</f>
        <v>Покупка земельных участков для целей реализации инвестиционных проектов, всего, в том числе:</v>
      </c>
      <c r="C75" s="177" t="str">
        <f>'10квФ'!C74</f>
        <v>Г</v>
      </c>
      <c r="D75" s="2139" t="s">
        <v>1003</v>
      </c>
      <c r="E75" s="2139" t="s">
        <v>1003</v>
      </c>
      <c r="F75" s="2139" t="s">
        <v>1003</v>
      </c>
      <c r="G75" s="2139" t="s">
        <v>1003</v>
      </c>
      <c r="H75" s="2139" t="s">
        <v>1003</v>
      </c>
      <c r="I75" s="2139" t="s">
        <v>1003</v>
      </c>
      <c r="J75" s="2139" t="s">
        <v>1003</v>
      </c>
      <c r="K75" s="2139" t="s">
        <v>1003</v>
      </c>
      <c r="L75" s="2139" t="s">
        <v>1003</v>
      </c>
      <c r="M75" s="2139" t="s">
        <v>1003</v>
      </c>
      <c r="N75" s="2139" t="s">
        <v>1003</v>
      </c>
      <c r="O75" s="2139" t="s">
        <v>1003</v>
      </c>
      <c r="P75" s="2139" t="s">
        <v>1003</v>
      </c>
      <c r="Q75" s="2139" t="s">
        <v>1003</v>
      </c>
      <c r="R75" s="2139" t="s">
        <v>1003</v>
      </c>
      <c r="S75" s="2139" t="s">
        <v>1003</v>
      </c>
      <c r="T75" s="2139" t="s">
        <v>1003</v>
      </c>
      <c r="U75" s="2139" t="s">
        <v>1003</v>
      </c>
      <c r="V75" s="2139" t="s">
        <v>1003</v>
      </c>
    </row>
    <row r="76" spans="1:33" s="8" customFormat="1" ht="31.5" x14ac:dyDescent="0.25">
      <c r="A76" s="177" t="str">
        <f>'10квФ'!A75</f>
        <v>1.6</v>
      </c>
      <c r="B76" s="178" t="str">
        <f>'10квФ'!B75</f>
        <v>Прочие инвестиционные проекты, всего, в том числе:</v>
      </c>
      <c r="C76" s="177" t="str">
        <f>'10квФ'!C75</f>
        <v>Г</v>
      </c>
      <c r="D76" s="2139" t="s">
        <v>1003</v>
      </c>
      <c r="E76" s="2139" t="s">
        <v>1003</v>
      </c>
      <c r="F76" s="2139" t="s">
        <v>1003</v>
      </c>
      <c r="G76" s="2139" t="s">
        <v>1003</v>
      </c>
      <c r="H76" s="2139" t="s">
        <v>1003</v>
      </c>
      <c r="I76" s="2139" t="s">
        <v>1003</v>
      </c>
      <c r="J76" s="2139" t="s">
        <v>1003</v>
      </c>
      <c r="K76" s="2139" t="s">
        <v>1003</v>
      </c>
      <c r="L76" s="2139" t="s">
        <v>1003</v>
      </c>
      <c r="M76" s="2139" t="s">
        <v>1003</v>
      </c>
      <c r="N76" s="2139" t="s">
        <v>1003</v>
      </c>
      <c r="O76" s="2139" t="s">
        <v>1003</v>
      </c>
      <c r="P76" s="2139" t="s">
        <v>1003</v>
      </c>
      <c r="Q76" s="2139" t="s">
        <v>1003</v>
      </c>
      <c r="R76" s="2139" t="s">
        <v>1003</v>
      </c>
      <c r="S76" s="2139" t="s">
        <v>1003</v>
      </c>
      <c r="T76" s="2139" t="s">
        <v>1003</v>
      </c>
      <c r="U76" s="2139" t="s">
        <v>1003</v>
      </c>
      <c r="V76" s="2139" t="s">
        <v>1003</v>
      </c>
      <c r="AG76" s="534" t="str">
        <f>'12квОсв'!V75</f>
        <v>нд</v>
      </c>
    </row>
    <row r="77" spans="1:33" x14ac:dyDescent="0.25">
      <c r="A77" s="177" t="str">
        <f>'10квФ'!A76</f>
        <v>1.6.</v>
      </c>
      <c r="B77" s="178" t="str">
        <f>'10квФ'!B76</f>
        <v>…</v>
      </c>
      <c r="C77" s="177" t="str">
        <f>'10квФ'!C76</f>
        <v>Г</v>
      </c>
      <c r="D77" s="199" t="str">
        <f>'10квФ'!D76</f>
        <v>нд</v>
      </c>
      <c r="E77" s="199" t="str">
        <f>'10квФ'!E76</f>
        <v>нд</v>
      </c>
      <c r="F77" s="199" t="str">
        <f>'10квФ'!F76</f>
        <v>нд</v>
      </c>
      <c r="G77" s="199" t="str">
        <f>'10квФ'!G76</f>
        <v>нд</v>
      </c>
      <c r="H77" s="199" t="str">
        <f>'10квФ'!H76</f>
        <v>нд</v>
      </c>
      <c r="I77" s="199" t="str">
        <f>'10квФ'!I76</f>
        <v>нд</v>
      </c>
      <c r="J77" s="199" t="str">
        <f>'10квФ'!J76</f>
        <v>нд</v>
      </c>
      <c r="K77" s="199" t="str">
        <f>'10квФ'!K76</f>
        <v>нд</v>
      </c>
      <c r="L77" s="199" t="str">
        <f>'10квФ'!L76</f>
        <v>нд</v>
      </c>
      <c r="M77" s="199" t="str">
        <f>'10квФ'!M76</f>
        <v>нд</v>
      </c>
      <c r="N77" s="199" t="str">
        <f>'10квФ'!N76</f>
        <v>нд</v>
      </c>
      <c r="O77" s="199" t="str">
        <f>'10квФ'!O76</f>
        <v>нд</v>
      </c>
      <c r="P77" s="199" t="str">
        <f>'10квФ'!P76</f>
        <v>нд</v>
      </c>
      <c r="Q77" s="199" t="str">
        <f>'10квФ'!Q76</f>
        <v>нд</v>
      </c>
      <c r="R77" s="199" t="str">
        <f>'10квФ'!R76</f>
        <v>нд</v>
      </c>
      <c r="S77" s="199" t="str">
        <f>'10квФ'!S76</f>
        <v>нд</v>
      </c>
      <c r="T77" s="199" t="str">
        <f>'10квФ'!T76</f>
        <v>нд</v>
      </c>
      <c r="U77" s="199">
        <f>'10квФ'!U76</f>
        <v>0</v>
      </c>
      <c r="V77" s="199">
        <f>'10квФ'!V76</f>
        <v>0</v>
      </c>
    </row>
    <row r="80" spans="1:33" x14ac:dyDescent="0.25">
      <c r="B80" s="1"/>
    </row>
  </sheetData>
  <customSheetViews>
    <customSheetView guid="{500C2F4F-1743-499A-A051-20565DBF52B2}" scale="80" showPageBreaks="1" printArea="1" view="pageBreakPreview">
      <selection activeCell="H15" sqref="H15:Q15"/>
      <colBreaks count="1" manualBreakCount="1">
        <brk id="9" max="20" man="1"/>
      </colBreaks>
      <pageMargins left="0.78740157480314965" right="0.39370078740157483" top="0.78740157480314965" bottom="0.78740157480314965" header="0.51181102362204722" footer="0.51181102362204722"/>
      <printOptions horizontalCentered="1"/>
      <pageSetup paperSize="9" scale="80" fitToHeight="0" orientation="landscape" r:id="rId1"/>
      <headerFooter alignWithMargins="0"/>
    </customSheetView>
  </customSheetViews>
  <mergeCells count="28">
    <mergeCell ref="A4:V4"/>
    <mergeCell ref="A5:V5"/>
    <mergeCell ref="A7:F7"/>
    <mergeCell ref="E15:E18"/>
    <mergeCell ref="H16:I17"/>
    <mergeCell ref="J16:K17"/>
    <mergeCell ref="L16:M17"/>
    <mergeCell ref="N16:O17"/>
    <mergeCell ref="H15:Q15"/>
    <mergeCell ref="A14:V14"/>
    <mergeCell ref="A15:A18"/>
    <mergeCell ref="B15:B18"/>
    <mergeCell ref="C15:C18"/>
    <mergeCell ref="V15:V18"/>
    <mergeCell ref="D15:D18"/>
    <mergeCell ref="T15:U17"/>
    <mergeCell ref="R15:S15"/>
    <mergeCell ref="R16:R18"/>
    <mergeCell ref="S16:S18"/>
    <mergeCell ref="F16:F18"/>
    <mergeCell ref="G16:G18"/>
    <mergeCell ref="F15:G15"/>
    <mergeCell ref="P16:Q17"/>
    <mergeCell ref="A12:F12"/>
    <mergeCell ref="G7:R7"/>
    <mergeCell ref="G8:R8"/>
    <mergeCell ref="G12:V12"/>
    <mergeCell ref="G13:V13"/>
  </mergeCells>
  <printOptions horizontalCentered="1"/>
  <pageMargins left="0.78740157480314965" right="0.39370078740157483" top="0.78740157480314965" bottom="0.78740157480314965" header="0.51181102362204722" footer="0.51181102362204722"/>
  <pageSetup paperSize="9" scale="29" fitToHeight="0" orientation="landscape" r:id="rId2"/>
  <headerFooter alignWithMargins="0"/>
  <rowBreaks count="2" manualBreakCount="2">
    <brk id="38" max="21" man="1"/>
    <brk id="58" max="21" man="1"/>
  </rowBreaks>
  <drawing r:id="rId3"/>
  <legacyDrawing r:id="rId4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92D050"/>
  </sheetPr>
  <dimension ref="A1:DF80"/>
  <sheetViews>
    <sheetView view="pageBreakPreview" topLeftCell="A6" zoomScale="70" zoomScaleNormal="60" zoomScaleSheetLayoutView="70" workbookViewId="0">
      <selection activeCell="P21" sqref="P21"/>
    </sheetView>
  </sheetViews>
  <sheetFormatPr defaultColWidth="9" defaultRowHeight="15.75" x14ac:dyDescent="0.25"/>
  <cols>
    <col min="1" max="1" width="12.75" style="267" customWidth="1"/>
    <col min="2" max="2" width="53.875" style="271" customWidth="1"/>
    <col min="3" max="3" width="16.375" style="267" customWidth="1"/>
    <col min="4" max="5" width="14.875" style="267" customWidth="1"/>
    <col min="6" max="14" width="7.25" style="267" customWidth="1"/>
    <col min="15" max="15" width="15.25" style="267" customWidth="1"/>
    <col min="16" max="24" width="7.375" style="267" customWidth="1"/>
    <col min="25" max="25" width="14.75" style="267" customWidth="1"/>
    <col min="26" max="34" width="7.25" style="267" customWidth="1"/>
    <col min="35" max="35" width="15" style="267" customWidth="1"/>
    <col min="36" max="44" width="7.375" style="267" customWidth="1"/>
    <col min="45" max="45" width="15" style="267" customWidth="1"/>
    <col min="46" max="46" width="12.75" style="267" customWidth="1"/>
    <col min="47" max="54" width="7.375" style="267" customWidth="1"/>
    <col min="55" max="55" width="15" style="267" customWidth="1"/>
    <col min="56" max="64" width="7.375" style="267" customWidth="1"/>
    <col min="65" max="65" width="15.25" style="267" bestFit="1" customWidth="1"/>
    <col min="66" max="74" width="7.25" style="267" customWidth="1"/>
    <col min="75" max="75" width="15.25" style="267" bestFit="1" customWidth="1"/>
    <col min="76" max="84" width="7.25" style="267" customWidth="1"/>
    <col min="85" max="85" width="15.25" style="267" customWidth="1"/>
    <col min="86" max="94" width="7.25" style="267" customWidth="1"/>
    <col min="95" max="95" width="14.875" style="267" customWidth="1"/>
    <col min="96" max="104" width="7.25" style="267" customWidth="1"/>
    <col min="105" max="105" width="11" style="267" customWidth="1"/>
    <col min="106" max="106" width="10" style="267" customWidth="1"/>
    <col min="107" max="107" width="11.25" style="267" customWidth="1"/>
    <col min="108" max="108" width="10.5" style="267" customWidth="1"/>
    <col min="109" max="109" width="26.375" style="267" customWidth="1"/>
    <col min="110" max="110" width="16.625" style="267" customWidth="1"/>
    <col min="111" max="16384" width="9" style="267"/>
  </cols>
  <sheetData>
    <row r="1" spans="1:110" ht="18.75" x14ac:dyDescent="0.25">
      <c r="AV1" s="1761"/>
      <c r="AY1" s="268"/>
      <c r="AZ1" s="268"/>
      <c r="BA1" s="268"/>
      <c r="BB1" s="268"/>
      <c r="DE1" s="268" t="s">
        <v>64</v>
      </c>
    </row>
    <row r="2" spans="1:110" ht="37.5" x14ac:dyDescent="0.3">
      <c r="AV2" s="1761"/>
      <c r="AY2" s="1740"/>
      <c r="AZ2" s="1740"/>
      <c r="BA2" s="1740"/>
      <c r="BB2" s="1740"/>
      <c r="DE2" s="1740" t="s">
        <v>0</v>
      </c>
    </row>
    <row r="3" spans="1:110" ht="37.5" x14ac:dyDescent="0.3">
      <c r="AV3" s="1761"/>
      <c r="AY3" s="1740"/>
      <c r="AZ3" s="1740"/>
      <c r="BA3" s="1740"/>
      <c r="BB3" s="1740"/>
      <c r="DE3" s="269" t="s">
        <v>911</v>
      </c>
    </row>
    <row r="4" spans="1:110" s="270" customFormat="1" ht="18.75" x14ac:dyDescent="0.3">
      <c r="A4" s="2973" t="s">
        <v>895</v>
      </c>
      <c r="B4" s="2973"/>
      <c r="C4" s="2973"/>
      <c r="D4" s="2973"/>
      <c r="E4" s="2973"/>
      <c r="F4" s="2973"/>
      <c r="G4" s="2973"/>
      <c r="H4" s="2973"/>
      <c r="I4" s="2973"/>
      <c r="J4" s="2973"/>
      <c r="K4" s="2973"/>
      <c r="L4" s="2973"/>
      <c r="M4" s="2973"/>
      <c r="N4" s="2973"/>
      <c r="O4" s="2973"/>
      <c r="P4" s="2973"/>
      <c r="Q4" s="2973"/>
      <c r="R4" s="2973"/>
      <c r="S4" s="2973"/>
      <c r="T4" s="2973"/>
      <c r="U4" s="2973"/>
      <c r="V4" s="2973"/>
      <c r="W4" s="2973"/>
      <c r="X4" s="2973"/>
      <c r="Y4" s="2973"/>
      <c r="Z4" s="2973"/>
      <c r="AA4" s="2973"/>
      <c r="AB4" s="2973"/>
      <c r="AC4" s="2973"/>
      <c r="AD4" s="2973"/>
      <c r="AE4" s="2973"/>
      <c r="AF4" s="2973"/>
      <c r="AG4" s="2973"/>
      <c r="AH4" s="2973"/>
      <c r="AI4" s="2973"/>
      <c r="AJ4" s="2973"/>
      <c r="AK4" s="2973"/>
      <c r="AL4" s="2973"/>
      <c r="AM4" s="2973"/>
      <c r="AN4" s="2973"/>
      <c r="AO4" s="2973"/>
      <c r="AP4" s="2973"/>
      <c r="AQ4" s="2973"/>
      <c r="AR4" s="2973"/>
      <c r="AS4" s="2973"/>
      <c r="AT4" s="2973"/>
      <c r="AU4" s="2973"/>
      <c r="AV4" s="2973"/>
      <c r="AW4" s="2973"/>
      <c r="AX4" s="2973"/>
      <c r="AY4" s="2973"/>
      <c r="AZ4" s="1743"/>
      <c r="BA4" s="1743"/>
      <c r="BB4" s="1743"/>
    </row>
    <row r="5" spans="1:110" s="270" customFormat="1" ht="18.75" x14ac:dyDescent="0.3">
      <c r="A5" s="2697" t="str">
        <f>'10квФ'!A5:T5</f>
        <v>за I квартал 2021 года</v>
      </c>
      <c r="B5" s="2697"/>
      <c r="C5" s="2697"/>
      <c r="D5" s="2697"/>
      <c r="E5" s="2697"/>
      <c r="F5" s="2697"/>
      <c r="G5" s="2697"/>
      <c r="H5" s="2697"/>
      <c r="I5" s="2697"/>
      <c r="J5" s="2697"/>
      <c r="K5" s="2697"/>
      <c r="L5" s="2697"/>
      <c r="M5" s="2697"/>
      <c r="N5" s="2697"/>
      <c r="O5" s="2697"/>
      <c r="P5" s="2697"/>
      <c r="Q5" s="2697"/>
      <c r="R5" s="2697"/>
      <c r="S5" s="2697"/>
      <c r="T5" s="2697"/>
      <c r="U5" s="2697"/>
      <c r="V5" s="2697"/>
      <c r="W5" s="2697"/>
      <c r="X5" s="2697"/>
      <c r="Y5" s="2697"/>
      <c r="Z5" s="2697"/>
      <c r="AA5" s="2697"/>
      <c r="AB5" s="2697"/>
      <c r="AC5" s="2697"/>
      <c r="AD5" s="2697"/>
      <c r="AE5" s="2697"/>
      <c r="AF5" s="2697"/>
      <c r="AG5" s="2697"/>
      <c r="AH5" s="2697"/>
      <c r="AI5" s="2697"/>
      <c r="AJ5" s="2697"/>
      <c r="AK5" s="2697"/>
      <c r="AL5" s="2697"/>
      <c r="AM5" s="2697"/>
      <c r="AN5" s="2697"/>
      <c r="AO5" s="2697"/>
      <c r="AP5" s="2697"/>
      <c r="AQ5" s="2697"/>
      <c r="AR5" s="2697"/>
      <c r="AS5" s="2697"/>
      <c r="AT5" s="2697"/>
      <c r="AU5" s="2697"/>
      <c r="AV5" s="2697"/>
      <c r="AW5" s="2697"/>
      <c r="AX5" s="2697"/>
      <c r="AY5" s="2697"/>
      <c r="AZ5" s="1739"/>
      <c r="BA5" s="1739"/>
      <c r="BB5" s="1739"/>
    </row>
    <row r="6" spans="1:110" s="270" customFormat="1" ht="18.75" x14ac:dyDescent="0.3">
      <c r="A6" s="1743"/>
      <c r="B6" s="272"/>
      <c r="C6" s="1743"/>
      <c r="D6" s="1980"/>
      <c r="E6" s="1980"/>
      <c r="F6" s="1980"/>
      <c r="G6" s="1980"/>
      <c r="H6" s="1980"/>
      <c r="I6" s="1980"/>
      <c r="J6" s="1980"/>
      <c r="K6" s="1980"/>
      <c r="L6" s="1980"/>
      <c r="M6" s="1980"/>
      <c r="N6" s="1980"/>
      <c r="O6" s="1743"/>
      <c r="P6" s="1743"/>
      <c r="Q6" s="1743"/>
      <c r="R6" s="1743"/>
      <c r="S6" s="1743"/>
      <c r="T6" s="1743"/>
      <c r="U6" s="1743"/>
      <c r="V6" s="1743"/>
      <c r="W6" s="1743"/>
      <c r="X6" s="1743"/>
      <c r="Y6" s="1743"/>
      <c r="Z6" s="1743"/>
      <c r="AA6" s="1743"/>
      <c r="AB6" s="1743"/>
      <c r="AC6" s="1743"/>
      <c r="AD6" s="1743"/>
      <c r="AE6" s="1743"/>
      <c r="AF6" s="1743"/>
      <c r="AG6" s="1743"/>
      <c r="AH6" s="1743"/>
      <c r="AI6" s="1743"/>
      <c r="AJ6" s="1743"/>
    </row>
    <row r="7" spans="1:110" s="270" customFormat="1" ht="18.75" x14ac:dyDescent="0.3">
      <c r="A7" s="2678" t="s">
        <v>1016</v>
      </c>
      <c r="B7" s="2678"/>
      <c r="C7" s="2678"/>
      <c r="D7" s="2678"/>
      <c r="E7" s="2678"/>
      <c r="F7" s="2678"/>
      <c r="G7" s="2678"/>
      <c r="H7" s="2678"/>
      <c r="I7" s="2678"/>
      <c r="J7" s="2678"/>
      <c r="K7" s="2678"/>
      <c r="L7" s="2678"/>
      <c r="M7" s="2678"/>
      <c r="N7" s="2678"/>
      <c r="O7" s="2678"/>
      <c r="P7" s="2678"/>
      <c r="Q7" s="2678"/>
      <c r="R7" s="2678"/>
      <c r="S7" s="2678"/>
      <c r="T7" s="2680" t="s">
        <v>1021</v>
      </c>
      <c r="U7" s="2680"/>
      <c r="V7" s="2680"/>
      <c r="W7" s="2680"/>
      <c r="X7" s="2680"/>
      <c r="Y7" s="2680"/>
      <c r="Z7" s="2680"/>
      <c r="AA7" s="2680"/>
      <c r="AB7" s="2680"/>
      <c r="AC7" s="2680"/>
      <c r="AD7" s="2680"/>
      <c r="AE7" s="2680"/>
      <c r="AF7" s="2680"/>
      <c r="AG7" s="2680"/>
      <c r="AH7" s="2680"/>
      <c r="AJ7" s="74"/>
      <c r="AK7" s="74"/>
      <c r="AL7" s="74"/>
      <c r="AM7" s="74"/>
      <c r="AN7" s="74"/>
      <c r="AO7" s="74"/>
      <c r="AP7" s="74"/>
      <c r="AQ7" s="74"/>
      <c r="AR7" s="74"/>
      <c r="AS7" s="74"/>
      <c r="AT7" s="74"/>
      <c r="AU7" s="74"/>
      <c r="AV7" s="74"/>
      <c r="AW7" s="74"/>
      <c r="AX7" s="74"/>
      <c r="AY7" s="74"/>
      <c r="AZ7" s="1739"/>
      <c r="BA7" s="1739"/>
      <c r="BB7" s="1739"/>
    </row>
    <row r="8" spans="1:110" x14ac:dyDescent="0.25">
      <c r="A8" s="1163" t="s">
        <v>1022</v>
      </c>
      <c r="B8" s="1164"/>
      <c r="C8" s="1163"/>
      <c r="D8" s="1163"/>
      <c r="E8" s="1163"/>
      <c r="F8" s="1163"/>
      <c r="T8" s="2729" t="s">
        <v>939</v>
      </c>
      <c r="U8" s="2729"/>
      <c r="V8" s="2729"/>
      <c r="W8" s="2729"/>
      <c r="X8" s="2729"/>
      <c r="Y8" s="2729"/>
      <c r="Z8" s="2729"/>
      <c r="AA8" s="2729"/>
      <c r="AB8" s="2729"/>
      <c r="AC8" s="2729"/>
      <c r="AD8" s="2729"/>
      <c r="AE8" s="2729"/>
      <c r="AF8" s="2729"/>
      <c r="AG8" s="2729"/>
      <c r="AJ8" s="1165"/>
      <c r="AK8" s="1165"/>
      <c r="AL8" s="1165"/>
      <c r="AM8" s="1165"/>
      <c r="AN8" s="1165"/>
      <c r="AO8" s="1165"/>
      <c r="AP8" s="1165"/>
      <c r="AQ8" s="1165"/>
      <c r="AR8" s="1165"/>
      <c r="AS8" s="1165"/>
      <c r="AT8" s="1165"/>
      <c r="AU8" s="1165"/>
      <c r="AV8" s="1165"/>
      <c r="AW8" s="1165"/>
      <c r="AX8" s="1165"/>
      <c r="AY8" s="1165"/>
      <c r="AZ8" s="1166"/>
      <c r="BA8" s="1166"/>
      <c r="BB8" s="1166"/>
    </row>
    <row r="9" spans="1:110" x14ac:dyDescent="0.25">
      <c r="A9" s="1166"/>
      <c r="B9" s="1167"/>
      <c r="C9" s="1166"/>
      <c r="D9" s="1166"/>
      <c r="E9" s="1166"/>
      <c r="F9" s="1166"/>
      <c r="G9" s="1166"/>
      <c r="H9" s="1166"/>
      <c r="I9" s="1166"/>
      <c r="J9" s="1166"/>
      <c r="K9" s="1166"/>
      <c r="L9" s="1166"/>
      <c r="M9" s="1166"/>
      <c r="N9" s="1166"/>
      <c r="O9" s="1166"/>
      <c r="P9" s="1166"/>
      <c r="Q9" s="1166"/>
      <c r="R9" s="1166"/>
      <c r="S9" s="1166"/>
      <c r="T9" s="1166"/>
      <c r="U9" s="1166"/>
      <c r="V9" s="1166"/>
      <c r="W9" s="1166"/>
      <c r="X9" s="1166"/>
      <c r="Y9" s="1166"/>
      <c r="Z9" s="1166"/>
      <c r="AA9" s="1166"/>
      <c r="AB9" s="1166"/>
      <c r="AC9" s="1166"/>
      <c r="AD9" s="1166"/>
      <c r="AE9" s="1166"/>
      <c r="AF9" s="1166"/>
      <c r="AG9" s="1166"/>
      <c r="AH9" s="1166"/>
      <c r="AI9" s="1166"/>
      <c r="AJ9" s="1166"/>
    </row>
    <row r="10" spans="1:110" ht="18.75" x14ac:dyDescent="0.3">
      <c r="A10" s="2730" t="s">
        <v>1654</v>
      </c>
      <c r="B10" s="2730"/>
      <c r="C10" s="2730"/>
      <c r="D10" s="2730"/>
      <c r="E10" s="2730"/>
      <c r="F10" s="2730"/>
      <c r="G10" s="2730"/>
      <c r="H10" s="2730"/>
      <c r="I10" s="2730"/>
      <c r="J10" s="2730"/>
      <c r="K10" s="2730"/>
      <c r="L10" s="2730"/>
      <c r="M10" s="2730"/>
      <c r="N10" s="2730"/>
      <c r="O10" s="2730"/>
      <c r="P10" s="2730"/>
      <c r="Q10" s="2730"/>
      <c r="R10" s="2730"/>
      <c r="S10" s="2730"/>
      <c r="T10" s="2730"/>
      <c r="U10" s="2730"/>
      <c r="V10" s="2730"/>
      <c r="W10" s="2730"/>
      <c r="X10" s="2730"/>
      <c r="Y10" s="2730"/>
      <c r="Z10" s="2730"/>
      <c r="AA10" s="2730"/>
      <c r="AB10" s="2730"/>
      <c r="AC10" s="2730"/>
      <c r="AD10" s="2730"/>
      <c r="AE10" s="2730"/>
      <c r="AF10" s="2730"/>
      <c r="AG10" s="2730"/>
      <c r="AH10" s="2730"/>
      <c r="AI10" s="2730"/>
      <c r="AJ10" s="2730"/>
      <c r="AK10" s="2730"/>
      <c r="AL10" s="2730"/>
      <c r="AM10" s="2730"/>
      <c r="AN10" s="2730"/>
      <c r="AO10" s="2730"/>
      <c r="AP10" s="2730"/>
      <c r="AQ10" s="2730"/>
      <c r="AR10" s="2730"/>
      <c r="AS10" s="2730"/>
      <c r="AT10" s="2730"/>
      <c r="AU10" s="2730"/>
      <c r="AV10" s="2730"/>
      <c r="AW10" s="2730"/>
      <c r="AX10" s="2730"/>
      <c r="AY10" s="2730"/>
      <c r="AZ10" s="2730"/>
      <c r="BA10" s="2730"/>
      <c r="BB10" s="2730"/>
      <c r="BC10" s="77"/>
      <c r="BD10" s="77"/>
      <c r="BE10" s="77"/>
      <c r="BF10" s="77"/>
      <c r="BG10" s="77"/>
      <c r="BH10" s="77"/>
      <c r="BI10" s="77"/>
      <c r="BJ10" s="77"/>
      <c r="BK10" s="77"/>
      <c r="BL10" s="77"/>
      <c r="BM10" s="77"/>
      <c r="BN10" s="77"/>
      <c r="BO10" s="77"/>
      <c r="BP10" s="77"/>
      <c r="BQ10" s="77"/>
      <c r="BR10" s="77"/>
      <c r="BS10" s="77"/>
      <c r="BT10" s="77"/>
      <c r="BU10" s="77"/>
      <c r="BV10" s="77"/>
      <c r="BW10" s="77"/>
      <c r="BX10" s="77"/>
      <c r="BY10" s="77"/>
      <c r="BZ10" s="77"/>
      <c r="CA10" s="77"/>
      <c r="CB10" s="77"/>
      <c r="CC10" s="77"/>
      <c r="CD10" s="77"/>
      <c r="CE10" s="77"/>
      <c r="CF10" s="77"/>
      <c r="CG10" s="77"/>
      <c r="CH10" s="77"/>
      <c r="CI10" s="77"/>
      <c r="CJ10" s="77"/>
      <c r="CK10" s="77"/>
      <c r="CL10" s="77"/>
      <c r="CM10" s="77"/>
      <c r="CN10" s="77"/>
      <c r="CO10" s="77"/>
      <c r="CP10" s="77"/>
      <c r="CQ10" s="77"/>
      <c r="CR10" s="77"/>
      <c r="CS10" s="77"/>
      <c r="CT10" s="77"/>
      <c r="CU10" s="77"/>
      <c r="CV10" s="77"/>
      <c r="CW10" s="77"/>
      <c r="CX10" s="77"/>
      <c r="CY10" s="77"/>
      <c r="CZ10" s="77"/>
      <c r="DA10" s="77"/>
      <c r="DB10" s="77"/>
      <c r="DC10" s="77"/>
      <c r="DD10" s="77"/>
      <c r="DE10" s="77"/>
    </row>
    <row r="11" spans="1:110" ht="18.75" x14ac:dyDescent="0.3">
      <c r="AJ11" s="1740"/>
    </row>
    <row r="12" spans="1:110" ht="51.75" customHeight="1" x14ac:dyDescent="0.25">
      <c r="B12" s="110"/>
      <c r="C12" s="110"/>
      <c r="D12" s="110"/>
      <c r="E12" s="110"/>
      <c r="F12" s="2547" t="s">
        <v>940</v>
      </c>
      <c r="G12" s="2547"/>
      <c r="H12" s="2547"/>
      <c r="I12" s="2547"/>
      <c r="J12" s="2547"/>
      <c r="K12" s="2547"/>
      <c r="L12" s="2547"/>
      <c r="M12" s="2547"/>
      <c r="N12" s="2547"/>
      <c r="O12" s="2547"/>
      <c r="P12" s="2547"/>
      <c r="Q12" s="2547"/>
      <c r="R12" s="2547"/>
      <c r="S12" s="2547"/>
      <c r="T12" s="2972" t="str">
        <f>'10квФ'!G12</f>
        <v>Приказом Министерства промышленности, энергетики и ЖКХ Красноярского края от 09.07.2020 № 08-99</v>
      </c>
      <c r="U12" s="2972"/>
      <c r="V12" s="2972"/>
      <c r="W12" s="2972"/>
      <c r="X12" s="2972"/>
      <c r="Y12" s="2972"/>
      <c r="Z12" s="2972"/>
      <c r="AA12" s="2972"/>
      <c r="AB12" s="2972"/>
      <c r="AC12" s="2972"/>
      <c r="AD12" s="2972"/>
      <c r="AE12" s="2972"/>
      <c r="AF12" s="2972"/>
      <c r="AG12" s="2972"/>
      <c r="AH12" s="2972"/>
      <c r="AI12" s="2972"/>
      <c r="AJ12" s="2972"/>
      <c r="AK12" s="2972"/>
      <c r="AL12" s="2972"/>
      <c r="AM12" s="2972"/>
      <c r="AN12" s="2972"/>
      <c r="AO12" s="2972"/>
      <c r="AP12" s="2972"/>
      <c r="AQ12" s="2972"/>
      <c r="AR12" s="2972"/>
      <c r="AS12" s="2972"/>
      <c r="AT12" s="2972"/>
      <c r="AU12" s="2972"/>
      <c r="AV12" s="2972"/>
      <c r="AW12" s="2972"/>
      <c r="AX12" s="2972"/>
      <c r="AY12" s="2972"/>
      <c r="AZ12" s="2972"/>
      <c r="BA12" s="2972"/>
      <c r="BB12" s="2972"/>
    </row>
    <row r="13" spans="1:110" x14ac:dyDescent="0.25">
      <c r="A13" s="1163" t="s">
        <v>1019</v>
      </c>
      <c r="B13" s="1164"/>
      <c r="C13" s="1163"/>
      <c r="D13" s="1163"/>
      <c r="E13" s="1163"/>
      <c r="F13" s="1163"/>
      <c r="T13" s="2764" t="s">
        <v>1020</v>
      </c>
      <c r="U13" s="2764"/>
      <c r="V13" s="2764"/>
      <c r="W13" s="2764"/>
      <c r="X13" s="2764"/>
      <c r="Y13" s="2764"/>
      <c r="Z13" s="2764"/>
      <c r="AA13" s="2764"/>
      <c r="AB13" s="2764"/>
      <c r="AC13" s="2764"/>
      <c r="AD13" s="2764"/>
      <c r="AE13" s="2764"/>
      <c r="AF13" s="2764"/>
      <c r="AG13" s="2764"/>
      <c r="AH13" s="2764"/>
      <c r="AI13" s="2764"/>
      <c r="AJ13" s="2764"/>
      <c r="AK13" s="2764"/>
      <c r="AL13" s="2764"/>
      <c r="AM13" s="2764"/>
      <c r="AN13" s="2764"/>
      <c r="AO13" s="2764"/>
      <c r="AP13" s="2764"/>
      <c r="AQ13" s="2764"/>
      <c r="AR13" s="2764"/>
      <c r="AS13" s="2764"/>
      <c r="AT13" s="2764"/>
      <c r="AU13" s="2764"/>
      <c r="AV13" s="2764"/>
      <c r="AW13" s="2764"/>
      <c r="AX13" s="2764"/>
      <c r="AY13" s="2764"/>
      <c r="AZ13" s="2764"/>
      <c r="BA13" s="2764"/>
      <c r="BB13" s="2764"/>
    </row>
    <row r="14" spans="1:110" x14ac:dyDescent="0.25">
      <c r="BG14" s="1168"/>
      <c r="BH14" s="1168"/>
      <c r="BI14" s="1168"/>
      <c r="BJ14" s="1168"/>
      <c r="BK14" s="1168"/>
      <c r="BL14" s="1168"/>
      <c r="BM14" s="1168"/>
      <c r="BN14" s="1168"/>
      <c r="BO14" s="1168"/>
      <c r="BP14" s="1168"/>
      <c r="BQ14" s="1168"/>
      <c r="BR14" s="1168"/>
      <c r="BS14" s="1168"/>
      <c r="BT14" s="1168"/>
      <c r="BU14" s="1168"/>
      <c r="BV14" s="1168"/>
      <c r="BW14" s="1168"/>
      <c r="BX14" s="1168"/>
    </row>
    <row r="15" spans="1:110" ht="15.6" customHeight="1" x14ac:dyDescent="0.25">
      <c r="A15" s="2725" t="s">
        <v>71</v>
      </c>
      <c r="B15" s="2974" t="s">
        <v>23</v>
      </c>
      <c r="C15" s="2974" t="s">
        <v>5</v>
      </c>
      <c r="D15" s="2725" t="s">
        <v>921</v>
      </c>
      <c r="E15" s="2976" t="s">
        <v>1788</v>
      </c>
      <c r="F15" s="2977"/>
      <c r="G15" s="2977"/>
      <c r="H15" s="2977"/>
      <c r="I15" s="2977"/>
      <c r="J15" s="2977"/>
      <c r="K15" s="2977"/>
      <c r="L15" s="2977"/>
      <c r="M15" s="2977"/>
      <c r="N15" s="2977"/>
      <c r="O15" s="2977"/>
      <c r="P15" s="2977"/>
      <c r="Q15" s="2977"/>
      <c r="R15" s="2977"/>
      <c r="S15" s="2977"/>
      <c r="T15" s="2977"/>
      <c r="U15" s="2977"/>
      <c r="V15" s="2977"/>
      <c r="W15" s="2977"/>
      <c r="X15" s="2977"/>
      <c r="Y15" s="2977"/>
      <c r="Z15" s="2977"/>
      <c r="AA15" s="2977"/>
      <c r="AB15" s="2977"/>
      <c r="AC15" s="2977"/>
      <c r="AD15" s="2977"/>
      <c r="AE15" s="2977"/>
      <c r="AF15" s="2977"/>
      <c r="AG15" s="2977"/>
      <c r="AH15" s="2977"/>
      <c r="AI15" s="2977"/>
      <c r="AJ15" s="2977"/>
      <c r="AK15" s="2977"/>
      <c r="AL15" s="2977"/>
      <c r="AM15" s="2977"/>
      <c r="AN15" s="2977"/>
      <c r="AO15" s="2977"/>
      <c r="AP15" s="2977"/>
      <c r="AQ15" s="2977"/>
      <c r="AR15" s="2977"/>
      <c r="AS15" s="2977"/>
      <c r="AT15" s="2977"/>
      <c r="AU15" s="2977"/>
      <c r="AV15" s="2977"/>
      <c r="AW15" s="2977"/>
      <c r="AX15" s="2977"/>
      <c r="AY15" s="2977"/>
      <c r="AZ15" s="2977"/>
      <c r="BA15" s="2977"/>
      <c r="BB15" s="2977"/>
      <c r="BC15" s="2977"/>
      <c r="BD15" s="2977"/>
      <c r="BE15" s="2977"/>
      <c r="BF15" s="2977"/>
      <c r="BG15" s="2977"/>
      <c r="BH15" s="2977"/>
      <c r="BI15" s="2977"/>
      <c r="BJ15" s="2977"/>
      <c r="BK15" s="2977"/>
      <c r="BL15" s="2977"/>
      <c r="BM15" s="2977"/>
      <c r="BN15" s="2977"/>
      <c r="BO15" s="2977"/>
      <c r="BP15" s="2977"/>
      <c r="BQ15" s="2977"/>
      <c r="BR15" s="2977"/>
      <c r="BS15" s="2977"/>
      <c r="BT15" s="2977"/>
      <c r="BU15" s="2977"/>
      <c r="BV15" s="2977"/>
      <c r="BW15" s="2977"/>
      <c r="BX15" s="2977"/>
      <c r="BY15" s="2977"/>
      <c r="BZ15" s="2977"/>
      <c r="CA15" s="2977"/>
      <c r="CB15" s="2977"/>
      <c r="CC15" s="2977"/>
      <c r="CD15" s="2977"/>
      <c r="CE15" s="2977"/>
      <c r="CF15" s="2977"/>
      <c r="CG15" s="2977"/>
      <c r="CH15" s="2977"/>
      <c r="CI15" s="2977"/>
      <c r="CJ15" s="2977"/>
      <c r="CK15" s="2977"/>
      <c r="CL15" s="2977"/>
      <c r="CM15" s="2977"/>
      <c r="CN15" s="2977"/>
      <c r="CO15" s="2977"/>
      <c r="CP15" s="2977"/>
      <c r="CQ15" s="2977"/>
      <c r="CR15" s="2977"/>
      <c r="CS15" s="2977"/>
      <c r="CT15" s="2977"/>
      <c r="CU15" s="2977"/>
      <c r="CV15" s="2977"/>
      <c r="CW15" s="2977"/>
      <c r="CX15" s="2977"/>
      <c r="CY15" s="2977"/>
      <c r="CZ15" s="2977"/>
      <c r="DA15" s="2704" t="s">
        <v>857</v>
      </c>
      <c r="DB15" s="2705"/>
      <c r="DC15" s="2705"/>
      <c r="DD15" s="2706"/>
      <c r="DE15" s="2974" t="s">
        <v>7</v>
      </c>
    </row>
    <row r="16" spans="1:110" x14ac:dyDescent="0.25">
      <c r="A16" s="2726"/>
      <c r="B16" s="2974"/>
      <c r="C16" s="2974"/>
      <c r="D16" s="2726"/>
      <c r="E16" s="2719" t="s">
        <v>9</v>
      </c>
      <c r="F16" s="2720"/>
      <c r="G16" s="2720"/>
      <c r="H16" s="2720"/>
      <c r="I16" s="2720"/>
      <c r="J16" s="2720"/>
      <c r="K16" s="2720"/>
      <c r="L16" s="2720"/>
      <c r="M16" s="2720"/>
      <c r="N16" s="2720"/>
      <c r="O16" s="2720"/>
      <c r="P16" s="2720"/>
      <c r="Q16" s="2720"/>
      <c r="R16" s="2720"/>
      <c r="S16" s="2720"/>
      <c r="T16" s="2720"/>
      <c r="U16" s="2720"/>
      <c r="V16" s="2720"/>
      <c r="W16" s="2720"/>
      <c r="X16" s="2720"/>
      <c r="Y16" s="2720"/>
      <c r="Z16" s="2720"/>
      <c r="AA16" s="2720"/>
      <c r="AB16" s="2720"/>
      <c r="AC16" s="2720"/>
      <c r="AD16" s="2720"/>
      <c r="AE16" s="2720"/>
      <c r="AF16" s="2720"/>
      <c r="AG16" s="2720"/>
      <c r="AH16" s="2720"/>
      <c r="AI16" s="2720"/>
      <c r="AJ16" s="2720"/>
      <c r="AK16" s="2720"/>
      <c r="AL16" s="2720"/>
      <c r="AM16" s="2720"/>
      <c r="AN16" s="2720"/>
      <c r="AO16" s="2720"/>
      <c r="AP16" s="2720"/>
      <c r="AQ16" s="2720"/>
      <c r="AR16" s="2720"/>
      <c r="AS16" s="2720"/>
      <c r="AT16" s="2720"/>
      <c r="AU16" s="2720"/>
      <c r="AV16" s="2720"/>
      <c r="AW16" s="2720"/>
      <c r="AX16" s="2720"/>
      <c r="AY16" s="2720"/>
      <c r="AZ16" s="2720"/>
      <c r="BA16" s="2720"/>
      <c r="BB16" s="2720"/>
      <c r="BC16" s="2974" t="s">
        <v>10</v>
      </c>
      <c r="BD16" s="2974"/>
      <c r="BE16" s="2974"/>
      <c r="BF16" s="2974"/>
      <c r="BG16" s="2974"/>
      <c r="BH16" s="2974"/>
      <c r="BI16" s="2974"/>
      <c r="BJ16" s="2974"/>
      <c r="BK16" s="2974"/>
      <c r="BL16" s="2974"/>
      <c r="BM16" s="2974"/>
      <c r="BN16" s="2974"/>
      <c r="BO16" s="2974"/>
      <c r="BP16" s="2974"/>
      <c r="BQ16" s="2974"/>
      <c r="BR16" s="2974"/>
      <c r="BS16" s="2974"/>
      <c r="BT16" s="2974"/>
      <c r="BU16" s="2974"/>
      <c r="BV16" s="2974"/>
      <c r="BW16" s="2974"/>
      <c r="BX16" s="2974"/>
      <c r="BY16" s="2974"/>
      <c r="BZ16" s="2974"/>
      <c r="CA16" s="2974"/>
      <c r="CB16" s="2974"/>
      <c r="CC16" s="2974"/>
      <c r="CD16" s="2974"/>
      <c r="CE16" s="2974"/>
      <c r="CF16" s="2974"/>
      <c r="CG16" s="2974"/>
      <c r="CH16" s="2974"/>
      <c r="CI16" s="2974"/>
      <c r="CJ16" s="2974"/>
      <c r="CK16" s="2974"/>
      <c r="CL16" s="2974"/>
      <c r="CM16" s="2974"/>
      <c r="CN16" s="2974"/>
      <c r="CO16" s="2974"/>
      <c r="CP16" s="2974"/>
      <c r="CQ16" s="2974"/>
      <c r="CR16" s="2974"/>
      <c r="CS16" s="2974"/>
      <c r="CT16" s="2974"/>
      <c r="CU16" s="2974"/>
      <c r="CV16" s="2974"/>
      <c r="CW16" s="2974"/>
      <c r="CX16" s="2974"/>
      <c r="CY16" s="2974"/>
      <c r="CZ16" s="2974"/>
      <c r="DA16" s="2707"/>
      <c r="DB16" s="2708"/>
      <c r="DC16" s="2708"/>
      <c r="DD16" s="2709"/>
      <c r="DE16" s="2974"/>
      <c r="DF16" s="1169"/>
    </row>
    <row r="17" spans="1:110" x14ac:dyDescent="0.25">
      <c r="A17" s="2726"/>
      <c r="B17" s="2974"/>
      <c r="C17" s="2974"/>
      <c r="D17" s="2726"/>
      <c r="E17" s="2719" t="s">
        <v>14</v>
      </c>
      <c r="F17" s="2720"/>
      <c r="G17" s="2720"/>
      <c r="H17" s="2720"/>
      <c r="I17" s="2720"/>
      <c r="J17" s="2720"/>
      <c r="K17" s="2720"/>
      <c r="L17" s="2720"/>
      <c r="M17" s="2720"/>
      <c r="N17" s="2720"/>
      <c r="O17" s="2719" t="s">
        <v>76</v>
      </c>
      <c r="P17" s="2720"/>
      <c r="Q17" s="2720"/>
      <c r="R17" s="2720"/>
      <c r="S17" s="2720"/>
      <c r="T17" s="2720"/>
      <c r="U17" s="2720"/>
      <c r="V17" s="2720"/>
      <c r="W17" s="2720"/>
      <c r="X17" s="2720"/>
      <c r="Y17" s="2719" t="s">
        <v>77</v>
      </c>
      <c r="Z17" s="2720"/>
      <c r="AA17" s="2720"/>
      <c r="AB17" s="2720"/>
      <c r="AC17" s="2720"/>
      <c r="AD17" s="2720"/>
      <c r="AE17" s="2720"/>
      <c r="AF17" s="2720"/>
      <c r="AG17" s="2720"/>
      <c r="AH17" s="2720"/>
      <c r="AI17" s="2719" t="s">
        <v>80</v>
      </c>
      <c r="AJ17" s="2720"/>
      <c r="AK17" s="2720"/>
      <c r="AL17" s="2720"/>
      <c r="AM17" s="2720"/>
      <c r="AN17" s="2720"/>
      <c r="AO17" s="2720"/>
      <c r="AP17" s="2720"/>
      <c r="AQ17" s="2720"/>
      <c r="AR17" s="2720"/>
      <c r="AS17" s="2719" t="s">
        <v>79</v>
      </c>
      <c r="AT17" s="2720"/>
      <c r="AU17" s="2720"/>
      <c r="AV17" s="2720"/>
      <c r="AW17" s="2720"/>
      <c r="AX17" s="2720"/>
      <c r="AY17" s="2720"/>
      <c r="AZ17" s="2720"/>
      <c r="BA17" s="2720"/>
      <c r="BB17" s="2720"/>
      <c r="BC17" s="2719" t="s">
        <v>14</v>
      </c>
      <c r="BD17" s="2720"/>
      <c r="BE17" s="2720"/>
      <c r="BF17" s="2720"/>
      <c r="BG17" s="2720"/>
      <c r="BH17" s="2720"/>
      <c r="BI17" s="2720"/>
      <c r="BJ17" s="2720"/>
      <c r="BK17" s="2720"/>
      <c r="BL17" s="2720"/>
      <c r="BM17" s="2719" t="s">
        <v>76</v>
      </c>
      <c r="BN17" s="2720"/>
      <c r="BO17" s="2720"/>
      <c r="BP17" s="2720"/>
      <c r="BQ17" s="2720"/>
      <c r="BR17" s="2720"/>
      <c r="BS17" s="2720"/>
      <c r="BT17" s="2720"/>
      <c r="BU17" s="2720"/>
      <c r="BV17" s="2720"/>
      <c r="BW17" s="2719" t="s">
        <v>77</v>
      </c>
      <c r="BX17" s="2720"/>
      <c r="BY17" s="2720"/>
      <c r="BZ17" s="2720"/>
      <c r="CA17" s="2720"/>
      <c r="CB17" s="2720"/>
      <c r="CC17" s="2720"/>
      <c r="CD17" s="2720"/>
      <c r="CE17" s="2720"/>
      <c r="CF17" s="2720"/>
      <c r="CG17" s="2719" t="s">
        <v>80</v>
      </c>
      <c r="CH17" s="2720"/>
      <c r="CI17" s="2720"/>
      <c r="CJ17" s="2720"/>
      <c r="CK17" s="2720"/>
      <c r="CL17" s="2720"/>
      <c r="CM17" s="2720"/>
      <c r="CN17" s="2720"/>
      <c r="CO17" s="2720"/>
      <c r="CP17" s="2720"/>
      <c r="CQ17" s="2719" t="s">
        <v>79</v>
      </c>
      <c r="CR17" s="2720"/>
      <c r="CS17" s="2720"/>
      <c r="CT17" s="2720"/>
      <c r="CU17" s="2720"/>
      <c r="CV17" s="2720"/>
      <c r="CW17" s="2720"/>
      <c r="CX17" s="2720"/>
      <c r="CY17" s="2720"/>
      <c r="CZ17" s="2720"/>
      <c r="DA17" s="2969"/>
      <c r="DB17" s="2975"/>
      <c r="DC17" s="2975"/>
      <c r="DD17" s="2970"/>
      <c r="DE17" s="2974"/>
      <c r="DF17" s="1169"/>
    </row>
    <row r="18" spans="1:110" ht="41.25" customHeight="1" x14ac:dyDescent="0.25">
      <c r="A18" s="2726"/>
      <c r="B18" s="2974"/>
      <c r="C18" s="2974"/>
      <c r="D18" s="2726"/>
      <c r="E18" s="1981" t="s">
        <v>22</v>
      </c>
      <c r="F18" s="2719" t="s">
        <v>21</v>
      </c>
      <c r="G18" s="2720"/>
      <c r="H18" s="2720"/>
      <c r="I18" s="2720"/>
      <c r="J18" s="2720"/>
      <c r="K18" s="2720"/>
      <c r="L18" s="2720"/>
      <c r="M18" s="2720"/>
      <c r="N18" s="2720"/>
      <c r="O18" s="1744" t="s">
        <v>22</v>
      </c>
      <c r="P18" s="2719" t="s">
        <v>21</v>
      </c>
      <c r="Q18" s="2720"/>
      <c r="R18" s="2720"/>
      <c r="S18" s="2720"/>
      <c r="T18" s="2720"/>
      <c r="U18" s="2720"/>
      <c r="V18" s="2720"/>
      <c r="W18" s="2720"/>
      <c r="X18" s="2720"/>
      <c r="Y18" s="1744" t="s">
        <v>22</v>
      </c>
      <c r="Z18" s="2719" t="s">
        <v>21</v>
      </c>
      <c r="AA18" s="2720"/>
      <c r="AB18" s="2720"/>
      <c r="AC18" s="2720"/>
      <c r="AD18" s="2720"/>
      <c r="AE18" s="2720"/>
      <c r="AF18" s="2720"/>
      <c r="AG18" s="2720"/>
      <c r="AH18" s="2720"/>
      <c r="AI18" s="1744" t="s">
        <v>22</v>
      </c>
      <c r="AJ18" s="2719" t="s">
        <v>21</v>
      </c>
      <c r="AK18" s="2720"/>
      <c r="AL18" s="2720"/>
      <c r="AM18" s="2720"/>
      <c r="AN18" s="2720"/>
      <c r="AO18" s="2720"/>
      <c r="AP18" s="2720"/>
      <c r="AQ18" s="2720"/>
      <c r="AR18" s="2720"/>
      <c r="AS18" s="1744" t="s">
        <v>22</v>
      </c>
      <c r="AT18" s="2719" t="s">
        <v>21</v>
      </c>
      <c r="AU18" s="2720"/>
      <c r="AV18" s="2720"/>
      <c r="AW18" s="2720"/>
      <c r="AX18" s="2720"/>
      <c r="AY18" s="2720"/>
      <c r="AZ18" s="2720"/>
      <c r="BA18" s="2720"/>
      <c r="BB18" s="2720"/>
      <c r="BC18" s="1744" t="s">
        <v>22</v>
      </c>
      <c r="BD18" s="2719" t="s">
        <v>21</v>
      </c>
      <c r="BE18" s="2720"/>
      <c r="BF18" s="2720"/>
      <c r="BG18" s="2720"/>
      <c r="BH18" s="2720"/>
      <c r="BI18" s="2720"/>
      <c r="BJ18" s="2720"/>
      <c r="BK18" s="2720"/>
      <c r="BL18" s="2720"/>
      <c r="BM18" s="1744" t="s">
        <v>22</v>
      </c>
      <c r="BN18" s="2719" t="s">
        <v>21</v>
      </c>
      <c r="BO18" s="2720"/>
      <c r="BP18" s="2720"/>
      <c r="BQ18" s="2720"/>
      <c r="BR18" s="2720"/>
      <c r="BS18" s="2720"/>
      <c r="BT18" s="2720"/>
      <c r="BU18" s="2720"/>
      <c r="BV18" s="2720"/>
      <c r="BW18" s="1744" t="s">
        <v>22</v>
      </c>
      <c r="BX18" s="2719" t="s">
        <v>21</v>
      </c>
      <c r="BY18" s="2720"/>
      <c r="BZ18" s="2720"/>
      <c r="CA18" s="2720"/>
      <c r="CB18" s="2720"/>
      <c r="CC18" s="2720"/>
      <c r="CD18" s="2720"/>
      <c r="CE18" s="2720"/>
      <c r="CF18" s="2720"/>
      <c r="CG18" s="1744" t="s">
        <v>22</v>
      </c>
      <c r="CH18" s="2719" t="s">
        <v>21</v>
      </c>
      <c r="CI18" s="2720"/>
      <c r="CJ18" s="2720"/>
      <c r="CK18" s="2720"/>
      <c r="CL18" s="2720"/>
      <c r="CM18" s="2720"/>
      <c r="CN18" s="2720"/>
      <c r="CO18" s="2720"/>
      <c r="CP18" s="2720"/>
      <c r="CQ18" s="1744" t="s">
        <v>22</v>
      </c>
      <c r="CR18" s="2719" t="s">
        <v>21</v>
      </c>
      <c r="CS18" s="2720"/>
      <c r="CT18" s="2720"/>
      <c r="CU18" s="2720"/>
      <c r="CV18" s="2720"/>
      <c r="CW18" s="2720"/>
      <c r="CX18" s="2720"/>
      <c r="CY18" s="2720"/>
      <c r="CZ18" s="2720"/>
      <c r="DA18" s="2674" t="s">
        <v>22</v>
      </c>
      <c r="DB18" s="2674"/>
      <c r="DC18" s="2674" t="s">
        <v>21</v>
      </c>
      <c r="DD18" s="2674"/>
      <c r="DE18" s="2974"/>
      <c r="DF18" s="1169"/>
    </row>
    <row r="19" spans="1:110" ht="123.6" customHeight="1" x14ac:dyDescent="0.25">
      <c r="A19" s="2727"/>
      <c r="B19" s="2974"/>
      <c r="C19" s="2974"/>
      <c r="D19" s="2727"/>
      <c r="E19" s="1979" t="s">
        <v>920</v>
      </c>
      <c r="F19" s="890" t="s">
        <v>1039</v>
      </c>
      <c r="G19" s="2348" t="s">
        <v>2</v>
      </c>
      <c r="H19" s="2348" t="s">
        <v>3</v>
      </c>
      <c r="I19" s="2348" t="s">
        <v>55</v>
      </c>
      <c r="J19" s="2348" t="s">
        <v>1</v>
      </c>
      <c r="K19" s="2348" t="s">
        <v>1777</v>
      </c>
      <c r="L19" s="2348" t="s">
        <v>1041</v>
      </c>
      <c r="M19" s="2348" t="s">
        <v>1042</v>
      </c>
      <c r="N19" s="2348" t="s">
        <v>1778</v>
      </c>
      <c r="O19" s="2140" t="s">
        <v>920</v>
      </c>
      <c r="P19" s="890" t="s">
        <v>1039</v>
      </c>
      <c r="Q19" s="2348" t="s">
        <v>2</v>
      </c>
      <c r="R19" s="2348" t="s">
        <v>3</v>
      </c>
      <c r="S19" s="2348" t="s">
        <v>55</v>
      </c>
      <c r="T19" s="2348" t="s">
        <v>1</v>
      </c>
      <c r="U19" s="2348" t="s">
        <v>1777</v>
      </c>
      <c r="V19" s="2348" t="s">
        <v>1041</v>
      </c>
      <c r="W19" s="2348" t="s">
        <v>1779</v>
      </c>
      <c r="X19" s="2348" t="s">
        <v>1778</v>
      </c>
      <c r="Y19" s="2140" t="s">
        <v>920</v>
      </c>
      <c r="Z19" s="890" t="s">
        <v>1039</v>
      </c>
      <c r="AA19" s="2348" t="s">
        <v>2</v>
      </c>
      <c r="AB19" s="2348" t="s">
        <v>3</v>
      </c>
      <c r="AC19" s="2348" t="s">
        <v>55</v>
      </c>
      <c r="AD19" s="2348" t="s">
        <v>1</v>
      </c>
      <c r="AE19" s="2348" t="s">
        <v>1777</v>
      </c>
      <c r="AF19" s="2348" t="s">
        <v>1041</v>
      </c>
      <c r="AG19" s="2348" t="s">
        <v>1780</v>
      </c>
      <c r="AH19" s="2348" t="s">
        <v>1778</v>
      </c>
      <c r="AI19" s="2140" t="s">
        <v>920</v>
      </c>
      <c r="AJ19" s="890" t="s">
        <v>1039</v>
      </c>
      <c r="AK19" s="2348" t="s">
        <v>2</v>
      </c>
      <c r="AL19" s="2348" t="s">
        <v>3</v>
      </c>
      <c r="AM19" s="2348" t="s">
        <v>55</v>
      </c>
      <c r="AN19" s="2348" t="s">
        <v>1</v>
      </c>
      <c r="AO19" s="2348" t="s">
        <v>1777</v>
      </c>
      <c r="AP19" s="2348" t="s">
        <v>1041</v>
      </c>
      <c r="AQ19" s="2348" t="s">
        <v>1781</v>
      </c>
      <c r="AR19" s="2348" t="s">
        <v>1778</v>
      </c>
      <c r="AS19" s="2140" t="s">
        <v>920</v>
      </c>
      <c r="AT19" s="890" t="s">
        <v>1039</v>
      </c>
      <c r="AU19" s="2348" t="s">
        <v>2</v>
      </c>
      <c r="AV19" s="2348" t="s">
        <v>3</v>
      </c>
      <c r="AW19" s="2348" t="s">
        <v>55</v>
      </c>
      <c r="AX19" s="2348" t="s">
        <v>1</v>
      </c>
      <c r="AY19" s="2348" t="s">
        <v>1777</v>
      </c>
      <c r="AZ19" s="2348" t="s">
        <v>1041</v>
      </c>
      <c r="BA19" s="2348" t="s">
        <v>1782</v>
      </c>
      <c r="BB19" s="2348" t="s">
        <v>1778</v>
      </c>
      <c r="BC19" s="2140" t="s">
        <v>920</v>
      </c>
      <c r="BD19" s="890" t="s">
        <v>1039</v>
      </c>
      <c r="BE19" s="2348" t="s">
        <v>2</v>
      </c>
      <c r="BF19" s="2348" t="s">
        <v>3</v>
      </c>
      <c r="BG19" s="2348" t="s">
        <v>55</v>
      </c>
      <c r="BH19" s="2348" t="s">
        <v>1</v>
      </c>
      <c r="BI19" s="2348" t="s">
        <v>1777</v>
      </c>
      <c r="BJ19" s="2348" t="s">
        <v>1041</v>
      </c>
      <c r="BK19" s="2348" t="s">
        <v>1783</v>
      </c>
      <c r="BL19" s="2348" t="s">
        <v>1778</v>
      </c>
      <c r="BM19" s="2140" t="s">
        <v>920</v>
      </c>
      <c r="BN19" s="890" t="s">
        <v>1039</v>
      </c>
      <c r="BO19" s="2348" t="s">
        <v>2</v>
      </c>
      <c r="BP19" s="2348" t="s">
        <v>3</v>
      </c>
      <c r="BQ19" s="2348" t="s">
        <v>55</v>
      </c>
      <c r="BR19" s="2348" t="s">
        <v>1</v>
      </c>
      <c r="BS19" s="2348" t="s">
        <v>1777</v>
      </c>
      <c r="BT19" s="2348" t="s">
        <v>1041</v>
      </c>
      <c r="BU19" s="2348" t="s">
        <v>1784</v>
      </c>
      <c r="BV19" s="2348" t="s">
        <v>1778</v>
      </c>
      <c r="BW19" s="2140" t="s">
        <v>920</v>
      </c>
      <c r="BX19" s="890" t="s">
        <v>1039</v>
      </c>
      <c r="BY19" s="2348" t="s">
        <v>2</v>
      </c>
      <c r="BZ19" s="2348" t="s">
        <v>3</v>
      </c>
      <c r="CA19" s="2348" t="s">
        <v>55</v>
      </c>
      <c r="CB19" s="2348" t="s">
        <v>1</v>
      </c>
      <c r="CC19" s="2348" t="s">
        <v>1777</v>
      </c>
      <c r="CD19" s="2348" t="s">
        <v>1041</v>
      </c>
      <c r="CE19" s="2348" t="s">
        <v>1785</v>
      </c>
      <c r="CF19" s="2348" t="s">
        <v>1778</v>
      </c>
      <c r="CG19" s="2140" t="s">
        <v>920</v>
      </c>
      <c r="CH19" s="890" t="s">
        <v>1039</v>
      </c>
      <c r="CI19" s="2348" t="s">
        <v>2</v>
      </c>
      <c r="CJ19" s="2348" t="s">
        <v>3</v>
      </c>
      <c r="CK19" s="2348" t="s">
        <v>55</v>
      </c>
      <c r="CL19" s="2348" t="s">
        <v>1</v>
      </c>
      <c r="CM19" s="2348" t="s">
        <v>1777</v>
      </c>
      <c r="CN19" s="2348" t="s">
        <v>1041</v>
      </c>
      <c r="CO19" s="2348" t="s">
        <v>1786</v>
      </c>
      <c r="CP19" s="2348" t="s">
        <v>1778</v>
      </c>
      <c r="CQ19" s="2140" t="s">
        <v>920</v>
      </c>
      <c r="CR19" s="890" t="s">
        <v>1039</v>
      </c>
      <c r="CS19" s="2348" t="s">
        <v>2</v>
      </c>
      <c r="CT19" s="2348" t="s">
        <v>3</v>
      </c>
      <c r="CU19" s="2348" t="s">
        <v>55</v>
      </c>
      <c r="CV19" s="2348" t="s">
        <v>1</v>
      </c>
      <c r="CW19" s="2348" t="s">
        <v>1777</v>
      </c>
      <c r="CX19" s="2348" t="s">
        <v>1041</v>
      </c>
      <c r="CY19" s="2348" t="s">
        <v>1787</v>
      </c>
      <c r="CZ19" s="2348" t="s">
        <v>1778</v>
      </c>
      <c r="DA19" s="1736" t="s">
        <v>922</v>
      </c>
      <c r="DB19" s="1736" t="s">
        <v>8</v>
      </c>
      <c r="DC19" s="1736" t="s">
        <v>922</v>
      </c>
      <c r="DD19" s="1736" t="s">
        <v>8</v>
      </c>
      <c r="DE19" s="2974"/>
      <c r="DF19" s="1169"/>
    </row>
    <row r="20" spans="1:110" x14ac:dyDescent="0.25">
      <c r="A20" s="1744">
        <v>1</v>
      </c>
      <c r="B20" s="1744">
        <v>2</v>
      </c>
      <c r="C20" s="1744">
        <v>3</v>
      </c>
      <c r="D20" s="1981">
        <v>4</v>
      </c>
      <c r="E20" s="1171" t="s">
        <v>83</v>
      </c>
      <c r="F20" s="1981" t="s">
        <v>84</v>
      </c>
      <c r="G20" s="1981" t="s">
        <v>85</v>
      </c>
      <c r="H20" s="1981" t="s">
        <v>86</v>
      </c>
      <c r="I20" s="1981" t="s">
        <v>87</v>
      </c>
      <c r="J20" s="1981" t="s">
        <v>88</v>
      </c>
      <c r="K20" s="1981" t="s">
        <v>89</v>
      </c>
      <c r="L20" s="1981" t="s">
        <v>1179</v>
      </c>
      <c r="M20" s="1981" t="s">
        <v>1180</v>
      </c>
      <c r="N20" s="1981" t="s">
        <v>1181</v>
      </c>
      <c r="O20" s="1744" t="s">
        <v>90</v>
      </c>
      <c r="P20" s="1744" t="s">
        <v>91</v>
      </c>
      <c r="Q20" s="1744" t="s">
        <v>92</v>
      </c>
      <c r="R20" s="1744" t="s">
        <v>93</v>
      </c>
      <c r="S20" s="1744" t="s">
        <v>94</v>
      </c>
      <c r="T20" s="1744" t="s">
        <v>95</v>
      </c>
      <c r="U20" s="1744" t="s">
        <v>96</v>
      </c>
      <c r="V20" s="1744" t="s">
        <v>1176</v>
      </c>
      <c r="W20" s="1744" t="s">
        <v>1177</v>
      </c>
      <c r="X20" s="1744" t="s">
        <v>1178</v>
      </c>
      <c r="Y20" s="1744" t="s">
        <v>97</v>
      </c>
      <c r="Z20" s="1744" t="s">
        <v>98</v>
      </c>
      <c r="AA20" s="1744" t="s">
        <v>99</v>
      </c>
      <c r="AB20" s="1744" t="s">
        <v>100</v>
      </c>
      <c r="AC20" s="1744" t="s">
        <v>101</v>
      </c>
      <c r="AD20" s="1744" t="s">
        <v>102</v>
      </c>
      <c r="AE20" s="1744" t="s">
        <v>103</v>
      </c>
      <c r="AF20" s="1744" t="s">
        <v>1182</v>
      </c>
      <c r="AG20" s="1744" t="s">
        <v>1183</v>
      </c>
      <c r="AH20" s="1744" t="s">
        <v>1184</v>
      </c>
      <c r="AI20" s="1744" t="s">
        <v>104</v>
      </c>
      <c r="AJ20" s="1744" t="s">
        <v>105</v>
      </c>
      <c r="AK20" s="1744" t="s">
        <v>106</v>
      </c>
      <c r="AL20" s="1744" t="s">
        <v>107</v>
      </c>
      <c r="AM20" s="1744" t="s">
        <v>108</v>
      </c>
      <c r="AN20" s="1744" t="s">
        <v>109</v>
      </c>
      <c r="AO20" s="1744" t="s">
        <v>110</v>
      </c>
      <c r="AP20" s="1744" t="s">
        <v>1185</v>
      </c>
      <c r="AQ20" s="1744" t="s">
        <v>1186</v>
      </c>
      <c r="AR20" s="1744" t="s">
        <v>1187</v>
      </c>
      <c r="AS20" s="1744" t="s">
        <v>111</v>
      </c>
      <c r="AT20" s="1744" t="s">
        <v>112</v>
      </c>
      <c r="AU20" s="1744" t="s">
        <v>113</v>
      </c>
      <c r="AV20" s="1744" t="s">
        <v>114</v>
      </c>
      <c r="AW20" s="1744" t="s">
        <v>115</v>
      </c>
      <c r="AX20" s="1744" t="s">
        <v>116</v>
      </c>
      <c r="AY20" s="1744" t="s">
        <v>117</v>
      </c>
      <c r="AZ20" s="1744" t="s">
        <v>1188</v>
      </c>
      <c r="BA20" s="1744" t="s">
        <v>1189</v>
      </c>
      <c r="BB20" s="1744" t="s">
        <v>1190</v>
      </c>
      <c r="BC20" s="1744" t="s">
        <v>118</v>
      </c>
      <c r="BD20" s="1744" t="s">
        <v>119</v>
      </c>
      <c r="BE20" s="1744" t="s">
        <v>120</v>
      </c>
      <c r="BF20" s="1744" t="s">
        <v>121</v>
      </c>
      <c r="BG20" s="1744" t="s">
        <v>122</v>
      </c>
      <c r="BH20" s="1744" t="s">
        <v>123</v>
      </c>
      <c r="BI20" s="1744" t="s">
        <v>124</v>
      </c>
      <c r="BJ20" s="1744" t="s">
        <v>1191</v>
      </c>
      <c r="BK20" s="1744" t="s">
        <v>1192</v>
      </c>
      <c r="BL20" s="1744" t="s">
        <v>1193</v>
      </c>
      <c r="BM20" s="1744" t="s">
        <v>125</v>
      </c>
      <c r="BN20" s="1744" t="s">
        <v>126</v>
      </c>
      <c r="BO20" s="1744" t="s">
        <v>127</v>
      </c>
      <c r="BP20" s="1172" t="s">
        <v>128</v>
      </c>
      <c r="BQ20" s="1744" t="s">
        <v>129</v>
      </c>
      <c r="BR20" s="1744" t="s">
        <v>130</v>
      </c>
      <c r="BS20" s="1744" t="s">
        <v>131</v>
      </c>
      <c r="BT20" s="1744" t="s">
        <v>1194</v>
      </c>
      <c r="BU20" s="1744" t="s">
        <v>1195</v>
      </c>
      <c r="BV20" s="1744" t="s">
        <v>1196</v>
      </c>
      <c r="BW20" s="1744" t="s">
        <v>132</v>
      </c>
      <c r="BX20" s="1744" t="s">
        <v>133</v>
      </c>
      <c r="BY20" s="1744" t="s">
        <v>134</v>
      </c>
      <c r="BZ20" s="1744" t="s">
        <v>135</v>
      </c>
      <c r="CA20" s="1744" t="s">
        <v>136</v>
      </c>
      <c r="CB20" s="1744" t="s">
        <v>137</v>
      </c>
      <c r="CC20" s="1744" t="s">
        <v>138</v>
      </c>
      <c r="CD20" s="1744" t="s">
        <v>1197</v>
      </c>
      <c r="CE20" s="1744" t="s">
        <v>1198</v>
      </c>
      <c r="CF20" s="1744" t="s">
        <v>1199</v>
      </c>
      <c r="CG20" s="1744" t="s">
        <v>139</v>
      </c>
      <c r="CH20" s="1744" t="s">
        <v>140</v>
      </c>
      <c r="CI20" s="1744" t="s">
        <v>141</v>
      </c>
      <c r="CJ20" s="1744" t="s">
        <v>142</v>
      </c>
      <c r="CK20" s="1744" t="s">
        <v>143</v>
      </c>
      <c r="CL20" s="1744" t="s">
        <v>144</v>
      </c>
      <c r="CM20" s="1744" t="s">
        <v>145</v>
      </c>
      <c r="CN20" s="1744" t="s">
        <v>1200</v>
      </c>
      <c r="CO20" s="1744" t="s">
        <v>1201</v>
      </c>
      <c r="CP20" s="1744" t="s">
        <v>1202</v>
      </c>
      <c r="CQ20" s="1744" t="s">
        <v>146</v>
      </c>
      <c r="CR20" s="1744" t="s">
        <v>147</v>
      </c>
      <c r="CS20" s="1744" t="s">
        <v>148</v>
      </c>
      <c r="CT20" s="1744" t="s">
        <v>149</v>
      </c>
      <c r="CU20" s="1744" t="s">
        <v>150</v>
      </c>
      <c r="CV20" s="1744" t="s">
        <v>151</v>
      </c>
      <c r="CW20" s="1744" t="s">
        <v>152</v>
      </c>
      <c r="CX20" s="1744" t="s">
        <v>1203</v>
      </c>
      <c r="CY20" s="1744" t="s">
        <v>1204</v>
      </c>
      <c r="CZ20" s="1744" t="s">
        <v>1205</v>
      </c>
      <c r="DA20" s="1744">
        <v>7</v>
      </c>
      <c r="DB20" s="1744">
        <f>DA20+1</f>
        <v>8</v>
      </c>
      <c r="DC20" s="1744">
        <f>DB20+1</f>
        <v>9</v>
      </c>
      <c r="DD20" s="1744">
        <f>DC20+1</f>
        <v>10</v>
      </c>
      <c r="DE20" s="1744">
        <f>DD20+1</f>
        <v>11</v>
      </c>
      <c r="DF20" s="270"/>
    </row>
    <row r="21" spans="1:110" s="289" customFormat="1" ht="87.75" customHeight="1" x14ac:dyDescent="0.25">
      <c r="A21" s="1173" t="str">
        <f>'10квФ'!A19</f>
        <v>0</v>
      </c>
      <c r="B21" s="1173" t="str">
        <f>'10квФ'!B19</f>
        <v>ВСЕГО по инвестиционной программе, в том числе:</v>
      </c>
      <c r="C21" s="1173" t="str">
        <f>'10квФ'!C19</f>
        <v>Г</v>
      </c>
      <c r="D21" s="1175">
        <f>SUM(D22:D27)</f>
        <v>0</v>
      </c>
      <c r="E21" s="1175">
        <f t="shared" ref="E21:BP21" si="0">SUM(E22:E27)</f>
        <v>0</v>
      </c>
      <c r="F21" s="1175">
        <f t="shared" si="0"/>
        <v>4.3378451499999997</v>
      </c>
      <c r="G21" s="1175">
        <f t="shared" si="0"/>
        <v>1.26</v>
      </c>
      <c r="H21" s="1175">
        <f t="shared" si="0"/>
        <v>0</v>
      </c>
      <c r="I21" s="1175">
        <f t="shared" si="0"/>
        <v>0.4</v>
      </c>
      <c r="J21" s="1175">
        <f t="shared" si="0"/>
        <v>0</v>
      </c>
      <c r="K21" s="1175">
        <f t="shared" si="0"/>
        <v>0</v>
      </c>
      <c r="L21" s="1175">
        <f t="shared" si="0"/>
        <v>5</v>
      </c>
      <c r="M21" s="1175">
        <f t="shared" si="0"/>
        <v>5</v>
      </c>
      <c r="N21" s="1175">
        <f t="shared" si="0"/>
        <v>4</v>
      </c>
      <c r="O21" s="1175">
        <f t="shared" si="0"/>
        <v>0</v>
      </c>
      <c r="P21" s="1175">
        <f t="shared" si="0"/>
        <v>0</v>
      </c>
      <c r="Q21" s="1175">
        <f t="shared" si="0"/>
        <v>0</v>
      </c>
      <c r="R21" s="1175">
        <f t="shared" si="0"/>
        <v>0</v>
      </c>
      <c r="S21" s="1175">
        <f t="shared" si="0"/>
        <v>0</v>
      </c>
      <c r="T21" s="1175">
        <f t="shared" si="0"/>
        <v>0</v>
      </c>
      <c r="U21" s="1175">
        <f t="shared" si="0"/>
        <v>0</v>
      </c>
      <c r="V21" s="1175">
        <f t="shared" si="0"/>
        <v>0</v>
      </c>
      <c r="W21" s="1175">
        <f t="shared" si="0"/>
        <v>0</v>
      </c>
      <c r="X21" s="1175">
        <f t="shared" si="0"/>
        <v>0</v>
      </c>
      <c r="Y21" s="1175">
        <f t="shared" si="0"/>
        <v>0</v>
      </c>
      <c r="Z21" s="1175">
        <f t="shared" si="0"/>
        <v>0</v>
      </c>
      <c r="AA21" s="1175">
        <f t="shared" si="0"/>
        <v>0</v>
      </c>
      <c r="AB21" s="1175">
        <f t="shared" si="0"/>
        <v>0</v>
      </c>
      <c r="AC21" s="1175">
        <f t="shared" si="0"/>
        <v>0</v>
      </c>
      <c r="AD21" s="1175">
        <f t="shared" si="0"/>
        <v>0</v>
      </c>
      <c r="AE21" s="1175">
        <f t="shared" si="0"/>
        <v>0</v>
      </c>
      <c r="AF21" s="1175">
        <f t="shared" si="0"/>
        <v>0</v>
      </c>
      <c r="AG21" s="1175">
        <f t="shared" si="0"/>
        <v>0</v>
      </c>
      <c r="AH21" s="1175">
        <f t="shared" si="0"/>
        <v>0</v>
      </c>
      <c r="AI21" s="1175">
        <f t="shared" si="0"/>
        <v>0</v>
      </c>
      <c r="AJ21" s="1175">
        <f t="shared" si="0"/>
        <v>0</v>
      </c>
      <c r="AK21" s="1175">
        <f t="shared" si="0"/>
        <v>0</v>
      </c>
      <c r="AL21" s="1175">
        <f t="shared" si="0"/>
        <v>0</v>
      </c>
      <c r="AM21" s="1175">
        <f t="shared" si="0"/>
        <v>0</v>
      </c>
      <c r="AN21" s="1175">
        <f t="shared" si="0"/>
        <v>0</v>
      </c>
      <c r="AO21" s="1175">
        <f t="shared" si="0"/>
        <v>0</v>
      </c>
      <c r="AP21" s="1175">
        <f t="shared" si="0"/>
        <v>0</v>
      </c>
      <c r="AQ21" s="1175">
        <f t="shared" si="0"/>
        <v>0</v>
      </c>
      <c r="AR21" s="1175">
        <f t="shared" si="0"/>
        <v>0</v>
      </c>
      <c r="AS21" s="1175">
        <f t="shared" si="0"/>
        <v>0</v>
      </c>
      <c r="AT21" s="1175">
        <f t="shared" si="0"/>
        <v>4.3378451499999997</v>
      </c>
      <c r="AU21" s="1175">
        <f t="shared" si="0"/>
        <v>1.26</v>
      </c>
      <c r="AV21" s="1175">
        <f t="shared" si="0"/>
        <v>0</v>
      </c>
      <c r="AW21" s="1175">
        <f t="shared" si="0"/>
        <v>0.8</v>
      </c>
      <c r="AX21" s="1175">
        <f t="shared" si="0"/>
        <v>0</v>
      </c>
      <c r="AY21" s="1175">
        <f t="shared" si="0"/>
        <v>0</v>
      </c>
      <c r="AZ21" s="1175">
        <f t="shared" si="0"/>
        <v>5</v>
      </c>
      <c r="BA21" s="1175">
        <f t="shared" si="0"/>
        <v>5</v>
      </c>
      <c r="BB21" s="1175">
        <f t="shared" si="0"/>
        <v>8</v>
      </c>
      <c r="BC21" s="1175">
        <f t="shared" si="0"/>
        <v>0</v>
      </c>
      <c r="BD21" s="1175">
        <f t="shared" si="0"/>
        <v>0</v>
      </c>
      <c r="BE21" s="1175">
        <f t="shared" si="0"/>
        <v>0</v>
      </c>
      <c r="BF21" s="1175">
        <f t="shared" si="0"/>
        <v>0</v>
      </c>
      <c r="BG21" s="1175">
        <f t="shared" si="0"/>
        <v>0</v>
      </c>
      <c r="BH21" s="1175">
        <f t="shared" si="0"/>
        <v>0</v>
      </c>
      <c r="BI21" s="1175">
        <f t="shared" si="0"/>
        <v>0</v>
      </c>
      <c r="BJ21" s="1175">
        <f t="shared" si="0"/>
        <v>0</v>
      </c>
      <c r="BK21" s="1175">
        <f t="shared" si="0"/>
        <v>0</v>
      </c>
      <c r="BL21" s="1175">
        <f t="shared" si="0"/>
        <v>0</v>
      </c>
      <c r="BM21" s="1175">
        <f t="shared" si="0"/>
        <v>0</v>
      </c>
      <c r="BN21" s="1175">
        <f t="shared" si="0"/>
        <v>0</v>
      </c>
      <c r="BO21" s="1175">
        <f t="shared" si="0"/>
        <v>0</v>
      </c>
      <c r="BP21" s="1175">
        <f t="shared" si="0"/>
        <v>0</v>
      </c>
      <c r="BQ21" s="1175">
        <f t="shared" ref="BQ21:DC21" si="1">SUM(BQ22:BQ27)</f>
        <v>0</v>
      </c>
      <c r="BR21" s="1175">
        <f t="shared" si="1"/>
        <v>0</v>
      </c>
      <c r="BS21" s="1175">
        <f t="shared" si="1"/>
        <v>0</v>
      </c>
      <c r="BT21" s="1175">
        <f t="shared" si="1"/>
        <v>0</v>
      </c>
      <c r="BU21" s="1175">
        <f t="shared" si="1"/>
        <v>0</v>
      </c>
      <c r="BV21" s="1175">
        <f t="shared" si="1"/>
        <v>0</v>
      </c>
      <c r="BW21" s="1175">
        <f t="shared" si="1"/>
        <v>0</v>
      </c>
      <c r="BX21" s="1175">
        <f t="shared" si="1"/>
        <v>0</v>
      </c>
      <c r="BY21" s="1175">
        <f t="shared" si="1"/>
        <v>0</v>
      </c>
      <c r="BZ21" s="1175">
        <f t="shared" si="1"/>
        <v>0</v>
      </c>
      <c r="CA21" s="1175">
        <f t="shared" si="1"/>
        <v>0</v>
      </c>
      <c r="CB21" s="1175">
        <f t="shared" si="1"/>
        <v>0</v>
      </c>
      <c r="CC21" s="1175">
        <f t="shared" si="1"/>
        <v>0</v>
      </c>
      <c r="CD21" s="1175">
        <f t="shared" si="1"/>
        <v>0</v>
      </c>
      <c r="CE21" s="1175">
        <f t="shared" si="1"/>
        <v>0</v>
      </c>
      <c r="CF21" s="1175">
        <f t="shared" si="1"/>
        <v>0</v>
      </c>
      <c r="CG21" s="1175">
        <f t="shared" si="1"/>
        <v>0</v>
      </c>
      <c r="CH21" s="1175">
        <f t="shared" si="1"/>
        <v>0</v>
      </c>
      <c r="CI21" s="1175">
        <f t="shared" si="1"/>
        <v>0</v>
      </c>
      <c r="CJ21" s="1175">
        <f t="shared" si="1"/>
        <v>0</v>
      </c>
      <c r="CK21" s="1175">
        <f t="shared" si="1"/>
        <v>0</v>
      </c>
      <c r="CL21" s="1175">
        <f t="shared" si="1"/>
        <v>0</v>
      </c>
      <c r="CM21" s="1175">
        <f t="shared" si="1"/>
        <v>0</v>
      </c>
      <c r="CN21" s="1175">
        <f t="shared" si="1"/>
        <v>0</v>
      </c>
      <c r="CO21" s="1175">
        <f t="shared" si="1"/>
        <v>0</v>
      </c>
      <c r="CP21" s="1175">
        <f t="shared" si="1"/>
        <v>0</v>
      </c>
      <c r="CQ21" s="1175">
        <f t="shared" si="1"/>
        <v>0</v>
      </c>
      <c r="CR21" s="1175">
        <f t="shared" si="1"/>
        <v>0</v>
      </c>
      <c r="CS21" s="1175">
        <f t="shared" si="1"/>
        <v>0</v>
      </c>
      <c r="CT21" s="1175">
        <f t="shared" si="1"/>
        <v>0</v>
      </c>
      <c r="CU21" s="1175">
        <f t="shared" si="1"/>
        <v>0</v>
      </c>
      <c r="CV21" s="1175">
        <f t="shared" si="1"/>
        <v>0</v>
      </c>
      <c r="CW21" s="1175">
        <f t="shared" si="1"/>
        <v>0</v>
      </c>
      <c r="CX21" s="1175">
        <f t="shared" si="1"/>
        <v>0</v>
      </c>
      <c r="CY21" s="1175">
        <f t="shared" si="1"/>
        <v>0</v>
      </c>
      <c r="CZ21" s="1175">
        <f t="shared" si="1"/>
        <v>0</v>
      </c>
      <c r="DA21" s="1175">
        <f t="shared" si="1"/>
        <v>0</v>
      </c>
      <c r="DB21" s="1176">
        <v>0</v>
      </c>
      <c r="DC21" s="1175">
        <f t="shared" si="1"/>
        <v>0</v>
      </c>
      <c r="DD21" s="1176">
        <f>DC21/F21</f>
        <v>0</v>
      </c>
      <c r="DE21" s="1177" t="str">
        <f>'12квОсв'!V20</f>
        <v>нд</v>
      </c>
      <c r="DF21" s="288"/>
    </row>
    <row r="22" spans="1:110" x14ac:dyDescent="0.25">
      <c r="A22" s="1178" t="str">
        <f>'10квФ'!A20</f>
        <v>0.1</v>
      </c>
      <c r="B22" s="1179" t="str">
        <f>'10квФ'!B20</f>
        <v>Технологическое присоединение, всего</v>
      </c>
      <c r="C22" s="1178" t="str">
        <f>'10квФ'!C20</f>
        <v>Г</v>
      </c>
      <c r="D22" s="1981" t="s">
        <v>1003</v>
      </c>
      <c r="E22" s="1171" t="s">
        <v>1003</v>
      </c>
      <c r="F22" s="1171" t="s">
        <v>1003</v>
      </c>
      <c r="G22" s="1171" t="s">
        <v>1003</v>
      </c>
      <c r="H22" s="1171" t="s">
        <v>1003</v>
      </c>
      <c r="I22" s="1171" t="s">
        <v>1003</v>
      </c>
      <c r="J22" s="1171" t="s">
        <v>1003</v>
      </c>
      <c r="K22" s="1171" t="s">
        <v>1003</v>
      </c>
      <c r="L22" s="1171" t="s">
        <v>1003</v>
      </c>
      <c r="M22" s="1171" t="s">
        <v>1003</v>
      </c>
      <c r="N22" s="1171" t="s">
        <v>1003</v>
      </c>
      <c r="O22" s="1171" t="s">
        <v>1003</v>
      </c>
      <c r="P22" s="1171" t="s">
        <v>1003</v>
      </c>
      <c r="Q22" s="1171" t="s">
        <v>1003</v>
      </c>
      <c r="R22" s="1171" t="s">
        <v>1003</v>
      </c>
      <c r="S22" s="1171" t="s">
        <v>1003</v>
      </c>
      <c r="T22" s="1171" t="s">
        <v>1003</v>
      </c>
      <c r="U22" s="1180" t="s">
        <v>1003</v>
      </c>
      <c r="V22" s="1180" t="s">
        <v>1003</v>
      </c>
      <c r="W22" s="1180" t="s">
        <v>1003</v>
      </c>
      <c r="X22" s="1180" t="s">
        <v>1003</v>
      </c>
      <c r="Y22" s="1180" t="s">
        <v>1003</v>
      </c>
      <c r="Z22" s="1171" t="s">
        <v>1003</v>
      </c>
      <c r="AA22" s="1171" t="s">
        <v>1003</v>
      </c>
      <c r="AB22" s="1171" t="s">
        <v>1003</v>
      </c>
      <c r="AC22" s="1171" t="s">
        <v>1003</v>
      </c>
      <c r="AD22" s="1171" t="s">
        <v>1003</v>
      </c>
      <c r="AE22" s="1180" t="s">
        <v>1003</v>
      </c>
      <c r="AF22" s="1180" t="s">
        <v>1003</v>
      </c>
      <c r="AG22" s="1180" t="s">
        <v>1003</v>
      </c>
      <c r="AH22" s="1180" t="s">
        <v>1003</v>
      </c>
      <c r="AI22" s="1171" t="s">
        <v>1003</v>
      </c>
      <c r="AJ22" s="1171" t="s">
        <v>1003</v>
      </c>
      <c r="AK22" s="1171" t="s">
        <v>1003</v>
      </c>
      <c r="AL22" s="1171" t="s">
        <v>1003</v>
      </c>
      <c r="AM22" s="1171" t="s">
        <v>1003</v>
      </c>
      <c r="AN22" s="1171" t="s">
        <v>1003</v>
      </c>
      <c r="AO22" s="1180" t="s">
        <v>1003</v>
      </c>
      <c r="AP22" s="1180" t="s">
        <v>1003</v>
      </c>
      <c r="AQ22" s="1180" t="s">
        <v>1003</v>
      </c>
      <c r="AR22" s="1180" t="s">
        <v>1003</v>
      </c>
      <c r="AS22" s="1171" t="s">
        <v>1003</v>
      </c>
      <c r="AT22" s="1171" t="s">
        <v>1003</v>
      </c>
      <c r="AU22" s="1171" t="s">
        <v>1003</v>
      </c>
      <c r="AV22" s="1171" t="s">
        <v>1003</v>
      </c>
      <c r="AW22" s="1171" t="s">
        <v>1003</v>
      </c>
      <c r="AX22" s="1171" t="s">
        <v>1003</v>
      </c>
      <c r="AY22" s="1181" t="s">
        <v>1003</v>
      </c>
      <c r="AZ22" s="1181" t="s">
        <v>1003</v>
      </c>
      <c r="BA22" s="1171" t="s">
        <v>1003</v>
      </c>
      <c r="BB22" s="1181" t="s">
        <v>1003</v>
      </c>
      <c r="BC22" s="1171" t="s">
        <v>1003</v>
      </c>
      <c r="BD22" s="1171" t="s">
        <v>1003</v>
      </c>
      <c r="BE22" s="1171" t="s">
        <v>1003</v>
      </c>
      <c r="BF22" s="1171" t="s">
        <v>1003</v>
      </c>
      <c r="BG22" s="1171" t="s">
        <v>1003</v>
      </c>
      <c r="BH22" s="1171" t="s">
        <v>1003</v>
      </c>
      <c r="BI22" s="1180" t="s">
        <v>1003</v>
      </c>
      <c r="BJ22" s="1180" t="s">
        <v>1003</v>
      </c>
      <c r="BK22" s="1180" t="s">
        <v>1003</v>
      </c>
      <c r="BL22" s="1180" t="s">
        <v>1003</v>
      </c>
      <c r="BM22" s="1171" t="s">
        <v>1003</v>
      </c>
      <c r="BN22" s="1171" t="s">
        <v>1003</v>
      </c>
      <c r="BO22" s="1171" t="s">
        <v>1003</v>
      </c>
      <c r="BP22" s="1171" t="s">
        <v>1003</v>
      </c>
      <c r="BQ22" s="1171" t="s">
        <v>1003</v>
      </c>
      <c r="BR22" s="1171" t="s">
        <v>1003</v>
      </c>
      <c r="BS22" s="1180" t="s">
        <v>1003</v>
      </c>
      <c r="BT22" s="1180" t="s">
        <v>1003</v>
      </c>
      <c r="BU22" s="1180" t="s">
        <v>1003</v>
      </c>
      <c r="BV22" s="1180" t="s">
        <v>1003</v>
      </c>
      <c r="BW22" s="1171" t="s">
        <v>1003</v>
      </c>
      <c r="BX22" s="1171" t="s">
        <v>1003</v>
      </c>
      <c r="BY22" s="1171" t="s">
        <v>1003</v>
      </c>
      <c r="BZ22" s="1171" t="s">
        <v>1003</v>
      </c>
      <c r="CA22" s="1171" t="s">
        <v>1003</v>
      </c>
      <c r="CB22" s="1171" t="s">
        <v>1003</v>
      </c>
      <c r="CC22" s="1180" t="s">
        <v>1003</v>
      </c>
      <c r="CD22" s="1180" t="s">
        <v>1003</v>
      </c>
      <c r="CE22" s="1180" t="s">
        <v>1003</v>
      </c>
      <c r="CF22" s="1180" t="s">
        <v>1003</v>
      </c>
      <c r="CG22" s="1171" t="s">
        <v>1003</v>
      </c>
      <c r="CH22" s="1171" t="s">
        <v>1003</v>
      </c>
      <c r="CI22" s="1171" t="s">
        <v>1003</v>
      </c>
      <c r="CJ22" s="1171" t="s">
        <v>1003</v>
      </c>
      <c r="CK22" s="1171" t="s">
        <v>1003</v>
      </c>
      <c r="CL22" s="1171" t="s">
        <v>1003</v>
      </c>
      <c r="CM22" s="1180" t="s">
        <v>1003</v>
      </c>
      <c r="CN22" s="1180" t="s">
        <v>1003</v>
      </c>
      <c r="CO22" s="1180" t="s">
        <v>1003</v>
      </c>
      <c r="CP22" s="1180" t="s">
        <v>1003</v>
      </c>
      <c r="CQ22" s="1171" t="s">
        <v>1003</v>
      </c>
      <c r="CR22" s="1171" t="s">
        <v>1003</v>
      </c>
      <c r="CS22" s="1171" t="s">
        <v>1003</v>
      </c>
      <c r="CT22" s="1171" t="s">
        <v>1003</v>
      </c>
      <c r="CU22" s="1171" t="s">
        <v>1003</v>
      </c>
      <c r="CV22" s="1171" t="s">
        <v>1003</v>
      </c>
      <c r="CW22" s="1180" t="s">
        <v>1003</v>
      </c>
      <c r="CX22" s="1180" t="s">
        <v>1003</v>
      </c>
      <c r="CY22" s="1180" t="s">
        <v>1003</v>
      </c>
      <c r="CZ22" s="1180" t="s">
        <v>1003</v>
      </c>
      <c r="DA22" s="1171" t="s">
        <v>1003</v>
      </c>
      <c r="DB22" s="1182" t="s">
        <v>1003</v>
      </c>
      <c r="DC22" s="1171" t="s">
        <v>1003</v>
      </c>
      <c r="DD22" s="1182" t="s">
        <v>1003</v>
      </c>
      <c r="DE22" s="1758" t="str">
        <f>'10квФ'!T20</f>
        <v>нд</v>
      </c>
      <c r="DF22" s="270"/>
    </row>
    <row r="23" spans="1:110" s="291" customFormat="1" ht="88.5" customHeight="1" x14ac:dyDescent="0.25">
      <c r="A23" s="1183" t="str">
        <f>'10квФ'!A21</f>
        <v>0.2</v>
      </c>
      <c r="B23" s="1184" t="str">
        <f>'10квФ'!B21</f>
        <v>Реконструкция, модернизация, техническое перевооружение, всего</v>
      </c>
      <c r="C23" s="1183" t="str">
        <f>'10квФ'!C21</f>
        <v>Г</v>
      </c>
      <c r="D23" s="1185">
        <f>SUM(D49)</f>
        <v>0</v>
      </c>
      <c r="E23" s="1185">
        <f t="shared" ref="E23:BP23" si="2">SUM(E49)</f>
        <v>0</v>
      </c>
      <c r="F23" s="1185">
        <f t="shared" si="2"/>
        <v>4.3378451499999997</v>
      </c>
      <c r="G23" s="1185">
        <f t="shared" si="2"/>
        <v>1.26</v>
      </c>
      <c r="H23" s="1185">
        <f t="shared" si="2"/>
        <v>0</v>
      </c>
      <c r="I23" s="1185">
        <f t="shared" si="2"/>
        <v>0.4</v>
      </c>
      <c r="J23" s="1185">
        <f t="shared" si="2"/>
        <v>0</v>
      </c>
      <c r="K23" s="1185">
        <f t="shared" si="2"/>
        <v>0</v>
      </c>
      <c r="L23" s="1185">
        <f t="shared" si="2"/>
        <v>5</v>
      </c>
      <c r="M23" s="1185">
        <f t="shared" si="2"/>
        <v>5</v>
      </c>
      <c r="N23" s="1185">
        <f t="shared" si="2"/>
        <v>4</v>
      </c>
      <c r="O23" s="1185">
        <f t="shared" si="2"/>
        <v>0</v>
      </c>
      <c r="P23" s="1185">
        <f t="shared" si="2"/>
        <v>0</v>
      </c>
      <c r="Q23" s="1185">
        <f t="shared" si="2"/>
        <v>0</v>
      </c>
      <c r="R23" s="1185">
        <f t="shared" si="2"/>
        <v>0</v>
      </c>
      <c r="S23" s="1185">
        <f t="shared" si="2"/>
        <v>0</v>
      </c>
      <c r="T23" s="1185">
        <f t="shared" si="2"/>
        <v>0</v>
      </c>
      <c r="U23" s="1185">
        <f t="shared" si="2"/>
        <v>0</v>
      </c>
      <c r="V23" s="1185">
        <f t="shared" si="2"/>
        <v>0</v>
      </c>
      <c r="W23" s="1185">
        <f t="shared" si="2"/>
        <v>0</v>
      </c>
      <c r="X23" s="1185">
        <f t="shared" si="2"/>
        <v>0</v>
      </c>
      <c r="Y23" s="1185">
        <f t="shared" si="2"/>
        <v>0</v>
      </c>
      <c r="Z23" s="1185">
        <f t="shared" si="2"/>
        <v>0</v>
      </c>
      <c r="AA23" s="1185">
        <f t="shared" si="2"/>
        <v>0</v>
      </c>
      <c r="AB23" s="1185">
        <f t="shared" si="2"/>
        <v>0</v>
      </c>
      <c r="AC23" s="1185">
        <f t="shared" si="2"/>
        <v>0</v>
      </c>
      <c r="AD23" s="1185">
        <f t="shared" si="2"/>
        <v>0</v>
      </c>
      <c r="AE23" s="1185">
        <f t="shared" si="2"/>
        <v>0</v>
      </c>
      <c r="AF23" s="1185">
        <f t="shared" si="2"/>
        <v>0</v>
      </c>
      <c r="AG23" s="1185">
        <f t="shared" si="2"/>
        <v>0</v>
      </c>
      <c r="AH23" s="1185">
        <f t="shared" si="2"/>
        <v>0</v>
      </c>
      <c r="AI23" s="1185">
        <f t="shared" si="2"/>
        <v>0</v>
      </c>
      <c r="AJ23" s="1185">
        <f t="shared" si="2"/>
        <v>0</v>
      </c>
      <c r="AK23" s="1185">
        <f t="shared" si="2"/>
        <v>0</v>
      </c>
      <c r="AL23" s="1185">
        <f t="shared" si="2"/>
        <v>0</v>
      </c>
      <c r="AM23" s="1185">
        <f t="shared" si="2"/>
        <v>0</v>
      </c>
      <c r="AN23" s="1185">
        <f t="shared" si="2"/>
        <v>0</v>
      </c>
      <c r="AO23" s="1185">
        <f t="shared" si="2"/>
        <v>0</v>
      </c>
      <c r="AP23" s="1185">
        <f t="shared" si="2"/>
        <v>0</v>
      </c>
      <c r="AQ23" s="1185">
        <f t="shared" si="2"/>
        <v>0</v>
      </c>
      <c r="AR23" s="1185">
        <f t="shared" si="2"/>
        <v>0</v>
      </c>
      <c r="AS23" s="1185">
        <f t="shared" si="2"/>
        <v>0</v>
      </c>
      <c r="AT23" s="1185">
        <f t="shared" si="2"/>
        <v>4.3378451499999997</v>
      </c>
      <c r="AU23" s="1185">
        <f t="shared" si="2"/>
        <v>1.26</v>
      </c>
      <c r="AV23" s="1185">
        <f t="shared" si="2"/>
        <v>0</v>
      </c>
      <c r="AW23" s="1185">
        <f t="shared" si="2"/>
        <v>0.8</v>
      </c>
      <c r="AX23" s="1185">
        <f t="shared" si="2"/>
        <v>0</v>
      </c>
      <c r="AY23" s="1185">
        <f t="shared" si="2"/>
        <v>0</v>
      </c>
      <c r="AZ23" s="1185">
        <f t="shared" si="2"/>
        <v>5</v>
      </c>
      <c r="BA23" s="1185">
        <f t="shared" si="2"/>
        <v>5</v>
      </c>
      <c r="BB23" s="1185">
        <f t="shared" si="2"/>
        <v>8</v>
      </c>
      <c r="BC23" s="1185">
        <f t="shared" si="2"/>
        <v>0</v>
      </c>
      <c r="BD23" s="1185">
        <f t="shared" si="2"/>
        <v>0</v>
      </c>
      <c r="BE23" s="1185">
        <f t="shared" si="2"/>
        <v>0</v>
      </c>
      <c r="BF23" s="1185">
        <f t="shared" si="2"/>
        <v>0</v>
      </c>
      <c r="BG23" s="1185">
        <f t="shared" si="2"/>
        <v>0</v>
      </c>
      <c r="BH23" s="1185">
        <f t="shared" si="2"/>
        <v>0</v>
      </c>
      <c r="BI23" s="1185">
        <f t="shared" si="2"/>
        <v>0</v>
      </c>
      <c r="BJ23" s="1185">
        <f t="shared" si="2"/>
        <v>0</v>
      </c>
      <c r="BK23" s="1185">
        <f t="shared" si="2"/>
        <v>0</v>
      </c>
      <c r="BL23" s="1185">
        <f t="shared" si="2"/>
        <v>0</v>
      </c>
      <c r="BM23" s="1185">
        <f t="shared" si="2"/>
        <v>0</v>
      </c>
      <c r="BN23" s="1185">
        <f t="shared" si="2"/>
        <v>0</v>
      </c>
      <c r="BO23" s="1185">
        <f t="shared" si="2"/>
        <v>0</v>
      </c>
      <c r="BP23" s="1185">
        <f t="shared" si="2"/>
        <v>0</v>
      </c>
      <c r="BQ23" s="1185">
        <f t="shared" ref="BQ23:DC23" si="3">SUM(BQ49)</f>
        <v>0</v>
      </c>
      <c r="BR23" s="1185">
        <f t="shared" si="3"/>
        <v>0</v>
      </c>
      <c r="BS23" s="1185">
        <f t="shared" si="3"/>
        <v>0</v>
      </c>
      <c r="BT23" s="1185">
        <f t="shared" si="3"/>
        <v>0</v>
      </c>
      <c r="BU23" s="1185">
        <f t="shared" si="3"/>
        <v>0</v>
      </c>
      <c r="BV23" s="1185">
        <f t="shared" si="3"/>
        <v>0</v>
      </c>
      <c r="BW23" s="1185">
        <f t="shared" si="3"/>
        <v>0</v>
      </c>
      <c r="BX23" s="1185">
        <f t="shared" si="3"/>
        <v>0</v>
      </c>
      <c r="BY23" s="1185">
        <f t="shared" si="3"/>
        <v>0</v>
      </c>
      <c r="BZ23" s="1185">
        <f t="shared" si="3"/>
        <v>0</v>
      </c>
      <c r="CA23" s="1185">
        <f t="shared" si="3"/>
        <v>0</v>
      </c>
      <c r="CB23" s="1185">
        <f t="shared" si="3"/>
        <v>0</v>
      </c>
      <c r="CC23" s="1185">
        <f t="shared" si="3"/>
        <v>0</v>
      </c>
      <c r="CD23" s="1185">
        <f t="shared" si="3"/>
        <v>0</v>
      </c>
      <c r="CE23" s="1185">
        <f t="shared" si="3"/>
        <v>0</v>
      </c>
      <c r="CF23" s="1185">
        <f t="shared" si="3"/>
        <v>0</v>
      </c>
      <c r="CG23" s="1185">
        <f t="shared" si="3"/>
        <v>0</v>
      </c>
      <c r="CH23" s="1185">
        <f t="shared" si="3"/>
        <v>0</v>
      </c>
      <c r="CI23" s="1185">
        <f t="shared" si="3"/>
        <v>0</v>
      </c>
      <c r="CJ23" s="1185">
        <f t="shared" si="3"/>
        <v>0</v>
      </c>
      <c r="CK23" s="1185">
        <f t="shared" si="3"/>
        <v>0</v>
      </c>
      <c r="CL23" s="1185">
        <f t="shared" si="3"/>
        <v>0</v>
      </c>
      <c r="CM23" s="1185">
        <f t="shared" si="3"/>
        <v>0</v>
      </c>
      <c r="CN23" s="1185">
        <f t="shared" si="3"/>
        <v>0</v>
      </c>
      <c r="CO23" s="1185">
        <f t="shared" si="3"/>
        <v>0</v>
      </c>
      <c r="CP23" s="1185">
        <f t="shared" si="3"/>
        <v>0</v>
      </c>
      <c r="CQ23" s="1185">
        <f t="shared" si="3"/>
        <v>0</v>
      </c>
      <c r="CR23" s="1185">
        <f t="shared" si="3"/>
        <v>0</v>
      </c>
      <c r="CS23" s="1185">
        <f t="shared" si="3"/>
        <v>0</v>
      </c>
      <c r="CT23" s="1185">
        <f t="shared" si="3"/>
        <v>0</v>
      </c>
      <c r="CU23" s="1185">
        <f t="shared" si="3"/>
        <v>0</v>
      </c>
      <c r="CV23" s="1185">
        <f t="shared" si="3"/>
        <v>0</v>
      </c>
      <c r="CW23" s="1185">
        <f t="shared" si="3"/>
        <v>0</v>
      </c>
      <c r="CX23" s="1185">
        <f t="shared" si="3"/>
        <v>0</v>
      </c>
      <c r="CY23" s="1185">
        <f t="shared" si="3"/>
        <v>0</v>
      </c>
      <c r="CZ23" s="1185">
        <f t="shared" si="3"/>
        <v>0</v>
      </c>
      <c r="DA23" s="1185">
        <f t="shared" si="3"/>
        <v>0</v>
      </c>
      <c r="DB23" s="1186">
        <v>0</v>
      </c>
      <c r="DC23" s="1185">
        <f t="shared" si="3"/>
        <v>0</v>
      </c>
      <c r="DD23" s="1186">
        <f>DC23/F23</f>
        <v>0</v>
      </c>
      <c r="DE23" s="1187" t="str">
        <f>DE21</f>
        <v>нд</v>
      </c>
      <c r="DF23" s="290"/>
    </row>
    <row r="24" spans="1:110" ht="60" customHeight="1" x14ac:dyDescent="0.25">
      <c r="A24" s="1178" t="str">
        <f>'10квФ'!A22</f>
        <v>0.3</v>
      </c>
      <c r="B24" s="1179" t="str">
        <f>'10квФ'!B22</f>
        <v>Инвестиционные проекты, реализация которых обуславливается схемами и программами перспективного развития электроэнергетики, всего</v>
      </c>
      <c r="C24" s="1178" t="str">
        <f>'10квФ'!C22</f>
        <v>Г</v>
      </c>
      <c r="D24" s="1171" t="s">
        <v>1003</v>
      </c>
      <c r="E24" s="1171" t="s">
        <v>1003</v>
      </c>
      <c r="F24" s="1171" t="s">
        <v>1003</v>
      </c>
      <c r="G24" s="1171" t="s">
        <v>1003</v>
      </c>
      <c r="H24" s="1171" t="s">
        <v>1003</v>
      </c>
      <c r="I24" s="1171" t="s">
        <v>1003</v>
      </c>
      <c r="J24" s="1171" t="s">
        <v>1003</v>
      </c>
      <c r="K24" s="1171" t="s">
        <v>1003</v>
      </c>
      <c r="L24" s="1171" t="s">
        <v>1003</v>
      </c>
      <c r="M24" s="1171" t="s">
        <v>1003</v>
      </c>
      <c r="N24" s="1171" t="s">
        <v>1003</v>
      </c>
      <c r="O24" s="1171" t="s">
        <v>1003</v>
      </c>
      <c r="P24" s="1171" t="s">
        <v>1003</v>
      </c>
      <c r="Q24" s="1171" t="s">
        <v>1003</v>
      </c>
      <c r="R24" s="1171" t="s">
        <v>1003</v>
      </c>
      <c r="S24" s="1171" t="s">
        <v>1003</v>
      </c>
      <c r="T24" s="1171" t="s">
        <v>1003</v>
      </c>
      <c r="U24" s="1171" t="s">
        <v>1003</v>
      </c>
      <c r="V24" s="1171" t="s">
        <v>1003</v>
      </c>
      <c r="W24" s="1171" t="s">
        <v>1003</v>
      </c>
      <c r="X24" s="1171" t="s">
        <v>1003</v>
      </c>
      <c r="Y24" s="1171" t="s">
        <v>1003</v>
      </c>
      <c r="Z24" s="1171" t="s">
        <v>1003</v>
      </c>
      <c r="AA24" s="1171" t="s">
        <v>1003</v>
      </c>
      <c r="AB24" s="1171" t="s">
        <v>1003</v>
      </c>
      <c r="AC24" s="1171" t="s">
        <v>1003</v>
      </c>
      <c r="AD24" s="1171" t="s">
        <v>1003</v>
      </c>
      <c r="AE24" s="1171" t="s">
        <v>1003</v>
      </c>
      <c r="AF24" s="1171" t="s">
        <v>1003</v>
      </c>
      <c r="AG24" s="1171" t="s">
        <v>1003</v>
      </c>
      <c r="AH24" s="1171" t="s">
        <v>1003</v>
      </c>
      <c r="AI24" s="1171" t="s">
        <v>1003</v>
      </c>
      <c r="AJ24" s="1171" t="s">
        <v>1003</v>
      </c>
      <c r="AK24" s="1171" t="s">
        <v>1003</v>
      </c>
      <c r="AL24" s="1171" t="s">
        <v>1003</v>
      </c>
      <c r="AM24" s="1171" t="s">
        <v>1003</v>
      </c>
      <c r="AN24" s="1171" t="s">
        <v>1003</v>
      </c>
      <c r="AO24" s="1171" t="s">
        <v>1003</v>
      </c>
      <c r="AP24" s="1171" t="s">
        <v>1003</v>
      </c>
      <c r="AQ24" s="1171" t="s">
        <v>1003</v>
      </c>
      <c r="AR24" s="1171" t="s">
        <v>1003</v>
      </c>
      <c r="AS24" s="1171" t="s">
        <v>1003</v>
      </c>
      <c r="AT24" s="1171" t="s">
        <v>1003</v>
      </c>
      <c r="AU24" s="1171" t="s">
        <v>1003</v>
      </c>
      <c r="AV24" s="1171" t="s">
        <v>1003</v>
      </c>
      <c r="AW24" s="1171" t="s">
        <v>1003</v>
      </c>
      <c r="AX24" s="1171" t="s">
        <v>1003</v>
      </c>
      <c r="AY24" s="1171" t="s">
        <v>1003</v>
      </c>
      <c r="AZ24" s="1171" t="s">
        <v>1003</v>
      </c>
      <c r="BA24" s="1171" t="s">
        <v>1003</v>
      </c>
      <c r="BB24" s="1171" t="s">
        <v>1003</v>
      </c>
      <c r="BC24" s="1171" t="s">
        <v>1003</v>
      </c>
      <c r="BD24" s="1171" t="s">
        <v>1003</v>
      </c>
      <c r="BE24" s="1171" t="s">
        <v>1003</v>
      </c>
      <c r="BF24" s="1171" t="s">
        <v>1003</v>
      </c>
      <c r="BG24" s="1171" t="s">
        <v>1003</v>
      </c>
      <c r="BH24" s="1171" t="s">
        <v>1003</v>
      </c>
      <c r="BI24" s="1171" t="s">
        <v>1003</v>
      </c>
      <c r="BJ24" s="1171" t="s">
        <v>1003</v>
      </c>
      <c r="BK24" s="1171" t="s">
        <v>1003</v>
      </c>
      <c r="BL24" s="1171" t="s">
        <v>1003</v>
      </c>
      <c r="BM24" s="1171" t="s">
        <v>1003</v>
      </c>
      <c r="BN24" s="1171" t="s">
        <v>1003</v>
      </c>
      <c r="BO24" s="1171" t="s">
        <v>1003</v>
      </c>
      <c r="BP24" s="1171" t="s">
        <v>1003</v>
      </c>
      <c r="BQ24" s="1171" t="s">
        <v>1003</v>
      </c>
      <c r="BR24" s="1171" t="s">
        <v>1003</v>
      </c>
      <c r="BS24" s="1171" t="s">
        <v>1003</v>
      </c>
      <c r="BT24" s="1171" t="s">
        <v>1003</v>
      </c>
      <c r="BU24" s="1171" t="s">
        <v>1003</v>
      </c>
      <c r="BV24" s="1171" t="s">
        <v>1003</v>
      </c>
      <c r="BW24" s="1171" t="s">
        <v>1003</v>
      </c>
      <c r="BX24" s="1171" t="s">
        <v>1003</v>
      </c>
      <c r="BY24" s="1171" t="s">
        <v>1003</v>
      </c>
      <c r="BZ24" s="1171" t="s">
        <v>1003</v>
      </c>
      <c r="CA24" s="1171" t="s">
        <v>1003</v>
      </c>
      <c r="CB24" s="1171" t="s">
        <v>1003</v>
      </c>
      <c r="CC24" s="1171" t="s">
        <v>1003</v>
      </c>
      <c r="CD24" s="1171" t="s">
        <v>1003</v>
      </c>
      <c r="CE24" s="1171" t="s">
        <v>1003</v>
      </c>
      <c r="CF24" s="1171" t="s">
        <v>1003</v>
      </c>
      <c r="CG24" s="1171" t="s">
        <v>1003</v>
      </c>
      <c r="CH24" s="1171" t="s">
        <v>1003</v>
      </c>
      <c r="CI24" s="1171" t="s">
        <v>1003</v>
      </c>
      <c r="CJ24" s="1171" t="s">
        <v>1003</v>
      </c>
      <c r="CK24" s="1171" t="s">
        <v>1003</v>
      </c>
      <c r="CL24" s="1171" t="s">
        <v>1003</v>
      </c>
      <c r="CM24" s="1171" t="s">
        <v>1003</v>
      </c>
      <c r="CN24" s="1171" t="s">
        <v>1003</v>
      </c>
      <c r="CO24" s="1171" t="s">
        <v>1003</v>
      </c>
      <c r="CP24" s="1171" t="s">
        <v>1003</v>
      </c>
      <c r="CQ24" s="1171" t="s">
        <v>1003</v>
      </c>
      <c r="CR24" s="1171" t="s">
        <v>1003</v>
      </c>
      <c r="CS24" s="1171" t="s">
        <v>1003</v>
      </c>
      <c r="CT24" s="1171" t="s">
        <v>1003</v>
      </c>
      <c r="CU24" s="1171" t="s">
        <v>1003</v>
      </c>
      <c r="CV24" s="1171" t="s">
        <v>1003</v>
      </c>
      <c r="CW24" s="1171" t="s">
        <v>1003</v>
      </c>
      <c r="CX24" s="1171" t="s">
        <v>1003</v>
      </c>
      <c r="CY24" s="1171" t="s">
        <v>1003</v>
      </c>
      <c r="CZ24" s="1171" t="s">
        <v>1003</v>
      </c>
      <c r="DA24" s="1171" t="s">
        <v>1003</v>
      </c>
      <c r="DB24" s="1182" t="s">
        <v>1003</v>
      </c>
      <c r="DC24" s="1171" t="s">
        <v>1003</v>
      </c>
      <c r="DD24" s="1182" t="s">
        <v>1003</v>
      </c>
      <c r="DE24" s="1745" t="str">
        <f>'10квФ'!T22</f>
        <v>нд</v>
      </c>
      <c r="DF24" s="270"/>
    </row>
    <row r="25" spans="1:110" ht="31.5" x14ac:dyDescent="0.25">
      <c r="A25" s="1178" t="str">
        <f>'10квФ'!A23</f>
        <v>0.4</v>
      </c>
      <c r="B25" s="1179" t="str">
        <f>'10квФ'!B23</f>
        <v>Прочее новое строительство объектов электросетевого хозяйства, всего</v>
      </c>
      <c r="C25" s="1178" t="str">
        <f>'10квФ'!C23</f>
        <v>Г</v>
      </c>
      <c r="D25" s="1171" t="s">
        <v>1003</v>
      </c>
      <c r="E25" s="1171" t="s">
        <v>1003</v>
      </c>
      <c r="F25" s="1171" t="s">
        <v>1003</v>
      </c>
      <c r="G25" s="1171" t="s">
        <v>1003</v>
      </c>
      <c r="H25" s="1171" t="s">
        <v>1003</v>
      </c>
      <c r="I25" s="1171" t="s">
        <v>1003</v>
      </c>
      <c r="J25" s="1171" t="s">
        <v>1003</v>
      </c>
      <c r="K25" s="1171" t="s">
        <v>1003</v>
      </c>
      <c r="L25" s="1171" t="s">
        <v>1003</v>
      </c>
      <c r="M25" s="1171" t="s">
        <v>1003</v>
      </c>
      <c r="N25" s="1171" t="s">
        <v>1003</v>
      </c>
      <c r="O25" s="1171" t="s">
        <v>1003</v>
      </c>
      <c r="P25" s="1171" t="s">
        <v>1003</v>
      </c>
      <c r="Q25" s="1171" t="s">
        <v>1003</v>
      </c>
      <c r="R25" s="1171" t="s">
        <v>1003</v>
      </c>
      <c r="S25" s="1171" t="s">
        <v>1003</v>
      </c>
      <c r="T25" s="1171" t="s">
        <v>1003</v>
      </c>
      <c r="U25" s="1171" t="s">
        <v>1003</v>
      </c>
      <c r="V25" s="1171" t="s">
        <v>1003</v>
      </c>
      <c r="W25" s="1171" t="s">
        <v>1003</v>
      </c>
      <c r="X25" s="1171" t="s">
        <v>1003</v>
      </c>
      <c r="Y25" s="1171" t="s">
        <v>1003</v>
      </c>
      <c r="Z25" s="1171" t="s">
        <v>1003</v>
      </c>
      <c r="AA25" s="1171" t="s">
        <v>1003</v>
      </c>
      <c r="AB25" s="1171" t="s">
        <v>1003</v>
      </c>
      <c r="AC25" s="1171" t="s">
        <v>1003</v>
      </c>
      <c r="AD25" s="1171" t="s">
        <v>1003</v>
      </c>
      <c r="AE25" s="1171" t="s">
        <v>1003</v>
      </c>
      <c r="AF25" s="1171" t="s">
        <v>1003</v>
      </c>
      <c r="AG25" s="1171" t="s">
        <v>1003</v>
      </c>
      <c r="AH25" s="1171" t="s">
        <v>1003</v>
      </c>
      <c r="AI25" s="1171" t="s">
        <v>1003</v>
      </c>
      <c r="AJ25" s="1171" t="s">
        <v>1003</v>
      </c>
      <c r="AK25" s="1171" t="s">
        <v>1003</v>
      </c>
      <c r="AL25" s="1171" t="s">
        <v>1003</v>
      </c>
      <c r="AM25" s="1171" t="s">
        <v>1003</v>
      </c>
      <c r="AN25" s="1171" t="s">
        <v>1003</v>
      </c>
      <c r="AO25" s="1171" t="s">
        <v>1003</v>
      </c>
      <c r="AP25" s="1171" t="s">
        <v>1003</v>
      </c>
      <c r="AQ25" s="1171" t="s">
        <v>1003</v>
      </c>
      <c r="AR25" s="1171" t="s">
        <v>1003</v>
      </c>
      <c r="AS25" s="1171" t="s">
        <v>1003</v>
      </c>
      <c r="AT25" s="1171" t="s">
        <v>1003</v>
      </c>
      <c r="AU25" s="1171" t="s">
        <v>1003</v>
      </c>
      <c r="AV25" s="1171" t="s">
        <v>1003</v>
      </c>
      <c r="AW25" s="1171" t="s">
        <v>1003</v>
      </c>
      <c r="AX25" s="1171" t="s">
        <v>1003</v>
      </c>
      <c r="AY25" s="1171" t="s">
        <v>1003</v>
      </c>
      <c r="AZ25" s="1171" t="s">
        <v>1003</v>
      </c>
      <c r="BA25" s="1171" t="s">
        <v>1003</v>
      </c>
      <c r="BB25" s="1171" t="s">
        <v>1003</v>
      </c>
      <c r="BC25" s="1171" t="s">
        <v>1003</v>
      </c>
      <c r="BD25" s="1171" t="s">
        <v>1003</v>
      </c>
      <c r="BE25" s="1171" t="s">
        <v>1003</v>
      </c>
      <c r="BF25" s="1171" t="s">
        <v>1003</v>
      </c>
      <c r="BG25" s="1171" t="s">
        <v>1003</v>
      </c>
      <c r="BH25" s="1171" t="s">
        <v>1003</v>
      </c>
      <c r="BI25" s="1171" t="s">
        <v>1003</v>
      </c>
      <c r="BJ25" s="1171" t="s">
        <v>1003</v>
      </c>
      <c r="BK25" s="1171" t="s">
        <v>1003</v>
      </c>
      <c r="BL25" s="1171" t="s">
        <v>1003</v>
      </c>
      <c r="BM25" s="1171" t="s">
        <v>1003</v>
      </c>
      <c r="BN25" s="1171" t="s">
        <v>1003</v>
      </c>
      <c r="BO25" s="1171" t="s">
        <v>1003</v>
      </c>
      <c r="BP25" s="1171" t="s">
        <v>1003</v>
      </c>
      <c r="BQ25" s="1171" t="s">
        <v>1003</v>
      </c>
      <c r="BR25" s="1171" t="s">
        <v>1003</v>
      </c>
      <c r="BS25" s="1171" t="s">
        <v>1003</v>
      </c>
      <c r="BT25" s="1171" t="s">
        <v>1003</v>
      </c>
      <c r="BU25" s="1171" t="s">
        <v>1003</v>
      </c>
      <c r="BV25" s="1171" t="s">
        <v>1003</v>
      </c>
      <c r="BW25" s="1171" t="s">
        <v>1003</v>
      </c>
      <c r="BX25" s="1171" t="s">
        <v>1003</v>
      </c>
      <c r="BY25" s="1171" t="s">
        <v>1003</v>
      </c>
      <c r="BZ25" s="1171" t="s">
        <v>1003</v>
      </c>
      <c r="CA25" s="1171" t="s">
        <v>1003</v>
      </c>
      <c r="CB25" s="1171" t="s">
        <v>1003</v>
      </c>
      <c r="CC25" s="1171" t="s">
        <v>1003</v>
      </c>
      <c r="CD25" s="1171" t="s">
        <v>1003</v>
      </c>
      <c r="CE25" s="1171" t="s">
        <v>1003</v>
      </c>
      <c r="CF25" s="1171" t="s">
        <v>1003</v>
      </c>
      <c r="CG25" s="1171" t="s">
        <v>1003</v>
      </c>
      <c r="CH25" s="1171" t="s">
        <v>1003</v>
      </c>
      <c r="CI25" s="1171" t="s">
        <v>1003</v>
      </c>
      <c r="CJ25" s="1171" t="s">
        <v>1003</v>
      </c>
      <c r="CK25" s="1171" t="s">
        <v>1003</v>
      </c>
      <c r="CL25" s="1171" t="s">
        <v>1003</v>
      </c>
      <c r="CM25" s="1171" t="s">
        <v>1003</v>
      </c>
      <c r="CN25" s="1171" t="s">
        <v>1003</v>
      </c>
      <c r="CO25" s="1171" t="s">
        <v>1003</v>
      </c>
      <c r="CP25" s="1171" t="s">
        <v>1003</v>
      </c>
      <c r="CQ25" s="1171" t="s">
        <v>1003</v>
      </c>
      <c r="CR25" s="1171" t="s">
        <v>1003</v>
      </c>
      <c r="CS25" s="1171" t="s">
        <v>1003</v>
      </c>
      <c r="CT25" s="1171" t="s">
        <v>1003</v>
      </c>
      <c r="CU25" s="1171" t="s">
        <v>1003</v>
      </c>
      <c r="CV25" s="1171" t="s">
        <v>1003</v>
      </c>
      <c r="CW25" s="1171" t="s">
        <v>1003</v>
      </c>
      <c r="CX25" s="1171" t="s">
        <v>1003</v>
      </c>
      <c r="CY25" s="1171" t="s">
        <v>1003</v>
      </c>
      <c r="CZ25" s="1171" t="s">
        <v>1003</v>
      </c>
      <c r="DA25" s="1171" t="s">
        <v>1003</v>
      </c>
      <c r="DB25" s="1182" t="s">
        <v>1003</v>
      </c>
      <c r="DC25" s="1171" t="s">
        <v>1003</v>
      </c>
      <c r="DD25" s="1182" t="s">
        <v>1003</v>
      </c>
      <c r="DE25" s="1745" t="str">
        <f>'10квФ'!T23</f>
        <v>нд</v>
      </c>
      <c r="DF25" s="270"/>
    </row>
    <row r="26" spans="1:110" ht="31.5" x14ac:dyDescent="0.25">
      <c r="A26" s="1178" t="str">
        <f>'10квФ'!A24</f>
        <v>0.5</v>
      </c>
      <c r="B26" s="1179" t="str">
        <f>'10квФ'!B24</f>
        <v>Покупка земельных участков для целей реализации инвестиционных проектов, всего</v>
      </c>
      <c r="C26" s="1178" t="str">
        <f>'10квФ'!C24</f>
        <v>Г</v>
      </c>
      <c r="D26" s="1171" t="s">
        <v>1003</v>
      </c>
      <c r="E26" s="1171" t="s">
        <v>1003</v>
      </c>
      <c r="F26" s="1171" t="s">
        <v>1003</v>
      </c>
      <c r="G26" s="1171" t="s">
        <v>1003</v>
      </c>
      <c r="H26" s="1171" t="s">
        <v>1003</v>
      </c>
      <c r="I26" s="1171" t="s">
        <v>1003</v>
      </c>
      <c r="J26" s="1171" t="s">
        <v>1003</v>
      </c>
      <c r="K26" s="1171" t="s">
        <v>1003</v>
      </c>
      <c r="L26" s="1171" t="s">
        <v>1003</v>
      </c>
      <c r="M26" s="1171" t="s">
        <v>1003</v>
      </c>
      <c r="N26" s="1171" t="s">
        <v>1003</v>
      </c>
      <c r="O26" s="1171" t="s">
        <v>1003</v>
      </c>
      <c r="P26" s="1171" t="s">
        <v>1003</v>
      </c>
      <c r="Q26" s="1171" t="s">
        <v>1003</v>
      </c>
      <c r="R26" s="1171" t="s">
        <v>1003</v>
      </c>
      <c r="S26" s="1171" t="s">
        <v>1003</v>
      </c>
      <c r="T26" s="1171" t="s">
        <v>1003</v>
      </c>
      <c r="U26" s="1171" t="s">
        <v>1003</v>
      </c>
      <c r="V26" s="1171" t="s">
        <v>1003</v>
      </c>
      <c r="W26" s="1171" t="s">
        <v>1003</v>
      </c>
      <c r="X26" s="1171" t="s">
        <v>1003</v>
      </c>
      <c r="Y26" s="1171" t="s">
        <v>1003</v>
      </c>
      <c r="Z26" s="1171" t="s">
        <v>1003</v>
      </c>
      <c r="AA26" s="1171" t="s">
        <v>1003</v>
      </c>
      <c r="AB26" s="1171" t="s">
        <v>1003</v>
      </c>
      <c r="AC26" s="1171" t="s">
        <v>1003</v>
      </c>
      <c r="AD26" s="1171" t="s">
        <v>1003</v>
      </c>
      <c r="AE26" s="1171" t="s">
        <v>1003</v>
      </c>
      <c r="AF26" s="1171" t="s">
        <v>1003</v>
      </c>
      <c r="AG26" s="1171" t="s">
        <v>1003</v>
      </c>
      <c r="AH26" s="1171" t="s">
        <v>1003</v>
      </c>
      <c r="AI26" s="1171" t="s">
        <v>1003</v>
      </c>
      <c r="AJ26" s="1171" t="s">
        <v>1003</v>
      </c>
      <c r="AK26" s="1171" t="s">
        <v>1003</v>
      </c>
      <c r="AL26" s="1171" t="s">
        <v>1003</v>
      </c>
      <c r="AM26" s="1171" t="s">
        <v>1003</v>
      </c>
      <c r="AN26" s="1171" t="s">
        <v>1003</v>
      </c>
      <c r="AO26" s="1171" t="s">
        <v>1003</v>
      </c>
      <c r="AP26" s="1171" t="s">
        <v>1003</v>
      </c>
      <c r="AQ26" s="1171" t="s">
        <v>1003</v>
      </c>
      <c r="AR26" s="1171" t="s">
        <v>1003</v>
      </c>
      <c r="AS26" s="1171" t="s">
        <v>1003</v>
      </c>
      <c r="AT26" s="1171" t="s">
        <v>1003</v>
      </c>
      <c r="AU26" s="1171" t="s">
        <v>1003</v>
      </c>
      <c r="AV26" s="1171" t="s">
        <v>1003</v>
      </c>
      <c r="AW26" s="1171" t="s">
        <v>1003</v>
      </c>
      <c r="AX26" s="1171" t="s">
        <v>1003</v>
      </c>
      <c r="AY26" s="1171" t="s">
        <v>1003</v>
      </c>
      <c r="AZ26" s="1171" t="s">
        <v>1003</v>
      </c>
      <c r="BA26" s="1171" t="s">
        <v>1003</v>
      </c>
      <c r="BB26" s="1171" t="s">
        <v>1003</v>
      </c>
      <c r="BC26" s="1171" t="s">
        <v>1003</v>
      </c>
      <c r="BD26" s="1171" t="s">
        <v>1003</v>
      </c>
      <c r="BE26" s="1171" t="s">
        <v>1003</v>
      </c>
      <c r="BF26" s="1171" t="s">
        <v>1003</v>
      </c>
      <c r="BG26" s="1171" t="s">
        <v>1003</v>
      </c>
      <c r="BH26" s="1171" t="s">
        <v>1003</v>
      </c>
      <c r="BI26" s="1171" t="s">
        <v>1003</v>
      </c>
      <c r="BJ26" s="1171" t="s">
        <v>1003</v>
      </c>
      <c r="BK26" s="1171" t="s">
        <v>1003</v>
      </c>
      <c r="BL26" s="1171" t="s">
        <v>1003</v>
      </c>
      <c r="BM26" s="1171" t="s">
        <v>1003</v>
      </c>
      <c r="BN26" s="1171" t="s">
        <v>1003</v>
      </c>
      <c r="BO26" s="1171" t="s">
        <v>1003</v>
      </c>
      <c r="BP26" s="1171" t="s">
        <v>1003</v>
      </c>
      <c r="BQ26" s="1171" t="s">
        <v>1003</v>
      </c>
      <c r="BR26" s="1171" t="s">
        <v>1003</v>
      </c>
      <c r="BS26" s="1171" t="s">
        <v>1003</v>
      </c>
      <c r="BT26" s="1171" t="s">
        <v>1003</v>
      </c>
      <c r="BU26" s="1171" t="s">
        <v>1003</v>
      </c>
      <c r="BV26" s="1171" t="s">
        <v>1003</v>
      </c>
      <c r="BW26" s="1171" t="s">
        <v>1003</v>
      </c>
      <c r="BX26" s="1171" t="s">
        <v>1003</v>
      </c>
      <c r="BY26" s="1171" t="s">
        <v>1003</v>
      </c>
      <c r="BZ26" s="1171" t="s">
        <v>1003</v>
      </c>
      <c r="CA26" s="1171" t="s">
        <v>1003</v>
      </c>
      <c r="CB26" s="1171" t="s">
        <v>1003</v>
      </c>
      <c r="CC26" s="1171" t="s">
        <v>1003</v>
      </c>
      <c r="CD26" s="1171" t="s">
        <v>1003</v>
      </c>
      <c r="CE26" s="1171" t="s">
        <v>1003</v>
      </c>
      <c r="CF26" s="1171" t="s">
        <v>1003</v>
      </c>
      <c r="CG26" s="1171" t="s">
        <v>1003</v>
      </c>
      <c r="CH26" s="1171" t="s">
        <v>1003</v>
      </c>
      <c r="CI26" s="1171" t="s">
        <v>1003</v>
      </c>
      <c r="CJ26" s="1171" t="s">
        <v>1003</v>
      </c>
      <c r="CK26" s="1171" t="s">
        <v>1003</v>
      </c>
      <c r="CL26" s="1171" t="s">
        <v>1003</v>
      </c>
      <c r="CM26" s="1171" t="s">
        <v>1003</v>
      </c>
      <c r="CN26" s="1171" t="s">
        <v>1003</v>
      </c>
      <c r="CO26" s="1171" t="s">
        <v>1003</v>
      </c>
      <c r="CP26" s="1171" t="s">
        <v>1003</v>
      </c>
      <c r="CQ26" s="1171" t="s">
        <v>1003</v>
      </c>
      <c r="CR26" s="1171" t="s">
        <v>1003</v>
      </c>
      <c r="CS26" s="1171" t="s">
        <v>1003</v>
      </c>
      <c r="CT26" s="1171" t="s">
        <v>1003</v>
      </c>
      <c r="CU26" s="1171" t="s">
        <v>1003</v>
      </c>
      <c r="CV26" s="1171" t="s">
        <v>1003</v>
      </c>
      <c r="CW26" s="1171" t="s">
        <v>1003</v>
      </c>
      <c r="CX26" s="1171" t="s">
        <v>1003</v>
      </c>
      <c r="CY26" s="1171" t="s">
        <v>1003</v>
      </c>
      <c r="CZ26" s="1171" t="s">
        <v>1003</v>
      </c>
      <c r="DA26" s="1171" t="s">
        <v>1003</v>
      </c>
      <c r="DB26" s="1182" t="s">
        <v>1003</v>
      </c>
      <c r="DC26" s="1171" t="s">
        <v>1003</v>
      </c>
      <c r="DD26" s="1182" t="s">
        <v>1003</v>
      </c>
      <c r="DE26" s="1745" t="str">
        <f>'10квФ'!T24</f>
        <v>нд</v>
      </c>
      <c r="DF26" s="270"/>
    </row>
    <row r="27" spans="1:110" x14ac:dyDescent="0.25">
      <c r="A27" s="1178" t="str">
        <f>'10квФ'!A25</f>
        <v>0.6</v>
      </c>
      <c r="B27" s="1179" t="str">
        <f>'10квФ'!B25</f>
        <v>Прочие инвестиционные проекты, всего</v>
      </c>
      <c r="C27" s="1178" t="str">
        <f>'10квФ'!C25</f>
        <v>Г</v>
      </c>
      <c r="D27" s="1171" t="s">
        <v>1003</v>
      </c>
      <c r="E27" s="1171" t="s">
        <v>1003</v>
      </c>
      <c r="F27" s="1171" t="s">
        <v>1003</v>
      </c>
      <c r="G27" s="1171" t="s">
        <v>1003</v>
      </c>
      <c r="H27" s="1171" t="s">
        <v>1003</v>
      </c>
      <c r="I27" s="1171" t="s">
        <v>1003</v>
      </c>
      <c r="J27" s="1171" t="s">
        <v>1003</v>
      </c>
      <c r="K27" s="1171" t="s">
        <v>1003</v>
      </c>
      <c r="L27" s="1171" t="s">
        <v>1003</v>
      </c>
      <c r="M27" s="1171" t="s">
        <v>1003</v>
      </c>
      <c r="N27" s="1171" t="s">
        <v>1003</v>
      </c>
      <c r="O27" s="1171" t="s">
        <v>1003</v>
      </c>
      <c r="P27" s="1171" t="s">
        <v>1003</v>
      </c>
      <c r="Q27" s="1171" t="s">
        <v>1003</v>
      </c>
      <c r="R27" s="1171" t="s">
        <v>1003</v>
      </c>
      <c r="S27" s="1171" t="s">
        <v>1003</v>
      </c>
      <c r="T27" s="1171" t="s">
        <v>1003</v>
      </c>
      <c r="U27" s="1171" t="s">
        <v>1003</v>
      </c>
      <c r="V27" s="1171" t="s">
        <v>1003</v>
      </c>
      <c r="W27" s="1171" t="s">
        <v>1003</v>
      </c>
      <c r="X27" s="1171" t="s">
        <v>1003</v>
      </c>
      <c r="Y27" s="1171" t="s">
        <v>1003</v>
      </c>
      <c r="Z27" s="1171" t="s">
        <v>1003</v>
      </c>
      <c r="AA27" s="1171" t="s">
        <v>1003</v>
      </c>
      <c r="AB27" s="1171" t="s">
        <v>1003</v>
      </c>
      <c r="AC27" s="1171" t="s">
        <v>1003</v>
      </c>
      <c r="AD27" s="1171" t="s">
        <v>1003</v>
      </c>
      <c r="AE27" s="1171" t="s">
        <v>1003</v>
      </c>
      <c r="AF27" s="1171" t="s">
        <v>1003</v>
      </c>
      <c r="AG27" s="1171" t="s">
        <v>1003</v>
      </c>
      <c r="AH27" s="1171" t="s">
        <v>1003</v>
      </c>
      <c r="AI27" s="1171" t="s">
        <v>1003</v>
      </c>
      <c r="AJ27" s="1171" t="s">
        <v>1003</v>
      </c>
      <c r="AK27" s="1171" t="s">
        <v>1003</v>
      </c>
      <c r="AL27" s="1171" t="s">
        <v>1003</v>
      </c>
      <c r="AM27" s="1171" t="s">
        <v>1003</v>
      </c>
      <c r="AN27" s="1171" t="s">
        <v>1003</v>
      </c>
      <c r="AO27" s="1171" t="s">
        <v>1003</v>
      </c>
      <c r="AP27" s="1171" t="s">
        <v>1003</v>
      </c>
      <c r="AQ27" s="1171" t="s">
        <v>1003</v>
      </c>
      <c r="AR27" s="1171" t="s">
        <v>1003</v>
      </c>
      <c r="AS27" s="1171" t="s">
        <v>1003</v>
      </c>
      <c r="AT27" s="1171" t="s">
        <v>1003</v>
      </c>
      <c r="AU27" s="1171" t="s">
        <v>1003</v>
      </c>
      <c r="AV27" s="1171" t="s">
        <v>1003</v>
      </c>
      <c r="AW27" s="1171" t="s">
        <v>1003</v>
      </c>
      <c r="AX27" s="1171" t="s">
        <v>1003</v>
      </c>
      <c r="AY27" s="1171" t="s">
        <v>1003</v>
      </c>
      <c r="AZ27" s="1171" t="s">
        <v>1003</v>
      </c>
      <c r="BA27" s="1171" t="s">
        <v>1003</v>
      </c>
      <c r="BB27" s="1171" t="s">
        <v>1003</v>
      </c>
      <c r="BC27" s="1171" t="s">
        <v>1003</v>
      </c>
      <c r="BD27" s="1171" t="s">
        <v>1003</v>
      </c>
      <c r="BE27" s="1171" t="s">
        <v>1003</v>
      </c>
      <c r="BF27" s="1171" t="s">
        <v>1003</v>
      </c>
      <c r="BG27" s="1171" t="s">
        <v>1003</v>
      </c>
      <c r="BH27" s="1171" t="s">
        <v>1003</v>
      </c>
      <c r="BI27" s="1171" t="s">
        <v>1003</v>
      </c>
      <c r="BJ27" s="1171" t="s">
        <v>1003</v>
      </c>
      <c r="BK27" s="1171" t="s">
        <v>1003</v>
      </c>
      <c r="BL27" s="1171" t="s">
        <v>1003</v>
      </c>
      <c r="BM27" s="1171" t="s">
        <v>1003</v>
      </c>
      <c r="BN27" s="1171" t="s">
        <v>1003</v>
      </c>
      <c r="BO27" s="1171" t="s">
        <v>1003</v>
      </c>
      <c r="BP27" s="1171" t="s">
        <v>1003</v>
      </c>
      <c r="BQ27" s="1171" t="s">
        <v>1003</v>
      </c>
      <c r="BR27" s="1171" t="s">
        <v>1003</v>
      </c>
      <c r="BS27" s="1171" t="s">
        <v>1003</v>
      </c>
      <c r="BT27" s="1171" t="s">
        <v>1003</v>
      </c>
      <c r="BU27" s="1171" t="s">
        <v>1003</v>
      </c>
      <c r="BV27" s="1171" t="s">
        <v>1003</v>
      </c>
      <c r="BW27" s="1171" t="s">
        <v>1003</v>
      </c>
      <c r="BX27" s="1171" t="s">
        <v>1003</v>
      </c>
      <c r="BY27" s="1171" t="s">
        <v>1003</v>
      </c>
      <c r="BZ27" s="1171" t="s">
        <v>1003</v>
      </c>
      <c r="CA27" s="1171" t="s">
        <v>1003</v>
      </c>
      <c r="CB27" s="1171" t="s">
        <v>1003</v>
      </c>
      <c r="CC27" s="1171" t="s">
        <v>1003</v>
      </c>
      <c r="CD27" s="1171" t="s">
        <v>1003</v>
      </c>
      <c r="CE27" s="1171" t="s">
        <v>1003</v>
      </c>
      <c r="CF27" s="1171" t="s">
        <v>1003</v>
      </c>
      <c r="CG27" s="1171" t="s">
        <v>1003</v>
      </c>
      <c r="CH27" s="1171" t="s">
        <v>1003</v>
      </c>
      <c r="CI27" s="1171" t="s">
        <v>1003</v>
      </c>
      <c r="CJ27" s="1171" t="s">
        <v>1003</v>
      </c>
      <c r="CK27" s="1171" t="s">
        <v>1003</v>
      </c>
      <c r="CL27" s="1171" t="s">
        <v>1003</v>
      </c>
      <c r="CM27" s="1171" t="s">
        <v>1003</v>
      </c>
      <c r="CN27" s="1171" t="s">
        <v>1003</v>
      </c>
      <c r="CO27" s="1171" t="s">
        <v>1003</v>
      </c>
      <c r="CP27" s="1171" t="s">
        <v>1003</v>
      </c>
      <c r="CQ27" s="1171" t="s">
        <v>1003</v>
      </c>
      <c r="CR27" s="1171" t="s">
        <v>1003</v>
      </c>
      <c r="CS27" s="1171" t="s">
        <v>1003</v>
      </c>
      <c r="CT27" s="1171" t="s">
        <v>1003</v>
      </c>
      <c r="CU27" s="1171" t="s">
        <v>1003</v>
      </c>
      <c r="CV27" s="1171" t="s">
        <v>1003</v>
      </c>
      <c r="CW27" s="1171" t="s">
        <v>1003</v>
      </c>
      <c r="CX27" s="1171" t="s">
        <v>1003</v>
      </c>
      <c r="CY27" s="1171" t="s">
        <v>1003</v>
      </c>
      <c r="CZ27" s="1171" t="s">
        <v>1003</v>
      </c>
      <c r="DA27" s="1171" t="s">
        <v>1003</v>
      </c>
      <c r="DB27" s="1182" t="s">
        <v>1003</v>
      </c>
      <c r="DC27" s="1171" t="s">
        <v>1003</v>
      </c>
      <c r="DD27" s="1182" t="s">
        <v>1003</v>
      </c>
      <c r="DE27" s="1745" t="str">
        <f>'10квФ'!T25</f>
        <v>нд</v>
      </c>
      <c r="DF27" s="270"/>
    </row>
    <row r="28" spans="1:110" x14ac:dyDescent="0.25">
      <c r="A28" s="1178" t="str">
        <f>'10квФ'!A26</f>
        <v>1</v>
      </c>
      <c r="B28" s="1179" t="str">
        <f>'10квФ'!B26</f>
        <v>Красноярский край</v>
      </c>
      <c r="C28" s="1178" t="str">
        <f>'10квФ'!C26</f>
        <v>Г</v>
      </c>
      <c r="D28" s="1171" t="s">
        <v>1003</v>
      </c>
      <c r="E28" s="1171" t="s">
        <v>1003</v>
      </c>
      <c r="F28" s="1171" t="s">
        <v>1003</v>
      </c>
      <c r="G28" s="1171" t="s">
        <v>1003</v>
      </c>
      <c r="H28" s="1171" t="s">
        <v>1003</v>
      </c>
      <c r="I28" s="1171" t="s">
        <v>1003</v>
      </c>
      <c r="J28" s="1171" t="s">
        <v>1003</v>
      </c>
      <c r="K28" s="1171" t="s">
        <v>1003</v>
      </c>
      <c r="L28" s="1171" t="s">
        <v>1003</v>
      </c>
      <c r="M28" s="1171" t="s">
        <v>1003</v>
      </c>
      <c r="N28" s="1171" t="s">
        <v>1003</v>
      </c>
      <c r="O28" s="1171" t="s">
        <v>1003</v>
      </c>
      <c r="P28" s="1171" t="s">
        <v>1003</v>
      </c>
      <c r="Q28" s="1171" t="s">
        <v>1003</v>
      </c>
      <c r="R28" s="1171" t="s">
        <v>1003</v>
      </c>
      <c r="S28" s="1171" t="s">
        <v>1003</v>
      </c>
      <c r="T28" s="1171" t="s">
        <v>1003</v>
      </c>
      <c r="U28" s="1171" t="s">
        <v>1003</v>
      </c>
      <c r="V28" s="1171" t="s">
        <v>1003</v>
      </c>
      <c r="W28" s="1171" t="s">
        <v>1003</v>
      </c>
      <c r="X28" s="1171" t="s">
        <v>1003</v>
      </c>
      <c r="Y28" s="1171" t="s">
        <v>1003</v>
      </c>
      <c r="Z28" s="1171" t="s">
        <v>1003</v>
      </c>
      <c r="AA28" s="1171" t="s">
        <v>1003</v>
      </c>
      <c r="AB28" s="1171" t="s">
        <v>1003</v>
      </c>
      <c r="AC28" s="1171" t="s">
        <v>1003</v>
      </c>
      <c r="AD28" s="1171" t="s">
        <v>1003</v>
      </c>
      <c r="AE28" s="1171" t="s">
        <v>1003</v>
      </c>
      <c r="AF28" s="1171" t="s">
        <v>1003</v>
      </c>
      <c r="AG28" s="1171" t="s">
        <v>1003</v>
      </c>
      <c r="AH28" s="1171" t="s">
        <v>1003</v>
      </c>
      <c r="AI28" s="1171" t="s">
        <v>1003</v>
      </c>
      <c r="AJ28" s="1171" t="s">
        <v>1003</v>
      </c>
      <c r="AK28" s="1171" t="s">
        <v>1003</v>
      </c>
      <c r="AL28" s="1171" t="s">
        <v>1003</v>
      </c>
      <c r="AM28" s="1171" t="s">
        <v>1003</v>
      </c>
      <c r="AN28" s="1171" t="s">
        <v>1003</v>
      </c>
      <c r="AO28" s="1171" t="s">
        <v>1003</v>
      </c>
      <c r="AP28" s="1171" t="s">
        <v>1003</v>
      </c>
      <c r="AQ28" s="1171" t="s">
        <v>1003</v>
      </c>
      <c r="AR28" s="1171" t="s">
        <v>1003</v>
      </c>
      <c r="AS28" s="1171" t="s">
        <v>1003</v>
      </c>
      <c r="AT28" s="1171" t="s">
        <v>1003</v>
      </c>
      <c r="AU28" s="1171" t="s">
        <v>1003</v>
      </c>
      <c r="AV28" s="1171" t="s">
        <v>1003</v>
      </c>
      <c r="AW28" s="1171" t="s">
        <v>1003</v>
      </c>
      <c r="AX28" s="1171" t="s">
        <v>1003</v>
      </c>
      <c r="AY28" s="1171" t="s">
        <v>1003</v>
      </c>
      <c r="AZ28" s="1171" t="s">
        <v>1003</v>
      </c>
      <c r="BA28" s="1171" t="s">
        <v>1003</v>
      </c>
      <c r="BB28" s="1171" t="s">
        <v>1003</v>
      </c>
      <c r="BC28" s="1171" t="s">
        <v>1003</v>
      </c>
      <c r="BD28" s="1171" t="s">
        <v>1003</v>
      </c>
      <c r="BE28" s="1171" t="s">
        <v>1003</v>
      </c>
      <c r="BF28" s="1171" t="s">
        <v>1003</v>
      </c>
      <c r="BG28" s="1171" t="s">
        <v>1003</v>
      </c>
      <c r="BH28" s="1171" t="s">
        <v>1003</v>
      </c>
      <c r="BI28" s="1171" t="s">
        <v>1003</v>
      </c>
      <c r="BJ28" s="1171" t="s">
        <v>1003</v>
      </c>
      <c r="BK28" s="1171" t="s">
        <v>1003</v>
      </c>
      <c r="BL28" s="1171" t="s">
        <v>1003</v>
      </c>
      <c r="BM28" s="1171" t="s">
        <v>1003</v>
      </c>
      <c r="BN28" s="1171" t="s">
        <v>1003</v>
      </c>
      <c r="BO28" s="1171" t="s">
        <v>1003</v>
      </c>
      <c r="BP28" s="1171" t="s">
        <v>1003</v>
      </c>
      <c r="BQ28" s="1171" t="s">
        <v>1003</v>
      </c>
      <c r="BR28" s="1171" t="s">
        <v>1003</v>
      </c>
      <c r="BS28" s="1171" t="s">
        <v>1003</v>
      </c>
      <c r="BT28" s="1171" t="s">
        <v>1003</v>
      </c>
      <c r="BU28" s="1171" t="s">
        <v>1003</v>
      </c>
      <c r="BV28" s="1171" t="s">
        <v>1003</v>
      </c>
      <c r="BW28" s="1171" t="s">
        <v>1003</v>
      </c>
      <c r="BX28" s="1171" t="s">
        <v>1003</v>
      </c>
      <c r="BY28" s="1171" t="s">
        <v>1003</v>
      </c>
      <c r="BZ28" s="1171" t="s">
        <v>1003</v>
      </c>
      <c r="CA28" s="1171" t="s">
        <v>1003</v>
      </c>
      <c r="CB28" s="1171" t="s">
        <v>1003</v>
      </c>
      <c r="CC28" s="1171" t="s">
        <v>1003</v>
      </c>
      <c r="CD28" s="1171" t="s">
        <v>1003</v>
      </c>
      <c r="CE28" s="1171" t="s">
        <v>1003</v>
      </c>
      <c r="CF28" s="1171" t="s">
        <v>1003</v>
      </c>
      <c r="CG28" s="1171" t="s">
        <v>1003</v>
      </c>
      <c r="CH28" s="1171" t="s">
        <v>1003</v>
      </c>
      <c r="CI28" s="1171" t="s">
        <v>1003</v>
      </c>
      <c r="CJ28" s="1171" t="s">
        <v>1003</v>
      </c>
      <c r="CK28" s="1171" t="s">
        <v>1003</v>
      </c>
      <c r="CL28" s="1171" t="s">
        <v>1003</v>
      </c>
      <c r="CM28" s="1171" t="s">
        <v>1003</v>
      </c>
      <c r="CN28" s="1171" t="s">
        <v>1003</v>
      </c>
      <c r="CO28" s="1171" t="s">
        <v>1003</v>
      </c>
      <c r="CP28" s="1171" t="s">
        <v>1003</v>
      </c>
      <c r="CQ28" s="1171" t="s">
        <v>1003</v>
      </c>
      <c r="CR28" s="1171" t="s">
        <v>1003</v>
      </c>
      <c r="CS28" s="1171" t="s">
        <v>1003</v>
      </c>
      <c r="CT28" s="1171" t="s">
        <v>1003</v>
      </c>
      <c r="CU28" s="1171" t="s">
        <v>1003</v>
      </c>
      <c r="CV28" s="1171" t="s">
        <v>1003</v>
      </c>
      <c r="CW28" s="1171" t="s">
        <v>1003</v>
      </c>
      <c r="CX28" s="1171" t="s">
        <v>1003</v>
      </c>
      <c r="CY28" s="1171" t="s">
        <v>1003</v>
      </c>
      <c r="CZ28" s="1171" t="s">
        <v>1003</v>
      </c>
      <c r="DA28" s="1171" t="s">
        <v>1003</v>
      </c>
      <c r="DB28" s="1182" t="s">
        <v>1003</v>
      </c>
      <c r="DC28" s="1171" t="s">
        <v>1003</v>
      </c>
      <c r="DD28" s="1182" t="s">
        <v>1003</v>
      </c>
      <c r="DE28" s="1745" t="str">
        <f>'10квФ'!T26</f>
        <v>нд</v>
      </c>
      <c r="DF28" s="270"/>
    </row>
    <row r="29" spans="1:110" x14ac:dyDescent="0.25">
      <c r="A29" s="1178" t="str">
        <f>'10квФ'!A27</f>
        <v>1.1</v>
      </c>
      <c r="B29" s="1179" t="str">
        <f>'10квФ'!B27</f>
        <v>Технологическое присоединение, всего, в том числе:</v>
      </c>
      <c r="C29" s="1178" t="str">
        <f>'10квФ'!C27</f>
        <v>Г</v>
      </c>
      <c r="D29" s="1171" t="s">
        <v>1003</v>
      </c>
      <c r="E29" s="1171" t="s">
        <v>1003</v>
      </c>
      <c r="F29" s="1171" t="s">
        <v>1003</v>
      </c>
      <c r="G29" s="1171" t="s">
        <v>1003</v>
      </c>
      <c r="H29" s="1171" t="s">
        <v>1003</v>
      </c>
      <c r="I29" s="1171" t="s">
        <v>1003</v>
      </c>
      <c r="J29" s="1171" t="s">
        <v>1003</v>
      </c>
      <c r="K29" s="1171" t="s">
        <v>1003</v>
      </c>
      <c r="L29" s="1171" t="s">
        <v>1003</v>
      </c>
      <c r="M29" s="1171" t="s">
        <v>1003</v>
      </c>
      <c r="N29" s="1171" t="s">
        <v>1003</v>
      </c>
      <c r="O29" s="1171" t="s">
        <v>1003</v>
      </c>
      <c r="P29" s="1171" t="s">
        <v>1003</v>
      </c>
      <c r="Q29" s="1171" t="s">
        <v>1003</v>
      </c>
      <c r="R29" s="1171" t="s">
        <v>1003</v>
      </c>
      <c r="S29" s="1171" t="s">
        <v>1003</v>
      </c>
      <c r="T29" s="1171" t="s">
        <v>1003</v>
      </c>
      <c r="U29" s="1171" t="s">
        <v>1003</v>
      </c>
      <c r="V29" s="1171" t="s">
        <v>1003</v>
      </c>
      <c r="W29" s="1171" t="s">
        <v>1003</v>
      </c>
      <c r="X29" s="1171" t="s">
        <v>1003</v>
      </c>
      <c r="Y29" s="1171" t="s">
        <v>1003</v>
      </c>
      <c r="Z29" s="1171" t="s">
        <v>1003</v>
      </c>
      <c r="AA29" s="1171" t="s">
        <v>1003</v>
      </c>
      <c r="AB29" s="1171" t="s">
        <v>1003</v>
      </c>
      <c r="AC29" s="1171" t="s">
        <v>1003</v>
      </c>
      <c r="AD29" s="1171" t="s">
        <v>1003</v>
      </c>
      <c r="AE29" s="1171" t="s">
        <v>1003</v>
      </c>
      <c r="AF29" s="1171" t="s">
        <v>1003</v>
      </c>
      <c r="AG29" s="1171" t="s">
        <v>1003</v>
      </c>
      <c r="AH29" s="1171" t="s">
        <v>1003</v>
      </c>
      <c r="AI29" s="1171" t="s">
        <v>1003</v>
      </c>
      <c r="AJ29" s="1171" t="s">
        <v>1003</v>
      </c>
      <c r="AK29" s="1171" t="s">
        <v>1003</v>
      </c>
      <c r="AL29" s="1171" t="s">
        <v>1003</v>
      </c>
      <c r="AM29" s="1171" t="s">
        <v>1003</v>
      </c>
      <c r="AN29" s="1171" t="s">
        <v>1003</v>
      </c>
      <c r="AO29" s="1171" t="s">
        <v>1003</v>
      </c>
      <c r="AP29" s="1171" t="s">
        <v>1003</v>
      </c>
      <c r="AQ29" s="1171" t="s">
        <v>1003</v>
      </c>
      <c r="AR29" s="1171" t="s">
        <v>1003</v>
      </c>
      <c r="AS29" s="1171" t="s">
        <v>1003</v>
      </c>
      <c r="AT29" s="1171" t="s">
        <v>1003</v>
      </c>
      <c r="AU29" s="1171" t="s">
        <v>1003</v>
      </c>
      <c r="AV29" s="1171" t="s">
        <v>1003</v>
      </c>
      <c r="AW29" s="1171" t="s">
        <v>1003</v>
      </c>
      <c r="AX29" s="1171" t="s">
        <v>1003</v>
      </c>
      <c r="AY29" s="1171" t="s">
        <v>1003</v>
      </c>
      <c r="AZ29" s="1171" t="s">
        <v>1003</v>
      </c>
      <c r="BA29" s="1171" t="s">
        <v>1003</v>
      </c>
      <c r="BB29" s="1171" t="s">
        <v>1003</v>
      </c>
      <c r="BC29" s="1171" t="s">
        <v>1003</v>
      </c>
      <c r="BD29" s="1171" t="s">
        <v>1003</v>
      </c>
      <c r="BE29" s="1171" t="s">
        <v>1003</v>
      </c>
      <c r="BF29" s="1171" t="s">
        <v>1003</v>
      </c>
      <c r="BG29" s="1171" t="s">
        <v>1003</v>
      </c>
      <c r="BH29" s="1171" t="s">
        <v>1003</v>
      </c>
      <c r="BI29" s="1171" t="s">
        <v>1003</v>
      </c>
      <c r="BJ29" s="1171" t="s">
        <v>1003</v>
      </c>
      <c r="BK29" s="1171" t="s">
        <v>1003</v>
      </c>
      <c r="BL29" s="1171" t="s">
        <v>1003</v>
      </c>
      <c r="BM29" s="1171" t="s">
        <v>1003</v>
      </c>
      <c r="BN29" s="1171" t="s">
        <v>1003</v>
      </c>
      <c r="BO29" s="1171" t="s">
        <v>1003</v>
      </c>
      <c r="BP29" s="1171" t="s">
        <v>1003</v>
      </c>
      <c r="BQ29" s="1171" t="s">
        <v>1003</v>
      </c>
      <c r="BR29" s="1171" t="s">
        <v>1003</v>
      </c>
      <c r="BS29" s="1171" t="s">
        <v>1003</v>
      </c>
      <c r="BT29" s="1171" t="s">
        <v>1003</v>
      </c>
      <c r="BU29" s="1171" t="s">
        <v>1003</v>
      </c>
      <c r="BV29" s="1171" t="s">
        <v>1003</v>
      </c>
      <c r="BW29" s="1171" t="s">
        <v>1003</v>
      </c>
      <c r="BX29" s="1171" t="s">
        <v>1003</v>
      </c>
      <c r="BY29" s="1171" t="s">
        <v>1003</v>
      </c>
      <c r="BZ29" s="1171" t="s">
        <v>1003</v>
      </c>
      <c r="CA29" s="1171" t="s">
        <v>1003</v>
      </c>
      <c r="CB29" s="1171" t="s">
        <v>1003</v>
      </c>
      <c r="CC29" s="1171" t="s">
        <v>1003</v>
      </c>
      <c r="CD29" s="1171" t="s">
        <v>1003</v>
      </c>
      <c r="CE29" s="1171" t="s">
        <v>1003</v>
      </c>
      <c r="CF29" s="1171" t="s">
        <v>1003</v>
      </c>
      <c r="CG29" s="1171" t="s">
        <v>1003</v>
      </c>
      <c r="CH29" s="1171" t="s">
        <v>1003</v>
      </c>
      <c r="CI29" s="1171" t="s">
        <v>1003</v>
      </c>
      <c r="CJ29" s="1171" t="s">
        <v>1003</v>
      </c>
      <c r="CK29" s="1171" t="s">
        <v>1003</v>
      </c>
      <c r="CL29" s="1171" t="s">
        <v>1003</v>
      </c>
      <c r="CM29" s="1171" t="s">
        <v>1003</v>
      </c>
      <c r="CN29" s="1171" t="s">
        <v>1003</v>
      </c>
      <c r="CO29" s="1171" t="s">
        <v>1003</v>
      </c>
      <c r="CP29" s="1171" t="s">
        <v>1003</v>
      </c>
      <c r="CQ29" s="1171" t="s">
        <v>1003</v>
      </c>
      <c r="CR29" s="1171" t="s">
        <v>1003</v>
      </c>
      <c r="CS29" s="1171" t="s">
        <v>1003</v>
      </c>
      <c r="CT29" s="1171" t="s">
        <v>1003</v>
      </c>
      <c r="CU29" s="1171" t="s">
        <v>1003</v>
      </c>
      <c r="CV29" s="1171" t="s">
        <v>1003</v>
      </c>
      <c r="CW29" s="1171" t="s">
        <v>1003</v>
      </c>
      <c r="CX29" s="1171" t="s">
        <v>1003</v>
      </c>
      <c r="CY29" s="1171" t="s">
        <v>1003</v>
      </c>
      <c r="CZ29" s="1171" t="s">
        <v>1003</v>
      </c>
      <c r="DA29" s="1171" t="s">
        <v>1003</v>
      </c>
      <c r="DB29" s="1182" t="s">
        <v>1003</v>
      </c>
      <c r="DC29" s="1171" t="s">
        <v>1003</v>
      </c>
      <c r="DD29" s="1182" t="s">
        <v>1003</v>
      </c>
      <c r="DE29" s="1745" t="str">
        <f>'10квФ'!T27</f>
        <v>нд</v>
      </c>
      <c r="DF29" s="270"/>
    </row>
    <row r="30" spans="1:110" ht="31.5" x14ac:dyDescent="0.25">
      <c r="A30" s="1178" t="str">
        <f>'10квФ'!A28</f>
        <v>1.1.1</v>
      </c>
      <c r="B30" s="1179" t="str">
        <f>'10квФ'!B28</f>
        <v>Технологическое присоединение энергопринимающих устройств потребителей, всего, в том числе:</v>
      </c>
      <c r="C30" s="1178" t="str">
        <f>'10квФ'!C28</f>
        <v>Г</v>
      </c>
      <c r="D30" s="1171" t="s">
        <v>1003</v>
      </c>
      <c r="E30" s="1171" t="s">
        <v>1003</v>
      </c>
      <c r="F30" s="1171" t="s">
        <v>1003</v>
      </c>
      <c r="G30" s="1171" t="s">
        <v>1003</v>
      </c>
      <c r="H30" s="1171" t="s">
        <v>1003</v>
      </c>
      <c r="I30" s="1171" t="s">
        <v>1003</v>
      </c>
      <c r="J30" s="1171" t="s">
        <v>1003</v>
      </c>
      <c r="K30" s="1171" t="s">
        <v>1003</v>
      </c>
      <c r="L30" s="1171" t="s">
        <v>1003</v>
      </c>
      <c r="M30" s="1171" t="s">
        <v>1003</v>
      </c>
      <c r="N30" s="1171" t="s">
        <v>1003</v>
      </c>
      <c r="O30" s="1171" t="s">
        <v>1003</v>
      </c>
      <c r="P30" s="1171" t="s">
        <v>1003</v>
      </c>
      <c r="Q30" s="1171" t="s">
        <v>1003</v>
      </c>
      <c r="R30" s="1171" t="s">
        <v>1003</v>
      </c>
      <c r="S30" s="1171" t="s">
        <v>1003</v>
      </c>
      <c r="T30" s="1171" t="s">
        <v>1003</v>
      </c>
      <c r="U30" s="1171" t="s">
        <v>1003</v>
      </c>
      <c r="V30" s="1171" t="s">
        <v>1003</v>
      </c>
      <c r="W30" s="1171" t="s">
        <v>1003</v>
      </c>
      <c r="X30" s="1171" t="s">
        <v>1003</v>
      </c>
      <c r="Y30" s="1171" t="s">
        <v>1003</v>
      </c>
      <c r="Z30" s="1171" t="s">
        <v>1003</v>
      </c>
      <c r="AA30" s="1171" t="s">
        <v>1003</v>
      </c>
      <c r="AB30" s="1171" t="s">
        <v>1003</v>
      </c>
      <c r="AC30" s="1171" t="s">
        <v>1003</v>
      </c>
      <c r="AD30" s="1171" t="s">
        <v>1003</v>
      </c>
      <c r="AE30" s="1171" t="s">
        <v>1003</v>
      </c>
      <c r="AF30" s="1171" t="s">
        <v>1003</v>
      </c>
      <c r="AG30" s="1171" t="s">
        <v>1003</v>
      </c>
      <c r="AH30" s="1171" t="s">
        <v>1003</v>
      </c>
      <c r="AI30" s="1171" t="s">
        <v>1003</v>
      </c>
      <c r="AJ30" s="1171" t="s">
        <v>1003</v>
      </c>
      <c r="AK30" s="1171" t="s">
        <v>1003</v>
      </c>
      <c r="AL30" s="1171" t="s">
        <v>1003</v>
      </c>
      <c r="AM30" s="1171" t="s">
        <v>1003</v>
      </c>
      <c r="AN30" s="1171" t="s">
        <v>1003</v>
      </c>
      <c r="AO30" s="1171" t="s">
        <v>1003</v>
      </c>
      <c r="AP30" s="1171" t="s">
        <v>1003</v>
      </c>
      <c r="AQ30" s="1171" t="s">
        <v>1003</v>
      </c>
      <c r="AR30" s="1171" t="s">
        <v>1003</v>
      </c>
      <c r="AS30" s="1171" t="s">
        <v>1003</v>
      </c>
      <c r="AT30" s="1171" t="s">
        <v>1003</v>
      </c>
      <c r="AU30" s="1171" t="s">
        <v>1003</v>
      </c>
      <c r="AV30" s="1171" t="s">
        <v>1003</v>
      </c>
      <c r="AW30" s="1171" t="s">
        <v>1003</v>
      </c>
      <c r="AX30" s="1171" t="s">
        <v>1003</v>
      </c>
      <c r="AY30" s="1171" t="s">
        <v>1003</v>
      </c>
      <c r="AZ30" s="1171" t="s">
        <v>1003</v>
      </c>
      <c r="BA30" s="1171" t="s">
        <v>1003</v>
      </c>
      <c r="BB30" s="1171" t="s">
        <v>1003</v>
      </c>
      <c r="BC30" s="1171" t="s">
        <v>1003</v>
      </c>
      <c r="BD30" s="1171" t="s">
        <v>1003</v>
      </c>
      <c r="BE30" s="1171" t="s">
        <v>1003</v>
      </c>
      <c r="BF30" s="1171" t="s">
        <v>1003</v>
      </c>
      <c r="BG30" s="1171" t="s">
        <v>1003</v>
      </c>
      <c r="BH30" s="1171" t="s">
        <v>1003</v>
      </c>
      <c r="BI30" s="1171" t="s">
        <v>1003</v>
      </c>
      <c r="BJ30" s="1171" t="s">
        <v>1003</v>
      </c>
      <c r="BK30" s="1171" t="s">
        <v>1003</v>
      </c>
      <c r="BL30" s="1171" t="s">
        <v>1003</v>
      </c>
      <c r="BM30" s="1171" t="s">
        <v>1003</v>
      </c>
      <c r="BN30" s="1171" t="s">
        <v>1003</v>
      </c>
      <c r="BO30" s="1171" t="s">
        <v>1003</v>
      </c>
      <c r="BP30" s="1171" t="s">
        <v>1003</v>
      </c>
      <c r="BQ30" s="1171" t="s">
        <v>1003</v>
      </c>
      <c r="BR30" s="1171" t="s">
        <v>1003</v>
      </c>
      <c r="BS30" s="1171" t="s">
        <v>1003</v>
      </c>
      <c r="BT30" s="1171" t="s">
        <v>1003</v>
      </c>
      <c r="BU30" s="1171" t="s">
        <v>1003</v>
      </c>
      <c r="BV30" s="1171" t="s">
        <v>1003</v>
      </c>
      <c r="BW30" s="1171" t="s">
        <v>1003</v>
      </c>
      <c r="BX30" s="1171" t="s">
        <v>1003</v>
      </c>
      <c r="BY30" s="1171" t="s">
        <v>1003</v>
      </c>
      <c r="BZ30" s="1171" t="s">
        <v>1003</v>
      </c>
      <c r="CA30" s="1171" t="s">
        <v>1003</v>
      </c>
      <c r="CB30" s="1171" t="s">
        <v>1003</v>
      </c>
      <c r="CC30" s="1171" t="s">
        <v>1003</v>
      </c>
      <c r="CD30" s="1171" t="s">
        <v>1003</v>
      </c>
      <c r="CE30" s="1171" t="s">
        <v>1003</v>
      </c>
      <c r="CF30" s="1171" t="s">
        <v>1003</v>
      </c>
      <c r="CG30" s="1171" t="s">
        <v>1003</v>
      </c>
      <c r="CH30" s="1171" t="s">
        <v>1003</v>
      </c>
      <c r="CI30" s="1171" t="s">
        <v>1003</v>
      </c>
      <c r="CJ30" s="1171" t="s">
        <v>1003</v>
      </c>
      <c r="CK30" s="1171" t="s">
        <v>1003</v>
      </c>
      <c r="CL30" s="1171" t="s">
        <v>1003</v>
      </c>
      <c r="CM30" s="1171" t="s">
        <v>1003</v>
      </c>
      <c r="CN30" s="1171" t="s">
        <v>1003</v>
      </c>
      <c r="CO30" s="1171" t="s">
        <v>1003</v>
      </c>
      <c r="CP30" s="1171" t="s">
        <v>1003</v>
      </c>
      <c r="CQ30" s="1171" t="s">
        <v>1003</v>
      </c>
      <c r="CR30" s="1171" t="s">
        <v>1003</v>
      </c>
      <c r="CS30" s="1171" t="s">
        <v>1003</v>
      </c>
      <c r="CT30" s="1171" t="s">
        <v>1003</v>
      </c>
      <c r="CU30" s="1171" t="s">
        <v>1003</v>
      </c>
      <c r="CV30" s="1171" t="s">
        <v>1003</v>
      </c>
      <c r="CW30" s="1171" t="s">
        <v>1003</v>
      </c>
      <c r="CX30" s="1171" t="s">
        <v>1003</v>
      </c>
      <c r="CY30" s="1171" t="s">
        <v>1003</v>
      </c>
      <c r="CZ30" s="1171" t="s">
        <v>1003</v>
      </c>
      <c r="DA30" s="1171" t="s">
        <v>1003</v>
      </c>
      <c r="DB30" s="1182" t="s">
        <v>1003</v>
      </c>
      <c r="DC30" s="1171" t="s">
        <v>1003</v>
      </c>
      <c r="DD30" s="1182" t="s">
        <v>1003</v>
      </c>
      <c r="DE30" s="1745" t="str">
        <f>'10квФ'!T28</f>
        <v>нд</v>
      </c>
      <c r="DF30" s="270"/>
    </row>
    <row r="31" spans="1:110" ht="47.25" x14ac:dyDescent="0.25">
      <c r="A31" s="1178" t="str">
        <f>'10квФ'!A29</f>
        <v>1.1.1.1</v>
      </c>
      <c r="B31" s="1179" t="str">
        <f>'10квФ'!B29</f>
        <v>Технологическое присоединение энергопринимающих устройств потребителей максимальной мощностью до 15 кВт включительно, всего</v>
      </c>
      <c r="C31" s="1178" t="str">
        <f>'10квФ'!C29</f>
        <v>Г</v>
      </c>
      <c r="D31" s="1171" t="s">
        <v>1003</v>
      </c>
      <c r="E31" s="1171" t="s">
        <v>1003</v>
      </c>
      <c r="F31" s="1171" t="s">
        <v>1003</v>
      </c>
      <c r="G31" s="1171" t="s">
        <v>1003</v>
      </c>
      <c r="H31" s="1171" t="s">
        <v>1003</v>
      </c>
      <c r="I31" s="1171" t="s">
        <v>1003</v>
      </c>
      <c r="J31" s="1171" t="s">
        <v>1003</v>
      </c>
      <c r="K31" s="1171" t="s">
        <v>1003</v>
      </c>
      <c r="L31" s="1171" t="s">
        <v>1003</v>
      </c>
      <c r="M31" s="1171" t="s">
        <v>1003</v>
      </c>
      <c r="N31" s="1171" t="s">
        <v>1003</v>
      </c>
      <c r="O31" s="1171" t="s">
        <v>1003</v>
      </c>
      <c r="P31" s="1171" t="s">
        <v>1003</v>
      </c>
      <c r="Q31" s="1171" t="s">
        <v>1003</v>
      </c>
      <c r="R31" s="1171" t="s">
        <v>1003</v>
      </c>
      <c r="S31" s="1171" t="s">
        <v>1003</v>
      </c>
      <c r="T31" s="1171" t="s">
        <v>1003</v>
      </c>
      <c r="U31" s="1171" t="s">
        <v>1003</v>
      </c>
      <c r="V31" s="1171" t="s">
        <v>1003</v>
      </c>
      <c r="W31" s="1171" t="s">
        <v>1003</v>
      </c>
      <c r="X31" s="1171" t="s">
        <v>1003</v>
      </c>
      <c r="Y31" s="1171" t="s">
        <v>1003</v>
      </c>
      <c r="Z31" s="1171" t="s">
        <v>1003</v>
      </c>
      <c r="AA31" s="1171" t="s">
        <v>1003</v>
      </c>
      <c r="AB31" s="1171" t="s">
        <v>1003</v>
      </c>
      <c r="AC31" s="1171" t="s">
        <v>1003</v>
      </c>
      <c r="AD31" s="1171" t="s">
        <v>1003</v>
      </c>
      <c r="AE31" s="1171" t="s">
        <v>1003</v>
      </c>
      <c r="AF31" s="1171" t="s">
        <v>1003</v>
      </c>
      <c r="AG31" s="1171" t="s">
        <v>1003</v>
      </c>
      <c r="AH31" s="1171" t="s">
        <v>1003</v>
      </c>
      <c r="AI31" s="1171" t="s">
        <v>1003</v>
      </c>
      <c r="AJ31" s="1171" t="s">
        <v>1003</v>
      </c>
      <c r="AK31" s="1171" t="s">
        <v>1003</v>
      </c>
      <c r="AL31" s="1171" t="s">
        <v>1003</v>
      </c>
      <c r="AM31" s="1171" t="s">
        <v>1003</v>
      </c>
      <c r="AN31" s="1171" t="s">
        <v>1003</v>
      </c>
      <c r="AO31" s="1171" t="s">
        <v>1003</v>
      </c>
      <c r="AP31" s="1171" t="s">
        <v>1003</v>
      </c>
      <c r="AQ31" s="1171" t="s">
        <v>1003</v>
      </c>
      <c r="AR31" s="1171" t="s">
        <v>1003</v>
      </c>
      <c r="AS31" s="1171" t="s">
        <v>1003</v>
      </c>
      <c r="AT31" s="1171" t="s">
        <v>1003</v>
      </c>
      <c r="AU31" s="1171" t="s">
        <v>1003</v>
      </c>
      <c r="AV31" s="1171" t="s">
        <v>1003</v>
      </c>
      <c r="AW31" s="1171" t="s">
        <v>1003</v>
      </c>
      <c r="AX31" s="1171" t="s">
        <v>1003</v>
      </c>
      <c r="AY31" s="1171" t="s">
        <v>1003</v>
      </c>
      <c r="AZ31" s="1171" t="s">
        <v>1003</v>
      </c>
      <c r="BA31" s="1171" t="s">
        <v>1003</v>
      </c>
      <c r="BB31" s="1171" t="s">
        <v>1003</v>
      </c>
      <c r="BC31" s="1171" t="s">
        <v>1003</v>
      </c>
      <c r="BD31" s="1171" t="s">
        <v>1003</v>
      </c>
      <c r="BE31" s="1171" t="s">
        <v>1003</v>
      </c>
      <c r="BF31" s="1171" t="s">
        <v>1003</v>
      </c>
      <c r="BG31" s="1171" t="s">
        <v>1003</v>
      </c>
      <c r="BH31" s="1171" t="s">
        <v>1003</v>
      </c>
      <c r="BI31" s="1171" t="s">
        <v>1003</v>
      </c>
      <c r="BJ31" s="1171" t="s">
        <v>1003</v>
      </c>
      <c r="BK31" s="1171" t="s">
        <v>1003</v>
      </c>
      <c r="BL31" s="1171" t="s">
        <v>1003</v>
      </c>
      <c r="BM31" s="1171" t="s">
        <v>1003</v>
      </c>
      <c r="BN31" s="1171" t="s">
        <v>1003</v>
      </c>
      <c r="BO31" s="1171" t="s">
        <v>1003</v>
      </c>
      <c r="BP31" s="1171" t="s">
        <v>1003</v>
      </c>
      <c r="BQ31" s="1171" t="s">
        <v>1003</v>
      </c>
      <c r="BR31" s="1171" t="s">
        <v>1003</v>
      </c>
      <c r="BS31" s="1171" t="s">
        <v>1003</v>
      </c>
      <c r="BT31" s="1171" t="s">
        <v>1003</v>
      </c>
      <c r="BU31" s="1171" t="s">
        <v>1003</v>
      </c>
      <c r="BV31" s="1171" t="s">
        <v>1003</v>
      </c>
      <c r="BW31" s="1171" t="s">
        <v>1003</v>
      </c>
      <c r="BX31" s="1171" t="s">
        <v>1003</v>
      </c>
      <c r="BY31" s="1171" t="s">
        <v>1003</v>
      </c>
      <c r="BZ31" s="1171" t="s">
        <v>1003</v>
      </c>
      <c r="CA31" s="1171" t="s">
        <v>1003</v>
      </c>
      <c r="CB31" s="1171" t="s">
        <v>1003</v>
      </c>
      <c r="CC31" s="1171" t="s">
        <v>1003</v>
      </c>
      <c r="CD31" s="1171" t="s">
        <v>1003</v>
      </c>
      <c r="CE31" s="1171" t="s">
        <v>1003</v>
      </c>
      <c r="CF31" s="1171" t="s">
        <v>1003</v>
      </c>
      <c r="CG31" s="1171" t="s">
        <v>1003</v>
      </c>
      <c r="CH31" s="1171" t="s">
        <v>1003</v>
      </c>
      <c r="CI31" s="1171" t="s">
        <v>1003</v>
      </c>
      <c r="CJ31" s="1171" t="s">
        <v>1003</v>
      </c>
      <c r="CK31" s="1171" t="s">
        <v>1003</v>
      </c>
      <c r="CL31" s="1171" t="s">
        <v>1003</v>
      </c>
      <c r="CM31" s="1171" t="s">
        <v>1003</v>
      </c>
      <c r="CN31" s="1171" t="s">
        <v>1003</v>
      </c>
      <c r="CO31" s="1171" t="s">
        <v>1003</v>
      </c>
      <c r="CP31" s="1171" t="s">
        <v>1003</v>
      </c>
      <c r="CQ31" s="1171" t="s">
        <v>1003</v>
      </c>
      <c r="CR31" s="1171" t="s">
        <v>1003</v>
      </c>
      <c r="CS31" s="1171" t="s">
        <v>1003</v>
      </c>
      <c r="CT31" s="1171" t="s">
        <v>1003</v>
      </c>
      <c r="CU31" s="1171" t="s">
        <v>1003</v>
      </c>
      <c r="CV31" s="1171" t="s">
        <v>1003</v>
      </c>
      <c r="CW31" s="1171" t="s">
        <v>1003</v>
      </c>
      <c r="CX31" s="1171" t="s">
        <v>1003</v>
      </c>
      <c r="CY31" s="1171" t="s">
        <v>1003</v>
      </c>
      <c r="CZ31" s="1171" t="s">
        <v>1003</v>
      </c>
      <c r="DA31" s="1171" t="s">
        <v>1003</v>
      </c>
      <c r="DB31" s="1182" t="s">
        <v>1003</v>
      </c>
      <c r="DC31" s="1171" t="s">
        <v>1003</v>
      </c>
      <c r="DD31" s="1182" t="s">
        <v>1003</v>
      </c>
      <c r="DE31" s="1745" t="str">
        <f>'10квФ'!T29</f>
        <v>нд</v>
      </c>
      <c r="DF31" s="270"/>
    </row>
    <row r="32" spans="1:110" ht="47.25" x14ac:dyDescent="0.25">
      <c r="A32" s="1178" t="str">
        <f>'10квФ'!A30</f>
        <v>1.1.1.2</v>
      </c>
      <c r="B32" s="1179" t="str">
        <f>'10квФ'!B30</f>
        <v>Технологическое присоединение энергопринимающих устройств потребителей максимальной мощностью до 150 кВт включительно, всего</v>
      </c>
      <c r="C32" s="1178" t="str">
        <f>'10квФ'!C30</f>
        <v>Г</v>
      </c>
      <c r="D32" s="1171" t="s">
        <v>1003</v>
      </c>
      <c r="E32" s="1171" t="s">
        <v>1003</v>
      </c>
      <c r="F32" s="1171" t="s">
        <v>1003</v>
      </c>
      <c r="G32" s="1171" t="s">
        <v>1003</v>
      </c>
      <c r="H32" s="1171" t="s">
        <v>1003</v>
      </c>
      <c r="I32" s="1171" t="s">
        <v>1003</v>
      </c>
      <c r="J32" s="1171" t="s">
        <v>1003</v>
      </c>
      <c r="K32" s="1171" t="s">
        <v>1003</v>
      </c>
      <c r="L32" s="1171" t="s">
        <v>1003</v>
      </c>
      <c r="M32" s="1171" t="s">
        <v>1003</v>
      </c>
      <c r="N32" s="1171" t="s">
        <v>1003</v>
      </c>
      <c r="O32" s="1171" t="s">
        <v>1003</v>
      </c>
      <c r="P32" s="1171" t="s">
        <v>1003</v>
      </c>
      <c r="Q32" s="1171" t="s">
        <v>1003</v>
      </c>
      <c r="R32" s="1171" t="s">
        <v>1003</v>
      </c>
      <c r="S32" s="1171" t="s">
        <v>1003</v>
      </c>
      <c r="T32" s="1171" t="s">
        <v>1003</v>
      </c>
      <c r="U32" s="1171" t="s">
        <v>1003</v>
      </c>
      <c r="V32" s="1171" t="s">
        <v>1003</v>
      </c>
      <c r="W32" s="1171" t="s">
        <v>1003</v>
      </c>
      <c r="X32" s="1171" t="s">
        <v>1003</v>
      </c>
      <c r="Y32" s="1171" t="s">
        <v>1003</v>
      </c>
      <c r="Z32" s="1171" t="s">
        <v>1003</v>
      </c>
      <c r="AA32" s="1171" t="s">
        <v>1003</v>
      </c>
      <c r="AB32" s="1171" t="s">
        <v>1003</v>
      </c>
      <c r="AC32" s="1171" t="s">
        <v>1003</v>
      </c>
      <c r="AD32" s="1171" t="s">
        <v>1003</v>
      </c>
      <c r="AE32" s="1171" t="s">
        <v>1003</v>
      </c>
      <c r="AF32" s="1171" t="s">
        <v>1003</v>
      </c>
      <c r="AG32" s="1171" t="s">
        <v>1003</v>
      </c>
      <c r="AH32" s="1171" t="s">
        <v>1003</v>
      </c>
      <c r="AI32" s="1171" t="s">
        <v>1003</v>
      </c>
      <c r="AJ32" s="1171" t="s">
        <v>1003</v>
      </c>
      <c r="AK32" s="1171" t="s">
        <v>1003</v>
      </c>
      <c r="AL32" s="1171" t="s">
        <v>1003</v>
      </c>
      <c r="AM32" s="1171" t="s">
        <v>1003</v>
      </c>
      <c r="AN32" s="1171" t="s">
        <v>1003</v>
      </c>
      <c r="AO32" s="1171" t="s">
        <v>1003</v>
      </c>
      <c r="AP32" s="1171" t="s">
        <v>1003</v>
      </c>
      <c r="AQ32" s="1171" t="s">
        <v>1003</v>
      </c>
      <c r="AR32" s="1171" t="s">
        <v>1003</v>
      </c>
      <c r="AS32" s="1171" t="s">
        <v>1003</v>
      </c>
      <c r="AT32" s="1171" t="s">
        <v>1003</v>
      </c>
      <c r="AU32" s="1171" t="s">
        <v>1003</v>
      </c>
      <c r="AV32" s="1171" t="s">
        <v>1003</v>
      </c>
      <c r="AW32" s="1171" t="s">
        <v>1003</v>
      </c>
      <c r="AX32" s="1171" t="s">
        <v>1003</v>
      </c>
      <c r="AY32" s="1171" t="s">
        <v>1003</v>
      </c>
      <c r="AZ32" s="1171" t="s">
        <v>1003</v>
      </c>
      <c r="BA32" s="1171" t="s">
        <v>1003</v>
      </c>
      <c r="BB32" s="1171" t="s">
        <v>1003</v>
      </c>
      <c r="BC32" s="1171" t="s">
        <v>1003</v>
      </c>
      <c r="BD32" s="1171" t="s">
        <v>1003</v>
      </c>
      <c r="BE32" s="1171" t="s">
        <v>1003</v>
      </c>
      <c r="BF32" s="1171" t="s">
        <v>1003</v>
      </c>
      <c r="BG32" s="1171" t="s">
        <v>1003</v>
      </c>
      <c r="BH32" s="1171" t="s">
        <v>1003</v>
      </c>
      <c r="BI32" s="1171" t="s">
        <v>1003</v>
      </c>
      <c r="BJ32" s="1171" t="s">
        <v>1003</v>
      </c>
      <c r="BK32" s="1171" t="s">
        <v>1003</v>
      </c>
      <c r="BL32" s="1171" t="s">
        <v>1003</v>
      </c>
      <c r="BM32" s="1171" t="s">
        <v>1003</v>
      </c>
      <c r="BN32" s="1171" t="s">
        <v>1003</v>
      </c>
      <c r="BO32" s="1171" t="s">
        <v>1003</v>
      </c>
      <c r="BP32" s="1171" t="s">
        <v>1003</v>
      </c>
      <c r="BQ32" s="1171" t="s">
        <v>1003</v>
      </c>
      <c r="BR32" s="1171" t="s">
        <v>1003</v>
      </c>
      <c r="BS32" s="1171" t="s">
        <v>1003</v>
      </c>
      <c r="BT32" s="1171" t="s">
        <v>1003</v>
      </c>
      <c r="BU32" s="1171" t="s">
        <v>1003</v>
      </c>
      <c r="BV32" s="1171" t="s">
        <v>1003</v>
      </c>
      <c r="BW32" s="1171" t="s">
        <v>1003</v>
      </c>
      <c r="BX32" s="1171" t="s">
        <v>1003</v>
      </c>
      <c r="BY32" s="1171" t="s">
        <v>1003</v>
      </c>
      <c r="BZ32" s="1171" t="s">
        <v>1003</v>
      </c>
      <c r="CA32" s="1171" t="s">
        <v>1003</v>
      </c>
      <c r="CB32" s="1171" t="s">
        <v>1003</v>
      </c>
      <c r="CC32" s="1171" t="s">
        <v>1003</v>
      </c>
      <c r="CD32" s="1171" t="s">
        <v>1003</v>
      </c>
      <c r="CE32" s="1171" t="s">
        <v>1003</v>
      </c>
      <c r="CF32" s="1171" t="s">
        <v>1003</v>
      </c>
      <c r="CG32" s="1171" t="s">
        <v>1003</v>
      </c>
      <c r="CH32" s="1171" t="s">
        <v>1003</v>
      </c>
      <c r="CI32" s="1171" t="s">
        <v>1003</v>
      </c>
      <c r="CJ32" s="1171" t="s">
        <v>1003</v>
      </c>
      <c r="CK32" s="1171" t="s">
        <v>1003</v>
      </c>
      <c r="CL32" s="1171" t="s">
        <v>1003</v>
      </c>
      <c r="CM32" s="1171" t="s">
        <v>1003</v>
      </c>
      <c r="CN32" s="1171" t="s">
        <v>1003</v>
      </c>
      <c r="CO32" s="1171" t="s">
        <v>1003</v>
      </c>
      <c r="CP32" s="1171" t="s">
        <v>1003</v>
      </c>
      <c r="CQ32" s="1171" t="s">
        <v>1003</v>
      </c>
      <c r="CR32" s="1171" t="s">
        <v>1003</v>
      </c>
      <c r="CS32" s="1171" t="s">
        <v>1003</v>
      </c>
      <c r="CT32" s="1171" t="s">
        <v>1003</v>
      </c>
      <c r="CU32" s="1171" t="s">
        <v>1003</v>
      </c>
      <c r="CV32" s="1171" t="s">
        <v>1003</v>
      </c>
      <c r="CW32" s="1171" t="s">
        <v>1003</v>
      </c>
      <c r="CX32" s="1171" t="s">
        <v>1003</v>
      </c>
      <c r="CY32" s="1171" t="s">
        <v>1003</v>
      </c>
      <c r="CZ32" s="1171" t="s">
        <v>1003</v>
      </c>
      <c r="DA32" s="1171" t="s">
        <v>1003</v>
      </c>
      <c r="DB32" s="1182" t="s">
        <v>1003</v>
      </c>
      <c r="DC32" s="1171" t="s">
        <v>1003</v>
      </c>
      <c r="DD32" s="1182" t="s">
        <v>1003</v>
      </c>
      <c r="DE32" s="1745" t="str">
        <f>'10квФ'!T30</f>
        <v>нд</v>
      </c>
      <c r="DF32" s="270"/>
    </row>
    <row r="33" spans="1:110" ht="31.5" x14ac:dyDescent="0.25">
      <c r="A33" s="1178" t="str">
        <f>'10квФ'!A31</f>
        <v>1.1.1.3</v>
      </c>
      <c r="B33" s="1179" t="str">
        <f>'10квФ'!B31</f>
        <v>Технологическое присоединение энергопринимающих устройств потребителей свыше 150 кВт, всего, в том числе:</v>
      </c>
      <c r="C33" s="1178" t="str">
        <f>'10квФ'!C31</f>
        <v>Г</v>
      </c>
      <c r="D33" s="1171" t="s">
        <v>1003</v>
      </c>
      <c r="E33" s="1171" t="s">
        <v>1003</v>
      </c>
      <c r="F33" s="1171" t="s">
        <v>1003</v>
      </c>
      <c r="G33" s="1171" t="s">
        <v>1003</v>
      </c>
      <c r="H33" s="1171" t="s">
        <v>1003</v>
      </c>
      <c r="I33" s="1171" t="s">
        <v>1003</v>
      </c>
      <c r="J33" s="1171" t="s">
        <v>1003</v>
      </c>
      <c r="K33" s="1171" t="s">
        <v>1003</v>
      </c>
      <c r="L33" s="1171" t="s">
        <v>1003</v>
      </c>
      <c r="M33" s="1171" t="s">
        <v>1003</v>
      </c>
      <c r="N33" s="1171" t="s">
        <v>1003</v>
      </c>
      <c r="O33" s="1171" t="s">
        <v>1003</v>
      </c>
      <c r="P33" s="1171" t="s">
        <v>1003</v>
      </c>
      <c r="Q33" s="1171" t="s">
        <v>1003</v>
      </c>
      <c r="R33" s="1171" t="s">
        <v>1003</v>
      </c>
      <c r="S33" s="1171" t="s">
        <v>1003</v>
      </c>
      <c r="T33" s="1171" t="s">
        <v>1003</v>
      </c>
      <c r="U33" s="1171" t="s">
        <v>1003</v>
      </c>
      <c r="V33" s="1171" t="s">
        <v>1003</v>
      </c>
      <c r="W33" s="1171" t="s">
        <v>1003</v>
      </c>
      <c r="X33" s="1171" t="s">
        <v>1003</v>
      </c>
      <c r="Y33" s="1171" t="s">
        <v>1003</v>
      </c>
      <c r="Z33" s="1171" t="s">
        <v>1003</v>
      </c>
      <c r="AA33" s="1171" t="s">
        <v>1003</v>
      </c>
      <c r="AB33" s="1171" t="s">
        <v>1003</v>
      </c>
      <c r="AC33" s="1171" t="s">
        <v>1003</v>
      </c>
      <c r="AD33" s="1171" t="s">
        <v>1003</v>
      </c>
      <c r="AE33" s="1171" t="s">
        <v>1003</v>
      </c>
      <c r="AF33" s="1171" t="s">
        <v>1003</v>
      </c>
      <c r="AG33" s="1171" t="s">
        <v>1003</v>
      </c>
      <c r="AH33" s="1171" t="s">
        <v>1003</v>
      </c>
      <c r="AI33" s="1171" t="s">
        <v>1003</v>
      </c>
      <c r="AJ33" s="1171" t="s">
        <v>1003</v>
      </c>
      <c r="AK33" s="1171" t="s">
        <v>1003</v>
      </c>
      <c r="AL33" s="1171" t="s">
        <v>1003</v>
      </c>
      <c r="AM33" s="1171" t="s">
        <v>1003</v>
      </c>
      <c r="AN33" s="1171" t="s">
        <v>1003</v>
      </c>
      <c r="AO33" s="1171" t="s">
        <v>1003</v>
      </c>
      <c r="AP33" s="1171" t="s">
        <v>1003</v>
      </c>
      <c r="AQ33" s="1171" t="s">
        <v>1003</v>
      </c>
      <c r="AR33" s="1171" t="s">
        <v>1003</v>
      </c>
      <c r="AS33" s="1171" t="s">
        <v>1003</v>
      </c>
      <c r="AT33" s="1171" t="s">
        <v>1003</v>
      </c>
      <c r="AU33" s="1171" t="s">
        <v>1003</v>
      </c>
      <c r="AV33" s="1171" t="s">
        <v>1003</v>
      </c>
      <c r="AW33" s="1171" t="s">
        <v>1003</v>
      </c>
      <c r="AX33" s="1171" t="s">
        <v>1003</v>
      </c>
      <c r="AY33" s="1171" t="s">
        <v>1003</v>
      </c>
      <c r="AZ33" s="1171" t="s">
        <v>1003</v>
      </c>
      <c r="BA33" s="1171" t="s">
        <v>1003</v>
      </c>
      <c r="BB33" s="1171" t="s">
        <v>1003</v>
      </c>
      <c r="BC33" s="1171" t="s">
        <v>1003</v>
      </c>
      <c r="BD33" s="1171" t="s">
        <v>1003</v>
      </c>
      <c r="BE33" s="1171" t="s">
        <v>1003</v>
      </c>
      <c r="BF33" s="1171" t="s">
        <v>1003</v>
      </c>
      <c r="BG33" s="1171" t="s">
        <v>1003</v>
      </c>
      <c r="BH33" s="1171" t="s">
        <v>1003</v>
      </c>
      <c r="BI33" s="1171" t="s">
        <v>1003</v>
      </c>
      <c r="BJ33" s="1171" t="s">
        <v>1003</v>
      </c>
      <c r="BK33" s="1171" t="s">
        <v>1003</v>
      </c>
      <c r="BL33" s="1171" t="s">
        <v>1003</v>
      </c>
      <c r="BM33" s="1171" t="s">
        <v>1003</v>
      </c>
      <c r="BN33" s="1171" t="s">
        <v>1003</v>
      </c>
      <c r="BO33" s="1171" t="s">
        <v>1003</v>
      </c>
      <c r="BP33" s="1171" t="s">
        <v>1003</v>
      </c>
      <c r="BQ33" s="1171" t="s">
        <v>1003</v>
      </c>
      <c r="BR33" s="1171" t="s">
        <v>1003</v>
      </c>
      <c r="BS33" s="1171" t="s">
        <v>1003</v>
      </c>
      <c r="BT33" s="1171" t="s">
        <v>1003</v>
      </c>
      <c r="BU33" s="1171" t="s">
        <v>1003</v>
      </c>
      <c r="BV33" s="1171" t="s">
        <v>1003</v>
      </c>
      <c r="BW33" s="1171" t="s">
        <v>1003</v>
      </c>
      <c r="BX33" s="1171" t="s">
        <v>1003</v>
      </c>
      <c r="BY33" s="1171" t="s">
        <v>1003</v>
      </c>
      <c r="BZ33" s="1171" t="s">
        <v>1003</v>
      </c>
      <c r="CA33" s="1171" t="s">
        <v>1003</v>
      </c>
      <c r="CB33" s="1171" t="s">
        <v>1003</v>
      </c>
      <c r="CC33" s="1171" t="s">
        <v>1003</v>
      </c>
      <c r="CD33" s="1171" t="s">
        <v>1003</v>
      </c>
      <c r="CE33" s="1171" t="s">
        <v>1003</v>
      </c>
      <c r="CF33" s="1171" t="s">
        <v>1003</v>
      </c>
      <c r="CG33" s="1171" t="s">
        <v>1003</v>
      </c>
      <c r="CH33" s="1171" t="s">
        <v>1003</v>
      </c>
      <c r="CI33" s="1171" t="s">
        <v>1003</v>
      </c>
      <c r="CJ33" s="1171" t="s">
        <v>1003</v>
      </c>
      <c r="CK33" s="1171" t="s">
        <v>1003</v>
      </c>
      <c r="CL33" s="1171" t="s">
        <v>1003</v>
      </c>
      <c r="CM33" s="1171" t="s">
        <v>1003</v>
      </c>
      <c r="CN33" s="1171" t="s">
        <v>1003</v>
      </c>
      <c r="CO33" s="1171" t="s">
        <v>1003</v>
      </c>
      <c r="CP33" s="1171" t="s">
        <v>1003</v>
      </c>
      <c r="CQ33" s="1171" t="s">
        <v>1003</v>
      </c>
      <c r="CR33" s="1171" t="s">
        <v>1003</v>
      </c>
      <c r="CS33" s="1171" t="s">
        <v>1003</v>
      </c>
      <c r="CT33" s="1171" t="s">
        <v>1003</v>
      </c>
      <c r="CU33" s="1171" t="s">
        <v>1003</v>
      </c>
      <c r="CV33" s="1171" t="s">
        <v>1003</v>
      </c>
      <c r="CW33" s="1171" t="s">
        <v>1003</v>
      </c>
      <c r="CX33" s="1171" t="s">
        <v>1003</v>
      </c>
      <c r="CY33" s="1171" t="s">
        <v>1003</v>
      </c>
      <c r="CZ33" s="1171" t="s">
        <v>1003</v>
      </c>
      <c r="DA33" s="1171" t="s">
        <v>1003</v>
      </c>
      <c r="DB33" s="1182" t="s">
        <v>1003</v>
      </c>
      <c r="DC33" s="1171" t="s">
        <v>1003</v>
      </c>
      <c r="DD33" s="1182" t="s">
        <v>1003</v>
      </c>
      <c r="DE33" s="1745" t="str">
        <f>'10квФ'!T31</f>
        <v>нд</v>
      </c>
      <c r="DF33" s="270"/>
    </row>
    <row r="34" spans="1:110" ht="31.5" x14ac:dyDescent="0.25">
      <c r="A34" s="1178" t="str">
        <f>'10квФ'!A32</f>
        <v>1.1.2</v>
      </c>
      <c r="B34" s="1179" t="str">
        <f>'10квФ'!B32</f>
        <v>Технологическое присоединение объектов электросетевого хозяйства, всего, в том числе:</v>
      </c>
      <c r="C34" s="1178" t="str">
        <f>'10квФ'!C32</f>
        <v>Г</v>
      </c>
      <c r="D34" s="1171" t="s">
        <v>1003</v>
      </c>
      <c r="E34" s="1171" t="s">
        <v>1003</v>
      </c>
      <c r="F34" s="1171" t="s">
        <v>1003</v>
      </c>
      <c r="G34" s="1171" t="s">
        <v>1003</v>
      </c>
      <c r="H34" s="1171" t="s">
        <v>1003</v>
      </c>
      <c r="I34" s="1171" t="s">
        <v>1003</v>
      </c>
      <c r="J34" s="1171" t="s">
        <v>1003</v>
      </c>
      <c r="K34" s="1171" t="s">
        <v>1003</v>
      </c>
      <c r="L34" s="1171" t="s">
        <v>1003</v>
      </c>
      <c r="M34" s="1171" t="s">
        <v>1003</v>
      </c>
      <c r="N34" s="1171" t="s">
        <v>1003</v>
      </c>
      <c r="O34" s="1171" t="s">
        <v>1003</v>
      </c>
      <c r="P34" s="1171" t="s">
        <v>1003</v>
      </c>
      <c r="Q34" s="1171" t="s">
        <v>1003</v>
      </c>
      <c r="R34" s="1171" t="s">
        <v>1003</v>
      </c>
      <c r="S34" s="1171" t="s">
        <v>1003</v>
      </c>
      <c r="T34" s="1171" t="s">
        <v>1003</v>
      </c>
      <c r="U34" s="1171" t="s">
        <v>1003</v>
      </c>
      <c r="V34" s="1171" t="s">
        <v>1003</v>
      </c>
      <c r="W34" s="1171" t="s">
        <v>1003</v>
      </c>
      <c r="X34" s="1171" t="s">
        <v>1003</v>
      </c>
      <c r="Y34" s="1171" t="s">
        <v>1003</v>
      </c>
      <c r="Z34" s="1171" t="s">
        <v>1003</v>
      </c>
      <c r="AA34" s="1171" t="s">
        <v>1003</v>
      </c>
      <c r="AB34" s="1171" t="s">
        <v>1003</v>
      </c>
      <c r="AC34" s="1171" t="s">
        <v>1003</v>
      </c>
      <c r="AD34" s="1171" t="s">
        <v>1003</v>
      </c>
      <c r="AE34" s="1171" t="s">
        <v>1003</v>
      </c>
      <c r="AF34" s="1171" t="s">
        <v>1003</v>
      </c>
      <c r="AG34" s="1171" t="s">
        <v>1003</v>
      </c>
      <c r="AH34" s="1171" t="s">
        <v>1003</v>
      </c>
      <c r="AI34" s="1171" t="s">
        <v>1003</v>
      </c>
      <c r="AJ34" s="1171" t="s">
        <v>1003</v>
      </c>
      <c r="AK34" s="1171" t="s">
        <v>1003</v>
      </c>
      <c r="AL34" s="1171" t="s">
        <v>1003</v>
      </c>
      <c r="AM34" s="1171" t="s">
        <v>1003</v>
      </c>
      <c r="AN34" s="1171" t="s">
        <v>1003</v>
      </c>
      <c r="AO34" s="1171" t="s">
        <v>1003</v>
      </c>
      <c r="AP34" s="1171" t="s">
        <v>1003</v>
      </c>
      <c r="AQ34" s="1171" t="s">
        <v>1003</v>
      </c>
      <c r="AR34" s="1171" t="s">
        <v>1003</v>
      </c>
      <c r="AS34" s="1171" t="s">
        <v>1003</v>
      </c>
      <c r="AT34" s="1171" t="s">
        <v>1003</v>
      </c>
      <c r="AU34" s="1171" t="s">
        <v>1003</v>
      </c>
      <c r="AV34" s="1171" t="s">
        <v>1003</v>
      </c>
      <c r="AW34" s="1171" t="s">
        <v>1003</v>
      </c>
      <c r="AX34" s="1171" t="s">
        <v>1003</v>
      </c>
      <c r="AY34" s="1171" t="s">
        <v>1003</v>
      </c>
      <c r="AZ34" s="1171" t="s">
        <v>1003</v>
      </c>
      <c r="BA34" s="1171" t="s">
        <v>1003</v>
      </c>
      <c r="BB34" s="1171" t="s">
        <v>1003</v>
      </c>
      <c r="BC34" s="1171" t="s">
        <v>1003</v>
      </c>
      <c r="BD34" s="1171" t="s">
        <v>1003</v>
      </c>
      <c r="BE34" s="1171" t="s">
        <v>1003</v>
      </c>
      <c r="BF34" s="1171" t="s">
        <v>1003</v>
      </c>
      <c r="BG34" s="1171" t="s">
        <v>1003</v>
      </c>
      <c r="BH34" s="1171" t="s">
        <v>1003</v>
      </c>
      <c r="BI34" s="1171" t="s">
        <v>1003</v>
      </c>
      <c r="BJ34" s="1171" t="s">
        <v>1003</v>
      </c>
      <c r="BK34" s="1171" t="s">
        <v>1003</v>
      </c>
      <c r="BL34" s="1171" t="s">
        <v>1003</v>
      </c>
      <c r="BM34" s="1171" t="s">
        <v>1003</v>
      </c>
      <c r="BN34" s="1171" t="s">
        <v>1003</v>
      </c>
      <c r="BO34" s="1171" t="s">
        <v>1003</v>
      </c>
      <c r="BP34" s="1171" t="s">
        <v>1003</v>
      </c>
      <c r="BQ34" s="1171" t="s">
        <v>1003</v>
      </c>
      <c r="BR34" s="1171" t="s">
        <v>1003</v>
      </c>
      <c r="BS34" s="1171" t="s">
        <v>1003</v>
      </c>
      <c r="BT34" s="1171" t="s">
        <v>1003</v>
      </c>
      <c r="BU34" s="1171" t="s">
        <v>1003</v>
      </c>
      <c r="BV34" s="1171" t="s">
        <v>1003</v>
      </c>
      <c r="BW34" s="1171" t="s">
        <v>1003</v>
      </c>
      <c r="BX34" s="1171" t="s">
        <v>1003</v>
      </c>
      <c r="BY34" s="1171" t="s">
        <v>1003</v>
      </c>
      <c r="BZ34" s="1171" t="s">
        <v>1003</v>
      </c>
      <c r="CA34" s="1171" t="s">
        <v>1003</v>
      </c>
      <c r="CB34" s="1171" t="s">
        <v>1003</v>
      </c>
      <c r="CC34" s="1171" t="s">
        <v>1003</v>
      </c>
      <c r="CD34" s="1171" t="s">
        <v>1003</v>
      </c>
      <c r="CE34" s="1171" t="s">
        <v>1003</v>
      </c>
      <c r="CF34" s="1171" t="s">
        <v>1003</v>
      </c>
      <c r="CG34" s="1171" t="s">
        <v>1003</v>
      </c>
      <c r="CH34" s="1171" t="s">
        <v>1003</v>
      </c>
      <c r="CI34" s="1171" t="s">
        <v>1003</v>
      </c>
      <c r="CJ34" s="1171" t="s">
        <v>1003</v>
      </c>
      <c r="CK34" s="1171" t="s">
        <v>1003</v>
      </c>
      <c r="CL34" s="1171" t="s">
        <v>1003</v>
      </c>
      <c r="CM34" s="1171" t="s">
        <v>1003</v>
      </c>
      <c r="CN34" s="1171" t="s">
        <v>1003</v>
      </c>
      <c r="CO34" s="1171" t="s">
        <v>1003</v>
      </c>
      <c r="CP34" s="1171" t="s">
        <v>1003</v>
      </c>
      <c r="CQ34" s="1171" t="s">
        <v>1003</v>
      </c>
      <c r="CR34" s="1171" t="s">
        <v>1003</v>
      </c>
      <c r="CS34" s="1171" t="s">
        <v>1003</v>
      </c>
      <c r="CT34" s="1171" t="s">
        <v>1003</v>
      </c>
      <c r="CU34" s="1171" t="s">
        <v>1003</v>
      </c>
      <c r="CV34" s="1171" t="s">
        <v>1003</v>
      </c>
      <c r="CW34" s="1171" t="s">
        <v>1003</v>
      </c>
      <c r="CX34" s="1171" t="s">
        <v>1003</v>
      </c>
      <c r="CY34" s="1171" t="s">
        <v>1003</v>
      </c>
      <c r="CZ34" s="1171" t="s">
        <v>1003</v>
      </c>
      <c r="DA34" s="1171" t="s">
        <v>1003</v>
      </c>
      <c r="DB34" s="1182" t="s">
        <v>1003</v>
      </c>
      <c r="DC34" s="1171" t="s">
        <v>1003</v>
      </c>
      <c r="DD34" s="1182" t="s">
        <v>1003</v>
      </c>
      <c r="DE34" s="1745" t="str">
        <f>'10квФ'!T32</f>
        <v>нд</v>
      </c>
      <c r="DF34" s="270"/>
    </row>
    <row r="35" spans="1:110" ht="47.25" x14ac:dyDescent="0.25">
      <c r="A35" s="1178" t="str">
        <f>'10квФ'!A33</f>
        <v>1.1.2.1</v>
      </c>
      <c r="B35" s="1179" t="str">
        <f>'10квФ'!B33</f>
        <v>Технологическое присоединение объектов электросетевого хозяйства, принадлежащих  иным сетевым организациям и иным лицам, всего, в том числе:</v>
      </c>
      <c r="C35" s="1178" t="str">
        <f>'10квФ'!C33</f>
        <v>Г</v>
      </c>
      <c r="D35" s="1171" t="s">
        <v>1003</v>
      </c>
      <c r="E35" s="1171" t="s">
        <v>1003</v>
      </c>
      <c r="F35" s="1171" t="s">
        <v>1003</v>
      </c>
      <c r="G35" s="1171" t="s">
        <v>1003</v>
      </c>
      <c r="H35" s="1171" t="s">
        <v>1003</v>
      </c>
      <c r="I35" s="1171" t="s">
        <v>1003</v>
      </c>
      <c r="J35" s="1171" t="s">
        <v>1003</v>
      </c>
      <c r="K35" s="1171" t="s">
        <v>1003</v>
      </c>
      <c r="L35" s="1171" t="s">
        <v>1003</v>
      </c>
      <c r="M35" s="1171" t="s">
        <v>1003</v>
      </c>
      <c r="N35" s="1171" t="s">
        <v>1003</v>
      </c>
      <c r="O35" s="1171" t="s">
        <v>1003</v>
      </c>
      <c r="P35" s="1171" t="s">
        <v>1003</v>
      </c>
      <c r="Q35" s="1171" t="s">
        <v>1003</v>
      </c>
      <c r="R35" s="1171" t="s">
        <v>1003</v>
      </c>
      <c r="S35" s="1171" t="s">
        <v>1003</v>
      </c>
      <c r="T35" s="1171" t="s">
        <v>1003</v>
      </c>
      <c r="U35" s="1171" t="s">
        <v>1003</v>
      </c>
      <c r="V35" s="1171" t="s">
        <v>1003</v>
      </c>
      <c r="W35" s="1171" t="s">
        <v>1003</v>
      </c>
      <c r="X35" s="1171" t="s">
        <v>1003</v>
      </c>
      <c r="Y35" s="1171" t="s">
        <v>1003</v>
      </c>
      <c r="Z35" s="1171" t="s">
        <v>1003</v>
      </c>
      <c r="AA35" s="1171" t="s">
        <v>1003</v>
      </c>
      <c r="AB35" s="1171" t="s">
        <v>1003</v>
      </c>
      <c r="AC35" s="1171" t="s">
        <v>1003</v>
      </c>
      <c r="AD35" s="1171" t="s">
        <v>1003</v>
      </c>
      <c r="AE35" s="1171" t="s">
        <v>1003</v>
      </c>
      <c r="AF35" s="1171" t="s">
        <v>1003</v>
      </c>
      <c r="AG35" s="1171" t="s">
        <v>1003</v>
      </c>
      <c r="AH35" s="1171" t="s">
        <v>1003</v>
      </c>
      <c r="AI35" s="1171" t="s">
        <v>1003</v>
      </c>
      <c r="AJ35" s="1171" t="s">
        <v>1003</v>
      </c>
      <c r="AK35" s="1171" t="s">
        <v>1003</v>
      </c>
      <c r="AL35" s="1171" t="s">
        <v>1003</v>
      </c>
      <c r="AM35" s="1171" t="s">
        <v>1003</v>
      </c>
      <c r="AN35" s="1171" t="s">
        <v>1003</v>
      </c>
      <c r="AO35" s="1171" t="s">
        <v>1003</v>
      </c>
      <c r="AP35" s="1171" t="s">
        <v>1003</v>
      </c>
      <c r="AQ35" s="1171" t="s">
        <v>1003</v>
      </c>
      <c r="AR35" s="1171" t="s">
        <v>1003</v>
      </c>
      <c r="AS35" s="1171" t="s">
        <v>1003</v>
      </c>
      <c r="AT35" s="1171" t="s">
        <v>1003</v>
      </c>
      <c r="AU35" s="1171" t="s">
        <v>1003</v>
      </c>
      <c r="AV35" s="1171" t="s">
        <v>1003</v>
      </c>
      <c r="AW35" s="1171" t="s">
        <v>1003</v>
      </c>
      <c r="AX35" s="1171" t="s">
        <v>1003</v>
      </c>
      <c r="AY35" s="1171" t="s">
        <v>1003</v>
      </c>
      <c r="AZ35" s="1171" t="s">
        <v>1003</v>
      </c>
      <c r="BA35" s="1171" t="s">
        <v>1003</v>
      </c>
      <c r="BB35" s="1171" t="s">
        <v>1003</v>
      </c>
      <c r="BC35" s="1171" t="s">
        <v>1003</v>
      </c>
      <c r="BD35" s="1171" t="s">
        <v>1003</v>
      </c>
      <c r="BE35" s="1171" t="s">
        <v>1003</v>
      </c>
      <c r="BF35" s="1171" t="s">
        <v>1003</v>
      </c>
      <c r="BG35" s="1171" t="s">
        <v>1003</v>
      </c>
      <c r="BH35" s="1171" t="s">
        <v>1003</v>
      </c>
      <c r="BI35" s="1171" t="s">
        <v>1003</v>
      </c>
      <c r="BJ35" s="1171" t="s">
        <v>1003</v>
      </c>
      <c r="BK35" s="1171" t="s">
        <v>1003</v>
      </c>
      <c r="BL35" s="1171" t="s">
        <v>1003</v>
      </c>
      <c r="BM35" s="1171" t="s">
        <v>1003</v>
      </c>
      <c r="BN35" s="1171" t="s">
        <v>1003</v>
      </c>
      <c r="BO35" s="1171" t="s">
        <v>1003</v>
      </c>
      <c r="BP35" s="1171" t="s">
        <v>1003</v>
      </c>
      <c r="BQ35" s="1171" t="s">
        <v>1003</v>
      </c>
      <c r="BR35" s="1171" t="s">
        <v>1003</v>
      </c>
      <c r="BS35" s="1171" t="s">
        <v>1003</v>
      </c>
      <c r="BT35" s="1171" t="s">
        <v>1003</v>
      </c>
      <c r="BU35" s="1171" t="s">
        <v>1003</v>
      </c>
      <c r="BV35" s="1171" t="s">
        <v>1003</v>
      </c>
      <c r="BW35" s="1171" t="s">
        <v>1003</v>
      </c>
      <c r="BX35" s="1171" t="s">
        <v>1003</v>
      </c>
      <c r="BY35" s="1171" t="s">
        <v>1003</v>
      </c>
      <c r="BZ35" s="1171" t="s">
        <v>1003</v>
      </c>
      <c r="CA35" s="1171" t="s">
        <v>1003</v>
      </c>
      <c r="CB35" s="1171" t="s">
        <v>1003</v>
      </c>
      <c r="CC35" s="1171" t="s">
        <v>1003</v>
      </c>
      <c r="CD35" s="1171" t="s">
        <v>1003</v>
      </c>
      <c r="CE35" s="1171" t="s">
        <v>1003</v>
      </c>
      <c r="CF35" s="1171" t="s">
        <v>1003</v>
      </c>
      <c r="CG35" s="1171" t="s">
        <v>1003</v>
      </c>
      <c r="CH35" s="1171" t="s">
        <v>1003</v>
      </c>
      <c r="CI35" s="1171" t="s">
        <v>1003</v>
      </c>
      <c r="CJ35" s="1171" t="s">
        <v>1003</v>
      </c>
      <c r="CK35" s="1171" t="s">
        <v>1003</v>
      </c>
      <c r="CL35" s="1171" t="s">
        <v>1003</v>
      </c>
      <c r="CM35" s="1171" t="s">
        <v>1003</v>
      </c>
      <c r="CN35" s="1171" t="s">
        <v>1003</v>
      </c>
      <c r="CO35" s="1171" t="s">
        <v>1003</v>
      </c>
      <c r="CP35" s="1171" t="s">
        <v>1003</v>
      </c>
      <c r="CQ35" s="1171" t="s">
        <v>1003</v>
      </c>
      <c r="CR35" s="1171" t="s">
        <v>1003</v>
      </c>
      <c r="CS35" s="1171" t="s">
        <v>1003</v>
      </c>
      <c r="CT35" s="1171" t="s">
        <v>1003</v>
      </c>
      <c r="CU35" s="1171" t="s">
        <v>1003</v>
      </c>
      <c r="CV35" s="1171" t="s">
        <v>1003</v>
      </c>
      <c r="CW35" s="1171" t="s">
        <v>1003</v>
      </c>
      <c r="CX35" s="1171" t="s">
        <v>1003</v>
      </c>
      <c r="CY35" s="1171" t="s">
        <v>1003</v>
      </c>
      <c r="CZ35" s="1171" t="s">
        <v>1003</v>
      </c>
      <c r="DA35" s="1171" t="s">
        <v>1003</v>
      </c>
      <c r="DB35" s="1182" t="s">
        <v>1003</v>
      </c>
      <c r="DC35" s="1171" t="s">
        <v>1003</v>
      </c>
      <c r="DD35" s="1182" t="s">
        <v>1003</v>
      </c>
      <c r="DE35" s="1745" t="str">
        <f>'10квФ'!T33</f>
        <v>нд</v>
      </c>
      <c r="DF35" s="270"/>
    </row>
    <row r="36" spans="1:110" ht="31.5" x14ac:dyDescent="0.25">
      <c r="A36" s="1178" t="str">
        <f>'10квФ'!A34</f>
        <v>1.1.2.2</v>
      </c>
      <c r="B36" s="1179" t="str">
        <f>'10квФ'!B34</f>
        <v>Технологическое присоединение к электрическим сетям иных сетевых организаций, всего, в том числе:</v>
      </c>
      <c r="C36" s="1178" t="str">
        <f>'10квФ'!C34</f>
        <v>Г</v>
      </c>
      <c r="D36" s="1171" t="s">
        <v>1003</v>
      </c>
      <c r="E36" s="1171" t="s">
        <v>1003</v>
      </c>
      <c r="F36" s="1171" t="s">
        <v>1003</v>
      </c>
      <c r="G36" s="1171" t="s">
        <v>1003</v>
      </c>
      <c r="H36" s="1171" t="s">
        <v>1003</v>
      </c>
      <c r="I36" s="1171" t="s">
        <v>1003</v>
      </c>
      <c r="J36" s="1171" t="s">
        <v>1003</v>
      </c>
      <c r="K36" s="1171" t="s">
        <v>1003</v>
      </c>
      <c r="L36" s="1171" t="s">
        <v>1003</v>
      </c>
      <c r="M36" s="1171" t="s">
        <v>1003</v>
      </c>
      <c r="N36" s="1171" t="s">
        <v>1003</v>
      </c>
      <c r="O36" s="1171" t="s">
        <v>1003</v>
      </c>
      <c r="P36" s="1171" t="s">
        <v>1003</v>
      </c>
      <c r="Q36" s="1171" t="s">
        <v>1003</v>
      </c>
      <c r="R36" s="1171" t="s">
        <v>1003</v>
      </c>
      <c r="S36" s="1171" t="s">
        <v>1003</v>
      </c>
      <c r="T36" s="1171" t="s">
        <v>1003</v>
      </c>
      <c r="U36" s="1171" t="s">
        <v>1003</v>
      </c>
      <c r="V36" s="1171" t="s">
        <v>1003</v>
      </c>
      <c r="W36" s="1171" t="s">
        <v>1003</v>
      </c>
      <c r="X36" s="1171" t="s">
        <v>1003</v>
      </c>
      <c r="Y36" s="1171" t="s">
        <v>1003</v>
      </c>
      <c r="Z36" s="1171" t="s">
        <v>1003</v>
      </c>
      <c r="AA36" s="1171" t="s">
        <v>1003</v>
      </c>
      <c r="AB36" s="1171" t="s">
        <v>1003</v>
      </c>
      <c r="AC36" s="1171" t="s">
        <v>1003</v>
      </c>
      <c r="AD36" s="1171" t="s">
        <v>1003</v>
      </c>
      <c r="AE36" s="1171" t="s">
        <v>1003</v>
      </c>
      <c r="AF36" s="1171" t="s">
        <v>1003</v>
      </c>
      <c r="AG36" s="1171" t="s">
        <v>1003</v>
      </c>
      <c r="AH36" s="1171" t="s">
        <v>1003</v>
      </c>
      <c r="AI36" s="1171" t="s">
        <v>1003</v>
      </c>
      <c r="AJ36" s="1171" t="s">
        <v>1003</v>
      </c>
      <c r="AK36" s="1171" t="s">
        <v>1003</v>
      </c>
      <c r="AL36" s="1171" t="s">
        <v>1003</v>
      </c>
      <c r="AM36" s="1171" t="s">
        <v>1003</v>
      </c>
      <c r="AN36" s="1171" t="s">
        <v>1003</v>
      </c>
      <c r="AO36" s="1171" t="s">
        <v>1003</v>
      </c>
      <c r="AP36" s="1171" t="s">
        <v>1003</v>
      </c>
      <c r="AQ36" s="1171" t="s">
        <v>1003</v>
      </c>
      <c r="AR36" s="1171" t="s">
        <v>1003</v>
      </c>
      <c r="AS36" s="1171" t="s">
        <v>1003</v>
      </c>
      <c r="AT36" s="1171" t="s">
        <v>1003</v>
      </c>
      <c r="AU36" s="1171" t="s">
        <v>1003</v>
      </c>
      <c r="AV36" s="1171" t="s">
        <v>1003</v>
      </c>
      <c r="AW36" s="1171" t="s">
        <v>1003</v>
      </c>
      <c r="AX36" s="1171" t="s">
        <v>1003</v>
      </c>
      <c r="AY36" s="1171" t="s">
        <v>1003</v>
      </c>
      <c r="AZ36" s="1171" t="s">
        <v>1003</v>
      </c>
      <c r="BA36" s="1171" t="s">
        <v>1003</v>
      </c>
      <c r="BB36" s="1171" t="s">
        <v>1003</v>
      </c>
      <c r="BC36" s="1171" t="s">
        <v>1003</v>
      </c>
      <c r="BD36" s="1171" t="s">
        <v>1003</v>
      </c>
      <c r="BE36" s="1171" t="s">
        <v>1003</v>
      </c>
      <c r="BF36" s="1171" t="s">
        <v>1003</v>
      </c>
      <c r="BG36" s="1171" t="s">
        <v>1003</v>
      </c>
      <c r="BH36" s="1171" t="s">
        <v>1003</v>
      </c>
      <c r="BI36" s="1171" t="s">
        <v>1003</v>
      </c>
      <c r="BJ36" s="1171" t="s">
        <v>1003</v>
      </c>
      <c r="BK36" s="1171" t="s">
        <v>1003</v>
      </c>
      <c r="BL36" s="1171" t="s">
        <v>1003</v>
      </c>
      <c r="BM36" s="1171" t="s">
        <v>1003</v>
      </c>
      <c r="BN36" s="1171" t="s">
        <v>1003</v>
      </c>
      <c r="BO36" s="1171" t="s">
        <v>1003</v>
      </c>
      <c r="BP36" s="1171" t="s">
        <v>1003</v>
      </c>
      <c r="BQ36" s="1171" t="s">
        <v>1003</v>
      </c>
      <c r="BR36" s="1171" t="s">
        <v>1003</v>
      </c>
      <c r="BS36" s="1171" t="s">
        <v>1003</v>
      </c>
      <c r="BT36" s="1171" t="s">
        <v>1003</v>
      </c>
      <c r="BU36" s="1171" t="s">
        <v>1003</v>
      </c>
      <c r="BV36" s="1171" t="s">
        <v>1003</v>
      </c>
      <c r="BW36" s="1171" t="s">
        <v>1003</v>
      </c>
      <c r="BX36" s="1171" t="s">
        <v>1003</v>
      </c>
      <c r="BY36" s="1171" t="s">
        <v>1003</v>
      </c>
      <c r="BZ36" s="1171" t="s">
        <v>1003</v>
      </c>
      <c r="CA36" s="1171" t="s">
        <v>1003</v>
      </c>
      <c r="CB36" s="1171" t="s">
        <v>1003</v>
      </c>
      <c r="CC36" s="1171" t="s">
        <v>1003</v>
      </c>
      <c r="CD36" s="1171" t="s">
        <v>1003</v>
      </c>
      <c r="CE36" s="1171" t="s">
        <v>1003</v>
      </c>
      <c r="CF36" s="1171" t="s">
        <v>1003</v>
      </c>
      <c r="CG36" s="1171" t="s">
        <v>1003</v>
      </c>
      <c r="CH36" s="1171" t="s">
        <v>1003</v>
      </c>
      <c r="CI36" s="1171" t="s">
        <v>1003</v>
      </c>
      <c r="CJ36" s="1171" t="s">
        <v>1003</v>
      </c>
      <c r="CK36" s="1171" t="s">
        <v>1003</v>
      </c>
      <c r="CL36" s="1171" t="s">
        <v>1003</v>
      </c>
      <c r="CM36" s="1171" t="s">
        <v>1003</v>
      </c>
      <c r="CN36" s="1171" t="s">
        <v>1003</v>
      </c>
      <c r="CO36" s="1171" t="s">
        <v>1003</v>
      </c>
      <c r="CP36" s="1171" t="s">
        <v>1003</v>
      </c>
      <c r="CQ36" s="1171" t="s">
        <v>1003</v>
      </c>
      <c r="CR36" s="1171" t="s">
        <v>1003</v>
      </c>
      <c r="CS36" s="1171" t="s">
        <v>1003</v>
      </c>
      <c r="CT36" s="1171" t="s">
        <v>1003</v>
      </c>
      <c r="CU36" s="1171" t="s">
        <v>1003</v>
      </c>
      <c r="CV36" s="1171" t="s">
        <v>1003</v>
      </c>
      <c r="CW36" s="1171" t="s">
        <v>1003</v>
      </c>
      <c r="CX36" s="1171" t="s">
        <v>1003</v>
      </c>
      <c r="CY36" s="1171" t="s">
        <v>1003</v>
      </c>
      <c r="CZ36" s="1171" t="s">
        <v>1003</v>
      </c>
      <c r="DA36" s="1171" t="s">
        <v>1003</v>
      </c>
      <c r="DB36" s="1182" t="s">
        <v>1003</v>
      </c>
      <c r="DC36" s="1171" t="s">
        <v>1003</v>
      </c>
      <c r="DD36" s="1182" t="s">
        <v>1003</v>
      </c>
      <c r="DE36" s="1745" t="str">
        <f>'10квФ'!T34</f>
        <v>нд</v>
      </c>
      <c r="DF36" s="270"/>
    </row>
    <row r="37" spans="1:110" ht="31.5" x14ac:dyDescent="0.25">
      <c r="A37" s="1178" t="str">
        <f>'10квФ'!A35</f>
        <v>1.1.3</v>
      </c>
      <c r="B37" s="1179" t="str">
        <f>'10квФ'!B35</f>
        <v>Технологическое присоединение объектов по производству электрической энергии всего, в том числе:</v>
      </c>
      <c r="C37" s="1178" t="str">
        <f>'10квФ'!C35</f>
        <v>Г</v>
      </c>
      <c r="D37" s="1171" t="s">
        <v>1003</v>
      </c>
      <c r="E37" s="1171" t="s">
        <v>1003</v>
      </c>
      <c r="F37" s="1171" t="s">
        <v>1003</v>
      </c>
      <c r="G37" s="1171" t="s">
        <v>1003</v>
      </c>
      <c r="H37" s="1171" t="s">
        <v>1003</v>
      </c>
      <c r="I37" s="1171" t="s">
        <v>1003</v>
      </c>
      <c r="J37" s="1171" t="s">
        <v>1003</v>
      </c>
      <c r="K37" s="1171" t="s">
        <v>1003</v>
      </c>
      <c r="L37" s="1171" t="s">
        <v>1003</v>
      </c>
      <c r="M37" s="1171" t="s">
        <v>1003</v>
      </c>
      <c r="N37" s="1171" t="s">
        <v>1003</v>
      </c>
      <c r="O37" s="1171" t="s">
        <v>1003</v>
      </c>
      <c r="P37" s="1171" t="s">
        <v>1003</v>
      </c>
      <c r="Q37" s="1171" t="s">
        <v>1003</v>
      </c>
      <c r="R37" s="1171" t="s">
        <v>1003</v>
      </c>
      <c r="S37" s="1171" t="s">
        <v>1003</v>
      </c>
      <c r="T37" s="1171" t="s">
        <v>1003</v>
      </c>
      <c r="U37" s="1171" t="s">
        <v>1003</v>
      </c>
      <c r="V37" s="1171" t="s">
        <v>1003</v>
      </c>
      <c r="W37" s="1171" t="s">
        <v>1003</v>
      </c>
      <c r="X37" s="1171" t="s">
        <v>1003</v>
      </c>
      <c r="Y37" s="1171" t="s">
        <v>1003</v>
      </c>
      <c r="Z37" s="1171" t="s">
        <v>1003</v>
      </c>
      <c r="AA37" s="1171" t="s">
        <v>1003</v>
      </c>
      <c r="AB37" s="1171" t="s">
        <v>1003</v>
      </c>
      <c r="AC37" s="1171" t="s">
        <v>1003</v>
      </c>
      <c r="AD37" s="1171" t="s">
        <v>1003</v>
      </c>
      <c r="AE37" s="1171" t="s">
        <v>1003</v>
      </c>
      <c r="AF37" s="1171" t="s">
        <v>1003</v>
      </c>
      <c r="AG37" s="1171" t="s">
        <v>1003</v>
      </c>
      <c r="AH37" s="1171" t="s">
        <v>1003</v>
      </c>
      <c r="AI37" s="1171" t="s">
        <v>1003</v>
      </c>
      <c r="AJ37" s="1171" t="s">
        <v>1003</v>
      </c>
      <c r="AK37" s="1171" t="s">
        <v>1003</v>
      </c>
      <c r="AL37" s="1171" t="s">
        <v>1003</v>
      </c>
      <c r="AM37" s="1171" t="s">
        <v>1003</v>
      </c>
      <c r="AN37" s="1171" t="s">
        <v>1003</v>
      </c>
      <c r="AO37" s="1171" t="s">
        <v>1003</v>
      </c>
      <c r="AP37" s="1171" t="s">
        <v>1003</v>
      </c>
      <c r="AQ37" s="1171" t="s">
        <v>1003</v>
      </c>
      <c r="AR37" s="1171" t="s">
        <v>1003</v>
      </c>
      <c r="AS37" s="1171" t="s">
        <v>1003</v>
      </c>
      <c r="AT37" s="1171" t="s">
        <v>1003</v>
      </c>
      <c r="AU37" s="1171" t="s">
        <v>1003</v>
      </c>
      <c r="AV37" s="1171" t="s">
        <v>1003</v>
      </c>
      <c r="AW37" s="1171" t="s">
        <v>1003</v>
      </c>
      <c r="AX37" s="1171" t="s">
        <v>1003</v>
      </c>
      <c r="AY37" s="1171" t="s">
        <v>1003</v>
      </c>
      <c r="AZ37" s="1171" t="s">
        <v>1003</v>
      </c>
      <c r="BA37" s="1171" t="s">
        <v>1003</v>
      </c>
      <c r="BB37" s="1171" t="s">
        <v>1003</v>
      </c>
      <c r="BC37" s="1171" t="s">
        <v>1003</v>
      </c>
      <c r="BD37" s="1171" t="s">
        <v>1003</v>
      </c>
      <c r="BE37" s="1171" t="s">
        <v>1003</v>
      </c>
      <c r="BF37" s="1171" t="s">
        <v>1003</v>
      </c>
      <c r="BG37" s="1171" t="s">
        <v>1003</v>
      </c>
      <c r="BH37" s="1171" t="s">
        <v>1003</v>
      </c>
      <c r="BI37" s="1171" t="s">
        <v>1003</v>
      </c>
      <c r="BJ37" s="1171" t="s">
        <v>1003</v>
      </c>
      <c r="BK37" s="1171" t="s">
        <v>1003</v>
      </c>
      <c r="BL37" s="1171" t="s">
        <v>1003</v>
      </c>
      <c r="BM37" s="1171" t="s">
        <v>1003</v>
      </c>
      <c r="BN37" s="1171" t="s">
        <v>1003</v>
      </c>
      <c r="BO37" s="1171" t="s">
        <v>1003</v>
      </c>
      <c r="BP37" s="1171" t="s">
        <v>1003</v>
      </c>
      <c r="BQ37" s="1171" t="s">
        <v>1003</v>
      </c>
      <c r="BR37" s="1171" t="s">
        <v>1003</v>
      </c>
      <c r="BS37" s="1171" t="s">
        <v>1003</v>
      </c>
      <c r="BT37" s="1171" t="s">
        <v>1003</v>
      </c>
      <c r="BU37" s="1171" t="s">
        <v>1003</v>
      </c>
      <c r="BV37" s="1171" t="s">
        <v>1003</v>
      </c>
      <c r="BW37" s="1171" t="s">
        <v>1003</v>
      </c>
      <c r="BX37" s="1171" t="s">
        <v>1003</v>
      </c>
      <c r="BY37" s="1171" t="s">
        <v>1003</v>
      </c>
      <c r="BZ37" s="1171" t="s">
        <v>1003</v>
      </c>
      <c r="CA37" s="1171" t="s">
        <v>1003</v>
      </c>
      <c r="CB37" s="1171" t="s">
        <v>1003</v>
      </c>
      <c r="CC37" s="1171" t="s">
        <v>1003</v>
      </c>
      <c r="CD37" s="1171" t="s">
        <v>1003</v>
      </c>
      <c r="CE37" s="1171" t="s">
        <v>1003</v>
      </c>
      <c r="CF37" s="1171" t="s">
        <v>1003</v>
      </c>
      <c r="CG37" s="1171" t="s">
        <v>1003</v>
      </c>
      <c r="CH37" s="1171" t="s">
        <v>1003</v>
      </c>
      <c r="CI37" s="1171" t="s">
        <v>1003</v>
      </c>
      <c r="CJ37" s="1171" t="s">
        <v>1003</v>
      </c>
      <c r="CK37" s="1171" t="s">
        <v>1003</v>
      </c>
      <c r="CL37" s="1171" t="s">
        <v>1003</v>
      </c>
      <c r="CM37" s="1171" t="s">
        <v>1003</v>
      </c>
      <c r="CN37" s="1171" t="s">
        <v>1003</v>
      </c>
      <c r="CO37" s="1171" t="s">
        <v>1003</v>
      </c>
      <c r="CP37" s="1171" t="s">
        <v>1003</v>
      </c>
      <c r="CQ37" s="1171" t="s">
        <v>1003</v>
      </c>
      <c r="CR37" s="1171" t="s">
        <v>1003</v>
      </c>
      <c r="CS37" s="1171" t="s">
        <v>1003</v>
      </c>
      <c r="CT37" s="1171" t="s">
        <v>1003</v>
      </c>
      <c r="CU37" s="1171" t="s">
        <v>1003</v>
      </c>
      <c r="CV37" s="1171" t="s">
        <v>1003</v>
      </c>
      <c r="CW37" s="1171" t="s">
        <v>1003</v>
      </c>
      <c r="CX37" s="1171" t="s">
        <v>1003</v>
      </c>
      <c r="CY37" s="1171" t="s">
        <v>1003</v>
      </c>
      <c r="CZ37" s="1171" t="s">
        <v>1003</v>
      </c>
      <c r="DA37" s="1171" t="s">
        <v>1003</v>
      </c>
      <c r="DB37" s="1182" t="s">
        <v>1003</v>
      </c>
      <c r="DC37" s="1171" t="s">
        <v>1003</v>
      </c>
      <c r="DD37" s="1182" t="s">
        <v>1003</v>
      </c>
      <c r="DE37" s="1745" t="str">
        <f>'10квФ'!T35</f>
        <v>нд</v>
      </c>
      <c r="DF37" s="270"/>
    </row>
    <row r="38" spans="1:110" ht="31.5" x14ac:dyDescent="0.25">
      <c r="A38" s="1178" t="str">
        <f>'10квФ'!A36</f>
        <v>1.1.3.1</v>
      </c>
      <c r="B38" s="1179" t="str">
        <f>'10квФ'!B36</f>
        <v>Наименование объекта по производству электрической энергии, всего, в том числе:</v>
      </c>
      <c r="C38" s="1178" t="str">
        <f>'10квФ'!C36</f>
        <v>Г</v>
      </c>
      <c r="D38" s="1171" t="s">
        <v>1003</v>
      </c>
      <c r="E38" s="1171" t="s">
        <v>1003</v>
      </c>
      <c r="F38" s="1171" t="s">
        <v>1003</v>
      </c>
      <c r="G38" s="1171" t="s">
        <v>1003</v>
      </c>
      <c r="H38" s="1171" t="s">
        <v>1003</v>
      </c>
      <c r="I38" s="1171" t="s">
        <v>1003</v>
      </c>
      <c r="J38" s="1171" t="s">
        <v>1003</v>
      </c>
      <c r="K38" s="1171" t="s">
        <v>1003</v>
      </c>
      <c r="L38" s="1171" t="s">
        <v>1003</v>
      </c>
      <c r="M38" s="1171" t="s">
        <v>1003</v>
      </c>
      <c r="N38" s="1171" t="s">
        <v>1003</v>
      </c>
      <c r="O38" s="1171" t="s">
        <v>1003</v>
      </c>
      <c r="P38" s="1171" t="s">
        <v>1003</v>
      </c>
      <c r="Q38" s="1171" t="s">
        <v>1003</v>
      </c>
      <c r="R38" s="1171" t="s">
        <v>1003</v>
      </c>
      <c r="S38" s="1171" t="s">
        <v>1003</v>
      </c>
      <c r="T38" s="1171" t="s">
        <v>1003</v>
      </c>
      <c r="U38" s="1171" t="s">
        <v>1003</v>
      </c>
      <c r="V38" s="1171" t="s">
        <v>1003</v>
      </c>
      <c r="W38" s="1171" t="s">
        <v>1003</v>
      </c>
      <c r="X38" s="1171" t="s">
        <v>1003</v>
      </c>
      <c r="Y38" s="1171" t="s">
        <v>1003</v>
      </c>
      <c r="Z38" s="1171" t="s">
        <v>1003</v>
      </c>
      <c r="AA38" s="1171" t="s">
        <v>1003</v>
      </c>
      <c r="AB38" s="1171" t="s">
        <v>1003</v>
      </c>
      <c r="AC38" s="1171" t="s">
        <v>1003</v>
      </c>
      <c r="AD38" s="1171" t="s">
        <v>1003</v>
      </c>
      <c r="AE38" s="1171" t="s">
        <v>1003</v>
      </c>
      <c r="AF38" s="1171" t="s">
        <v>1003</v>
      </c>
      <c r="AG38" s="1171" t="s">
        <v>1003</v>
      </c>
      <c r="AH38" s="1171" t="s">
        <v>1003</v>
      </c>
      <c r="AI38" s="1171" t="s">
        <v>1003</v>
      </c>
      <c r="AJ38" s="1171" t="s">
        <v>1003</v>
      </c>
      <c r="AK38" s="1171" t="s">
        <v>1003</v>
      </c>
      <c r="AL38" s="1171" t="s">
        <v>1003</v>
      </c>
      <c r="AM38" s="1171" t="s">
        <v>1003</v>
      </c>
      <c r="AN38" s="1171" t="s">
        <v>1003</v>
      </c>
      <c r="AO38" s="1171" t="s">
        <v>1003</v>
      </c>
      <c r="AP38" s="1171" t="s">
        <v>1003</v>
      </c>
      <c r="AQ38" s="1171" t="s">
        <v>1003</v>
      </c>
      <c r="AR38" s="1171" t="s">
        <v>1003</v>
      </c>
      <c r="AS38" s="1171" t="s">
        <v>1003</v>
      </c>
      <c r="AT38" s="1171" t="s">
        <v>1003</v>
      </c>
      <c r="AU38" s="1171" t="s">
        <v>1003</v>
      </c>
      <c r="AV38" s="1171" t="s">
        <v>1003</v>
      </c>
      <c r="AW38" s="1171" t="s">
        <v>1003</v>
      </c>
      <c r="AX38" s="1171" t="s">
        <v>1003</v>
      </c>
      <c r="AY38" s="1171" t="s">
        <v>1003</v>
      </c>
      <c r="AZ38" s="1171" t="s">
        <v>1003</v>
      </c>
      <c r="BA38" s="1171" t="s">
        <v>1003</v>
      </c>
      <c r="BB38" s="1171" t="s">
        <v>1003</v>
      </c>
      <c r="BC38" s="1171" t="s">
        <v>1003</v>
      </c>
      <c r="BD38" s="1171" t="s">
        <v>1003</v>
      </c>
      <c r="BE38" s="1171" t="s">
        <v>1003</v>
      </c>
      <c r="BF38" s="1171" t="s">
        <v>1003</v>
      </c>
      <c r="BG38" s="1171" t="s">
        <v>1003</v>
      </c>
      <c r="BH38" s="1171" t="s">
        <v>1003</v>
      </c>
      <c r="BI38" s="1171" t="s">
        <v>1003</v>
      </c>
      <c r="BJ38" s="1171" t="s">
        <v>1003</v>
      </c>
      <c r="BK38" s="1171" t="s">
        <v>1003</v>
      </c>
      <c r="BL38" s="1171" t="s">
        <v>1003</v>
      </c>
      <c r="BM38" s="1171" t="s">
        <v>1003</v>
      </c>
      <c r="BN38" s="1171" t="s">
        <v>1003</v>
      </c>
      <c r="BO38" s="1171" t="s">
        <v>1003</v>
      </c>
      <c r="BP38" s="1171" t="s">
        <v>1003</v>
      </c>
      <c r="BQ38" s="1171" t="s">
        <v>1003</v>
      </c>
      <c r="BR38" s="1171" t="s">
        <v>1003</v>
      </c>
      <c r="BS38" s="1171" t="s">
        <v>1003</v>
      </c>
      <c r="BT38" s="1171" t="s">
        <v>1003</v>
      </c>
      <c r="BU38" s="1171" t="s">
        <v>1003</v>
      </c>
      <c r="BV38" s="1171" t="s">
        <v>1003</v>
      </c>
      <c r="BW38" s="1171" t="s">
        <v>1003</v>
      </c>
      <c r="BX38" s="1171" t="s">
        <v>1003</v>
      </c>
      <c r="BY38" s="1171" t="s">
        <v>1003</v>
      </c>
      <c r="BZ38" s="1171" t="s">
        <v>1003</v>
      </c>
      <c r="CA38" s="1171" t="s">
        <v>1003</v>
      </c>
      <c r="CB38" s="1171" t="s">
        <v>1003</v>
      </c>
      <c r="CC38" s="1171" t="s">
        <v>1003</v>
      </c>
      <c r="CD38" s="1171" t="s">
        <v>1003</v>
      </c>
      <c r="CE38" s="1171" t="s">
        <v>1003</v>
      </c>
      <c r="CF38" s="1171" t="s">
        <v>1003</v>
      </c>
      <c r="CG38" s="1171" t="s">
        <v>1003</v>
      </c>
      <c r="CH38" s="1171" t="s">
        <v>1003</v>
      </c>
      <c r="CI38" s="1171" t="s">
        <v>1003</v>
      </c>
      <c r="CJ38" s="1171" t="s">
        <v>1003</v>
      </c>
      <c r="CK38" s="1171" t="s">
        <v>1003</v>
      </c>
      <c r="CL38" s="1171" t="s">
        <v>1003</v>
      </c>
      <c r="CM38" s="1171" t="s">
        <v>1003</v>
      </c>
      <c r="CN38" s="1171" t="s">
        <v>1003</v>
      </c>
      <c r="CO38" s="1171" t="s">
        <v>1003</v>
      </c>
      <c r="CP38" s="1171" t="s">
        <v>1003</v>
      </c>
      <c r="CQ38" s="1171" t="s">
        <v>1003</v>
      </c>
      <c r="CR38" s="1171" t="s">
        <v>1003</v>
      </c>
      <c r="CS38" s="1171" t="s">
        <v>1003</v>
      </c>
      <c r="CT38" s="1171" t="s">
        <v>1003</v>
      </c>
      <c r="CU38" s="1171" t="s">
        <v>1003</v>
      </c>
      <c r="CV38" s="1171" t="s">
        <v>1003</v>
      </c>
      <c r="CW38" s="1171" t="s">
        <v>1003</v>
      </c>
      <c r="CX38" s="1171" t="s">
        <v>1003</v>
      </c>
      <c r="CY38" s="1171" t="s">
        <v>1003</v>
      </c>
      <c r="CZ38" s="1171" t="s">
        <v>1003</v>
      </c>
      <c r="DA38" s="1171" t="s">
        <v>1003</v>
      </c>
      <c r="DB38" s="1182" t="s">
        <v>1003</v>
      </c>
      <c r="DC38" s="1171" t="s">
        <v>1003</v>
      </c>
      <c r="DD38" s="1182" t="s">
        <v>1003</v>
      </c>
      <c r="DE38" s="1745" t="str">
        <f>'10квФ'!T36</f>
        <v>нд</v>
      </c>
      <c r="DF38" s="270"/>
    </row>
    <row r="39" spans="1:110" ht="78.75" x14ac:dyDescent="0.25">
      <c r="A39" s="1178" t="str">
        <f>'10квФ'!A37</f>
        <v>1.1.3.1</v>
      </c>
      <c r="B39" s="1179" t="str">
        <f>'10квФ'!B37</f>
        <v>Строительство новых объектов электросетевого хозяйства  (за исключением усиления существующей электрической сети) в целях осуществления технологического присоединения объекта по производству электрической энергии, всего, в том числе:</v>
      </c>
      <c r="C39" s="1178" t="str">
        <f>'10квФ'!C37</f>
        <v>Г</v>
      </c>
      <c r="D39" s="1171" t="s">
        <v>1003</v>
      </c>
      <c r="E39" s="1171" t="s">
        <v>1003</v>
      </c>
      <c r="F39" s="1171" t="s">
        <v>1003</v>
      </c>
      <c r="G39" s="1171" t="s">
        <v>1003</v>
      </c>
      <c r="H39" s="1171" t="s">
        <v>1003</v>
      </c>
      <c r="I39" s="1171" t="s">
        <v>1003</v>
      </c>
      <c r="J39" s="1171" t="s">
        <v>1003</v>
      </c>
      <c r="K39" s="1171" t="s">
        <v>1003</v>
      </c>
      <c r="L39" s="1171" t="s">
        <v>1003</v>
      </c>
      <c r="M39" s="1171" t="s">
        <v>1003</v>
      </c>
      <c r="N39" s="1171" t="s">
        <v>1003</v>
      </c>
      <c r="O39" s="1171" t="s">
        <v>1003</v>
      </c>
      <c r="P39" s="1171" t="s">
        <v>1003</v>
      </c>
      <c r="Q39" s="1171" t="s">
        <v>1003</v>
      </c>
      <c r="R39" s="1171" t="s">
        <v>1003</v>
      </c>
      <c r="S39" s="1171" t="s">
        <v>1003</v>
      </c>
      <c r="T39" s="1171" t="s">
        <v>1003</v>
      </c>
      <c r="U39" s="1171" t="s">
        <v>1003</v>
      </c>
      <c r="V39" s="1171" t="s">
        <v>1003</v>
      </c>
      <c r="W39" s="1171" t="s">
        <v>1003</v>
      </c>
      <c r="X39" s="1171" t="s">
        <v>1003</v>
      </c>
      <c r="Y39" s="1171" t="s">
        <v>1003</v>
      </c>
      <c r="Z39" s="1171" t="s">
        <v>1003</v>
      </c>
      <c r="AA39" s="1171" t="s">
        <v>1003</v>
      </c>
      <c r="AB39" s="1171" t="s">
        <v>1003</v>
      </c>
      <c r="AC39" s="1171" t="s">
        <v>1003</v>
      </c>
      <c r="AD39" s="1171" t="s">
        <v>1003</v>
      </c>
      <c r="AE39" s="1171" t="s">
        <v>1003</v>
      </c>
      <c r="AF39" s="1171" t="s">
        <v>1003</v>
      </c>
      <c r="AG39" s="1171" t="s">
        <v>1003</v>
      </c>
      <c r="AH39" s="1171" t="s">
        <v>1003</v>
      </c>
      <c r="AI39" s="1171" t="s">
        <v>1003</v>
      </c>
      <c r="AJ39" s="1171" t="s">
        <v>1003</v>
      </c>
      <c r="AK39" s="1171" t="s">
        <v>1003</v>
      </c>
      <c r="AL39" s="1171" t="s">
        <v>1003</v>
      </c>
      <c r="AM39" s="1171" t="s">
        <v>1003</v>
      </c>
      <c r="AN39" s="1171" t="s">
        <v>1003</v>
      </c>
      <c r="AO39" s="1171" t="s">
        <v>1003</v>
      </c>
      <c r="AP39" s="1171" t="s">
        <v>1003</v>
      </c>
      <c r="AQ39" s="1171" t="s">
        <v>1003</v>
      </c>
      <c r="AR39" s="1171" t="s">
        <v>1003</v>
      </c>
      <c r="AS39" s="1171" t="s">
        <v>1003</v>
      </c>
      <c r="AT39" s="1171" t="s">
        <v>1003</v>
      </c>
      <c r="AU39" s="1171" t="s">
        <v>1003</v>
      </c>
      <c r="AV39" s="1171" t="s">
        <v>1003</v>
      </c>
      <c r="AW39" s="1171" t="s">
        <v>1003</v>
      </c>
      <c r="AX39" s="1171" t="s">
        <v>1003</v>
      </c>
      <c r="AY39" s="1171" t="s">
        <v>1003</v>
      </c>
      <c r="AZ39" s="1171" t="s">
        <v>1003</v>
      </c>
      <c r="BA39" s="1171" t="s">
        <v>1003</v>
      </c>
      <c r="BB39" s="1171" t="s">
        <v>1003</v>
      </c>
      <c r="BC39" s="1171" t="s">
        <v>1003</v>
      </c>
      <c r="BD39" s="1171" t="s">
        <v>1003</v>
      </c>
      <c r="BE39" s="1171" t="s">
        <v>1003</v>
      </c>
      <c r="BF39" s="1171" t="s">
        <v>1003</v>
      </c>
      <c r="BG39" s="1171" t="s">
        <v>1003</v>
      </c>
      <c r="BH39" s="1171" t="s">
        <v>1003</v>
      </c>
      <c r="BI39" s="1171" t="s">
        <v>1003</v>
      </c>
      <c r="BJ39" s="1171" t="s">
        <v>1003</v>
      </c>
      <c r="BK39" s="1171" t="s">
        <v>1003</v>
      </c>
      <c r="BL39" s="1171" t="s">
        <v>1003</v>
      </c>
      <c r="BM39" s="1171" t="s">
        <v>1003</v>
      </c>
      <c r="BN39" s="1171" t="s">
        <v>1003</v>
      </c>
      <c r="BO39" s="1171" t="s">
        <v>1003</v>
      </c>
      <c r="BP39" s="1171" t="s">
        <v>1003</v>
      </c>
      <c r="BQ39" s="1171" t="s">
        <v>1003</v>
      </c>
      <c r="BR39" s="1171" t="s">
        <v>1003</v>
      </c>
      <c r="BS39" s="1171" t="s">
        <v>1003</v>
      </c>
      <c r="BT39" s="1171" t="s">
        <v>1003</v>
      </c>
      <c r="BU39" s="1171" t="s">
        <v>1003</v>
      </c>
      <c r="BV39" s="1171" t="s">
        <v>1003</v>
      </c>
      <c r="BW39" s="1171" t="s">
        <v>1003</v>
      </c>
      <c r="BX39" s="1171" t="s">
        <v>1003</v>
      </c>
      <c r="BY39" s="1171" t="s">
        <v>1003</v>
      </c>
      <c r="BZ39" s="1171" t="s">
        <v>1003</v>
      </c>
      <c r="CA39" s="1171" t="s">
        <v>1003</v>
      </c>
      <c r="CB39" s="1171" t="s">
        <v>1003</v>
      </c>
      <c r="CC39" s="1171" t="s">
        <v>1003</v>
      </c>
      <c r="CD39" s="1171" t="s">
        <v>1003</v>
      </c>
      <c r="CE39" s="1171" t="s">
        <v>1003</v>
      </c>
      <c r="CF39" s="1171" t="s">
        <v>1003</v>
      </c>
      <c r="CG39" s="1171" t="s">
        <v>1003</v>
      </c>
      <c r="CH39" s="1171" t="s">
        <v>1003</v>
      </c>
      <c r="CI39" s="1171" t="s">
        <v>1003</v>
      </c>
      <c r="CJ39" s="1171" t="s">
        <v>1003</v>
      </c>
      <c r="CK39" s="1171" t="s">
        <v>1003</v>
      </c>
      <c r="CL39" s="1171" t="s">
        <v>1003</v>
      </c>
      <c r="CM39" s="1171" t="s">
        <v>1003</v>
      </c>
      <c r="CN39" s="1171" t="s">
        <v>1003</v>
      </c>
      <c r="CO39" s="1171" t="s">
        <v>1003</v>
      </c>
      <c r="CP39" s="1171" t="s">
        <v>1003</v>
      </c>
      <c r="CQ39" s="1171" t="s">
        <v>1003</v>
      </c>
      <c r="CR39" s="1171" t="s">
        <v>1003</v>
      </c>
      <c r="CS39" s="1171" t="s">
        <v>1003</v>
      </c>
      <c r="CT39" s="1171" t="s">
        <v>1003</v>
      </c>
      <c r="CU39" s="1171" t="s">
        <v>1003</v>
      </c>
      <c r="CV39" s="1171" t="s">
        <v>1003</v>
      </c>
      <c r="CW39" s="1171" t="s">
        <v>1003</v>
      </c>
      <c r="CX39" s="1171" t="s">
        <v>1003</v>
      </c>
      <c r="CY39" s="1171" t="s">
        <v>1003</v>
      </c>
      <c r="CZ39" s="1171" t="s">
        <v>1003</v>
      </c>
      <c r="DA39" s="1171" t="s">
        <v>1003</v>
      </c>
      <c r="DB39" s="1182" t="s">
        <v>1003</v>
      </c>
      <c r="DC39" s="1171" t="s">
        <v>1003</v>
      </c>
      <c r="DD39" s="1182" t="s">
        <v>1003</v>
      </c>
      <c r="DE39" s="1745" t="str">
        <f>'10квФ'!T37</f>
        <v>нд</v>
      </c>
      <c r="DF39" s="270"/>
    </row>
    <row r="40" spans="1:110" ht="63" x14ac:dyDescent="0.25">
      <c r="A40" s="1178" t="str">
        <f>'10квФ'!A38</f>
        <v>1.1.3.1</v>
      </c>
      <c r="B40" s="1179" t="str">
        <f>'10квФ'!B38</f>
        <v>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v>
      </c>
      <c r="C40" s="1178" t="str">
        <f>'10квФ'!C38</f>
        <v>Г</v>
      </c>
      <c r="D40" s="1171" t="s">
        <v>1003</v>
      </c>
      <c r="E40" s="1171" t="s">
        <v>1003</v>
      </c>
      <c r="F40" s="1171" t="s">
        <v>1003</v>
      </c>
      <c r="G40" s="1171" t="s">
        <v>1003</v>
      </c>
      <c r="H40" s="1171" t="s">
        <v>1003</v>
      </c>
      <c r="I40" s="1171" t="s">
        <v>1003</v>
      </c>
      <c r="J40" s="1171" t="s">
        <v>1003</v>
      </c>
      <c r="K40" s="1171" t="s">
        <v>1003</v>
      </c>
      <c r="L40" s="1171" t="s">
        <v>1003</v>
      </c>
      <c r="M40" s="1171" t="s">
        <v>1003</v>
      </c>
      <c r="N40" s="1171" t="s">
        <v>1003</v>
      </c>
      <c r="O40" s="1171" t="s">
        <v>1003</v>
      </c>
      <c r="P40" s="1171" t="s">
        <v>1003</v>
      </c>
      <c r="Q40" s="1171" t="s">
        <v>1003</v>
      </c>
      <c r="R40" s="1171" t="s">
        <v>1003</v>
      </c>
      <c r="S40" s="1171" t="s">
        <v>1003</v>
      </c>
      <c r="T40" s="1171" t="s">
        <v>1003</v>
      </c>
      <c r="U40" s="1171" t="s">
        <v>1003</v>
      </c>
      <c r="V40" s="1171" t="s">
        <v>1003</v>
      </c>
      <c r="W40" s="1171" t="s">
        <v>1003</v>
      </c>
      <c r="X40" s="1171" t="s">
        <v>1003</v>
      </c>
      <c r="Y40" s="1171" t="s">
        <v>1003</v>
      </c>
      <c r="Z40" s="1171" t="s">
        <v>1003</v>
      </c>
      <c r="AA40" s="1171" t="s">
        <v>1003</v>
      </c>
      <c r="AB40" s="1171" t="s">
        <v>1003</v>
      </c>
      <c r="AC40" s="1171" t="s">
        <v>1003</v>
      </c>
      <c r="AD40" s="1171" t="s">
        <v>1003</v>
      </c>
      <c r="AE40" s="1171" t="s">
        <v>1003</v>
      </c>
      <c r="AF40" s="1171" t="s">
        <v>1003</v>
      </c>
      <c r="AG40" s="1171" t="s">
        <v>1003</v>
      </c>
      <c r="AH40" s="1171" t="s">
        <v>1003</v>
      </c>
      <c r="AI40" s="1171" t="s">
        <v>1003</v>
      </c>
      <c r="AJ40" s="1171" t="s">
        <v>1003</v>
      </c>
      <c r="AK40" s="1171" t="s">
        <v>1003</v>
      </c>
      <c r="AL40" s="1171" t="s">
        <v>1003</v>
      </c>
      <c r="AM40" s="1171" t="s">
        <v>1003</v>
      </c>
      <c r="AN40" s="1171" t="s">
        <v>1003</v>
      </c>
      <c r="AO40" s="1171" t="s">
        <v>1003</v>
      </c>
      <c r="AP40" s="1171" t="s">
        <v>1003</v>
      </c>
      <c r="AQ40" s="1171" t="s">
        <v>1003</v>
      </c>
      <c r="AR40" s="1171" t="s">
        <v>1003</v>
      </c>
      <c r="AS40" s="1171" t="s">
        <v>1003</v>
      </c>
      <c r="AT40" s="1171" t="s">
        <v>1003</v>
      </c>
      <c r="AU40" s="1171" t="s">
        <v>1003</v>
      </c>
      <c r="AV40" s="1171" t="s">
        <v>1003</v>
      </c>
      <c r="AW40" s="1171" t="s">
        <v>1003</v>
      </c>
      <c r="AX40" s="1171" t="s">
        <v>1003</v>
      </c>
      <c r="AY40" s="1171" t="s">
        <v>1003</v>
      </c>
      <c r="AZ40" s="1171" t="s">
        <v>1003</v>
      </c>
      <c r="BA40" s="1171" t="s">
        <v>1003</v>
      </c>
      <c r="BB40" s="1171" t="s">
        <v>1003</v>
      </c>
      <c r="BC40" s="1171" t="s">
        <v>1003</v>
      </c>
      <c r="BD40" s="1171" t="s">
        <v>1003</v>
      </c>
      <c r="BE40" s="1171" t="s">
        <v>1003</v>
      </c>
      <c r="BF40" s="1171" t="s">
        <v>1003</v>
      </c>
      <c r="BG40" s="1171" t="s">
        <v>1003</v>
      </c>
      <c r="BH40" s="1171" t="s">
        <v>1003</v>
      </c>
      <c r="BI40" s="1171" t="s">
        <v>1003</v>
      </c>
      <c r="BJ40" s="1171" t="s">
        <v>1003</v>
      </c>
      <c r="BK40" s="1171" t="s">
        <v>1003</v>
      </c>
      <c r="BL40" s="1171" t="s">
        <v>1003</v>
      </c>
      <c r="BM40" s="1171" t="s">
        <v>1003</v>
      </c>
      <c r="BN40" s="1171" t="s">
        <v>1003</v>
      </c>
      <c r="BO40" s="1171" t="s">
        <v>1003</v>
      </c>
      <c r="BP40" s="1171" t="s">
        <v>1003</v>
      </c>
      <c r="BQ40" s="1171" t="s">
        <v>1003</v>
      </c>
      <c r="BR40" s="1171" t="s">
        <v>1003</v>
      </c>
      <c r="BS40" s="1171" t="s">
        <v>1003</v>
      </c>
      <c r="BT40" s="1171" t="s">
        <v>1003</v>
      </c>
      <c r="BU40" s="1171" t="s">
        <v>1003</v>
      </c>
      <c r="BV40" s="1171" t="s">
        <v>1003</v>
      </c>
      <c r="BW40" s="1171" t="s">
        <v>1003</v>
      </c>
      <c r="BX40" s="1171" t="s">
        <v>1003</v>
      </c>
      <c r="BY40" s="1171" t="s">
        <v>1003</v>
      </c>
      <c r="BZ40" s="1171" t="s">
        <v>1003</v>
      </c>
      <c r="CA40" s="1171" t="s">
        <v>1003</v>
      </c>
      <c r="CB40" s="1171" t="s">
        <v>1003</v>
      </c>
      <c r="CC40" s="1171" t="s">
        <v>1003</v>
      </c>
      <c r="CD40" s="1171" t="s">
        <v>1003</v>
      </c>
      <c r="CE40" s="1171" t="s">
        <v>1003</v>
      </c>
      <c r="CF40" s="1171" t="s">
        <v>1003</v>
      </c>
      <c r="CG40" s="1171" t="s">
        <v>1003</v>
      </c>
      <c r="CH40" s="1171" t="s">
        <v>1003</v>
      </c>
      <c r="CI40" s="1171" t="s">
        <v>1003</v>
      </c>
      <c r="CJ40" s="1171" t="s">
        <v>1003</v>
      </c>
      <c r="CK40" s="1171" t="s">
        <v>1003</v>
      </c>
      <c r="CL40" s="1171" t="s">
        <v>1003</v>
      </c>
      <c r="CM40" s="1171" t="s">
        <v>1003</v>
      </c>
      <c r="CN40" s="1171" t="s">
        <v>1003</v>
      </c>
      <c r="CO40" s="1171" t="s">
        <v>1003</v>
      </c>
      <c r="CP40" s="1171" t="s">
        <v>1003</v>
      </c>
      <c r="CQ40" s="1171" t="s">
        <v>1003</v>
      </c>
      <c r="CR40" s="1171" t="s">
        <v>1003</v>
      </c>
      <c r="CS40" s="1171" t="s">
        <v>1003</v>
      </c>
      <c r="CT40" s="1171" t="s">
        <v>1003</v>
      </c>
      <c r="CU40" s="1171" t="s">
        <v>1003</v>
      </c>
      <c r="CV40" s="1171" t="s">
        <v>1003</v>
      </c>
      <c r="CW40" s="1171" t="s">
        <v>1003</v>
      </c>
      <c r="CX40" s="1171" t="s">
        <v>1003</v>
      </c>
      <c r="CY40" s="1171" t="s">
        <v>1003</v>
      </c>
      <c r="CZ40" s="1171" t="s">
        <v>1003</v>
      </c>
      <c r="DA40" s="1171" t="s">
        <v>1003</v>
      </c>
      <c r="DB40" s="1182" t="s">
        <v>1003</v>
      </c>
      <c r="DC40" s="1171" t="s">
        <v>1003</v>
      </c>
      <c r="DD40" s="1182" t="s">
        <v>1003</v>
      </c>
      <c r="DE40" s="1745" t="str">
        <f>'10квФ'!T38</f>
        <v>нд</v>
      </c>
      <c r="DF40" s="270"/>
    </row>
    <row r="41" spans="1:110" ht="63" x14ac:dyDescent="0.25">
      <c r="A41" s="1178" t="str">
        <f>'10квФ'!A39</f>
        <v>1.1.3.1</v>
      </c>
      <c r="B41" s="1179" t="str">
        <f>'10квФ'!B39</f>
        <v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всего, в том числе:</v>
      </c>
      <c r="C41" s="1178" t="str">
        <f>'10квФ'!C39</f>
        <v>Г</v>
      </c>
      <c r="D41" s="1171" t="s">
        <v>1003</v>
      </c>
      <c r="E41" s="1171" t="s">
        <v>1003</v>
      </c>
      <c r="F41" s="1171" t="s">
        <v>1003</v>
      </c>
      <c r="G41" s="1171" t="s">
        <v>1003</v>
      </c>
      <c r="H41" s="1171" t="s">
        <v>1003</v>
      </c>
      <c r="I41" s="1171" t="s">
        <v>1003</v>
      </c>
      <c r="J41" s="1171" t="s">
        <v>1003</v>
      </c>
      <c r="K41" s="1171" t="s">
        <v>1003</v>
      </c>
      <c r="L41" s="1171" t="s">
        <v>1003</v>
      </c>
      <c r="M41" s="1171" t="s">
        <v>1003</v>
      </c>
      <c r="N41" s="1171" t="s">
        <v>1003</v>
      </c>
      <c r="O41" s="1171" t="s">
        <v>1003</v>
      </c>
      <c r="P41" s="1171" t="s">
        <v>1003</v>
      </c>
      <c r="Q41" s="1171" t="s">
        <v>1003</v>
      </c>
      <c r="R41" s="1171" t="s">
        <v>1003</v>
      </c>
      <c r="S41" s="1171" t="s">
        <v>1003</v>
      </c>
      <c r="T41" s="1171" t="s">
        <v>1003</v>
      </c>
      <c r="U41" s="1171" t="s">
        <v>1003</v>
      </c>
      <c r="V41" s="1171" t="s">
        <v>1003</v>
      </c>
      <c r="W41" s="1171" t="s">
        <v>1003</v>
      </c>
      <c r="X41" s="1171" t="s">
        <v>1003</v>
      </c>
      <c r="Y41" s="1171" t="s">
        <v>1003</v>
      </c>
      <c r="Z41" s="1171" t="s">
        <v>1003</v>
      </c>
      <c r="AA41" s="1171" t="s">
        <v>1003</v>
      </c>
      <c r="AB41" s="1171" t="s">
        <v>1003</v>
      </c>
      <c r="AC41" s="1171" t="s">
        <v>1003</v>
      </c>
      <c r="AD41" s="1171" t="s">
        <v>1003</v>
      </c>
      <c r="AE41" s="1171" t="s">
        <v>1003</v>
      </c>
      <c r="AF41" s="1171" t="s">
        <v>1003</v>
      </c>
      <c r="AG41" s="1171" t="s">
        <v>1003</v>
      </c>
      <c r="AH41" s="1171" t="s">
        <v>1003</v>
      </c>
      <c r="AI41" s="1171" t="s">
        <v>1003</v>
      </c>
      <c r="AJ41" s="1171" t="s">
        <v>1003</v>
      </c>
      <c r="AK41" s="1171" t="s">
        <v>1003</v>
      </c>
      <c r="AL41" s="1171" t="s">
        <v>1003</v>
      </c>
      <c r="AM41" s="1171" t="s">
        <v>1003</v>
      </c>
      <c r="AN41" s="1171" t="s">
        <v>1003</v>
      </c>
      <c r="AO41" s="1171" t="s">
        <v>1003</v>
      </c>
      <c r="AP41" s="1171" t="s">
        <v>1003</v>
      </c>
      <c r="AQ41" s="1171" t="s">
        <v>1003</v>
      </c>
      <c r="AR41" s="1171" t="s">
        <v>1003</v>
      </c>
      <c r="AS41" s="1171" t="s">
        <v>1003</v>
      </c>
      <c r="AT41" s="1171" t="s">
        <v>1003</v>
      </c>
      <c r="AU41" s="1171" t="s">
        <v>1003</v>
      </c>
      <c r="AV41" s="1171" t="s">
        <v>1003</v>
      </c>
      <c r="AW41" s="1171" t="s">
        <v>1003</v>
      </c>
      <c r="AX41" s="1171" t="s">
        <v>1003</v>
      </c>
      <c r="AY41" s="1171" t="s">
        <v>1003</v>
      </c>
      <c r="AZ41" s="1171" t="s">
        <v>1003</v>
      </c>
      <c r="BA41" s="1171" t="s">
        <v>1003</v>
      </c>
      <c r="BB41" s="1171" t="s">
        <v>1003</v>
      </c>
      <c r="BC41" s="1171" t="s">
        <v>1003</v>
      </c>
      <c r="BD41" s="1171" t="s">
        <v>1003</v>
      </c>
      <c r="BE41" s="1171" t="s">
        <v>1003</v>
      </c>
      <c r="BF41" s="1171" t="s">
        <v>1003</v>
      </c>
      <c r="BG41" s="1171" t="s">
        <v>1003</v>
      </c>
      <c r="BH41" s="1171" t="s">
        <v>1003</v>
      </c>
      <c r="BI41" s="1171" t="s">
        <v>1003</v>
      </c>
      <c r="BJ41" s="1171" t="s">
        <v>1003</v>
      </c>
      <c r="BK41" s="1171" t="s">
        <v>1003</v>
      </c>
      <c r="BL41" s="1171" t="s">
        <v>1003</v>
      </c>
      <c r="BM41" s="1171" t="s">
        <v>1003</v>
      </c>
      <c r="BN41" s="1171" t="s">
        <v>1003</v>
      </c>
      <c r="BO41" s="1171" t="s">
        <v>1003</v>
      </c>
      <c r="BP41" s="1171" t="s">
        <v>1003</v>
      </c>
      <c r="BQ41" s="1171" t="s">
        <v>1003</v>
      </c>
      <c r="BR41" s="1171" t="s">
        <v>1003</v>
      </c>
      <c r="BS41" s="1171" t="s">
        <v>1003</v>
      </c>
      <c r="BT41" s="1171" t="s">
        <v>1003</v>
      </c>
      <c r="BU41" s="1171" t="s">
        <v>1003</v>
      </c>
      <c r="BV41" s="1171" t="s">
        <v>1003</v>
      </c>
      <c r="BW41" s="1171" t="s">
        <v>1003</v>
      </c>
      <c r="BX41" s="1171" t="s">
        <v>1003</v>
      </c>
      <c r="BY41" s="1171" t="s">
        <v>1003</v>
      </c>
      <c r="BZ41" s="1171" t="s">
        <v>1003</v>
      </c>
      <c r="CA41" s="1171" t="s">
        <v>1003</v>
      </c>
      <c r="CB41" s="1171" t="s">
        <v>1003</v>
      </c>
      <c r="CC41" s="1171" t="s">
        <v>1003</v>
      </c>
      <c r="CD41" s="1171" t="s">
        <v>1003</v>
      </c>
      <c r="CE41" s="1171" t="s">
        <v>1003</v>
      </c>
      <c r="CF41" s="1171" t="s">
        <v>1003</v>
      </c>
      <c r="CG41" s="1171" t="s">
        <v>1003</v>
      </c>
      <c r="CH41" s="1171" t="s">
        <v>1003</v>
      </c>
      <c r="CI41" s="1171" t="s">
        <v>1003</v>
      </c>
      <c r="CJ41" s="1171" t="s">
        <v>1003</v>
      </c>
      <c r="CK41" s="1171" t="s">
        <v>1003</v>
      </c>
      <c r="CL41" s="1171" t="s">
        <v>1003</v>
      </c>
      <c r="CM41" s="1171" t="s">
        <v>1003</v>
      </c>
      <c r="CN41" s="1171" t="s">
        <v>1003</v>
      </c>
      <c r="CO41" s="1171" t="s">
        <v>1003</v>
      </c>
      <c r="CP41" s="1171" t="s">
        <v>1003</v>
      </c>
      <c r="CQ41" s="1171" t="s">
        <v>1003</v>
      </c>
      <c r="CR41" s="1171" t="s">
        <v>1003</v>
      </c>
      <c r="CS41" s="1171" t="s">
        <v>1003</v>
      </c>
      <c r="CT41" s="1171" t="s">
        <v>1003</v>
      </c>
      <c r="CU41" s="1171" t="s">
        <v>1003</v>
      </c>
      <c r="CV41" s="1171" t="s">
        <v>1003</v>
      </c>
      <c r="CW41" s="1171" t="s">
        <v>1003</v>
      </c>
      <c r="CX41" s="1171" t="s">
        <v>1003</v>
      </c>
      <c r="CY41" s="1171" t="s">
        <v>1003</v>
      </c>
      <c r="CZ41" s="1171" t="s">
        <v>1003</v>
      </c>
      <c r="DA41" s="1171" t="s">
        <v>1003</v>
      </c>
      <c r="DB41" s="1182" t="s">
        <v>1003</v>
      </c>
      <c r="DC41" s="1171" t="s">
        <v>1003</v>
      </c>
      <c r="DD41" s="1182" t="s">
        <v>1003</v>
      </c>
      <c r="DE41" s="1745" t="str">
        <f>'10квФ'!T39</f>
        <v>нд</v>
      </c>
      <c r="DF41" s="270"/>
    </row>
    <row r="42" spans="1:110" ht="31.5" x14ac:dyDescent="0.25">
      <c r="A42" s="1178" t="str">
        <f>'10квФ'!A40</f>
        <v>1.1.3.2</v>
      </c>
      <c r="B42" s="1179" t="str">
        <f>'10квФ'!B40</f>
        <v>Наименование объекта по производству электрической энергии, всего, в том числе:</v>
      </c>
      <c r="C42" s="1178" t="str">
        <f>'10квФ'!C40</f>
        <v>Г</v>
      </c>
      <c r="D42" s="1171" t="s">
        <v>1003</v>
      </c>
      <c r="E42" s="1171" t="s">
        <v>1003</v>
      </c>
      <c r="F42" s="1171" t="s">
        <v>1003</v>
      </c>
      <c r="G42" s="1171" t="s">
        <v>1003</v>
      </c>
      <c r="H42" s="1171" t="s">
        <v>1003</v>
      </c>
      <c r="I42" s="1171" t="s">
        <v>1003</v>
      </c>
      <c r="J42" s="1171" t="s">
        <v>1003</v>
      </c>
      <c r="K42" s="1171" t="s">
        <v>1003</v>
      </c>
      <c r="L42" s="1171" t="s">
        <v>1003</v>
      </c>
      <c r="M42" s="1171" t="s">
        <v>1003</v>
      </c>
      <c r="N42" s="1171" t="s">
        <v>1003</v>
      </c>
      <c r="O42" s="1171" t="s">
        <v>1003</v>
      </c>
      <c r="P42" s="1171" t="s">
        <v>1003</v>
      </c>
      <c r="Q42" s="1171" t="s">
        <v>1003</v>
      </c>
      <c r="R42" s="1171" t="s">
        <v>1003</v>
      </c>
      <c r="S42" s="1171" t="s">
        <v>1003</v>
      </c>
      <c r="T42" s="1171" t="s">
        <v>1003</v>
      </c>
      <c r="U42" s="1171" t="s">
        <v>1003</v>
      </c>
      <c r="V42" s="1171" t="s">
        <v>1003</v>
      </c>
      <c r="W42" s="1171" t="s">
        <v>1003</v>
      </c>
      <c r="X42" s="1171" t="s">
        <v>1003</v>
      </c>
      <c r="Y42" s="1171" t="s">
        <v>1003</v>
      </c>
      <c r="Z42" s="1171" t="s">
        <v>1003</v>
      </c>
      <c r="AA42" s="1171" t="s">
        <v>1003</v>
      </c>
      <c r="AB42" s="1171" t="s">
        <v>1003</v>
      </c>
      <c r="AC42" s="1171" t="s">
        <v>1003</v>
      </c>
      <c r="AD42" s="1171" t="s">
        <v>1003</v>
      </c>
      <c r="AE42" s="1171" t="s">
        <v>1003</v>
      </c>
      <c r="AF42" s="1171" t="s">
        <v>1003</v>
      </c>
      <c r="AG42" s="1171" t="s">
        <v>1003</v>
      </c>
      <c r="AH42" s="1171" t="s">
        <v>1003</v>
      </c>
      <c r="AI42" s="1171" t="s">
        <v>1003</v>
      </c>
      <c r="AJ42" s="1171" t="s">
        <v>1003</v>
      </c>
      <c r="AK42" s="1171" t="s">
        <v>1003</v>
      </c>
      <c r="AL42" s="1171" t="s">
        <v>1003</v>
      </c>
      <c r="AM42" s="1171" t="s">
        <v>1003</v>
      </c>
      <c r="AN42" s="1171" t="s">
        <v>1003</v>
      </c>
      <c r="AO42" s="1171" t="s">
        <v>1003</v>
      </c>
      <c r="AP42" s="1171" t="s">
        <v>1003</v>
      </c>
      <c r="AQ42" s="1171" t="s">
        <v>1003</v>
      </c>
      <c r="AR42" s="1171" t="s">
        <v>1003</v>
      </c>
      <c r="AS42" s="1171" t="s">
        <v>1003</v>
      </c>
      <c r="AT42" s="1171" t="s">
        <v>1003</v>
      </c>
      <c r="AU42" s="1171" t="s">
        <v>1003</v>
      </c>
      <c r="AV42" s="1171" t="s">
        <v>1003</v>
      </c>
      <c r="AW42" s="1171" t="s">
        <v>1003</v>
      </c>
      <c r="AX42" s="1171" t="s">
        <v>1003</v>
      </c>
      <c r="AY42" s="1171" t="s">
        <v>1003</v>
      </c>
      <c r="AZ42" s="1171" t="s">
        <v>1003</v>
      </c>
      <c r="BA42" s="1171" t="s">
        <v>1003</v>
      </c>
      <c r="BB42" s="1171" t="s">
        <v>1003</v>
      </c>
      <c r="BC42" s="1171" t="s">
        <v>1003</v>
      </c>
      <c r="BD42" s="1171" t="s">
        <v>1003</v>
      </c>
      <c r="BE42" s="1171" t="s">
        <v>1003</v>
      </c>
      <c r="BF42" s="1171" t="s">
        <v>1003</v>
      </c>
      <c r="BG42" s="1171" t="s">
        <v>1003</v>
      </c>
      <c r="BH42" s="1171" t="s">
        <v>1003</v>
      </c>
      <c r="BI42" s="1171" t="s">
        <v>1003</v>
      </c>
      <c r="BJ42" s="1171" t="s">
        <v>1003</v>
      </c>
      <c r="BK42" s="1171" t="s">
        <v>1003</v>
      </c>
      <c r="BL42" s="1171" t="s">
        <v>1003</v>
      </c>
      <c r="BM42" s="1171" t="s">
        <v>1003</v>
      </c>
      <c r="BN42" s="1171" t="s">
        <v>1003</v>
      </c>
      <c r="BO42" s="1171" t="s">
        <v>1003</v>
      </c>
      <c r="BP42" s="1171" t="s">
        <v>1003</v>
      </c>
      <c r="BQ42" s="1171" t="s">
        <v>1003</v>
      </c>
      <c r="BR42" s="1171" t="s">
        <v>1003</v>
      </c>
      <c r="BS42" s="1171" t="s">
        <v>1003</v>
      </c>
      <c r="BT42" s="1171" t="s">
        <v>1003</v>
      </c>
      <c r="BU42" s="1171" t="s">
        <v>1003</v>
      </c>
      <c r="BV42" s="1171" t="s">
        <v>1003</v>
      </c>
      <c r="BW42" s="1171" t="s">
        <v>1003</v>
      </c>
      <c r="BX42" s="1171" t="s">
        <v>1003</v>
      </c>
      <c r="BY42" s="1171" t="s">
        <v>1003</v>
      </c>
      <c r="BZ42" s="1171" t="s">
        <v>1003</v>
      </c>
      <c r="CA42" s="1171" t="s">
        <v>1003</v>
      </c>
      <c r="CB42" s="1171" t="s">
        <v>1003</v>
      </c>
      <c r="CC42" s="1171" t="s">
        <v>1003</v>
      </c>
      <c r="CD42" s="1171" t="s">
        <v>1003</v>
      </c>
      <c r="CE42" s="1171" t="s">
        <v>1003</v>
      </c>
      <c r="CF42" s="1171" t="s">
        <v>1003</v>
      </c>
      <c r="CG42" s="1171" t="s">
        <v>1003</v>
      </c>
      <c r="CH42" s="1171" t="s">
        <v>1003</v>
      </c>
      <c r="CI42" s="1171" t="s">
        <v>1003</v>
      </c>
      <c r="CJ42" s="1171" t="s">
        <v>1003</v>
      </c>
      <c r="CK42" s="1171" t="s">
        <v>1003</v>
      </c>
      <c r="CL42" s="1171" t="s">
        <v>1003</v>
      </c>
      <c r="CM42" s="1171" t="s">
        <v>1003</v>
      </c>
      <c r="CN42" s="1171" t="s">
        <v>1003</v>
      </c>
      <c r="CO42" s="1171" t="s">
        <v>1003</v>
      </c>
      <c r="CP42" s="1171" t="s">
        <v>1003</v>
      </c>
      <c r="CQ42" s="1171" t="s">
        <v>1003</v>
      </c>
      <c r="CR42" s="1171" t="s">
        <v>1003</v>
      </c>
      <c r="CS42" s="1171" t="s">
        <v>1003</v>
      </c>
      <c r="CT42" s="1171" t="s">
        <v>1003</v>
      </c>
      <c r="CU42" s="1171" t="s">
        <v>1003</v>
      </c>
      <c r="CV42" s="1171" t="s">
        <v>1003</v>
      </c>
      <c r="CW42" s="1171" t="s">
        <v>1003</v>
      </c>
      <c r="CX42" s="1171" t="s">
        <v>1003</v>
      </c>
      <c r="CY42" s="1171" t="s">
        <v>1003</v>
      </c>
      <c r="CZ42" s="1171" t="s">
        <v>1003</v>
      </c>
      <c r="DA42" s="1171" t="s">
        <v>1003</v>
      </c>
      <c r="DB42" s="1182" t="s">
        <v>1003</v>
      </c>
      <c r="DC42" s="1171" t="s">
        <v>1003</v>
      </c>
      <c r="DD42" s="1182" t="s">
        <v>1003</v>
      </c>
      <c r="DE42" s="1745" t="str">
        <f>'10квФ'!T40</f>
        <v>нд</v>
      </c>
      <c r="DF42" s="270"/>
    </row>
    <row r="43" spans="1:110" ht="78.75" x14ac:dyDescent="0.25">
      <c r="A43" s="1178" t="str">
        <f>'10квФ'!A41</f>
        <v>1.1.3.2</v>
      </c>
      <c r="B43" s="1179" t="str">
        <f>'10квФ'!B41</f>
        <v>Строительство новых объектов электросетевого хозяйства  (за исключением усиления существующей электрической сети) в целях осуществления технологического присоединения объекта по производству электрической энергии, всего, в том числе:</v>
      </c>
      <c r="C43" s="1178" t="str">
        <f>'10квФ'!C41</f>
        <v>Г</v>
      </c>
      <c r="D43" s="1171" t="s">
        <v>1003</v>
      </c>
      <c r="E43" s="1171" t="s">
        <v>1003</v>
      </c>
      <c r="F43" s="1171" t="s">
        <v>1003</v>
      </c>
      <c r="G43" s="1171" t="s">
        <v>1003</v>
      </c>
      <c r="H43" s="1171" t="s">
        <v>1003</v>
      </c>
      <c r="I43" s="1171" t="s">
        <v>1003</v>
      </c>
      <c r="J43" s="1171" t="s">
        <v>1003</v>
      </c>
      <c r="K43" s="1171" t="s">
        <v>1003</v>
      </c>
      <c r="L43" s="1171" t="s">
        <v>1003</v>
      </c>
      <c r="M43" s="1171" t="s">
        <v>1003</v>
      </c>
      <c r="N43" s="1171" t="s">
        <v>1003</v>
      </c>
      <c r="O43" s="1171" t="s">
        <v>1003</v>
      </c>
      <c r="P43" s="1171" t="s">
        <v>1003</v>
      </c>
      <c r="Q43" s="1171" t="s">
        <v>1003</v>
      </c>
      <c r="R43" s="1171" t="s">
        <v>1003</v>
      </c>
      <c r="S43" s="1171" t="s">
        <v>1003</v>
      </c>
      <c r="T43" s="1171" t="s">
        <v>1003</v>
      </c>
      <c r="U43" s="1171" t="s">
        <v>1003</v>
      </c>
      <c r="V43" s="1171" t="s">
        <v>1003</v>
      </c>
      <c r="W43" s="1171" t="s">
        <v>1003</v>
      </c>
      <c r="X43" s="1171" t="s">
        <v>1003</v>
      </c>
      <c r="Y43" s="1171" t="s">
        <v>1003</v>
      </c>
      <c r="Z43" s="1171" t="s">
        <v>1003</v>
      </c>
      <c r="AA43" s="1171" t="s">
        <v>1003</v>
      </c>
      <c r="AB43" s="1171" t="s">
        <v>1003</v>
      </c>
      <c r="AC43" s="1171" t="s">
        <v>1003</v>
      </c>
      <c r="AD43" s="1171" t="s">
        <v>1003</v>
      </c>
      <c r="AE43" s="1171" t="s">
        <v>1003</v>
      </c>
      <c r="AF43" s="1171" t="s">
        <v>1003</v>
      </c>
      <c r="AG43" s="1171" t="s">
        <v>1003</v>
      </c>
      <c r="AH43" s="1171" t="s">
        <v>1003</v>
      </c>
      <c r="AI43" s="1171" t="s">
        <v>1003</v>
      </c>
      <c r="AJ43" s="1171" t="s">
        <v>1003</v>
      </c>
      <c r="AK43" s="1171" t="s">
        <v>1003</v>
      </c>
      <c r="AL43" s="1171" t="s">
        <v>1003</v>
      </c>
      <c r="AM43" s="1171" t="s">
        <v>1003</v>
      </c>
      <c r="AN43" s="1171" t="s">
        <v>1003</v>
      </c>
      <c r="AO43" s="1171" t="s">
        <v>1003</v>
      </c>
      <c r="AP43" s="1171" t="s">
        <v>1003</v>
      </c>
      <c r="AQ43" s="1171" t="s">
        <v>1003</v>
      </c>
      <c r="AR43" s="1171" t="s">
        <v>1003</v>
      </c>
      <c r="AS43" s="1171" t="s">
        <v>1003</v>
      </c>
      <c r="AT43" s="1171" t="s">
        <v>1003</v>
      </c>
      <c r="AU43" s="1171" t="s">
        <v>1003</v>
      </c>
      <c r="AV43" s="1171" t="s">
        <v>1003</v>
      </c>
      <c r="AW43" s="1171" t="s">
        <v>1003</v>
      </c>
      <c r="AX43" s="1171" t="s">
        <v>1003</v>
      </c>
      <c r="AY43" s="1171" t="s">
        <v>1003</v>
      </c>
      <c r="AZ43" s="1171" t="s">
        <v>1003</v>
      </c>
      <c r="BA43" s="1171" t="s">
        <v>1003</v>
      </c>
      <c r="BB43" s="1171" t="s">
        <v>1003</v>
      </c>
      <c r="BC43" s="1171" t="s">
        <v>1003</v>
      </c>
      <c r="BD43" s="1171" t="s">
        <v>1003</v>
      </c>
      <c r="BE43" s="1171" t="s">
        <v>1003</v>
      </c>
      <c r="BF43" s="1171" t="s">
        <v>1003</v>
      </c>
      <c r="BG43" s="1171" t="s">
        <v>1003</v>
      </c>
      <c r="BH43" s="1171" t="s">
        <v>1003</v>
      </c>
      <c r="BI43" s="1171" t="s">
        <v>1003</v>
      </c>
      <c r="BJ43" s="1171" t="s">
        <v>1003</v>
      </c>
      <c r="BK43" s="1171" t="s">
        <v>1003</v>
      </c>
      <c r="BL43" s="1171" t="s">
        <v>1003</v>
      </c>
      <c r="BM43" s="1171" t="s">
        <v>1003</v>
      </c>
      <c r="BN43" s="1171" t="s">
        <v>1003</v>
      </c>
      <c r="BO43" s="1171" t="s">
        <v>1003</v>
      </c>
      <c r="BP43" s="1171" t="s">
        <v>1003</v>
      </c>
      <c r="BQ43" s="1171" t="s">
        <v>1003</v>
      </c>
      <c r="BR43" s="1171" t="s">
        <v>1003</v>
      </c>
      <c r="BS43" s="1171" t="s">
        <v>1003</v>
      </c>
      <c r="BT43" s="1171" t="s">
        <v>1003</v>
      </c>
      <c r="BU43" s="1171" t="s">
        <v>1003</v>
      </c>
      <c r="BV43" s="1171" t="s">
        <v>1003</v>
      </c>
      <c r="BW43" s="1171" t="s">
        <v>1003</v>
      </c>
      <c r="BX43" s="1171" t="s">
        <v>1003</v>
      </c>
      <c r="BY43" s="1171" t="s">
        <v>1003</v>
      </c>
      <c r="BZ43" s="1171" t="s">
        <v>1003</v>
      </c>
      <c r="CA43" s="1171" t="s">
        <v>1003</v>
      </c>
      <c r="CB43" s="1171" t="s">
        <v>1003</v>
      </c>
      <c r="CC43" s="1171" t="s">
        <v>1003</v>
      </c>
      <c r="CD43" s="1171" t="s">
        <v>1003</v>
      </c>
      <c r="CE43" s="1171" t="s">
        <v>1003</v>
      </c>
      <c r="CF43" s="1171" t="s">
        <v>1003</v>
      </c>
      <c r="CG43" s="1171" t="s">
        <v>1003</v>
      </c>
      <c r="CH43" s="1171" t="s">
        <v>1003</v>
      </c>
      <c r="CI43" s="1171" t="s">
        <v>1003</v>
      </c>
      <c r="CJ43" s="1171" t="s">
        <v>1003</v>
      </c>
      <c r="CK43" s="1171" t="s">
        <v>1003</v>
      </c>
      <c r="CL43" s="1171" t="s">
        <v>1003</v>
      </c>
      <c r="CM43" s="1171" t="s">
        <v>1003</v>
      </c>
      <c r="CN43" s="1171" t="s">
        <v>1003</v>
      </c>
      <c r="CO43" s="1171" t="s">
        <v>1003</v>
      </c>
      <c r="CP43" s="1171" t="s">
        <v>1003</v>
      </c>
      <c r="CQ43" s="1171" t="s">
        <v>1003</v>
      </c>
      <c r="CR43" s="1171" t="s">
        <v>1003</v>
      </c>
      <c r="CS43" s="1171" t="s">
        <v>1003</v>
      </c>
      <c r="CT43" s="1171" t="s">
        <v>1003</v>
      </c>
      <c r="CU43" s="1171" t="s">
        <v>1003</v>
      </c>
      <c r="CV43" s="1171" t="s">
        <v>1003</v>
      </c>
      <c r="CW43" s="1171" t="s">
        <v>1003</v>
      </c>
      <c r="CX43" s="1171" t="s">
        <v>1003</v>
      </c>
      <c r="CY43" s="1171" t="s">
        <v>1003</v>
      </c>
      <c r="CZ43" s="1171" t="s">
        <v>1003</v>
      </c>
      <c r="DA43" s="1171" t="s">
        <v>1003</v>
      </c>
      <c r="DB43" s="1182" t="s">
        <v>1003</v>
      </c>
      <c r="DC43" s="1171" t="s">
        <v>1003</v>
      </c>
      <c r="DD43" s="1182" t="s">
        <v>1003</v>
      </c>
      <c r="DE43" s="1745" t="str">
        <f>'10квФ'!T41</f>
        <v>нд</v>
      </c>
      <c r="DF43" s="270"/>
    </row>
    <row r="44" spans="1:110" ht="63" x14ac:dyDescent="0.25">
      <c r="A44" s="1178" t="str">
        <f>'10квФ'!A42</f>
        <v>1.1.3.2</v>
      </c>
      <c r="B44" s="1179" t="str">
        <f>'10квФ'!B42</f>
        <v>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v>
      </c>
      <c r="C44" s="1178" t="str">
        <f>'10квФ'!C42</f>
        <v>Г</v>
      </c>
      <c r="D44" s="1171" t="s">
        <v>1003</v>
      </c>
      <c r="E44" s="1171" t="s">
        <v>1003</v>
      </c>
      <c r="F44" s="1171" t="s">
        <v>1003</v>
      </c>
      <c r="G44" s="1171" t="s">
        <v>1003</v>
      </c>
      <c r="H44" s="1171" t="s">
        <v>1003</v>
      </c>
      <c r="I44" s="1171" t="s">
        <v>1003</v>
      </c>
      <c r="J44" s="1171" t="s">
        <v>1003</v>
      </c>
      <c r="K44" s="1171" t="s">
        <v>1003</v>
      </c>
      <c r="L44" s="1171" t="s">
        <v>1003</v>
      </c>
      <c r="M44" s="1171" t="s">
        <v>1003</v>
      </c>
      <c r="N44" s="1171" t="s">
        <v>1003</v>
      </c>
      <c r="O44" s="1171" t="s">
        <v>1003</v>
      </c>
      <c r="P44" s="1171" t="s">
        <v>1003</v>
      </c>
      <c r="Q44" s="1171" t="s">
        <v>1003</v>
      </c>
      <c r="R44" s="1171" t="s">
        <v>1003</v>
      </c>
      <c r="S44" s="1171" t="s">
        <v>1003</v>
      </c>
      <c r="T44" s="1171" t="s">
        <v>1003</v>
      </c>
      <c r="U44" s="1171" t="s">
        <v>1003</v>
      </c>
      <c r="V44" s="1171" t="s">
        <v>1003</v>
      </c>
      <c r="W44" s="1171" t="s">
        <v>1003</v>
      </c>
      <c r="X44" s="1171" t="s">
        <v>1003</v>
      </c>
      <c r="Y44" s="1171" t="s">
        <v>1003</v>
      </c>
      <c r="Z44" s="1171" t="s">
        <v>1003</v>
      </c>
      <c r="AA44" s="1171" t="s">
        <v>1003</v>
      </c>
      <c r="AB44" s="1171" t="s">
        <v>1003</v>
      </c>
      <c r="AC44" s="1171" t="s">
        <v>1003</v>
      </c>
      <c r="AD44" s="1171" t="s">
        <v>1003</v>
      </c>
      <c r="AE44" s="1171" t="s">
        <v>1003</v>
      </c>
      <c r="AF44" s="1171" t="s">
        <v>1003</v>
      </c>
      <c r="AG44" s="1171" t="s">
        <v>1003</v>
      </c>
      <c r="AH44" s="1171" t="s">
        <v>1003</v>
      </c>
      <c r="AI44" s="1171" t="s">
        <v>1003</v>
      </c>
      <c r="AJ44" s="1171" t="s">
        <v>1003</v>
      </c>
      <c r="AK44" s="1171" t="s">
        <v>1003</v>
      </c>
      <c r="AL44" s="1171" t="s">
        <v>1003</v>
      </c>
      <c r="AM44" s="1171" t="s">
        <v>1003</v>
      </c>
      <c r="AN44" s="1171" t="s">
        <v>1003</v>
      </c>
      <c r="AO44" s="1171" t="s">
        <v>1003</v>
      </c>
      <c r="AP44" s="1171" t="s">
        <v>1003</v>
      </c>
      <c r="AQ44" s="1171" t="s">
        <v>1003</v>
      </c>
      <c r="AR44" s="1171" t="s">
        <v>1003</v>
      </c>
      <c r="AS44" s="1171" t="s">
        <v>1003</v>
      </c>
      <c r="AT44" s="1171" t="s">
        <v>1003</v>
      </c>
      <c r="AU44" s="1171" t="s">
        <v>1003</v>
      </c>
      <c r="AV44" s="1171" t="s">
        <v>1003</v>
      </c>
      <c r="AW44" s="1171" t="s">
        <v>1003</v>
      </c>
      <c r="AX44" s="1171" t="s">
        <v>1003</v>
      </c>
      <c r="AY44" s="1171" t="s">
        <v>1003</v>
      </c>
      <c r="AZ44" s="1171" t="s">
        <v>1003</v>
      </c>
      <c r="BA44" s="1171" t="s">
        <v>1003</v>
      </c>
      <c r="BB44" s="1171" t="s">
        <v>1003</v>
      </c>
      <c r="BC44" s="1171" t="s">
        <v>1003</v>
      </c>
      <c r="BD44" s="1171" t="s">
        <v>1003</v>
      </c>
      <c r="BE44" s="1171" t="s">
        <v>1003</v>
      </c>
      <c r="BF44" s="1171" t="s">
        <v>1003</v>
      </c>
      <c r="BG44" s="1171" t="s">
        <v>1003</v>
      </c>
      <c r="BH44" s="1171" t="s">
        <v>1003</v>
      </c>
      <c r="BI44" s="1171" t="s">
        <v>1003</v>
      </c>
      <c r="BJ44" s="1171" t="s">
        <v>1003</v>
      </c>
      <c r="BK44" s="1171" t="s">
        <v>1003</v>
      </c>
      <c r="BL44" s="1171" t="s">
        <v>1003</v>
      </c>
      <c r="BM44" s="1171" t="s">
        <v>1003</v>
      </c>
      <c r="BN44" s="1171" t="s">
        <v>1003</v>
      </c>
      <c r="BO44" s="1171" t="s">
        <v>1003</v>
      </c>
      <c r="BP44" s="1171" t="s">
        <v>1003</v>
      </c>
      <c r="BQ44" s="1171" t="s">
        <v>1003</v>
      </c>
      <c r="BR44" s="1171" t="s">
        <v>1003</v>
      </c>
      <c r="BS44" s="1171" t="s">
        <v>1003</v>
      </c>
      <c r="BT44" s="1171" t="s">
        <v>1003</v>
      </c>
      <c r="BU44" s="1171" t="s">
        <v>1003</v>
      </c>
      <c r="BV44" s="1171" t="s">
        <v>1003</v>
      </c>
      <c r="BW44" s="1171" t="s">
        <v>1003</v>
      </c>
      <c r="BX44" s="1171" t="s">
        <v>1003</v>
      </c>
      <c r="BY44" s="1171" t="s">
        <v>1003</v>
      </c>
      <c r="BZ44" s="1171" t="s">
        <v>1003</v>
      </c>
      <c r="CA44" s="1171" t="s">
        <v>1003</v>
      </c>
      <c r="CB44" s="1171" t="s">
        <v>1003</v>
      </c>
      <c r="CC44" s="1171" t="s">
        <v>1003</v>
      </c>
      <c r="CD44" s="1171" t="s">
        <v>1003</v>
      </c>
      <c r="CE44" s="1171" t="s">
        <v>1003</v>
      </c>
      <c r="CF44" s="1171" t="s">
        <v>1003</v>
      </c>
      <c r="CG44" s="1171" t="s">
        <v>1003</v>
      </c>
      <c r="CH44" s="1171" t="s">
        <v>1003</v>
      </c>
      <c r="CI44" s="1171" t="s">
        <v>1003</v>
      </c>
      <c r="CJ44" s="1171" t="s">
        <v>1003</v>
      </c>
      <c r="CK44" s="1171" t="s">
        <v>1003</v>
      </c>
      <c r="CL44" s="1171" t="s">
        <v>1003</v>
      </c>
      <c r="CM44" s="1171" t="s">
        <v>1003</v>
      </c>
      <c r="CN44" s="1171" t="s">
        <v>1003</v>
      </c>
      <c r="CO44" s="1171" t="s">
        <v>1003</v>
      </c>
      <c r="CP44" s="1171" t="s">
        <v>1003</v>
      </c>
      <c r="CQ44" s="1171" t="s">
        <v>1003</v>
      </c>
      <c r="CR44" s="1171" t="s">
        <v>1003</v>
      </c>
      <c r="CS44" s="1171" t="s">
        <v>1003</v>
      </c>
      <c r="CT44" s="1171" t="s">
        <v>1003</v>
      </c>
      <c r="CU44" s="1171" t="s">
        <v>1003</v>
      </c>
      <c r="CV44" s="1171" t="s">
        <v>1003</v>
      </c>
      <c r="CW44" s="1171" t="s">
        <v>1003</v>
      </c>
      <c r="CX44" s="1171" t="s">
        <v>1003</v>
      </c>
      <c r="CY44" s="1171" t="s">
        <v>1003</v>
      </c>
      <c r="CZ44" s="1171" t="s">
        <v>1003</v>
      </c>
      <c r="DA44" s="1171" t="s">
        <v>1003</v>
      </c>
      <c r="DB44" s="1182" t="s">
        <v>1003</v>
      </c>
      <c r="DC44" s="1171" t="s">
        <v>1003</v>
      </c>
      <c r="DD44" s="1182" t="s">
        <v>1003</v>
      </c>
      <c r="DE44" s="1745" t="str">
        <f>'10квФ'!T42</f>
        <v>нд</v>
      </c>
      <c r="DF44" s="270"/>
    </row>
    <row r="45" spans="1:110" ht="78.75" x14ac:dyDescent="0.25">
      <c r="A45" s="1178" t="str">
        <f>'10квФ'!A43</f>
        <v>1.1.3.2</v>
      </c>
      <c r="B45" s="1179" t="str">
        <f>'10квФ'!B43</f>
        <v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v>
      </c>
      <c r="C45" s="1178" t="str">
        <f>'10квФ'!C43</f>
        <v>Г</v>
      </c>
      <c r="D45" s="1171" t="s">
        <v>1003</v>
      </c>
      <c r="E45" s="1171" t="s">
        <v>1003</v>
      </c>
      <c r="F45" s="1171" t="s">
        <v>1003</v>
      </c>
      <c r="G45" s="1171" t="s">
        <v>1003</v>
      </c>
      <c r="H45" s="1171" t="s">
        <v>1003</v>
      </c>
      <c r="I45" s="1171" t="s">
        <v>1003</v>
      </c>
      <c r="J45" s="1171" t="s">
        <v>1003</v>
      </c>
      <c r="K45" s="1171" t="s">
        <v>1003</v>
      </c>
      <c r="L45" s="1171" t="s">
        <v>1003</v>
      </c>
      <c r="M45" s="1171" t="s">
        <v>1003</v>
      </c>
      <c r="N45" s="1171" t="s">
        <v>1003</v>
      </c>
      <c r="O45" s="1171" t="s">
        <v>1003</v>
      </c>
      <c r="P45" s="1171" t="s">
        <v>1003</v>
      </c>
      <c r="Q45" s="1171" t="s">
        <v>1003</v>
      </c>
      <c r="R45" s="1171" t="s">
        <v>1003</v>
      </c>
      <c r="S45" s="1171" t="s">
        <v>1003</v>
      </c>
      <c r="T45" s="1171" t="s">
        <v>1003</v>
      </c>
      <c r="U45" s="1171" t="s">
        <v>1003</v>
      </c>
      <c r="V45" s="1171" t="s">
        <v>1003</v>
      </c>
      <c r="W45" s="1171" t="s">
        <v>1003</v>
      </c>
      <c r="X45" s="1171" t="s">
        <v>1003</v>
      </c>
      <c r="Y45" s="1171" t="s">
        <v>1003</v>
      </c>
      <c r="Z45" s="1171" t="s">
        <v>1003</v>
      </c>
      <c r="AA45" s="1171" t="s">
        <v>1003</v>
      </c>
      <c r="AB45" s="1171" t="s">
        <v>1003</v>
      </c>
      <c r="AC45" s="1171" t="s">
        <v>1003</v>
      </c>
      <c r="AD45" s="1171" t="s">
        <v>1003</v>
      </c>
      <c r="AE45" s="1171" t="s">
        <v>1003</v>
      </c>
      <c r="AF45" s="1171" t="s">
        <v>1003</v>
      </c>
      <c r="AG45" s="1171" t="s">
        <v>1003</v>
      </c>
      <c r="AH45" s="1171" t="s">
        <v>1003</v>
      </c>
      <c r="AI45" s="1171" t="s">
        <v>1003</v>
      </c>
      <c r="AJ45" s="1171" t="s">
        <v>1003</v>
      </c>
      <c r="AK45" s="1171" t="s">
        <v>1003</v>
      </c>
      <c r="AL45" s="1171" t="s">
        <v>1003</v>
      </c>
      <c r="AM45" s="1171" t="s">
        <v>1003</v>
      </c>
      <c r="AN45" s="1171" t="s">
        <v>1003</v>
      </c>
      <c r="AO45" s="1171" t="s">
        <v>1003</v>
      </c>
      <c r="AP45" s="1171" t="s">
        <v>1003</v>
      </c>
      <c r="AQ45" s="1171" t="s">
        <v>1003</v>
      </c>
      <c r="AR45" s="1171" t="s">
        <v>1003</v>
      </c>
      <c r="AS45" s="1171" t="s">
        <v>1003</v>
      </c>
      <c r="AT45" s="1171" t="s">
        <v>1003</v>
      </c>
      <c r="AU45" s="1171" t="s">
        <v>1003</v>
      </c>
      <c r="AV45" s="1171" t="s">
        <v>1003</v>
      </c>
      <c r="AW45" s="1171" t="s">
        <v>1003</v>
      </c>
      <c r="AX45" s="1171" t="s">
        <v>1003</v>
      </c>
      <c r="AY45" s="1171" t="s">
        <v>1003</v>
      </c>
      <c r="AZ45" s="1171" t="s">
        <v>1003</v>
      </c>
      <c r="BA45" s="1171" t="s">
        <v>1003</v>
      </c>
      <c r="BB45" s="1171" t="s">
        <v>1003</v>
      </c>
      <c r="BC45" s="1171" t="s">
        <v>1003</v>
      </c>
      <c r="BD45" s="1171" t="s">
        <v>1003</v>
      </c>
      <c r="BE45" s="1171" t="s">
        <v>1003</v>
      </c>
      <c r="BF45" s="1171" t="s">
        <v>1003</v>
      </c>
      <c r="BG45" s="1171" t="s">
        <v>1003</v>
      </c>
      <c r="BH45" s="1171" t="s">
        <v>1003</v>
      </c>
      <c r="BI45" s="1171" t="s">
        <v>1003</v>
      </c>
      <c r="BJ45" s="1171" t="s">
        <v>1003</v>
      </c>
      <c r="BK45" s="1171" t="s">
        <v>1003</v>
      </c>
      <c r="BL45" s="1171" t="s">
        <v>1003</v>
      </c>
      <c r="BM45" s="1171" t="s">
        <v>1003</v>
      </c>
      <c r="BN45" s="1171" t="s">
        <v>1003</v>
      </c>
      <c r="BO45" s="1171" t="s">
        <v>1003</v>
      </c>
      <c r="BP45" s="1171" t="s">
        <v>1003</v>
      </c>
      <c r="BQ45" s="1171" t="s">
        <v>1003</v>
      </c>
      <c r="BR45" s="1171" t="s">
        <v>1003</v>
      </c>
      <c r="BS45" s="1171" t="s">
        <v>1003</v>
      </c>
      <c r="BT45" s="1171" t="s">
        <v>1003</v>
      </c>
      <c r="BU45" s="1171" t="s">
        <v>1003</v>
      </c>
      <c r="BV45" s="1171" t="s">
        <v>1003</v>
      </c>
      <c r="BW45" s="1171" t="s">
        <v>1003</v>
      </c>
      <c r="BX45" s="1171" t="s">
        <v>1003</v>
      </c>
      <c r="BY45" s="1171" t="s">
        <v>1003</v>
      </c>
      <c r="BZ45" s="1171" t="s">
        <v>1003</v>
      </c>
      <c r="CA45" s="1171" t="s">
        <v>1003</v>
      </c>
      <c r="CB45" s="1171" t="s">
        <v>1003</v>
      </c>
      <c r="CC45" s="1171" t="s">
        <v>1003</v>
      </c>
      <c r="CD45" s="1171" t="s">
        <v>1003</v>
      </c>
      <c r="CE45" s="1171" t="s">
        <v>1003</v>
      </c>
      <c r="CF45" s="1171" t="s">
        <v>1003</v>
      </c>
      <c r="CG45" s="1171" t="s">
        <v>1003</v>
      </c>
      <c r="CH45" s="1171" t="s">
        <v>1003</v>
      </c>
      <c r="CI45" s="1171" t="s">
        <v>1003</v>
      </c>
      <c r="CJ45" s="1171" t="s">
        <v>1003</v>
      </c>
      <c r="CK45" s="1171" t="s">
        <v>1003</v>
      </c>
      <c r="CL45" s="1171" t="s">
        <v>1003</v>
      </c>
      <c r="CM45" s="1171" t="s">
        <v>1003</v>
      </c>
      <c r="CN45" s="1171" t="s">
        <v>1003</v>
      </c>
      <c r="CO45" s="1171" t="s">
        <v>1003</v>
      </c>
      <c r="CP45" s="1171" t="s">
        <v>1003</v>
      </c>
      <c r="CQ45" s="1171" t="s">
        <v>1003</v>
      </c>
      <c r="CR45" s="1171" t="s">
        <v>1003</v>
      </c>
      <c r="CS45" s="1171" t="s">
        <v>1003</v>
      </c>
      <c r="CT45" s="1171" t="s">
        <v>1003</v>
      </c>
      <c r="CU45" s="1171" t="s">
        <v>1003</v>
      </c>
      <c r="CV45" s="1171" t="s">
        <v>1003</v>
      </c>
      <c r="CW45" s="1171" t="s">
        <v>1003</v>
      </c>
      <c r="CX45" s="1171" t="s">
        <v>1003</v>
      </c>
      <c r="CY45" s="1171" t="s">
        <v>1003</v>
      </c>
      <c r="CZ45" s="1171" t="s">
        <v>1003</v>
      </c>
      <c r="DA45" s="1171" t="s">
        <v>1003</v>
      </c>
      <c r="DB45" s="1182" t="s">
        <v>1003</v>
      </c>
      <c r="DC45" s="1171" t="s">
        <v>1003</v>
      </c>
      <c r="DD45" s="1182" t="s">
        <v>1003</v>
      </c>
      <c r="DE45" s="1745" t="str">
        <f>'10квФ'!T43</f>
        <v>нд</v>
      </c>
      <c r="DF45" s="270"/>
    </row>
    <row r="46" spans="1:110" ht="63" x14ac:dyDescent="0.25">
      <c r="A46" s="1178" t="str">
        <f>'10квФ'!A44</f>
        <v>1.1.4</v>
      </c>
      <c r="B46" s="1179" t="str">
        <f>'10квФ'!B44</f>
        <v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v>
      </c>
      <c r="C46" s="1178" t="str">
        <f>'10квФ'!C44</f>
        <v>Г</v>
      </c>
      <c r="D46" s="1171" t="s">
        <v>1003</v>
      </c>
      <c r="E46" s="1171" t="s">
        <v>1003</v>
      </c>
      <c r="F46" s="1171" t="s">
        <v>1003</v>
      </c>
      <c r="G46" s="1171" t="s">
        <v>1003</v>
      </c>
      <c r="H46" s="1171" t="s">
        <v>1003</v>
      </c>
      <c r="I46" s="1171" t="s">
        <v>1003</v>
      </c>
      <c r="J46" s="1171" t="s">
        <v>1003</v>
      </c>
      <c r="K46" s="1171" t="s">
        <v>1003</v>
      </c>
      <c r="L46" s="1171" t="s">
        <v>1003</v>
      </c>
      <c r="M46" s="1171" t="s">
        <v>1003</v>
      </c>
      <c r="N46" s="1171" t="s">
        <v>1003</v>
      </c>
      <c r="O46" s="1171" t="s">
        <v>1003</v>
      </c>
      <c r="P46" s="1171" t="s">
        <v>1003</v>
      </c>
      <c r="Q46" s="1171" t="s">
        <v>1003</v>
      </c>
      <c r="R46" s="1171" t="s">
        <v>1003</v>
      </c>
      <c r="S46" s="1171" t="s">
        <v>1003</v>
      </c>
      <c r="T46" s="1171" t="s">
        <v>1003</v>
      </c>
      <c r="U46" s="1171" t="s">
        <v>1003</v>
      </c>
      <c r="V46" s="1171" t="s">
        <v>1003</v>
      </c>
      <c r="W46" s="1171" t="s">
        <v>1003</v>
      </c>
      <c r="X46" s="1171" t="s">
        <v>1003</v>
      </c>
      <c r="Y46" s="1171" t="s">
        <v>1003</v>
      </c>
      <c r="Z46" s="1171" t="s">
        <v>1003</v>
      </c>
      <c r="AA46" s="1171" t="s">
        <v>1003</v>
      </c>
      <c r="AB46" s="1171" t="s">
        <v>1003</v>
      </c>
      <c r="AC46" s="1171" t="s">
        <v>1003</v>
      </c>
      <c r="AD46" s="1171" t="s">
        <v>1003</v>
      </c>
      <c r="AE46" s="1171" t="s">
        <v>1003</v>
      </c>
      <c r="AF46" s="1171" t="s">
        <v>1003</v>
      </c>
      <c r="AG46" s="1171" t="s">
        <v>1003</v>
      </c>
      <c r="AH46" s="1171" t="s">
        <v>1003</v>
      </c>
      <c r="AI46" s="1171" t="s">
        <v>1003</v>
      </c>
      <c r="AJ46" s="1171" t="s">
        <v>1003</v>
      </c>
      <c r="AK46" s="1171" t="s">
        <v>1003</v>
      </c>
      <c r="AL46" s="1171" t="s">
        <v>1003</v>
      </c>
      <c r="AM46" s="1171" t="s">
        <v>1003</v>
      </c>
      <c r="AN46" s="1171" t="s">
        <v>1003</v>
      </c>
      <c r="AO46" s="1171" t="s">
        <v>1003</v>
      </c>
      <c r="AP46" s="1171" t="s">
        <v>1003</v>
      </c>
      <c r="AQ46" s="1171" t="s">
        <v>1003</v>
      </c>
      <c r="AR46" s="1171" t="s">
        <v>1003</v>
      </c>
      <c r="AS46" s="1171" t="s">
        <v>1003</v>
      </c>
      <c r="AT46" s="1171" t="s">
        <v>1003</v>
      </c>
      <c r="AU46" s="1171" t="s">
        <v>1003</v>
      </c>
      <c r="AV46" s="1171" t="s">
        <v>1003</v>
      </c>
      <c r="AW46" s="1171" t="s">
        <v>1003</v>
      </c>
      <c r="AX46" s="1171" t="s">
        <v>1003</v>
      </c>
      <c r="AY46" s="1171" t="s">
        <v>1003</v>
      </c>
      <c r="AZ46" s="1171" t="s">
        <v>1003</v>
      </c>
      <c r="BA46" s="1171" t="s">
        <v>1003</v>
      </c>
      <c r="BB46" s="1171" t="s">
        <v>1003</v>
      </c>
      <c r="BC46" s="1171" t="s">
        <v>1003</v>
      </c>
      <c r="BD46" s="1171" t="s">
        <v>1003</v>
      </c>
      <c r="BE46" s="1171" t="s">
        <v>1003</v>
      </c>
      <c r="BF46" s="1171" t="s">
        <v>1003</v>
      </c>
      <c r="BG46" s="1171" t="s">
        <v>1003</v>
      </c>
      <c r="BH46" s="1171" t="s">
        <v>1003</v>
      </c>
      <c r="BI46" s="1171" t="s">
        <v>1003</v>
      </c>
      <c r="BJ46" s="1171" t="s">
        <v>1003</v>
      </c>
      <c r="BK46" s="1171" t="s">
        <v>1003</v>
      </c>
      <c r="BL46" s="1171" t="s">
        <v>1003</v>
      </c>
      <c r="BM46" s="1171" t="s">
        <v>1003</v>
      </c>
      <c r="BN46" s="1171" t="s">
        <v>1003</v>
      </c>
      <c r="BO46" s="1171" t="s">
        <v>1003</v>
      </c>
      <c r="BP46" s="1171" t="s">
        <v>1003</v>
      </c>
      <c r="BQ46" s="1171" t="s">
        <v>1003</v>
      </c>
      <c r="BR46" s="1171" t="s">
        <v>1003</v>
      </c>
      <c r="BS46" s="1171" t="s">
        <v>1003</v>
      </c>
      <c r="BT46" s="1171" t="s">
        <v>1003</v>
      </c>
      <c r="BU46" s="1171" t="s">
        <v>1003</v>
      </c>
      <c r="BV46" s="1171" t="s">
        <v>1003</v>
      </c>
      <c r="BW46" s="1171" t="s">
        <v>1003</v>
      </c>
      <c r="BX46" s="1171" t="s">
        <v>1003</v>
      </c>
      <c r="BY46" s="1171" t="s">
        <v>1003</v>
      </c>
      <c r="BZ46" s="1171" t="s">
        <v>1003</v>
      </c>
      <c r="CA46" s="1171" t="s">
        <v>1003</v>
      </c>
      <c r="CB46" s="1171" t="s">
        <v>1003</v>
      </c>
      <c r="CC46" s="1171" t="s">
        <v>1003</v>
      </c>
      <c r="CD46" s="1171" t="s">
        <v>1003</v>
      </c>
      <c r="CE46" s="1171" t="s">
        <v>1003</v>
      </c>
      <c r="CF46" s="1171" t="s">
        <v>1003</v>
      </c>
      <c r="CG46" s="1171" t="s">
        <v>1003</v>
      </c>
      <c r="CH46" s="1171" t="s">
        <v>1003</v>
      </c>
      <c r="CI46" s="1171" t="s">
        <v>1003</v>
      </c>
      <c r="CJ46" s="1171" t="s">
        <v>1003</v>
      </c>
      <c r="CK46" s="1171" t="s">
        <v>1003</v>
      </c>
      <c r="CL46" s="1171" t="s">
        <v>1003</v>
      </c>
      <c r="CM46" s="1171" t="s">
        <v>1003</v>
      </c>
      <c r="CN46" s="1171" t="s">
        <v>1003</v>
      </c>
      <c r="CO46" s="1171" t="s">
        <v>1003</v>
      </c>
      <c r="CP46" s="1171" t="s">
        <v>1003</v>
      </c>
      <c r="CQ46" s="1171" t="s">
        <v>1003</v>
      </c>
      <c r="CR46" s="1171" t="s">
        <v>1003</v>
      </c>
      <c r="CS46" s="1171" t="s">
        <v>1003</v>
      </c>
      <c r="CT46" s="1171" t="s">
        <v>1003</v>
      </c>
      <c r="CU46" s="1171" t="s">
        <v>1003</v>
      </c>
      <c r="CV46" s="1171" t="s">
        <v>1003</v>
      </c>
      <c r="CW46" s="1171" t="s">
        <v>1003</v>
      </c>
      <c r="CX46" s="1171" t="s">
        <v>1003</v>
      </c>
      <c r="CY46" s="1171" t="s">
        <v>1003</v>
      </c>
      <c r="CZ46" s="1171" t="s">
        <v>1003</v>
      </c>
      <c r="DA46" s="1171" t="s">
        <v>1003</v>
      </c>
      <c r="DB46" s="1182" t="s">
        <v>1003</v>
      </c>
      <c r="DC46" s="1171" t="s">
        <v>1003</v>
      </c>
      <c r="DD46" s="1182" t="s">
        <v>1003</v>
      </c>
      <c r="DE46" s="1745" t="str">
        <f>'10квФ'!T44</f>
        <v>нд</v>
      </c>
      <c r="DF46" s="270"/>
    </row>
    <row r="47" spans="1:110" ht="47.25" x14ac:dyDescent="0.25">
      <c r="A47" s="1178" t="str">
        <f>'10квФ'!A45</f>
        <v>1.1.4.1</v>
      </c>
      <c r="B47" s="1179" t="str">
        <f>'10квФ'!B45</f>
        <v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v>
      </c>
      <c r="C47" s="1178" t="str">
        <f>'10квФ'!C45</f>
        <v>Г</v>
      </c>
      <c r="D47" s="1171" t="s">
        <v>1003</v>
      </c>
      <c r="E47" s="1171" t="s">
        <v>1003</v>
      </c>
      <c r="F47" s="1171" t="s">
        <v>1003</v>
      </c>
      <c r="G47" s="1171" t="s">
        <v>1003</v>
      </c>
      <c r="H47" s="1171" t="s">
        <v>1003</v>
      </c>
      <c r="I47" s="1171" t="s">
        <v>1003</v>
      </c>
      <c r="J47" s="1171" t="s">
        <v>1003</v>
      </c>
      <c r="K47" s="1171" t="s">
        <v>1003</v>
      </c>
      <c r="L47" s="1171" t="s">
        <v>1003</v>
      </c>
      <c r="M47" s="1171" t="s">
        <v>1003</v>
      </c>
      <c r="N47" s="1171" t="s">
        <v>1003</v>
      </c>
      <c r="O47" s="1171" t="s">
        <v>1003</v>
      </c>
      <c r="P47" s="1171" t="s">
        <v>1003</v>
      </c>
      <c r="Q47" s="1171" t="s">
        <v>1003</v>
      </c>
      <c r="R47" s="1171" t="s">
        <v>1003</v>
      </c>
      <c r="S47" s="1171" t="s">
        <v>1003</v>
      </c>
      <c r="T47" s="1171" t="s">
        <v>1003</v>
      </c>
      <c r="U47" s="1171" t="s">
        <v>1003</v>
      </c>
      <c r="V47" s="1171" t="s">
        <v>1003</v>
      </c>
      <c r="W47" s="1171" t="s">
        <v>1003</v>
      </c>
      <c r="X47" s="1171" t="s">
        <v>1003</v>
      </c>
      <c r="Y47" s="1171" t="s">
        <v>1003</v>
      </c>
      <c r="Z47" s="1171" t="s">
        <v>1003</v>
      </c>
      <c r="AA47" s="1171" t="s">
        <v>1003</v>
      </c>
      <c r="AB47" s="1171" t="s">
        <v>1003</v>
      </c>
      <c r="AC47" s="1171" t="s">
        <v>1003</v>
      </c>
      <c r="AD47" s="1171" t="s">
        <v>1003</v>
      </c>
      <c r="AE47" s="1171" t="s">
        <v>1003</v>
      </c>
      <c r="AF47" s="1171" t="s">
        <v>1003</v>
      </c>
      <c r="AG47" s="1171" t="s">
        <v>1003</v>
      </c>
      <c r="AH47" s="1171" t="s">
        <v>1003</v>
      </c>
      <c r="AI47" s="1171" t="s">
        <v>1003</v>
      </c>
      <c r="AJ47" s="1171" t="s">
        <v>1003</v>
      </c>
      <c r="AK47" s="1171" t="s">
        <v>1003</v>
      </c>
      <c r="AL47" s="1171" t="s">
        <v>1003</v>
      </c>
      <c r="AM47" s="1171" t="s">
        <v>1003</v>
      </c>
      <c r="AN47" s="1171" t="s">
        <v>1003</v>
      </c>
      <c r="AO47" s="1171" t="s">
        <v>1003</v>
      </c>
      <c r="AP47" s="1171" t="s">
        <v>1003</v>
      </c>
      <c r="AQ47" s="1171" t="s">
        <v>1003</v>
      </c>
      <c r="AR47" s="1171" t="s">
        <v>1003</v>
      </c>
      <c r="AS47" s="1171" t="s">
        <v>1003</v>
      </c>
      <c r="AT47" s="1171" t="s">
        <v>1003</v>
      </c>
      <c r="AU47" s="1171" t="s">
        <v>1003</v>
      </c>
      <c r="AV47" s="1171" t="s">
        <v>1003</v>
      </c>
      <c r="AW47" s="1171" t="s">
        <v>1003</v>
      </c>
      <c r="AX47" s="1171" t="s">
        <v>1003</v>
      </c>
      <c r="AY47" s="1171" t="s">
        <v>1003</v>
      </c>
      <c r="AZ47" s="1171" t="s">
        <v>1003</v>
      </c>
      <c r="BA47" s="1171" t="s">
        <v>1003</v>
      </c>
      <c r="BB47" s="1171" t="s">
        <v>1003</v>
      </c>
      <c r="BC47" s="1171" t="s">
        <v>1003</v>
      </c>
      <c r="BD47" s="1171" t="s">
        <v>1003</v>
      </c>
      <c r="BE47" s="1171" t="s">
        <v>1003</v>
      </c>
      <c r="BF47" s="1171" t="s">
        <v>1003</v>
      </c>
      <c r="BG47" s="1171" t="s">
        <v>1003</v>
      </c>
      <c r="BH47" s="1171" t="s">
        <v>1003</v>
      </c>
      <c r="BI47" s="1171" t="s">
        <v>1003</v>
      </c>
      <c r="BJ47" s="1171" t="s">
        <v>1003</v>
      </c>
      <c r="BK47" s="1171" t="s">
        <v>1003</v>
      </c>
      <c r="BL47" s="1171" t="s">
        <v>1003</v>
      </c>
      <c r="BM47" s="1171" t="s">
        <v>1003</v>
      </c>
      <c r="BN47" s="1171" t="s">
        <v>1003</v>
      </c>
      <c r="BO47" s="1171" t="s">
        <v>1003</v>
      </c>
      <c r="BP47" s="1171" t="s">
        <v>1003</v>
      </c>
      <c r="BQ47" s="1171" t="s">
        <v>1003</v>
      </c>
      <c r="BR47" s="1171" t="s">
        <v>1003</v>
      </c>
      <c r="BS47" s="1171" t="s">
        <v>1003</v>
      </c>
      <c r="BT47" s="1171" t="s">
        <v>1003</v>
      </c>
      <c r="BU47" s="1171" t="s">
        <v>1003</v>
      </c>
      <c r="BV47" s="1171" t="s">
        <v>1003</v>
      </c>
      <c r="BW47" s="1171" t="s">
        <v>1003</v>
      </c>
      <c r="BX47" s="1171" t="s">
        <v>1003</v>
      </c>
      <c r="BY47" s="1171" t="s">
        <v>1003</v>
      </c>
      <c r="BZ47" s="1171" t="s">
        <v>1003</v>
      </c>
      <c r="CA47" s="1171" t="s">
        <v>1003</v>
      </c>
      <c r="CB47" s="1171" t="s">
        <v>1003</v>
      </c>
      <c r="CC47" s="1171" t="s">
        <v>1003</v>
      </c>
      <c r="CD47" s="1171" t="s">
        <v>1003</v>
      </c>
      <c r="CE47" s="1171" t="s">
        <v>1003</v>
      </c>
      <c r="CF47" s="1171" t="s">
        <v>1003</v>
      </c>
      <c r="CG47" s="1171" t="s">
        <v>1003</v>
      </c>
      <c r="CH47" s="1171" t="s">
        <v>1003</v>
      </c>
      <c r="CI47" s="1171" t="s">
        <v>1003</v>
      </c>
      <c r="CJ47" s="1171" t="s">
        <v>1003</v>
      </c>
      <c r="CK47" s="1171" t="s">
        <v>1003</v>
      </c>
      <c r="CL47" s="1171" t="s">
        <v>1003</v>
      </c>
      <c r="CM47" s="1171" t="s">
        <v>1003</v>
      </c>
      <c r="CN47" s="1171" t="s">
        <v>1003</v>
      </c>
      <c r="CO47" s="1171" t="s">
        <v>1003</v>
      </c>
      <c r="CP47" s="1171" t="s">
        <v>1003</v>
      </c>
      <c r="CQ47" s="1171" t="s">
        <v>1003</v>
      </c>
      <c r="CR47" s="1171" t="s">
        <v>1003</v>
      </c>
      <c r="CS47" s="1171" t="s">
        <v>1003</v>
      </c>
      <c r="CT47" s="1171" t="s">
        <v>1003</v>
      </c>
      <c r="CU47" s="1171" t="s">
        <v>1003</v>
      </c>
      <c r="CV47" s="1171" t="s">
        <v>1003</v>
      </c>
      <c r="CW47" s="1171" t="s">
        <v>1003</v>
      </c>
      <c r="CX47" s="1171" t="s">
        <v>1003</v>
      </c>
      <c r="CY47" s="1171" t="s">
        <v>1003</v>
      </c>
      <c r="CZ47" s="1171" t="s">
        <v>1003</v>
      </c>
      <c r="DA47" s="1171" t="s">
        <v>1003</v>
      </c>
      <c r="DB47" s="1182" t="s">
        <v>1003</v>
      </c>
      <c r="DC47" s="1171" t="s">
        <v>1003</v>
      </c>
      <c r="DD47" s="1182" t="s">
        <v>1003</v>
      </c>
      <c r="DE47" s="1745" t="str">
        <f>'10квФ'!T45</f>
        <v>нд</v>
      </c>
      <c r="DF47" s="270"/>
    </row>
    <row r="48" spans="1:110" ht="63" x14ac:dyDescent="0.25">
      <c r="A48" s="1178" t="str">
        <f>'10квФ'!A46</f>
        <v>1.1.4.2</v>
      </c>
      <c r="B48" s="1179" t="str">
        <f>'10квФ'!B46</f>
        <v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v>
      </c>
      <c r="C48" s="1178" t="str">
        <f>'10квФ'!C46</f>
        <v>Г</v>
      </c>
      <c r="D48" s="1171" t="s">
        <v>1003</v>
      </c>
      <c r="E48" s="1171" t="s">
        <v>1003</v>
      </c>
      <c r="F48" s="1171" t="s">
        <v>1003</v>
      </c>
      <c r="G48" s="1171" t="s">
        <v>1003</v>
      </c>
      <c r="H48" s="1171" t="s">
        <v>1003</v>
      </c>
      <c r="I48" s="1171" t="s">
        <v>1003</v>
      </c>
      <c r="J48" s="1171" t="s">
        <v>1003</v>
      </c>
      <c r="K48" s="1171" t="s">
        <v>1003</v>
      </c>
      <c r="L48" s="1171" t="s">
        <v>1003</v>
      </c>
      <c r="M48" s="1171" t="s">
        <v>1003</v>
      </c>
      <c r="N48" s="1171" t="s">
        <v>1003</v>
      </c>
      <c r="O48" s="1171" t="s">
        <v>1003</v>
      </c>
      <c r="P48" s="1171" t="s">
        <v>1003</v>
      </c>
      <c r="Q48" s="1171" t="s">
        <v>1003</v>
      </c>
      <c r="R48" s="1171" t="s">
        <v>1003</v>
      </c>
      <c r="S48" s="1171" t="s">
        <v>1003</v>
      </c>
      <c r="T48" s="1171" t="s">
        <v>1003</v>
      </c>
      <c r="U48" s="1171" t="s">
        <v>1003</v>
      </c>
      <c r="V48" s="1171" t="s">
        <v>1003</v>
      </c>
      <c r="W48" s="1171" t="s">
        <v>1003</v>
      </c>
      <c r="X48" s="1171" t="s">
        <v>1003</v>
      </c>
      <c r="Y48" s="1171" t="s">
        <v>1003</v>
      </c>
      <c r="Z48" s="1171" t="s">
        <v>1003</v>
      </c>
      <c r="AA48" s="1171" t="s">
        <v>1003</v>
      </c>
      <c r="AB48" s="1171" t="s">
        <v>1003</v>
      </c>
      <c r="AC48" s="1171" t="s">
        <v>1003</v>
      </c>
      <c r="AD48" s="1171" t="s">
        <v>1003</v>
      </c>
      <c r="AE48" s="1171" t="s">
        <v>1003</v>
      </c>
      <c r="AF48" s="1171" t="s">
        <v>1003</v>
      </c>
      <c r="AG48" s="1171" t="s">
        <v>1003</v>
      </c>
      <c r="AH48" s="1171" t="s">
        <v>1003</v>
      </c>
      <c r="AI48" s="1171" t="s">
        <v>1003</v>
      </c>
      <c r="AJ48" s="1171" t="s">
        <v>1003</v>
      </c>
      <c r="AK48" s="1171" t="s">
        <v>1003</v>
      </c>
      <c r="AL48" s="1171" t="s">
        <v>1003</v>
      </c>
      <c r="AM48" s="1171" t="s">
        <v>1003</v>
      </c>
      <c r="AN48" s="1171" t="s">
        <v>1003</v>
      </c>
      <c r="AO48" s="1171" t="s">
        <v>1003</v>
      </c>
      <c r="AP48" s="1171" t="s">
        <v>1003</v>
      </c>
      <c r="AQ48" s="1171" t="s">
        <v>1003</v>
      </c>
      <c r="AR48" s="1171" t="s">
        <v>1003</v>
      </c>
      <c r="AS48" s="1171" t="s">
        <v>1003</v>
      </c>
      <c r="AT48" s="1171" t="s">
        <v>1003</v>
      </c>
      <c r="AU48" s="1171" t="s">
        <v>1003</v>
      </c>
      <c r="AV48" s="1171" t="s">
        <v>1003</v>
      </c>
      <c r="AW48" s="1171" t="s">
        <v>1003</v>
      </c>
      <c r="AX48" s="1171" t="s">
        <v>1003</v>
      </c>
      <c r="AY48" s="1171" t="s">
        <v>1003</v>
      </c>
      <c r="AZ48" s="1171" t="s">
        <v>1003</v>
      </c>
      <c r="BA48" s="1171" t="s">
        <v>1003</v>
      </c>
      <c r="BB48" s="1171" t="s">
        <v>1003</v>
      </c>
      <c r="BC48" s="1171" t="s">
        <v>1003</v>
      </c>
      <c r="BD48" s="1171" t="s">
        <v>1003</v>
      </c>
      <c r="BE48" s="1171" t="s">
        <v>1003</v>
      </c>
      <c r="BF48" s="1171" t="s">
        <v>1003</v>
      </c>
      <c r="BG48" s="1171" t="s">
        <v>1003</v>
      </c>
      <c r="BH48" s="1171" t="s">
        <v>1003</v>
      </c>
      <c r="BI48" s="1171" t="s">
        <v>1003</v>
      </c>
      <c r="BJ48" s="1171" t="s">
        <v>1003</v>
      </c>
      <c r="BK48" s="1171" t="s">
        <v>1003</v>
      </c>
      <c r="BL48" s="1171" t="s">
        <v>1003</v>
      </c>
      <c r="BM48" s="1171" t="s">
        <v>1003</v>
      </c>
      <c r="BN48" s="1171" t="s">
        <v>1003</v>
      </c>
      <c r="BO48" s="1171" t="s">
        <v>1003</v>
      </c>
      <c r="BP48" s="1171" t="s">
        <v>1003</v>
      </c>
      <c r="BQ48" s="1171" t="s">
        <v>1003</v>
      </c>
      <c r="BR48" s="1171" t="s">
        <v>1003</v>
      </c>
      <c r="BS48" s="1171" t="s">
        <v>1003</v>
      </c>
      <c r="BT48" s="1171" t="s">
        <v>1003</v>
      </c>
      <c r="BU48" s="1171" t="s">
        <v>1003</v>
      </c>
      <c r="BV48" s="1171" t="s">
        <v>1003</v>
      </c>
      <c r="BW48" s="1171" t="s">
        <v>1003</v>
      </c>
      <c r="BX48" s="1171" t="s">
        <v>1003</v>
      </c>
      <c r="BY48" s="1171" t="s">
        <v>1003</v>
      </c>
      <c r="BZ48" s="1171" t="s">
        <v>1003</v>
      </c>
      <c r="CA48" s="1171" t="s">
        <v>1003</v>
      </c>
      <c r="CB48" s="1171" t="s">
        <v>1003</v>
      </c>
      <c r="CC48" s="1171" t="s">
        <v>1003</v>
      </c>
      <c r="CD48" s="1171" t="s">
        <v>1003</v>
      </c>
      <c r="CE48" s="1171" t="s">
        <v>1003</v>
      </c>
      <c r="CF48" s="1171" t="s">
        <v>1003</v>
      </c>
      <c r="CG48" s="1171" t="s">
        <v>1003</v>
      </c>
      <c r="CH48" s="1171" t="s">
        <v>1003</v>
      </c>
      <c r="CI48" s="1171" t="s">
        <v>1003</v>
      </c>
      <c r="CJ48" s="1171" t="s">
        <v>1003</v>
      </c>
      <c r="CK48" s="1171" t="s">
        <v>1003</v>
      </c>
      <c r="CL48" s="1171" t="s">
        <v>1003</v>
      </c>
      <c r="CM48" s="1171" t="s">
        <v>1003</v>
      </c>
      <c r="CN48" s="1171" t="s">
        <v>1003</v>
      </c>
      <c r="CO48" s="1171" t="s">
        <v>1003</v>
      </c>
      <c r="CP48" s="1171" t="s">
        <v>1003</v>
      </c>
      <c r="CQ48" s="1171" t="s">
        <v>1003</v>
      </c>
      <c r="CR48" s="1171" t="s">
        <v>1003</v>
      </c>
      <c r="CS48" s="1171" t="s">
        <v>1003</v>
      </c>
      <c r="CT48" s="1171" t="s">
        <v>1003</v>
      </c>
      <c r="CU48" s="1171" t="s">
        <v>1003</v>
      </c>
      <c r="CV48" s="1171" t="s">
        <v>1003</v>
      </c>
      <c r="CW48" s="1171" t="s">
        <v>1003</v>
      </c>
      <c r="CX48" s="1171" t="s">
        <v>1003</v>
      </c>
      <c r="CY48" s="1171" t="s">
        <v>1003</v>
      </c>
      <c r="CZ48" s="1171" t="s">
        <v>1003</v>
      </c>
      <c r="DA48" s="1171" t="s">
        <v>1003</v>
      </c>
      <c r="DB48" s="1182" t="s">
        <v>1003</v>
      </c>
      <c r="DC48" s="1171" t="s">
        <v>1003</v>
      </c>
      <c r="DD48" s="1182" t="s">
        <v>1003</v>
      </c>
      <c r="DE48" s="1745" t="str">
        <f>'10квФ'!T46</f>
        <v>нд</v>
      </c>
      <c r="DF48" s="270"/>
    </row>
    <row r="49" spans="1:110" s="289" customFormat="1" ht="43.5" customHeight="1" x14ac:dyDescent="0.25">
      <c r="A49" s="1557" t="str">
        <f>'10квФ'!A47</f>
        <v>1.2</v>
      </c>
      <c r="B49" s="1558" t="str">
        <f>'10квФ'!B47</f>
        <v>Реконструкция, модернизация, техническое перевооружение всего, в том числе:</v>
      </c>
      <c r="C49" s="1557" t="str">
        <f>'10квФ'!C47</f>
        <v>Г</v>
      </c>
      <c r="D49" s="1175">
        <f>SUM(D50,D55)</f>
        <v>0</v>
      </c>
      <c r="E49" s="1175">
        <f t="shared" ref="E49:BF49" si="4">SUM(E50,E55)</f>
        <v>0</v>
      </c>
      <c r="F49" s="1175">
        <f t="shared" si="4"/>
        <v>4.3378451499999997</v>
      </c>
      <c r="G49" s="1175">
        <f t="shared" si="4"/>
        <v>1.26</v>
      </c>
      <c r="H49" s="1175">
        <f t="shared" si="4"/>
        <v>0</v>
      </c>
      <c r="I49" s="1175">
        <f t="shared" si="4"/>
        <v>0.4</v>
      </c>
      <c r="J49" s="1175">
        <f t="shared" si="4"/>
        <v>0</v>
      </c>
      <c r="K49" s="1175">
        <f t="shared" si="4"/>
        <v>0</v>
      </c>
      <c r="L49" s="1175">
        <f t="shared" si="4"/>
        <v>5</v>
      </c>
      <c r="M49" s="1175">
        <f t="shared" si="4"/>
        <v>5</v>
      </c>
      <c r="N49" s="1175">
        <f>SUM(N50,N55)</f>
        <v>4</v>
      </c>
      <c r="O49" s="1175">
        <f t="shared" si="4"/>
        <v>0</v>
      </c>
      <c r="P49" s="1175">
        <f t="shared" si="4"/>
        <v>0</v>
      </c>
      <c r="Q49" s="1175">
        <f t="shared" si="4"/>
        <v>0</v>
      </c>
      <c r="R49" s="1175">
        <f t="shared" si="4"/>
        <v>0</v>
      </c>
      <c r="S49" s="1175">
        <f t="shared" si="4"/>
        <v>0</v>
      </c>
      <c r="T49" s="1175">
        <f t="shared" si="4"/>
        <v>0</v>
      </c>
      <c r="U49" s="1175">
        <f t="shared" si="4"/>
        <v>0</v>
      </c>
      <c r="V49" s="1175">
        <f t="shared" si="4"/>
        <v>0</v>
      </c>
      <c r="W49" s="1175">
        <f t="shared" si="4"/>
        <v>0</v>
      </c>
      <c r="X49" s="1175">
        <f t="shared" si="4"/>
        <v>0</v>
      </c>
      <c r="Y49" s="1175">
        <f t="shared" si="4"/>
        <v>0</v>
      </c>
      <c r="Z49" s="1175">
        <f t="shared" si="4"/>
        <v>0</v>
      </c>
      <c r="AA49" s="1175">
        <f t="shared" si="4"/>
        <v>0</v>
      </c>
      <c r="AB49" s="1175">
        <f t="shared" si="4"/>
        <v>0</v>
      </c>
      <c r="AC49" s="1175">
        <f t="shared" si="4"/>
        <v>0</v>
      </c>
      <c r="AD49" s="1175">
        <f t="shared" si="4"/>
        <v>0</v>
      </c>
      <c r="AE49" s="1175">
        <f t="shared" si="4"/>
        <v>0</v>
      </c>
      <c r="AF49" s="1175">
        <f t="shared" si="4"/>
        <v>0</v>
      </c>
      <c r="AG49" s="1175">
        <f t="shared" si="4"/>
        <v>0</v>
      </c>
      <c r="AH49" s="1175">
        <f t="shared" si="4"/>
        <v>0</v>
      </c>
      <c r="AI49" s="1175">
        <f t="shared" si="4"/>
        <v>0</v>
      </c>
      <c r="AJ49" s="1175">
        <f t="shared" si="4"/>
        <v>0</v>
      </c>
      <c r="AK49" s="1175">
        <f t="shared" si="4"/>
        <v>0</v>
      </c>
      <c r="AL49" s="1175">
        <f t="shared" si="4"/>
        <v>0</v>
      </c>
      <c r="AM49" s="1175">
        <f t="shared" si="4"/>
        <v>0</v>
      </c>
      <c r="AN49" s="1175">
        <f t="shared" si="4"/>
        <v>0</v>
      </c>
      <c r="AO49" s="1175">
        <f t="shared" si="4"/>
        <v>0</v>
      </c>
      <c r="AP49" s="1175">
        <f t="shared" si="4"/>
        <v>0</v>
      </c>
      <c r="AQ49" s="1175">
        <f t="shared" si="4"/>
        <v>0</v>
      </c>
      <c r="AR49" s="1175">
        <f t="shared" si="4"/>
        <v>0</v>
      </c>
      <c r="AS49" s="1175">
        <f t="shared" si="4"/>
        <v>0</v>
      </c>
      <c r="AT49" s="1175">
        <f t="shared" si="4"/>
        <v>4.3378451499999997</v>
      </c>
      <c r="AU49" s="1175">
        <f t="shared" si="4"/>
        <v>1.26</v>
      </c>
      <c r="AV49" s="1175">
        <f t="shared" si="4"/>
        <v>0</v>
      </c>
      <c r="AW49" s="1175">
        <f t="shared" si="4"/>
        <v>0.8</v>
      </c>
      <c r="AX49" s="1175">
        <f t="shared" si="4"/>
        <v>0</v>
      </c>
      <c r="AY49" s="1175">
        <f t="shared" si="4"/>
        <v>0</v>
      </c>
      <c r="AZ49" s="1175">
        <f t="shared" si="4"/>
        <v>5</v>
      </c>
      <c r="BA49" s="1175">
        <f t="shared" si="4"/>
        <v>5</v>
      </c>
      <c r="BB49" s="1175">
        <f t="shared" si="4"/>
        <v>8</v>
      </c>
      <c r="BC49" s="1175">
        <f t="shared" si="4"/>
        <v>0</v>
      </c>
      <c r="BD49" s="1175">
        <f t="shared" si="4"/>
        <v>0</v>
      </c>
      <c r="BE49" s="1175">
        <f t="shared" si="4"/>
        <v>0</v>
      </c>
      <c r="BF49" s="1175">
        <f t="shared" si="4"/>
        <v>0</v>
      </c>
      <c r="BG49" s="1175">
        <f t="shared" ref="BG49:DC49" si="5">SUM(BG50,BG55)</f>
        <v>0</v>
      </c>
      <c r="BH49" s="1175">
        <f t="shared" si="5"/>
        <v>0</v>
      </c>
      <c r="BI49" s="1175">
        <f t="shared" si="5"/>
        <v>0</v>
      </c>
      <c r="BJ49" s="1175">
        <f t="shared" si="5"/>
        <v>0</v>
      </c>
      <c r="BK49" s="1175">
        <f t="shared" si="5"/>
        <v>0</v>
      </c>
      <c r="BL49" s="1175">
        <f t="shared" si="5"/>
        <v>0</v>
      </c>
      <c r="BM49" s="1175">
        <f t="shared" si="5"/>
        <v>0</v>
      </c>
      <c r="BN49" s="1175">
        <f t="shared" si="5"/>
        <v>0</v>
      </c>
      <c r="BO49" s="1175">
        <f t="shared" si="5"/>
        <v>0</v>
      </c>
      <c r="BP49" s="1175">
        <f t="shared" si="5"/>
        <v>0</v>
      </c>
      <c r="BQ49" s="1175">
        <f t="shared" si="5"/>
        <v>0</v>
      </c>
      <c r="BR49" s="1175">
        <f t="shared" si="5"/>
        <v>0</v>
      </c>
      <c r="BS49" s="1175">
        <f t="shared" si="5"/>
        <v>0</v>
      </c>
      <c r="BT49" s="1175">
        <f t="shared" si="5"/>
        <v>0</v>
      </c>
      <c r="BU49" s="1175">
        <f t="shared" si="5"/>
        <v>0</v>
      </c>
      <c r="BV49" s="1175">
        <f t="shared" si="5"/>
        <v>0</v>
      </c>
      <c r="BW49" s="1175">
        <f t="shared" si="5"/>
        <v>0</v>
      </c>
      <c r="BX49" s="1175">
        <f t="shared" si="5"/>
        <v>0</v>
      </c>
      <c r="BY49" s="1175">
        <f t="shared" si="5"/>
        <v>0</v>
      </c>
      <c r="BZ49" s="1175">
        <f t="shared" si="5"/>
        <v>0</v>
      </c>
      <c r="CA49" s="1175">
        <f t="shared" si="5"/>
        <v>0</v>
      </c>
      <c r="CB49" s="1175">
        <f t="shared" si="5"/>
        <v>0</v>
      </c>
      <c r="CC49" s="1175">
        <f t="shared" si="5"/>
        <v>0</v>
      </c>
      <c r="CD49" s="1175">
        <f t="shared" si="5"/>
        <v>0</v>
      </c>
      <c r="CE49" s="1175">
        <f t="shared" si="5"/>
        <v>0</v>
      </c>
      <c r="CF49" s="1175">
        <f t="shared" si="5"/>
        <v>0</v>
      </c>
      <c r="CG49" s="1175">
        <f t="shared" si="5"/>
        <v>0</v>
      </c>
      <c r="CH49" s="1175">
        <f t="shared" si="5"/>
        <v>0</v>
      </c>
      <c r="CI49" s="1175">
        <f t="shared" si="5"/>
        <v>0</v>
      </c>
      <c r="CJ49" s="1175">
        <f t="shared" si="5"/>
        <v>0</v>
      </c>
      <c r="CK49" s="1175">
        <f t="shared" si="5"/>
        <v>0</v>
      </c>
      <c r="CL49" s="1175">
        <f t="shared" si="5"/>
        <v>0</v>
      </c>
      <c r="CM49" s="1175">
        <f t="shared" si="5"/>
        <v>0</v>
      </c>
      <c r="CN49" s="1175">
        <f t="shared" si="5"/>
        <v>0</v>
      </c>
      <c r="CO49" s="1175">
        <f t="shared" si="5"/>
        <v>0</v>
      </c>
      <c r="CP49" s="1175">
        <f t="shared" si="5"/>
        <v>0</v>
      </c>
      <c r="CQ49" s="1175">
        <f t="shared" si="5"/>
        <v>0</v>
      </c>
      <c r="CR49" s="1175">
        <f t="shared" si="5"/>
        <v>0</v>
      </c>
      <c r="CS49" s="1175">
        <f t="shared" si="5"/>
        <v>0</v>
      </c>
      <c r="CT49" s="1175">
        <f t="shared" si="5"/>
        <v>0</v>
      </c>
      <c r="CU49" s="1175">
        <f t="shared" si="5"/>
        <v>0</v>
      </c>
      <c r="CV49" s="1175">
        <f t="shared" si="5"/>
        <v>0</v>
      </c>
      <c r="CW49" s="1175">
        <f t="shared" si="5"/>
        <v>0</v>
      </c>
      <c r="CX49" s="1175">
        <f t="shared" si="5"/>
        <v>0</v>
      </c>
      <c r="CY49" s="1175">
        <f t="shared" si="5"/>
        <v>0</v>
      </c>
      <c r="CZ49" s="1175">
        <f t="shared" si="5"/>
        <v>0</v>
      </c>
      <c r="DA49" s="1175">
        <f t="shared" si="5"/>
        <v>0</v>
      </c>
      <c r="DB49" s="1176">
        <v>0</v>
      </c>
      <c r="DC49" s="1175">
        <f t="shared" si="5"/>
        <v>0</v>
      </c>
      <c r="DD49" s="1176">
        <v>0</v>
      </c>
      <c r="DE49" s="2346" t="s">
        <v>1003</v>
      </c>
      <c r="DF49" s="288"/>
    </row>
    <row r="50" spans="1:110" s="291" customFormat="1" ht="47.25" x14ac:dyDescent="0.25">
      <c r="A50" s="2341" t="str">
        <f>'10квФ'!A48</f>
        <v>1.2.1</v>
      </c>
      <c r="B50" s="1819" t="str">
        <f>'10квФ'!B48</f>
        <v>Реконструкция, модернизация, техническое перевооружение  трансформаторных и иных подстанций, распределительных пунктов, всего, в том числе:</v>
      </c>
      <c r="C50" s="2341" t="str">
        <f>'10квФ'!C48</f>
        <v>Г</v>
      </c>
      <c r="D50" s="2345">
        <f>SUM(D51,D52)</f>
        <v>0</v>
      </c>
      <c r="E50" s="2345">
        <f t="shared" ref="E50" si="6">SUM(E51,E52)</f>
        <v>0</v>
      </c>
      <c r="F50" s="2345">
        <f>SUM(F51,F52)</f>
        <v>3.1392308499999997</v>
      </c>
      <c r="G50" s="2345">
        <f t="shared" ref="G50:BR50" si="7">SUM(G51,G52)</f>
        <v>1.26</v>
      </c>
      <c r="H50" s="2345">
        <f t="shared" si="7"/>
        <v>0</v>
      </c>
      <c r="I50" s="2345">
        <f t="shared" si="7"/>
        <v>0</v>
      </c>
      <c r="J50" s="2345">
        <f t="shared" si="7"/>
        <v>0</v>
      </c>
      <c r="K50" s="2345">
        <f t="shared" si="7"/>
        <v>0</v>
      </c>
      <c r="L50" s="2345">
        <f t="shared" si="7"/>
        <v>5</v>
      </c>
      <c r="M50" s="2345">
        <f t="shared" si="7"/>
        <v>5</v>
      </c>
      <c r="N50" s="2345">
        <f t="shared" si="7"/>
        <v>0</v>
      </c>
      <c r="O50" s="2345">
        <f t="shared" si="7"/>
        <v>0</v>
      </c>
      <c r="P50" s="2345">
        <f t="shared" si="7"/>
        <v>0</v>
      </c>
      <c r="Q50" s="2345">
        <f t="shared" si="7"/>
        <v>0</v>
      </c>
      <c r="R50" s="2345">
        <f t="shared" si="7"/>
        <v>0</v>
      </c>
      <c r="S50" s="2345">
        <f t="shared" si="7"/>
        <v>0</v>
      </c>
      <c r="T50" s="2345">
        <f t="shared" si="7"/>
        <v>0</v>
      </c>
      <c r="U50" s="2345">
        <f t="shared" si="7"/>
        <v>0</v>
      </c>
      <c r="V50" s="2345">
        <f t="shared" si="7"/>
        <v>0</v>
      </c>
      <c r="W50" s="2345">
        <f t="shared" si="7"/>
        <v>0</v>
      </c>
      <c r="X50" s="2345">
        <f t="shared" si="7"/>
        <v>0</v>
      </c>
      <c r="Y50" s="2345">
        <f t="shared" si="7"/>
        <v>0</v>
      </c>
      <c r="Z50" s="2345">
        <f t="shared" si="7"/>
        <v>0</v>
      </c>
      <c r="AA50" s="2345">
        <f t="shared" si="7"/>
        <v>0</v>
      </c>
      <c r="AB50" s="2345">
        <f t="shared" si="7"/>
        <v>0</v>
      </c>
      <c r="AC50" s="2345">
        <f t="shared" si="7"/>
        <v>0</v>
      </c>
      <c r="AD50" s="2345">
        <f t="shared" si="7"/>
        <v>0</v>
      </c>
      <c r="AE50" s="2345">
        <f t="shared" si="7"/>
        <v>0</v>
      </c>
      <c r="AF50" s="2345">
        <f t="shared" si="7"/>
        <v>0</v>
      </c>
      <c r="AG50" s="2345">
        <f t="shared" si="7"/>
        <v>0</v>
      </c>
      <c r="AH50" s="2345">
        <f t="shared" si="7"/>
        <v>0</v>
      </c>
      <c r="AI50" s="2345">
        <f t="shared" si="7"/>
        <v>0</v>
      </c>
      <c r="AJ50" s="2345">
        <f t="shared" si="7"/>
        <v>0</v>
      </c>
      <c r="AK50" s="2345">
        <f t="shared" si="7"/>
        <v>0</v>
      </c>
      <c r="AL50" s="2345">
        <f t="shared" si="7"/>
        <v>0</v>
      </c>
      <c r="AM50" s="2345">
        <f t="shared" si="7"/>
        <v>0</v>
      </c>
      <c r="AN50" s="2345">
        <f t="shared" si="7"/>
        <v>0</v>
      </c>
      <c r="AO50" s="2345">
        <f t="shared" si="7"/>
        <v>0</v>
      </c>
      <c r="AP50" s="2345">
        <f t="shared" si="7"/>
        <v>0</v>
      </c>
      <c r="AQ50" s="2345">
        <f t="shared" si="7"/>
        <v>0</v>
      </c>
      <c r="AR50" s="2345">
        <f t="shared" si="7"/>
        <v>0</v>
      </c>
      <c r="AS50" s="2345">
        <f t="shared" si="7"/>
        <v>0</v>
      </c>
      <c r="AT50" s="2345">
        <f t="shared" si="7"/>
        <v>3.1392308499999997</v>
      </c>
      <c r="AU50" s="2345">
        <f t="shared" si="7"/>
        <v>1.26</v>
      </c>
      <c r="AV50" s="2345">
        <f t="shared" si="7"/>
        <v>0</v>
      </c>
      <c r="AW50" s="2345">
        <f t="shared" si="7"/>
        <v>0.4</v>
      </c>
      <c r="AX50" s="2345">
        <f t="shared" si="7"/>
        <v>0</v>
      </c>
      <c r="AY50" s="2345">
        <f t="shared" si="7"/>
        <v>0</v>
      </c>
      <c r="AZ50" s="2345">
        <f t="shared" si="7"/>
        <v>5</v>
      </c>
      <c r="BA50" s="2345">
        <f t="shared" si="7"/>
        <v>5</v>
      </c>
      <c r="BB50" s="2345">
        <f t="shared" si="7"/>
        <v>4</v>
      </c>
      <c r="BC50" s="2345">
        <f t="shared" si="7"/>
        <v>0</v>
      </c>
      <c r="BD50" s="2345">
        <f t="shared" si="7"/>
        <v>0</v>
      </c>
      <c r="BE50" s="2345">
        <f t="shared" si="7"/>
        <v>0</v>
      </c>
      <c r="BF50" s="2345">
        <f t="shared" si="7"/>
        <v>0</v>
      </c>
      <c r="BG50" s="2345">
        <f t="shared" si="7"/>
        <v>0</v>
      </c>
      <c r="BH50" s="2345">
        <f t="shared" si="7"/>
        <v>0</v>
      </c>
      <c r="BI50" s="2345">
        <f t="shared" si="7"/>
        <v>0</v>
      </c>
      <c r="BJ50" s="2345">
        <f t="shared" si="7"/>
        <v>0</v>
      </c>
      <c r="BK50" s="2345">
        <f t="shared" si="7"/>
        <v>0</v>
      </c>
      <c r="BL50" s="2345">
        <f t="shared" si="7"/>
        <v>0</v>
      </c>
      <c r="BM50" s="2345">
        <f t="shared" si="7"/>
        <v>0</v>
      </c>
      <c r="BN50" s="2345">
        <f t="shared" si="7"/>
        <v>0</v>
      </c>
      <c r="BO50" s="2345">
        <f t="shared" si="7"/>
        <v>0</v>
      </c>
      <c r="BP50" s="2345">
        <f t="shared" si="7"/>
        <v>0</v>
      </c>
      <c r="BQ50" s="2345">
        <f t="shared" si="7"/>
        <v>0</v>
      </c>
      <c r="BR50" s="2345">
        <f t="shared" si="7"/>
        <v>0</v>
      </c>
      <c r="BS50" s="2345">
        <f t="shared" ref="BS50:DC50" si="8">SUM(BS51,BS52)</f>
        <v>0</v>
      </c>
      <c r="BT50" s="2345">
        <f t="shared" si="8"/>
        <v>0</v>
      </c>
      <c r="BU50" s="2345">
        <f t="shared" si="8"/>
        <v>0</v>
      </c>
      <c r="BV50" s="2345">
        <f t="shared" si="8"/>
        <v>0</v>
      </c>
      <c r="BW50" s="2345">
        <f t="shared" si="8"/>
        <v>0</v>
      </c>
      <c r="BX50" s="2345">
        <f t="shared" si="8"/>
        <v>0</v>
      </c>
      <c r="BY50" s="2345">
        <f t="shared" si="8"/>
        <v>0</v>
      </c>
      <c r="BZ50" s="2345">
        <f t="shared" si="8"/>
        <v>0</v>
      </c>
      <c r="CA50" s="2345">
        <f t="shared" si="8"/>
        <v>0</v>
      </c>
      <c r="CB50" s="2345">
        <f t="shared" si="8"/>
        <v>0</v>
      </c>
      <c r="CC50" s="2345">
        <f t="shared" si="8"/>
        <v>0</v>
      </c>
      <c r="CD50" s="2345">
        <f t="shared" si="8"/>
        <v>0</v>
      </c>
      <c r="CE50" s="2345">
        <f t="shared" si="8"/>
        <v>0</v>
      </c>
      <c r="CF50" s="2345">
        <f t="shared" si="8"/>
        <v>0</v>
      </c>
      <c r="CG50" s="2345">
        <f t="shared" si="8"/>
        <v>0</v>
      </c>
      <c r="CH50" s="2345">
        <f t="shared" si="8"/>
        <v>0</v>
      </c>
      <c r="CI50" s="2345">
        <f t="shared" si="8"/>
        <v>0</v>
      </c>
      <c r="CJ50" s="2345">
        <f t="shared" si="8"/>
        <v>0</v>
      </c>
      <c r="CK50" s="2345">
        <f t="shared" si="8"/>
        <v>0</v>
      </c>
      <c r="CL50" s="2345">
        <f t="shared" si="8"/>
        <v>0</v>
      </c>
      <c r="CM50" s="2345">
        <f t="shared" si="8"/>
        <v>0</v>
      </c>
      <c r="CN50" s="2345">
        <f t="shared" si="8"/>
        <v>0</v>
      </c>
      <c r="CO50" s="2345">
        <f t="shared" si="8"/>
        <v>0</v>
      </c>
      <c r="CP50" s="2345">
        <f t="shared" si="8"/>
        <v>0</v>
      </c>
      <c r="CQ50" s="2345">
        <f t="shared" si="8"/>
        <v>0</v>
      </c>
      <c r="CR50" s="2345">
        <f t="shared" si="8"/>
        <v>0</v>
      </c>
      <c r="CS50" s="2345">
        <f t="shared" si="8"/>
        <v>0</v>
      </c>
      <c r="CT50" s="2345">
        <f t="shared" si="8"/>
        <v>0</v>
      </c>
      <c r="CU50" s="2345">
        <f t="shared" si="8"/>
        <v>0</v>
      </c>
      <c r="CV50" s="2345">
        <f t="shared" si="8"/>
        <v>0</v>
      </c>
      <c r="CW50" s="2345">
        <f t="shared" si="8"/>
        <v>0</v>
      </c>
      <c r="CX50" s="2345">
        <f t="shared" si="8"/>
        <v>0</v>
      </c>
      <c r="CY50" s="2345">
        <f t="shared" si="8"/>
        <v>0</v>
      </c>
      <c r="CZ50" s="2345">
        <f t="shared" si="8"/>
        <v>0</v>
      </c>
      <c r="DA50" s="2345">
        <f t="shared" si="8"/>
        <v>0</v>
      </c>
      <c r="DB50" s="1186">
        <v>0</v>
      </c>
      <c r="DC50" s="2345">
        <f t="shared" si="8"/>
        <v>0</v>
      </c>
      <c r="DD50" s="1186">
        <v>0</v>
      </c>
      <c r="DE50" s="2343" t="str">
        <f>'10квФ'!T48</f>
        <v>нд</v>
      </c>
      <c r="DF50" s="290"/>
    </row>
    <row r="51" spans="1:110" ht="31.5" x14ac:dyDescent="0.25">
      <c r="A51" s="1178" t="str">
        <f>'10квФ'!A49</f>
        <v>1.2.1.1</v>
      </c>
      <c r="B51" s="1179" t="str">
        <f>'10квФ'!B49</f>
        <v>Реконструкция трансформаторных и иных подстанций, всего, в том числе:</v>
      </c>
      <c r="C51" s="1178" t="str">
        <f>'10квФ'!C49</f>
        <v>Г</v>
      </c>
      <c r="D51" s="2339" t="s">
        <v>1003</v>
      </c>
      <c r="E51" s="2339" t="s">
        <v>1003</v>
      </c>
      <c r="F51" s="2339" t="s">
        <v>1003</v>
      </c>
      <c r="G51" s="2339" t="s">
        <v>1003</v>
      </c>
      <c r="H51" s="2339" t="s">
        <v>1003</v>
      </c>
      <c r="I51" s="2339" t="s">
        <v>1003</v>
      </c>
      <c r="J51" s="2339" t="s">
        <v>1003</v>
      </c>
      <c r="K51" s="2339" t="s">
        <v>1003</v>
      </c>
      <c r="L51" s="2339" t="s">
        <v>1003</v>
      </c>
      <c r="M51" s="2339" t="s">
        <v>1003</v>
      </c>
      <c r="N51" s="2339" t="s">
        <v>1003</v>
      </c>
      <c r="O51" s="2339" t="s">
        <v>1003</v>
      </c>
      <c r="P51" s="2339" t="s">
        <v>1003</v>
      </c>
      <c r="Q51" s="2339" t="s">
        <v>1003</v>
      </c>
      <c r="R51" s="2339" t="s">
        <v>1003</v>
      </c>
      <c r="S51" s="2339" t="s">
        <v>1003</v>
      </c>
      <c r="T51" s="2339" t="s">
        <v>1003</v>
      </c>
      <c r="U51" s="2339" t="s">
        <v>1003</v>
      </c>
      <c r="V51" s="2339" t="s">
        <v>1003</v>
      </c>
      <c r="W51" s="2339" t="s">
        <v>1003</v>
      </c>
      <c r="X51" s="2339" t="s">
        <v>1003</v>
      </c>
      <c r="Y51" s="2339" t="s">
        <v>1003</v>
      </c>
      <c r="Z51" s="2339" t="s">
        <v>1003</v>
      </c>
      <c r="AA51" s="2339" t="s">
        <v>1003</v>
      </c>
      <c r="AB51" s="2339" t="s">
        <v>1003</v>
      </c>
      <c r="AC51" s="2339" t="s">
        <v>1003</v>
      </c>
      <c r="AD51" s="2339" t="s">
        <v>1003</v>
      </c>
      <c r="AE51" s="2339" t="s">
        <v>1003</v>
      </c>
      <c r="AF51" s="2339" t="s">
        <v>1003</v>
      </c>
      <c r="AG51" s="2339" t="s">
        <v>1003</v>
      </c>
      <c r="AH51" s="2339" t="s">
        <v>1003</v>
      </c>
      <c r="AI51" s="2339" t="s">
        <v>1003</v>
      </c>
      <c r="AJ51" s="2339" t="s">
        <v>1003</v>
      </c>
      <c r="AK51" s="2339" t="s">
        <v>1003</v>
      </c>
      <c r="AL51" s="2339" t="s">
        <v>1003</v>
      </c>
      <c r="AM51" s="2339" t="s">
        <v>1003</v>
      </c>
      <c r="AN51" s="2339" t="s">
        <v>1003</v>
      </c>
      <c r="AO51" s="2339" t="s">
        <v>1003</v>
      </c>
      <c r="AP51" s="2339" t="s">
        <v>1003</v>
      </c>
      <c r="AQ51" s="2339" t="s">
        <v>1003</v>
      </c>
      <c r="AR51" s="2339" t="s">
        <v>1003</v>
      </c>
      <c r="AS51" s="2339" t="s">
        <v>1003</v>
      </c>
      <c r="AT51" s="2339" t="s">
        <v>1003</v>
      </c>
      <c r="AU51" s="2339" t="s">
        <v>1003</v>
      </c>
      <c r="AV51" s="2339" t="s">
        <v>1003</v>
      </c>
      <c r="AW51" s="2339" t="s">
        <v>1003</v>
      </c>
      <c r="AX51" s="2339" t="s">
        <v>1003</v>
      </c>
      <c r="AY51" s="2339" t="s">
        <v>1003</v>
      </c>
      <c r="AZ51" s="2339" t="s">
        <v>1003</v>
      </c>
      <c r="BA51" s="2339" t="s">
        <v>1003</v>
      </c>
      <c r="BB51" s="2339" t="s">
        <v>1003</v>
      </c>
      <c r="BC51" s="2339" t="s">
        <v>1003</v>
      </c>
      <c r="BD51" s="2339" t="s">
        <v>1003</v>
      </c>
      <c r="BE51" s="2339" t="s">
        <v>1003</v>
      </c>
      <c r="BF51" s="2339" t="s">
        <v>1003</v>
      </c>
      <c r="BG51" s="2339" t="s">
        <v>1003</v>
      </c>
      <c r="BH51" s="2339" t="s">
        <v>1003</v>
      </c>
      <c r="BI51" s="2339" t="s">
        <v>1003</v>
      </c>
      <c r="BJ51" s="2339" t="s">
        <v>1003</v>
      </c>
      <c r="BK51" s="2339" t="s">
        <v>1003</v>
      </c>
      <c r="BL51" s="2339" t="s">
        <v>1003</v>
      </c>
      <c r="BM51" s="2339" t="s">
        <v>1003</v>
      </c>
      <c r="BN51" s="2339" t="s">
        <v>1003</v>
      </c>
      <c r="BO51" s="2339" t="s">
        <v>1003</v>
      </c>
      <c r="BP51" s="2339" t="s">
        <v>1003</v>
      </c>
      <c r="BQ51" s="2339" t="s">
        <v>1003</v>
      </c>
      <c r="BR51" s="2339" t="s">
        <v>1003</v>
      </c>
      <c r="BS51" s="2339" t="s">
        <v>1003</v>
      </c>
      <c r="BT51" s="2339" t="s">
        <v>1003</v>
      </c>
      <c r="BU51" s="2339" t="s">
        <v>1003</v>
      </c>
      <c r="BV51" s="2339" t="s">
        <v>1003</v>
      </c>
      <c r="BW51" s="2339" t="s">
        <v>1003</v>
      </c>
      <c r="BX51" s="2339" t="s">
        <v>1003</v>
      </c>
      <c r="BY51" s="2339" t="s">
        <v>1003</v>
      </c>
      <c r="BZ51" s="2339" t="s">
        <v>1003</v>
      </c>
      <c r="CA51" s="2339" t="s">
        <v>1003</v>
      </c>
      <c r="CB51" s="2339" t="s">
        <v>1003</v>
      </c>
      <c r="CC51" s="2339" t="s">
        <v>1003</v>
      </c>
      <c r="CD51" s="2339" t="s">
        <v>1003</v>
      </c>
      <c r="CE51" s="2339" t="s">
        <v>1003</v>
      </c>
      <c r="CF51" s="2339" t="s">
        <v>1003</v>
      </c>
      <c r="CG51" s="2339" t="s">
        <v>1003</v>
      </c>
      <c r="CH51" s="2339" t="s">
        <v>1003</v>
      </c>
      <c r="CI51" s="2339" t="s">
        <v>1003</v>
      </c>
      <c r="CJ51" s="2339" t="s">
        <v>1003</v>
      </c>
      <c r="CK51" s="2339" t="s">
        <v>1003</v>
      </c>
      <c r="CL51" s="2339" t="s">
        <v>1003</v>
      </c>
      <c r="CM51" s="2339" t="s">
        <v>1003</v>
      </c>
      <c r="CN51" s="2339" t="s">
        <v>1003</v>
      </c>
      <c r="CO51" s="2339" t="s">
        <v>1003</v>
      </c>
      <c r="CP51" s="2339" t="s">
        <v>1003</v>
      </c>
      <c r="CQ51" s="2339" t="s">
        <v>1003</v>
      </c>
      <c r="CR51" s="2339" t="s">
        <v>1003</v>
      </c>
      <c r="CS51" s="2339" t="s">
        <v>1003</v>
      </c>
      <c r="CT51" s="2339" t="s">
        <v>1003</v>
      </c>
      <c r="CU51" s="2339" t="s">
        <v>1003</v>
      </c>
      <c r="CV51" s="2339" t="s">
        <v>1003</v>
      </c>
      <c r="CW51" s="2339" t="s">
        <v>1003</v>
      </c>
      <c r="CX51" s="2339" t="s">
        <v>1003</v>
      </c>
      <c r="CY51" s="2339" t="s">
        <v>1003</v>
      </c>
      <c r="CZ51" s="2339" t="s">
        <v>1003</v>
      </c>
      <c r="DA51" s="2339" t="s">
        <v>1003</v>
      </c>
      <c r="DB51" s="2340" t="s">
        <v>1003</v>
      </c>
      <c r="DC51" s="2339" t="s">
        <v>1003</v>
      </c>
      <c r="DD51" s="2340" t="s">
        <v>1003</v>
      </c>
      <c r="DE51" s="2339" t="s">
        <v>1003</v>
      </c>
      <c r="DF51" s="270"/>
    </row>
    <row r="52" spans="1:110" s="293" customFormat="1" ht="62.25" customHeight="1" x14ac:dyDescent="0.25">
      <c r="A52" s="1194" t="str">
        <f>'10квФ'!A50</f>
        <v>1.2.1.2</v>
      </c>
      <c r="B52" s="1195" t="str">
        <f>'10квФ'!B50</f>
        <v>Модернизация, техническое перевооружение трансформаторных и иных подстанций, распределительных пунктов, всего, в том числе:</v>
      </c>
      <c r="C52" s="1194" t="str">
        <f>'10квФ'!C50</f>
        <v>Г</v>
      </c>
      <c r="D52" s="1561">
        <f>SUM(D53:D54)</f>
        <v>0</v>
      </c>
      <c r="E52" s="1561">
        <f t="shared" ref="E52" si="9">SUM(E53:E54)</f>
        <v>0</v>
      </c>
      <c r="F52" s="1561">
        <f t="shared" ref="F52" si="10">SUM(F53:F54)</f>
        <v>3.1392308499999997</v>
      </c>
      <c r="G52" s="1561">
        <f t="shared" ref="G52" si="11">SUM(G53:G54)</f>
        <v>1.26</v>
      </c>
      <c r="H52" s="1561">
        <f t="shared" ref="H52" si="12">SUM(H53:H54)</f>
        <v>0</v>
      </c>
      <c r="I52" s="1561">
        <f t="shared" ref="I52:BR52" si="13">SUM(I53:I54)</f>
        <v>0</v>
      </c>
      <c r="J52" s="1561">
        <f t="shared" si="13"/>
        <v>0</v>
      </c>
      <c r="K52" s="1561">
        <f t="shared" si="13"/>
        <v>0</v>
      </c>
      <c r="L52" s="1561">
        <f t="shared" si="13"/>
        <v>5</v>
      </c>
      <c r="M52" s="1561">
        <f t="shared" si="13"/>
        <v>5</v>
      </c>
      <c r="N52" s="1561">
        <f t="shared" si="13"/>
        <v>0</v>
      </c>
      <c r="O52" s="1561">
        <f t="shared" si="13"/>
        <v>0</v>
      </c>
      <c r="P52" s="1561">
        <f t="shared" si="13"/>
        <v>0</v>
      </c>
      <c r="Q52" s="1561">
        <f t="shared" si="13"/>
        <v>0</v>
      </c>
      <c r="R52" s="1561">
        <f t="shared" si="13"/>
        <v>0</v>
      </c>
      <c r="S52" s="1561">
        <f t="shared" si="13"/>
        <v>0</v>
      </c>
      <c r="T52" s="1561">
        <f t="shared" si="13"/>
        <v>0</v>
      </c>
      <c r="U52" s="1561">
        <f t="shared" si="13"/>
        <v>0</v>
      </c>
      <c r="V52" s="1561">
        <f t="shared" si="13"/>
        <v>0</v>
      </c>
      <c r="W52" s="1561">
        <f t="shared" si="13"/>
        <v>0</v>
      </c>
      <c r="X52" s="1561">
        <f t="shared" si="13"/>
        <v>0</v>
      </c>
      <c r="Y52" s="1561">
        <f t="shared" si="13"/>
        <v>0</v>
      </c>
      <c r="Z52" s="1561">
        <f t="shared" si="13"/>
        <v>0</v>
      </c>
      <c r="AA52" s="1561">
        <f t="shared" si="13"/>
        <v>0</v>
      </c>
      <c r="AB52" s="1561">
        <f t="shared" si="13"/>
        <v>0</v>
      </c>
      <c r="AC52" s="1561">
        <f t="shared" si="13"/>
        <v>0</v>
      </c>
      <c r="AD52" s="1561">
        <f t="shared" si="13"/>
        <v>0</v>
      </c>
      <c r="AE52" s="1561">
        <f t="shared" si="13"/>
        <v>0</v>
      </c>
      <c r="AF52" s="1561">
        <f t="shared" si="13"/>
        <v>0</v>
      </c>
      <c r="AG52" s="1561">
        <f t="shared" si="13"/>
        <v>0</v>
      </c>
      <c r="AH52" s="1561">
        <f t="shared" si="13"/>
        <v>0</v>
      </c>
      <c r="AI52" s="1561">
        <f t="shared" si="13"/>
        <v>0</v>
      </c>
      <c r="AJ52" s="1561">
        <f t="shared" si="13"/>
        <v>0</v>
      </c>
      <c r="AK52" s="1561">
        <f t="shared" si="13"/>
        <v>0</v>
      </c>
      <c r="AL52" s="1561">
        <f t="shared" si="13"/>
        <v>0</v>
      </c>
      <c r="AM52" s="1561">
        <f t="shared" si="13"/>
        <v>0</v>
      </c>
      <c r="AN52" s="1561">
        <f t="shared" si="13"/>
        <v>0</v>
      </c>
      <c r="AO52" s="1561">
        <f t="shared" si="13"/>
        <v>0</v>
      </c>
      <c r="AP52" s="1561">
        <f t="shared" si="13"/>
        <v>0</v>
      </c>
      <c r="AQ52" s="1561">
        <f t="shared" si="13"/>
        <v>0</v>
      </c>
      <c r="AR52" s="1561">
        <f t="shared" si="13"/>
        <v>0</v>
      </c>
      <c r="AS52" s="1561">
        <f t="shared" si="13"/>
        <v>0</v>
      </c>
      <c r="AT52" s="1561">
        <f>SUM(AT53:AT54)</f>
        <v>3.1392308499999997</v>
      </c>
      <c r="AU52" s="1561">
        <f t="shared" ref="AU52:BB52" si="14">SUM(AU53:AU54)</f>
        <v>1.26</v>
      </c>
      <c r="AV52" s="1561">
        <f t="shared" si="14"/>
        <v>0</v>
      </c>
      <c r="AW52" s="1561">
        <f t="shared" si="14"/>
        <v>0.4</v>
      </c>
      <c r="AX52" s="1561">
        <f t="shared" si="14"/>
        <v>0</v>
      </c>
      <c r="AY52" s="1561">
        <f t="shared" si="14"/>
        <v>0</v>
      </c>
      <c r="AZ52" s="1561">
        <f t="shared" si="14"/>
        <v>5</v>
      </c>
      <c r="BA52" s="1561">
        <f t="shared" si="14"/>
        <v>5</v>
      </c>
      <c r="BB52" s="1561">
        <f t="shared" si="14"/>
        <v>4</v>
      </c>
      <c r="BC52" s="1561">
        <f t="shared" si="13"/>
        <v>0</v>
      </c>
      <c r="BD52" s="1561">
        <f t="shared" si="13"/>
        <v>0</v>
      </c>
      <c r="BE52" s="1561">
        <f t="shared" si="13"/>
        <v>0</v>
      </c>
      <c r="BF52" s="1561">
        <f t="shared" si="13"/>
        <v>0</v>
      </c>
      <c r="BG52" s="1561">
        <f t="shared" si="13"/>
        <v>0</v>
      </c>
      <c r="BH52" s="1561">
        <f t="shared" si="13"/>
        <v>0</v>
      </c>
      <c r="BI52" s="1561">
        <f t="shared" si="13"/>
        <v>0</v>
      </c>
      <c r="BJ52" s="1561">
        <f t="shared" si="13"/>
        <v>0</v>
      </c>
      <c r="BK52" s="1561">
        <f t="shared" si="13"/>
        <v>0</v>
      </c>
      <c r="BL52" s="1561">
        <f t="shared" si="13"/>
        <v>0</v>
      </c>
      <c r="BM52" s="1561">
        <f t="shared" si="13"/>
        <v>0</v>
      </c>
      <c r="BN52" s="1561">
        <f t="shared" si="13"/>
        <v>0</v>
      </c>
      <c r="BO52" s="1561">
        <f t="shared" si="13"/>
        <v>0</v>
      </c>
      <c r="BP52" s="1561">
        <f t="shared" si="13"/>
        <v>0</v>
      </c>
      <c r="BQ52" s="1561">
        <f t="shared" si="13"/>
        <v>0</v>
      </c>
      <c r="BR52" s="1561">
        <f t="shared" si="13"/>
        <v>0</v>
      </c>
      <c r="BS52" s="1561">
        <f t="shared" ref="BS52:CZ52" si="15">SUM(BS53:BS54)</f>
        <v>0</v>
      </c>
      <c r="BT52" s="1561">
        <f t="shared" si="15"/>
        <v>0</v>
      </c>
      <c r="BU52" s="1561">
        <f t="shared" si="15"/>
        <v>0</v>
      </c>
      <c r="BV52" s="1561">
        <f t="shared" si="15"/>
        <v>0</v>
      </c>
      <c r="BW52" s="1561">
        <f t="shared" si="15"/>
        <v>0</v>
      </c>
      <c r="BX52" s="1561">
        <f t="shared" si="15"/>
        <v>0</v>
      </c>
      <c r="BY52" s="1561">
        <f t="shared" si="15"/>
        <v>0</v>
      </c>
      <c r="BZ52" s="1561">
        <f t="shared" si="15"/>
        <v>0</v>
      </c>
      <c r="CA52" s="1561">
        <f t="shared" si="15"/>
        <v>0</v>
      </c>
      <c r="CB52" s="1561">
        <f t="shared" si="15"/>
        <v>0</v>
      </c>
      <c r="CC52" s="1561">
        <f t="shared" si="15"/>
        <v>0</v>
      </c>
      <c r="CD52" s="1561">
        <f t="shared" si="15"/>
        <v>0</v>
      </c>
      <c r="CE52" s="1561">
        <f t="shared" si="15"/>
        <v>0</v>
      </c>
      <c r="CF52" s="1561">
        <f t="shared" si="15"/>
        <v>0</v>
      </c>
      <c r="CG52" s="1561">
        <f t="shared" si="15"/>
        <v>0</v>
      </c>
      <c r="CH52" s="1561">
        <f t="shared" si="15"/>
        <v>0</v>
      </c>
      <c r="CI52" s="1561">
        <f t="shared" si="15"/>
        <v>0</v>
      </c>
      <c r="CJ52" s="1561">
        <f t="shared" si="15"/>
        <v>0</v>
      </c>
      <c r="CK52" s="1561">
        <f t="shared" si="15"/>
        <v>0</v>
      </c>
      <c r="CL52" s="1561">
        <f t="shared" si="15"/>
        <v>0</v>
      </c>
      <c r="CM52" s="1561">
        <f t="shared" si="15"/>
        <v>0</v>
      </c>
      <c r="CN52" s="1561">
        <f t="shared" si="15"/>
        <v>0</v>
      </c>
      <c r="CO52" s="1561">
        <f t="shared" si="15"/>
        <v>0</v>
      </c>
      <c r="CP52" s="1561">
        <f t="shared" si="15"/>
        <v>0</v>
      </c>
      <c r="CQ52" s="1561">
        <f t="shared" si="15"/>
        <v>0</v>
      </c>
      <c r="CR52" s="1561">
        <f t="shared" si="15"/>
        <v>0</v>
      </c>
      <c r="CS52" s="1561">
        <f t="shared" si="15"/>
        <v>0</v>
      </c>
      <c r="CT52" s="1561">
        <f t="shared" si="15"/>
        <v>0</v>
      </c>
      <c r="CU52" s="1561">
        <f t="shared" si="15"/>
        <v>0</v>
      </c>
      <c r="CV52" s="1561">
        <f t="shared" si="15"/>
        <v>0</v>
      </c>
      <c r="CW52" s="1561">
        <f t="shared" si="15"/>
        <v>0</v>
      </c>
      <c r="CX52" s="1561">
        <f t="shared" si="15"/>
        <v>0</v>
      </c>
      <c r="CY52" s="1561">
        <f t="shared" si="15"/>
        <v>0</v>
      </c>
      <c r="CZ52" s="1561">
        <f t="shared" si="15"/>
        <v>0</v>
      </c>
      <c r="DA52" s="1561">
        <f>SUM(DA53:DA54)</f>
        <v>0</v>
      </c>
      <c r="DB52" s="1197">
        <f t="shared" ref="DB52:DD52" si="16">DB53</f>
        <v>0</v>
      </c>
      <c r="DC52" s="1561">
        <f>SUM(DC53:DC54)</f>
        <v>0</v>
      </c>
      <c r="DD52" s="1197">
        <f t="shared" si="16"/>
        <v>0</v>
      </c>
      <c r="DE52" s="1196" t="str">
        <f>'10квФ'!T50</f>
        <v>нд</v>
      </c>
      <c r="DF52" s="292"/>
    </row>
    <row r="53" spans="1:110" ht="271.5" customHeight="1" x14ac:dyDescent="0.25">
      <c r="A53" s="1178" t="str">
        <f>'10квФ'!A51</f>
        <v>1.2.1.2</v>
      </c>
      <c r="B53" s="1179" t="str">
        <f>'10квФ'!B51</f>
        <v>Модернизация оборудования трансформаторной подстанции № 614, расположенной по ул. 26 Бакинских комиссаров, 50 Г, в следующем объеме: а) замена силового трансформатора марки ТМ-400 кВА 6/0,4 кВ на силовой трансформатор марки ТМГ-630 кВА 6/0,4 кВ; б) замена высоковольтного оборудования в составе: масляный выключатель ВМГ-16 - 1 шт., высоковольтный разъединитель марки РВ - 2 шт, на высоковольтное оборудование в составе: ячейки КСО 366-3н (с выключателем нагрузки (ВН)) - 4 шт.; ячейка КСО 366-4н (с ВН и ПТ) - 1 шт.; в) замена низковольтного оборудования в составе: панели марки ЩО-70 на отходящие линии с рубильниками (2 шт), на низковольтное оборудование в составе: линейная панель ЩО-70-1-03 (с РПС-250 - 2 шт., РПС-400 - 2 шт.) - 4 шт; вводная панель ЩО-70-1-34 (с вводным автоматом на 630 А и вводным рубильником на 1000А - 2 шт.) - 1 шт.</v>
      </c>
      <c r="C53" s="1178" t="str">
        <f>'10квФ'!C51</f>
        <v>К_СТР13213</v>
      </c>
      <c r="D53" s="1191" t="s">
        <v>1003</v>
      </c>
      <c r="E53" s="1191">
        <f>SUM(O53,Y53,AI53,AS53)</f>
        <v>0</v>
      </c>
      <c r="F53" s="1191">
        <f t="shared" ref="F53:N53" si="17">SUM(P53,Z53,AJ53,AT53)</f>
        <v>2.5709980899999998</v>
      </c>
      <c r="G53" s="1191">
        <f t="shared" si="17"/>
        <v>0.63</v>
      </c>
      <c r="H53" s="1191">
        <f t="shared" si="17"/>
        <v>0</v>
      </c>
      <c r="I53" s="1191">
        <f t="shared" si="17"/>
        <v>0</v>
      </c>
      <c r="J53" s="1191">
        <f t="shared" si="17"/>
        <v>0</v>
      </c>
      <c r="K53" s="1191">
        <f t="shared" si="17"/>
        <v>0</v>
      </c>
      <c r="L53" s="1191">
        <f t="shared" si="17"/>
        <v>5</v>
      </c>
      <c r="M53" s="1191">
        <f t="shared" si="17"/>
        <v>5</v>
      </c>
      <c r="N53" s="1191">
        <f t="shared" si="17"/>
        <v>0</v>
      </c>
      <c r="O53" s="1191">
        <v>0</v>
      </c>
      <c r="P53" s="1191">
        <v>0</v>
      </c>
      <c r="Q53" s="1191">
        <v>0</v>
      </c>
      <c r="R53" s="1191">
        <v>0</v>
      </c>
      <c r="S53" s="1191">
        <v>0</v>
      </c>
      <c r="T53" s="1191">
        <v>0</v>
      </c>
      <c r="U53" s="1191">
        <v>0</v>
      </c>
      <c r="V53" s="1191">
        <v>0</v>
      </c>
      <c r="W53" s="1191">
        <v>0</v>
      </c>
      <c r="X53" s="1191">
        <v>0</v>
      </c>
      <c r="Y53" s="1191">
        <v>0</v>
      </c>
      <c r="Z53" s="1191">
        <v>0</v>
      </c>
      <c r="AA53" s="1191">
        <v>0</v>
      </c>
      <c r="AB53" s="1191">
        <v>0</v>
      </c>
      <c r="AC53" s="1191">
        <v>0</v>
      </c>
      <c r="AD53" s="1191">
        <v>0</v>
      </c>
      <c r="AE53" s="1191">
        <v>0</v>
      </c>
      <c r="AF53" s="1191">
        <v>0</v>
      </c>
      <c r="AG53" s="1191">
        <v>0</v>
      </c>
      <c r="AH53" s="1191">
        <v>0</v>
      </c>
      <c r="AI53" s="1191">
        <v>0</v>
      </c>
      <c r="AJ53" s="1191">
        <v>0</v>
      </c>
      <c r="AK53" s="1191">
        <v>0</v>
      </c>
      <c r="AL53" s="1191">
        <v>0</v>
      </c>
      <c r="AM53" s="1191">
        <v>0</v>
      </c>
      <c r="AN53" s="1191">
        <v>0</v>
      </c>
      <c r="AO53" s="1191">
        <v>0</v>
      </c>
      <c r="AP53" s="1191">
        <v>0</v>
      </c>
      <c r="AQ53" s="1191">
        <v>0</v>
      </c>
      <c r="AR53" s="1191">
        <v>0</v>
      </c>
      <c r="AS53" s="1191">
        <v>0</v>
      </c>
      <c r="AT53" s="1191">
        <f>'12квОсв'!P52</f>
        <v>2.5709980899999998</v>
      </c>
      <c r="AU53" s="1191">
        <v>0.63</v>
      </c>
      <c r="AV53" s="1191">
        <v>0</v>
      </c>
      <c r="AW53" s="1191">
        <v>0</v>
      </c>
      <c r="AX53" s="1191">
        <v>0</v>
      </c>
      <c r="AY53" s="1191">
        <v>0</v>
      </c>
      <c r="AZ53" s="1191">
        <v>5</v>
      </c>
      <c r="BA53" s="1191">
        <v>5</v>
      </c>
      <c r="BB53" s="1191">
        <v>0</v>
      </c>
      <c r="BC53" s="1191">
        <f>SUM(BM53,BW53,CG53,CQ53)</f>
        <v>0</v>
      </c>
      <c r="BD53" s="1191">
        <f t="shared" ref="BD53:BD54" si="18">SUM(BN53,BX53,CH53,CR53)</f>
        <v>0</v>
      </c>
      <c r="BE53" s="1191">
        <f t="shared" ref="BE53:BE54" si="19">SUM(BO53,BY53,CI53,CS53)</f>
        <v>0</v>
      </c>
      <c r="BF53" s="1191">
        <f t="shared" ref="BF53:BF54" si="20">SUM(BP53,BZ53,CJ53,CT53)</f>
        <v>0</v>
      </c>
      <c r="BG53" s="1191">
        <f t="shared" ref="BG53:BG54" si="21">SUM(BQ53,CA53,CK53,CU53)</f>
        <v>0</v>
      </c>
      <c r="BH53" s="1191">
        <f t="shared" ref="BH53:BH54" si="22">SUM(BR53,CB53,CL53,CV53)</f>
        <v>0</v>
      </c>
      <c r="BI53" s="1191">
        <f t="shared" ref="BI53:BI54" si="23">SUM(BS53,CC53,CM53,CW53)</f>
        <v>0</v>
      </c>
      <c r="BJ53" s="1191">
        <f t="shared" ref="BJ53:BJ54" si="24">SUM(BT53,CD53,CN53,CX53)</f>
        <v>0</v>
      </c>
      <c r="BK53" s="1191">
        <f t="shared" ref="BK53:BK54" si="25">SUM(BU53,CE53,CO53,CY53)</f>
        <v>0</v>
      </c>
      <c r="BL53" s="1191">
        <f t="shared" ref="BL53:BL54" si="26">SUM(BV53,CF53,CP53,CZ53)</f>
        <v>0</v>
      </c>
      <c r="BM53" s="1191">
        <v>0</v>
      </c>
      <c r="BN53" s="1191">
        <v>0</v>
      </c>
      <c r="BO53" s="1191">
        <v>0</v>
      </c>
      <c r="BP53" s="1191">
        <v>0</v>
      </c>
      <c r="BQ53" s="1191">
        <v>0</v>
      </c>
      <c r="BR53" s="1191">
        <v>0</v>
      </c>
      <c r="BS53" s="1191">
        <v>0</v>
      </c>
      <c r="BT53" s="1191">
        <v>0</v>
      </c>
      <c r="BU53" s="1191">
        <v>0</v>
      </c>
      <c r="BV53" s="1191">
        <v>0</v>
      </c>
      <c r="BW53" s="1191">
        <v>0</v>
      </c>
      <c r="BX53" s="1191">
        <v>0</v>
      </c>
      <c r="BY53" s="1191">
        <v>0</v>
      </c>
      <c r="BZ53" s="1191">
        <v>0</v>
      </c>
      <c r="CA53" s="1191">
        <v>0</v>
      </c>
      <c r="CB53" s="1191">
        <v>0</v>
      </c>
      <c r="CC53" s="1191">
        <v>0</v>
      </c>
      <c r="CD53" s="1191">
        <v>0</v>
      </c>
      <c r="CE53" s="1191">
        <v>0</v>
      </c>
      <c r="CF53" s="1191">
        <v>0</v>
      </c>
      <c r="CG53" s="1191">
        <v>0</v>
      </c>
      <c r="CH53" s="1191">
        <v>0</v>
      </c>
      <c r="CI53" s="1191">
        <v>0</v>
      </c>
      <c r="CJ53" s="1191">
        <v>0</v>
      </c>
      <c r="CK53" s="1191">
        <v>0</v>
      </c>
      <c r="CL53" s="1191">
        <v>0</v>
      </c>
      <c r="CM53" s="1191">
        <v>0</v>
      </c>
      <c r="CN53" s="1191">
        <v>0</v>
      </c>
      <c r="CO53" s="1191">
        <v>0</v>
      </c>
      <c r="CP53" s="1191">
        <v>0</v>
      </c>
      <c r="CQ53" s="1191">
        <v>0</v>
      </c>
      <c r="CR53" s="1191">
        <v>0</v>
      </c>
      <c r="CS53" s="1191">
        <v>0</v>
      </c>
      <c r="CT53" s="1191">
        <v>0</v>
      </c>
      <c r="CU53" s="1191">
        <v>0</v>
      </c>
      <c r="CV53" s="1191">
        <v>0</v>
      </c>
      <c r="CW53" s="1191">
        <v>0</v>
      </c>
      <c r="CX53" s="1191">
        <v>0</v>
      </c>
      <c r="CY53" s="1191">
        <v>0</v>
      </c>
      <c r="CZ53" s="1191">
        <v>0</v>
      </c>
      <c r="DA53" s="1191">
        <f>BM53-O53</f>
        <v>0</v>
      </c>
      <c r="DB53" s="1811">
        <v>0</v>
      </c>
      <c r="DC53" s="1191">
        <f>BN53-P53</f>
        <v>0</v>
      </c>
      <c r="DD53" s="1811">
        <f>DC53/F53</f>
        <v>0</v>
      </c>
      <c r="DE53" s="1745" t="str">
        <f>'10квФ'!T51</f>
        <v>нд</v>
      </c>
      <c r="DF53" s="270"/>
    </row>
    <row r="54" spans="1:110" s="274" customFormat="1" ht="91.5" customHeight="1" x14ac:dyDescent="0.25">
      <c r="A54" s="1192" t="str">
        <f>'10квФ'!A52</f>
        <v>1.2.1.2</v>
      </c>
      <c r="B54" s="1193" t="str">
        <f>'10квФ'!B52</f>
        <v>Модернизация комплектной трансформаторной подстанции № 981, расположенной по ул. Базайская, 76 г, в следующем объеме: замена силового трансформатора марки ТМ 400 кВА 6/0,4 кВ на силовой трансформатор марки ТМГ 630 кВА 6/0,4 кВ</v>
      </c>
      <c r="C54" s="1192" t="str">
        <f>'10квФ'!C52</f>
        <v>К_СТР09756</v>
      </c>
      <c r="D54" s="1760">
        <f>SUM(D55,D56)</f>
        <v>0</v>
      </c>
      <c r="E54" s="1191">
        <f>SUM(O54,Y54,AI54,AS54)</f>
        <v>0</v>
      </c>
      <c r="F54" s="1191">
        <f t="shared" ref="F54" si="27">SUM(P54,Z54,AJ54,AT54)</f>
        <v>0.56823276</v>
      </c>
      <c r="G54" s="1191">
        <f t="shared" ref="G54" si="28">SUM(Q54,AA54,AK54,AU54)</f>
        <v>0.63</v>
      </c>
      <c r="H54" s="1191">
        <f t="shared" ref="H54" si="29">SUM(R54,AB54,AL54,AV54)</f>
        <v>0</v>
      </c>
      <c r="I54" s="1191">
        <v>0</v>
      </c>
      <c r="J54" s="1191">
        <f t="shared" ref="J54" si="30">SUM(T54,AD54,AN54,AX54)</f>
        <v>0</v>
      </c>
      <c r="K54" s="1191">
        <f t="shared" ref="K54" si="31">SUM(U54,AE54,AO54,AY54)</f>
        <v>0</v>
      </c>
      <c r="L54" s="1191">
        <f t="shared" ref="L54" si="32">SUM(V54,AF54,AP54,AZ54)</f>
        <v>0</v>
      </c>
      <c r="M54" s="1191">
        <f t="shared" ref="M54" si="33">SUM(W54,AG54,AQ54,BA54)</f>
        <v>0</v>
      </c>
      <c r="N54" s="1191">
        <v>0</v>
      </c>
      <c r="O54" s="1760">
        <f t="shared" ref="O54:BB54" si="34">SUM(O55,O56)</f>
        <v>0</v>
      </c>
      <c r="P54" s="1760">
        <f t="shared" si="34"/>
        <v>0</v>
      </c>
      <c r="Q54" s="1760">
        <f t="shared" si="34"/>
        <v>0</v>
      </c>
      <c r="R54" s="1760">
        <f t="shared" si="34"/>
        <v>0</v>
      </c>
      <c r="S54" s="1760">
        <f t="shared" si="34"/>
        <v>0</v>
      </c>
      <c r="T54" s="1760">
        <f t="shared" si="34"/>
        <v>0</v>
      </c>
      <c r="U54" s="1760">
        <f t="shared" si="34"/>
        <v>0</v>
      </c>
      <c r="V54" s="1760">
        <f t="shared" si="34"/>
        <v>0</v>
      </c>
      <c r="W54" s="1760">
        <f t="shared" si="34"/>
        <v>0</v>
      </c>
      <c r="X54" s="1760">
        <f t="shared" si="34"/>
        <v>0</v>
      </c>
      <c r="Y54" s="1760">
        <f t="shared" si="34"/>
        <v>0</v>
      </c>
      <c r="Z54" s="1760">
        <f t="shared" si="34"/>
        <v>0</v>
      </c>
      <c r="AA54" s="1760">
        <f t="shared" si="34"/>
        <v>0</v>
      </c>
      <c r="AB54" s="1760">
        <f t="shared" si="34"/>
        <v>0</v>
      </c>
      <c r="AC54" s="1760">
        <f t="shared" si="34"/>
        <v>0</v>
      </c>
      <c r="AD54" s="1760">
        <f t="shared" si="34"/>
        <v>0</v>
      </c>
      <c r="AE54" s="1760">
        <f t="shared" si="34"/>
        <v>0</v>
      </c>
      <c r="AF54" s="1760">
        <f t="shared" si="34"/>
        <v>0</v>
      </c>
      <c r="AG54" s="1760">
        <f t="shared" si="34"/>
        <v>0</v>
      </c>
      <c r="AH54" s="1760">
        <f t="shared" si="34"/>
        <v>0</v>
      </c>
      <c r="AI54" s="1760">
        <f t="shared" si="34"/>
        <v>0</v>
      </c>
      <c r="AJ54" s="1760">
        <f t="shared" si="34"/>
        <v>0</v>
      </c>
      <c r="AK54" s="1760">
        <f t="shared" si="34"/>
        <v>0</v>
      </c>
      <c r="AL54" s="1760">
        <f t="shared" si="34"/>
        <v>0</v>
      </c>
      <c r="AM54" s="1760">
        <f t="shared" si="34"/>
        <v>0</v>
      </c>
      <c r="AN54" s="1760">
        <f t="shared" si="34"/>
        <v>0</v>
      </c>
      <c r="AO54" s="1760">
        <f t="shared" si="34"/>
        <v>0</v>
      </c>
      <c r="AP54" s="1760">
        <f t="shared" si="34"/>
        <v>0</v>
      </c>
      <c r="AQ54" s="1760">
        <f t="shared" si="34"/>
        <v>0</v>
      </c>
      <c r="AR54" s="1760">
        <f t="shared" si="34"/>
        <v>0</v>
      </c>
      <c r="AS54" s="1760">
        <f t="shared" si="34"/>
        <v>0</v>
      </c>
      <c r="AT54" s="1191">
        <f>'12квОсв'!P53</f>
        <v>0.56823276</v>
      </c>
      <c r="AU54" s="1760">
        <v>0.63</v>
      </c>
      <c r="AV54" s="1760">
        <f t="shared" si="34"/>
        <v>0</v>
      </c>
      <c r="AW54" s="1760">
        <f t="shared" si="34"/>
        <v>0.4</v>
      </c>
      <c r="AX54" s="1760">
        <f t="shared" si="34"/>
        <v>0</v>
      </c>
      <c r="AY54" s="1760">
        <f t="shared" si="34"/>
        <v>0</v>
      </c>
      <c r="AZ54" s="1760">
        <f t="shared" si="34"/>
        <v>0</v>
      </c>
      <c r="BA54" s="1760">
        <f t="shared" si="34"/>
        <v>0</v>
      </c>
      <c r="BB54" s="1760">
        <f t="shared" si="34"/>
        <v>4</v>
      </c>
      <c r="BC54" s="1191">
        <f>SUM(BM54,BW54,CG54,CQ54)</f>
        <v>0</v>
      </c>
      <c r="BD54" s="1191">
        <f t="shared" si="18"/>
        <v>0</v>
      </c>
      <c r="BE54" s="1191">
        <f t="shared" si="19"/>
        <v>0</v>
      </c>
      <c r="BF54" s="1191">
        <f t="shared" si="20"/>
        <v>0</v>
      </c>
      <c r="BG54" s="1191">
        <f t="shared" si="21"/>
        <v>0</v>
      </c>
      <c r="BH54" s="1191">
        <f t="shared" si="22"/>
        <v>0</v>
      </c>
      <c r="BI54" s="1191">
        <f t="shared" si="23"/>
        <v>0</v>
      </c>
      <c r="BJ54" s="1191">
        <f t="shared" si="24"/>
        <v>0</v>
      </c>
      <c r="BK54" s="1191">
        <f t="shared" si="25"/>
        <v>0</v>
      </c>
      <c r="BL54" s="1191">
        <f t="shared" si="26"/>
        <v>0</v>
      </c>
      <c r="BM54" s="1191">
        <v>0</v>
      </c>
      <c r="BN54" s="1191">
        <v>0</v>
      </c>
      <c r="BO54" s="1191">
        <v>0</v>
      </c>
      <c r="BP54" s="1191">
        <v>0</v>
      </c>
      <c r="BQ54" s="1191">
        <v>0</v>
      </c>
      <c r="BR54" s="1191">
        <v>0</v>
      </c>
      <c r="BS54" s="1191">
        <v>0</v>
      </c>
      <c r="BT54" s="1191">
        <v>0</v>
      </c>
      <c r="BU54" s="1191">
        <v>0</v>
      </c>
      <c r="BV54" s="1191">
        <v>0</v>
      </c>
      <c r="BW54" s="1191">
        <v>0</v>
      </c>
      <c r="BX54" s="1191">
        <v>0</v>
      </c>
      <c r="BY54" s="1191">
        <v>0</v>
      </c>
      <c r="BZ54" s="1191">
        <v>0</v>
      </c>
      <c r="CA54" s="1191">
        <v>0</v>
      </c>
      <c r="CB54" s="1191">
        <v>0</v>
      </c>
      <c r="CC54" s="1191">
        <v>0</v>
      </c>
      <c r="CD54" s="1191">
        <v>0</v>
      </c>
      <c r="CE54" s="1191">
        <v>0</v>
      </c>
      <c r="CF54" s="1191">
        <v>0</v>
      </c>
      <c r="CG54" s="1191">
        <v>0</v>
      </c>
      <c r="CH54" s="1191">
        <v>0</v>
      </c>
      <c r="CI54" s="1191">
        <v>0</v>
      </c>
      <c r="CJ54" s="1191">
        <v>0</v>
      </c>
      <c r="CK54" s="1191">
        <v>0</v>
      </c>
      <c r="CL54" s="1191">
        <v>0</v>
      </c>
      <c r="CM54" s="1191">
        <v>0</v>
      </c>
      <c r="CN54" s="1191">
        <v>0</v>
      </c>
      <c r="CO54" s="1191">
        <v>0</v>
      </c>
      <c r="CP54" s="1191">
        <v>0</v>
      </c>
      <c r="CQ54" s="1191">
        <v>0</v>
      </c>
      <c r="CR54" s="1191">
        <v>0</v>
      </c>
      <c r="CS54" s="1191">
        <v>0</v>
      </c>
      <c r="CT54" s="1191">
        <v>0</v>
      </c>
      <c r="CU54" s="1191">
        <v>0</v>
      </c>
      <c r="CV54" s="1191">
        <v>0</v>
      </c>
      <c r="CW54" s="1191">
        <v>0</v>
      </c>
      <c r="CX54" s="1191">
        <v>0</v>
      </c>
      <c r="CY54" s="1191">
        <v>0</v>
      </c>
      <c r="CZ54" s="1191">
        <v>0</v>
      </c>
      <c r="DA54" s="1191">
        <f>BM54-O54</f>
        <v>0</v>
      </c>
      <c r="DB54" s="1811">
        <v>0</v>
      </c>
      <c r="DC54" s="1191">
        <f>BN54-P54</f>
        <v>0</v>
      </c>
      <c r="DD54" s="1811">
        <f>DC54/F54</f>
        <v>0</v>
      </c>
      <c r="DE54" s="2148" t="str">
        <f>'12квОсв'!V54</f>
        <v>нд</v>
      </c>
      <c r="DF54" s="278"/>
    </row>
    <row r="55" spans="1:110" s="555" customFormat="1" ht="47.25" x14ac:dyDescent="0.25">
      <c r="A55" s="2341" t="str">
        <f>'10квФ'!A53</f>
        <v>1.2.2</v>
      </c>
      <c r="B55" s="1819" t="str">
        <f>'10квФ'!B53</f>
        <v>Реконструкция, модернизация, техническое перевооружение линий электропередачи, всего, в том числе:</v>
      </c>
      <c r="C55" s="2341" t="str">
        <f>'10квФ'!C53</f>
        <v>Г</v>
      </c>
      <c r="D55" s="2342">
        <f>SUM(D56:D57)</f>
        <v>0</v>
      </c>
      <c r="E55" s="2342">
        <f t="shared" ref="E55:BF55" si="35">SUM(E56:E57)</f>
        <v>0</v>
      </c>
      <c r="F55" s="2342">
        <f t="shared" si="35"/>
        <v>1.1986143</v>
      </c>
      <c r="G55" s="2342">
        <f t="shared" si="35"/>
        <v>0</v>
      </c>
      <c r="H55" s="2342">
        <f t="shared" si="35"/>
        <v>0</v>
      </c>
      <c r="I55" s="2342">
        <f t="shared" si="35"/>
        <v>0.4</v>
      </c>
      <c r="J55" s="2342">
        <f t="shared" si="35"/>
        <v>0</v>
      </c>
      <c r="K55" s="2342">
        <f t="shared" si="35"/>
        <v>0</v>
      </c>
      <c r="L55" s="2342">
        <f t="shared" si="35"/>
        <v>0</v>
      </c>
      <c r="M55" s="2342">
        <f t="shared" si="35"/>
        <v>0</v>
      </c>
      <c r="N55" s="2342">
        <f t="shared" si="35"/>
        <v>4</v>
      </c>
      <c r="O55" s="2342">
        <f t="shared" si="35"/>
        <v>0</v>
      </c>
      <c r="P55" s="2342">
        <f t="shared" si="35"/>
        <v>0</v>
      </c>
      <c r="Q55" s="2342">
        <f t="shared" si="35"/>
        <v>0</v>
      </c>
      <c r="R55" s="2342">
        <f t="shared" si="35"/>
        <v>0</v>
      </c>
      <c r="S55" s="2342">
        <f t="shared" si="35"/>
        <v>0</v>
      </c>
      <c r="T55" s="2342">
        <f t="shared" si="35"/>
        <v>0</v>
      </c>
      <c r="U55" s="2342">
        <f t="shared" si="35"/>
        <v>0</v>
      </c>
      <c r="V55" s="2342">
        <f t="shared" si="35"/>
        <v>0</v>
      </c>
      <c r="W55" s="2342">
        <f t="shared" si="35"/>
        <v>0</v>
      </c>
      <c r="X55" s="2342">
        <f t="shared" si="35"/>
        <v>0</v>
      </c>
      <c r="Y55" s="2342">
        <f t="shared" si="35"/>
        <v>0</v>
      </c>
      <c r="Z55" s="2342">
        <f t="shared" si="35"/>
        <v>0</v>
      </c>
      <c r="AA55" s="2342">
        <f t="shared" si="35"/>
        <v>0</v>
      </c>
      <c r="AB55" s="2342">
        <f t="shared" si="35"/>
        <v>0</v>
      </c>
      <c r="AC55" s="2342">
        <f t="shared" si="35"/>
        <v>0</v>
      </c>
      <c r="AD55" s="2342">
        <f t="shared" si="35"/>
        <v>0</v>
      </c>
      <c r="AE55" s="2342">
        <f t="shared" si="35"/>
        <v>0</v>
      </c>
      <c r="AF55" s="2342">
        <f t="shared" si="35"/>
        <v>0</v>
      </c>
      <c r="AG55" s="2342">
        <f t="shared" si="35"/>
        <v>0</v>
      </c>
      <c r="AH55" s="2342">
        <f t="shared" si="35"/>
        <v>0</v>
      </c>
      <c r="AI55" s="2342">
        <f t="shared" si="35"/>
        <v>0</v>
      </c>
      <c r="AJ55" s="2342">
        <f t="shared" si="35"/>
        <v>0</v>
      </c>
      <c r="AK55" s="2342">
        <f t="shared" si="35"/>
        <v>0</v>
      </c>
      <c r="AL55" s="2342">
        <f t="shared" si="35"/>
        <v>0</v>
      </c>
      <c r="AM55" s="2342">
        <f t="shared" si="35"/>
        <v>0</v>
      </c>
      <c r="AN55" s="2342">
        <f t="shared" si="35"/>
        <v>0</v>
      </c>
      <c r="AO55" s="2342">
        <f t="shared" si="35"/>
        <v>0</v>
      </c>
      <c r="AP55" s="2342">
        <f t="shared" si="35"/>
        <v>0</v>
      </c>
      <c r="AQ55" s="2342">
        <f t="shared" si="35"/>
        <v>0</v>
      </c>
      <c r="AR55" s="2342">
        <f t="shared" si="35"/>
        <v>0</v>
      </c>
      <c r="AS55" s="2342">
        <f t="shared" si="35"/>
        <v>0</v>
      </c>
      <c r="AT55" s="2342">
        <f t="shared" si="35"/>
        <v>1.1986143</v>
      </c>
      <c r="AU55" s="2342">
        <f t="shared" si="35"/>
        <v>0</v>
      </c>
      <c r="AV55" s="2342">
        <f t="shared" si="35"/>
        <v>0</v>
      </c>
      <c r="AW55" s="2342">
        <f t="shared" si="35"/>
        <v>0.4</v>
      </c>
      <c r="AX55" s="2342">
        <f t="shared" si="35"/>
        <v>0</v>
      </c>
      <c r="AY55" s="2342">
        <f t="shared" si="35"/>
        <v>0</v>
      </c>
      <c r="AZ55" s="2342">
        <f t="shared" si="35"/>
        <v>0</v>
      </c>
      <c r="BA55" s="2342">
        <f t="shared" si="35"/>
        <v>0</v>
      </c>
      <c r="BB55" s="2342">
        <f t="shared" si="35"/>
        <v>4</v>
      </c>
      <c r="BC55" s="2342">
        <f t="shared" si="35"/>
        <v>0</v>
      </c>
      <c r="BD55" s="2342">
        <f t="shared" si="35"/>
        <v>0</v>
      </c>
      <c r="BE55" s="2342">
        <f t="shared" si="35"/>
        <v>0</v>
      </c>
      <c r="BF55" s="2342">
        <f t="shared" si="35"/>
        <v>0</v>
      </c>
      <c r="BG55" s="2342">
        <f t="shared" ref="BG55:DC55" si="36">SUM(BG56:BG57)</f>
        <v>0</v>
      </c>
      <c r="BH55" s="2342">
        <f t="shared" si="36"/>
        <v>0</v>
      </c>
      <c r="BI55" s="2342">
        <f t="shared" si="36"/>
        <v>0</v>
      </c>
      <c r="BJ55" s="2342">
        <f t="shared" si="36"/>
        <v>0</v>
      </c>
      <c r="BK55" s="2342">
        <f t="shared" si="36"/>
        <v>0</v>
      </c>
      <c r="BL55" s="2342">
        <f t="shared" si="36"/>
        <v>0</v>
      </c>
      <c r="BM55" s="2342">
        <f t="shared" si="36"/>
        <v>0</v>
      </c>
      <c r="BN55" s="2342">
        <f t="shared" si="36"/>
        <v>0</v>
      </c>
      <c r="BO55" s="2342">
        <f t="shared" si="36"/>
        <v>0</v>
      </c>
      <c r="BP55" s="2342">
        <f t="shared" si="36"/>
        <v>0</v>
      </c>
      <c r="BQ55" s="2342">
        <f t="shared" si="36"/>
        <v>0</v>
      </c>
      <c r="BR55" s="2342">
        <f t="shared" si="36"/>
        <v>0</v>
      </c>
      <c r="BS55" s="2342">
        <f t="shared" si="36"/>
        <v>0</v>
      </c>
      <c r="BT55" s="2342">
        <f t="shared" si="36"/>
        <v>0</v>
      </c>
      <c r="BU55" s="2342">
        <f t="shared" si="36"/>
        <v>0</v>
      </c>
      <c r="BV55" s="2342">
        <f t="shared" si="36"/>
        <v>0</v>
      </c>
      <c r="BW55" s="2342">
        <f t="shared" si="36"/>
        <v>0</v>
      </c>
      <c r="BX55" s="2342">
        <f t="shared" si="36"/>
        <v>0</v>
      </c>
      <c r="BY55" s="2342">
        <f t="shared" si="36"/>
        <v>0</v>
      </c>
      <c r="BZ55" s="2342">
        <f t="shared" si="36"/>
        <v>0</v>
      </c>
      <c r="CA55" s="2342">
        <f t="shared" si="36"/>
        <v>0</v>
      </c>
      <c r="CB55" s="2342">
        <f t="shared" si="36"/>
        <v>0</v>
      </c>
      <c r="CC55" s="2342">
        <f t="shared" si="36"/>
        <v>0</v>
      </c>
      <c r="CD55" s="2342">
        <f t="shared" si="36"/>
        <v>0</v>
      </c>
      <c r="CE55" s="2342">
        <f t="shared" si="36"/>
        <v>0</v>
      </c>
      <c r="CF55" s="2342">
        <f t="shared" si="36"/>
        <v>0</v>
      </c>
      <c r="CG55" s="2342">
        <f t="shared" si="36"/>
        <v>0</v>
      </c>
      <c r="CH55" s="2342">
        <f t="shared" si="36"/>
        <v>0</v>
      </c>
      <c r="CI55" s="2342">
        <f t="shared" si="36"/>
        <v>0</v>
      </c>
      <c r="CJ55" s="2342">
        <f t="shared" si="36"/>
        <v>0</v>
      </c>
      <c r="CK55" s="2342">
        <f t="shared" si="36"/>
        <v>0</v>
      </c>
      <c r="CL55" s="2342">
        <f t="shared" si="36"/>
        <v>0</v>
      </c>
      <c r="CM55" s="2342">
        <f t="shared" si="36"/>
        <v>0</v>
      </c>
      <c r="CN55" s="2342">
        <f t="shared" si="36"/>
        <v>0</v>
      </c>
      <c r="CO55" s="2342">
        <f t="shared" si="36"/>
        <v>0</v>
      </c>
      <c r="CP55" s="2342">
        <f t="shared" si="36"/>
        <v>0</v>
      </c>
      <c r="CQ55" s="2342">
        <f t="shared" si="36"/>
        <v>0</v>
      </c>
      <c r="CR55" s="2342">
        <f t="shared" si="36"/>
        <v>0</v>
      </c>
      <c r="CS55" s="2342">
        <f t="shared" si="36"/>
        <v>0</v>
      </c>
      <c r="CT55" s="2342">
        <f t="shared" si="36"/>
        <v>0</v>
      </c>
      <c r="CU55" s="2342">
        <f t="shared" si="36"/>
        <v>0</v>
      </c>
      <c r="CV55" s="2342">
        <f t="shared" si="36"/>
        <v>0</v>
      </c>
      <c r="CW55" s="2342">
        <f t="shared" si="36"/>
        <v>0</v>
      </c>
      <c r="CX55" s="2342">
        <f t="shared" si="36"/>
        <v>0</v>
      </c>
      <c r="CY55" s="2342">
        <f t="shared" si="36"/>
        <v>0</v>
      </c>
      <c r="CZ55" s="2342">
        <f t="shared" si="36"/>
        <v>0</v>
      </c>
      <c r="DA55" s="2342">
        <f t="shared" si="36"/>
        <v>0</v>
      </c>
      <c r="DB55" s="2342" t="s">
        <v>1003</v>
      </c>
      <c r="DC55" s="2342">
        <f t="shared" si="36"/>
        <v>0</v>
      </c>
      <c r="DD55" s="1824" t="s">
        <v>1003</v>
      </c>
      <c r="DE55" s="2343" t="str">
        <f>'10квФ'!T53</f>
        <v>нд</v>
      </c>
      <c r="DF55" s="2344"/>
    </row>
    <row r="56" spans="1:110" s="274" customFormat="1" ht="23.25" customHeight="1" x14ac:dyDescent="0.25">
      <c r="A56" s="1192" t="str">
        <f>'10квФ'!A54</f>
        <v>1.2.2.1</v>
      </c>
      <c r="B56" s="1193" t="str">
        <f>'10квФ'!B54</f>
        <v>Реконструкция линий электропередачи, всего, в том числе:</v>
      </c>
      <c r="C56" s="1192" t="str">
        <f>'10квФ'!C54</f>
        <v>Г</v>
      </c>
      <c r="D56" s="2339" t="s">
        <v>1003</v>
      </c>
      <c r="E56" s="2339" t="s">
        <v>1003</v>
      </c>
      <c r="F56" s="2339" t="s">
        <v>1003</v>
      </c>
      <c r="G56" s="2339" t="s">
        <v>1003</v>
      </c>
      <c r="H56" s="2339" t="s">
        <v>1003</v>
      </c>
      <c r="I56" s="2339" t="s">
        <v>1003</v>
      </c>
      <c r="J56" s="2339" t="s">
        <v>1003</v>
      </c>
      <c r="K56" s="2339" t="s">
        <v>1003</v>
      </c>
      <c r="L56" s="2339" t="s">
        <v>1003</v>
      </c>
      <c r="M56" s="2339" t="s">
        <v>1003</v>
      </c>
      <c r="N56" s="2339" t="s">
        <v>1003</v>
      </c>
      <c r="O56" s="2339" t="s">
        <v>1003</v>
      </c>
      <c r="P56" s="2339" t="s">
        <v>1003</v>
      </c>
      <c r="Q56" s="2339" t="s">
        <v>1003</v>
      </c>
      <c r="R56" s="2339" t="s">
        <v>1003</v>
      </c>
      <c r="S56" s="2339" t="s">
        <v>1003</v>
      </c>
      <c r="T56" s="2339" t="s">
        <v>1003</v>
      </c>
      <c r="U56" s="2339" t="s">
        <v>1003</v>
      </c>
      <c r="V56" s="2339" t="s">
        <v>1003</v>
      </c>
      <c r="W56" s="2339" t="s">
        <v>1003</v>
      </c>
      <c r="X56" s="2339" t="s">
        <v>1003</v>
      </c>
      <c r="Y56" s="2339" t="s">
        <v>1003</v>
      </c>
      <c r="Z56" s="2339" t="s">
        <v>1003</v>
      </c>
      <c r="AA56" s="2339" t="s">
        <v>1003</v>
      </c>
      <c r="AB56" s="2339" t="s">
        <v>1003</v>
      </c>
      <c r="AC56" s="2339" t="s">
        <v>1003</v>
      </c>
      <c r="AD56" s="2339" t="s">
        <v>1003</v>
      </c>
      <c r="AE56" s="2339" t="s">
        <v>1003</v>
      </c>
      <c r="AF56" s="2339" t="s">
        <v>1003</v>
      </c>
      <c r="AG56" s="2339" t="s">
        <v>1003</v>
      </c>
      <c r="AH56" s="2339" t="s">
        <v>1003</v>
      </c>
      <c r="AI56" s="2339" t="s">
        <v>1003</v>
      </c>
      <c r="AJ56" s="2339" t="s">
        <v>1003</v>
      </c>
      <c r="AK56" s="2339" t="s">
        <v>1003</v>
      </c>
      <c r="AL56" s="2339" t="s">
        <v>1003</v>
      </c>
      <c r="AM56" s="2339" t="s">
        <v>1003</v>
      </c>
      <c r="AN56" s="2339" t="s">
        <v>1003</v>
      </c>
      <c r="AO56" s="2339" t="s">
        <v>1003</v>
      </c>
      <c r="AP56" s="2339" t="s">
        <v>1003</v>
      </c>
      <c r="AQ56" s="2339" t="s">
        <v>1003</v>
      </c>
      <c r="AR56" s="2339" t="s">
        <v>1003</v>
      </c>
      <c r="AS56" s="2339" t="s">
        <v>1003</v>
      </c>
      <c r="AT56" s="2339" t="s">
        <v>1003</v>
      </c>
      <c r="AU56" s="2339" t="s">
        <v>1003</v>
      </c>
      <c r="AV56" s="2339" t="s">
        <v>1003</v>
      </c>
      <c r="AW56" s="2339" t="s">
        <v>1003</v>
      </c>
      <c r="AX56" s="2339" t="s">
        <v>1003</v>
      </c>
      <c r="AY56" s="2339" t="s">
        <v>1003</v>
      </c>
      <c r="AZ56" s="2339" t="s">
        <v>1003</v>
      </c>
      <c r="BA56" s="2339" t="s">
        <v>1003</v>
      </c>
      <c r="BB56" s="2339" t="s">
        <v>1003</v>
      </c>
      <c r="BC56" s="2339" t="s">
        <v>1003</v>
      </c>
      <c r="BD56" s="2339" t="s">
        <v>1003</v>
      </c>
      <c r="BE56" s="2339" t="s">
        <v>1003</v>
      </c>
      <c r="BF56" s="2339" t="s">
        <v>1003</v>
      </c>
      <c r="BG56" s="2339" t="s">
        <v>1003</v>
      </c>
      <c r="BH56" s="2339" t="s">
        <v>1003</v>
      </c>
      <c r="BI56" s="2339" t="s">
        <v>1003</v>
      </c>
      <c r="BJ56" s="2339" t="s">
        <v>1003</v>
      </c>
      <c r="BK56" s="2339" t="s">
        <v>1003</v>
      </c>
      <c r="BL56" s="2339" t="s">
        <v>1003</v>
      </c>
      <c r="BM56" s="2339" t="s">
        <v>1003</v>
      </c>
      <c r="BN56" s="2339" t="s">
        <v>1003</v>
      </c>
      <c r="BO56" s="2339" t="s">
        <v>1003</v>
      </c>
      <c r="BP56" s="2339" t="s">
        <v>1003</v>
      </c>
      <c r="BQ56" s="2339" t="s">
        <v>1003</v>
      </c>
      <c r="BR56" s="2339" t="s">
        <v>1003</v>
      </c>
      <c r="BS56" s="2339" t="s">
        <v>1003</v>
      </c>
      <c r="BT56" s="2339" t="s">
        <v>1003</v>
      </c>
      <c r="BU56" s="2339" t="s">
        <v>1003</v>
      </c>
      <c r="BV56" s="2339" t="s">
        <v>1003</v>
      </c>
      <c r="BW56" s="2339" t="s">
        <v>1003</v>
      </c>
      <c r="BX56" s="2339" t="s">
        <v>1003</v>
      </c>
      <c r="BY56" s="2339" t="s">
        <v>1003</v>
      </c>
      <c r="BZ56" s="2339" t="s">
        <v>1003</v>
      </c>
      <c r="CA56" s="2339" t="s">
        <v>1003</v>
      </c>
      <c r="CB56" s="2339" t="s">
        <v>1003</v>
      </c>
      <c r="CC56" s="2339" t="s">
        <v>1003</v>
      </c>
      <c r="CD56" s="2339" t="s">
        <v>1003</v>
      </c>
      <c r="CE56" s="2339" t="s">
        <v>1003</v>
      </c>
      <c r="CF56" s="2339" t="s">
        <v>1003</v>
      </c>
      <c r="CG56" s="2339" t="s">
        <v>1003</v>
      </c>
      <c r="CH56" s="2339" t="s">
        <v>1003</v>
      </c>
      <c r="CI56" s="2339" t="s">
        <v>1003</v>
      </c>
      <c r="CJ56" s="2339" t="s">
        <v>1003</v>
      </c>
      <c r="CK56" s="2339" t="s">
        <v>1003</v>
      </c>
      <c r="CL56" s="2339" t="s">
        <v>1003</v>
      </c>
      <c r="CM56" s="2339" t="s">
        <v>1003</v>
      </c>
      <c r="CN56" s="2339" t="s">
        <v>1003</v>
      </c>
      <c r="CO56" s="2339" t="s">
        <v>1003</v>
      </c>
      <c r="CP56" s="2339" t="s">
        <v>1003</v>
      </c>
      <c r="CQ56" s="2339" t="s">
        <v>1003</v>
      </c>
      <c r="CR56" s="2339" t="s">
        <v>1003</v>
      </c>
      <c r="CS56" s="2339" t="s">
        <v>1003</v>
      </c>
      <c r="CT56" s="2339" t="s">
        <v>1003</v>
      </c>
      <c r="CU56" s="2339" t="s">
        <v>1003</v>
      </c>
      <c r="CV56" s="2339" t="s">
        <v>1003</v>
      </c>
      <c r="CW56" s="2339" t="s">
        <v>1003</v>
      </c>
      <c r="CX56" s="2339" t="s">
        <v>1003</v>
      </c>
      <c r="CY56" s="2339" t="s">
        <v>1003</v>
      </c>
      <c r="CZ56" s="2339" t="s">
        <v>1003</v>
      </c>
      <c r="DA56" s="2339" t="s">
        <v>1003</v>
      </c>
      <c r="DB56" s="2340" t="s">
        <v>1003</v>
      </c>
      <c r="DC56" s="2339" t="s">
        <v>1003</v>
      </c>
      <c r="DD56" s="2340" t="s">
        <v>1003</v>
      </c>
      <c r="DE56" s="2339" t="s">
        <v>1003</v>
      </c>
      <c r="DF56" s="278"/>
    </row>
    <row r="57" spans="1:110" s="293" customFormat="1" ht="47.25" customHeight="1" x14ac:dyDescent="0.25">
      <c r="A57" s="1194" t="str">
        <f>'10квФ'!A55</f>
        <v>1.2.2.2</v>
      </c>
      <c r="B57" s="1195" t="str">
        <f>'10квФ'!B55</f>
        <v>Модернизация, техническое перевооружение линий электропередачи, всего, в том числе:</v>
      </c>
      <c r="C57" s="1194" t="str">
        <f>'10квФ'!C55</f>
        <v>Г</v>
      </c>
      <c r="D57" s="1561">
        <f>SUM(D58:D59)</f>
        <v>0</v>
      </c>
      <c r="E57" s="1561">
        <f t="shared" ref="E57" si="37">SUM(E58:E59)</f>
        <v>0</v>
      </c>
      <c r="F57" s="1561">
        <f t="shared" ref="F57" si="38">SUM(F58:F59)</f>
        <v>1.1986143</v>
      </c>
      <c r="G57" s="1561">
        <f t="shared" ref="G57" si="39">SUM(G58:G59)</f>
        <v>0</v>
      </c>
      <c r="H57" s="1561">
        <f t="shared" ref="H57" si="40">SUM(H58:H59)</f>
        <v>0</v>
      </c>
      <c r="I57" s="1561">
        <f t="shared" ref="I57" si="41">SUM(I58:I59)</f>
        <v>0.4</v>
      </c>
      <c r="J57" s="1561">
        <f t="shared" ref="J57" si="42">SUM(J58:J59)</f>
        <v>0</v>
      </c>
      <c r="K57" s="1561">
        <f t="shared" ref="K57" si="43">SUM(K58:K59)</f>
        <v>0</v>
      </c>
      <c r="L57" s="1561">
        <f t="shared" ref="L57" si="44">SUM(L58:L59)</f>
        <v>0</v>
      </c>
      <c r="M57" s="1561">
        <f t="shared" ref="M57" si="45">SUM(M58:M59)</f>
        <v>0</v>
      </c>
      <c r="N57" s="1561">
        <f t="shared" ref="N57" si="46">SUM(N58:N59)</f>
        <v>4</v>
      </c>
      <c r="O57" s="1561">
        <f t="shared" ref="O57" si="47">SUM(O58:O59)</f>
        <v>0</v>
      </c>
      <c r="P57" s="1561">
        <f t="shared" ref="P57" si="48">SUM(P58:P59)</f>
        <v>0</v>
      </c>
      <c r="Q57" s="1561">
        <f t="shared" ref="Q57" si="49">SUM(Q58:Q59)</f>
        <v>0</v>
      </c>
      <c r="R57" s="1561">
        <f t="shared" ref="R57" si="50">SUM(R58:R59)</f>
        <v>0</v>
      </c>
      <c r="S57" s="1561">
        <f t="shared" ref="S57" si="51">SUM(S58:S59)</f>
        <v>0</v>
      </c>
      <c r="T57" s="1561">
        <f t="shared" ref="T57" si="52">SUM(T58:T59)</f>
        <v>0</v>
      </c>
      <c r="U57" s="1561">
        <f t="shared" ref="U57" si="53">SUM(U58:U59)</f>
        <v>0</v>
      </c>
      <c r="V57" s="1561">
        <f t="shared" ref="V57" si="54">SUM(V58:V59)</f>
        <v>0</v>
      </c>
      <c r="W57" s="1561">
        <f t="shared" ref="W57" si="55">SUM(W58:W59)</f>
        <v>0</v>
      </c>
      <c r="X57" s="1561">
        <f t="shared" ref="X57" si="56">SUM(X58:X59)</f>
        <v>0</v>
      </c>
      <c r="Y57" s="1561">
        <f t="shared" ref="Y57" si="57">SUM(Y58:Y59)</f>
        <v>0</v>
      </c>
      <c r="Z57" s="1561">
        <f t="shared" ref="Z57" si="58">SUM(Z58:Z59)</f>
        <v>0</v>
      </c>
      <c r="AA57" s="1561">
        <f t="shared" ref="AA57" si="59">SUM(AA58:AA59)</f>
        <v>0</v>
      </c>
      <c r="AB57" s="1561">
        <f t="shared" ref="AB57" si="60">SUM(AB58:AB59)</f>
        <v>0</v>
      </c>
      <c r="AC57" s="1561">
        <f t="shared" ref="AC57" si="61">SUM(AC58:AC59)</f>
        <v>0</v>
      </c>
      <c r="AD57" s="1561">
        <f t="shared" ref="AD57" si="62">SUM(AD58:AD59)</f>
        <v>0</v>
      </c>
      <c r="AE57" s="1561">
        <f t="shared" ref="AE57" si="63">SUM(AE58:AE59)</f>
        <v>0</v>
      </c>
      <c r="AF57" s="1561">
        <f t="shared" ref="AF57" si="64">SUM(AF58:AF59)</f>
        <v>0</v>
      </c>
      <c r="AG57" s="1561">
        <f t="shared" ref="AG57" si="65">SUM(AG58:AG59)</f>
        <v>0</v>
      </c>
      <c r="AH57" s="1561">
        <f t="shared" ref="AH57" si="66">SUM(AH58:AH59)</f>
        <v>0</v>
      </c>
      <c r="AI57" s="1561">
        <f t="shared" ref="AI57" si="67">SUM(AI58:AI59)</f>
        <v>0</v>
      </c>
      <c r="AJ57" s="1561">
        <f t="shared" ref="AJ57" si="68">SUM(AJ58:AJ59)</f>
        <v>0</v>
      </c>
      <c r="AK57" s="1561">
        <f t="shared" ref="AK57" si="69">SUM(AK58:AK59)</f>
        <v>0</v>
      </c>
      <c r="AL57" s="1561">
        <f t="shared" ref="AL57" si="70">SUM(AL58:AL59)</f>
        <v>0</v>
      </c>
      <c r="AM57" s="1561">
        <f t="shared" ref="AM57" si="71">SUM(AM58:AM59)</f>
        <v>0</v>
      </c>
      <c r="AN57" s="1561">
        <f t="shared" ref="AN57" si="72">SUM(AN58:AN59)</f>
        <v>0</v>
      </c>
      <c r="AO57" s="1561">
        <f t="shared" ref="AO57" si="73">SUM(AO58:AO59)</f>
        <v>0</v>
      </c>
      <c r="AP57" s="1561">
        <f t="shared" ref="AP57" si="74">SUM(AP58:AP59)</f>
        <v>0</v>
      </c>
      <c r="AQ57" s="1561">
        <f t="shared" ref="AQ57" si="75">SUM(AQ58:AQ59)</f>
        <v>0</v>
      </c>
      <c r="AR57" s="1561">
        <f t="shared" ref="AR57" si="76">SUM(AR58:AR59)</f>
        <v>0</v>
      </c>
      <c r="AS57" s="1561">
        <f t="shared" ref="AS57" si="77">SUM(AS58:AS59)</f>
        <v>0</v>
      </c>
      <c r="AT57" s="1561">
        <f t="shared" ref="AT57" si="78">SUM(AT58:AT59)</f>
        <v>1.1986143</v>
      </c>
      <c r="AU57" s="1561">
        <f t="shared" ref="AU57" si="79">SUM(AU58:AU59)</f>
        <v>0</v>
      </c>
      <c r="AV57" s="1561">
        <f t="shared" ref="AV57" si="80">SUM(AV58:AV59)</f>
        <v>0</v>
      </c>
      <c r="AW57" s="1561">
        <f t="shared" ref="AW57" si="81">SUM(AW58:AW59)</f>
        <v>0.4</v>
      </c>
      <c r="AX57" s="1561">
        <f t="shared" ref="AX57" si="82">SUM(AX58:AX59)</f>
        <v>0</v>
      </c>
      <c r="AY57" s="1561">
        <f t="shared" ref="AY57" si="83">SUM(AY58:AY59)</f>
        <v>0</v>
      </c>
      <c r="AZ57" s="1561">
        <f t="shared" ref="AZ57" si="84">SUM(AZ58:AZ59)</f>
        <v>0</v>
      </c>
      <c r="BA57" s="1561">
        <f t="shared" ref="BA57" si="85">SUM(BA58:BA59)</f>
        <v>0</v>
      </c>
      <c r="BB57" s="1561">
        <f t="shared" ref="BB57" si="86">SUM(BB58:BB59)</f>
        <v>4</v>
      </c>
      <c r="BC57" s="1561">
        <f t="shared" ref="BC57" si="87">SUM(BC58:BC59)</f>
        <v>0</v>
      </c>
      <c r="BD57" s="1561">
        <f>SUM(BD58:BD59)</f>
        <v>0</v>
      </c>
      <c r="BE57" s="1561">
        <f t="shared" ref="BE57" si="88">SUM(BE58:BE59)</f>
        <v>0</v>
      </c>
      <c r="BF57" s="1561">
        <f t="shared" ref="BF57" si="89">SUM(BF58:BF59)</f>
        <v>0</v>
      </c>
      <c r="BG57" s="1561">
        <f t="shared" ref="BG57" si="90">SUM(BG58:BG59)</f>
        <v>0</v>
      </c>
      <c r="BH57" s="1561">
        <f t="shared" ref="BH57" si="91">SUM(BH58:BH59)</f>
        <v>0</v>
      </c>
      <c r="BI57" s="1561">
        <f t="shared" ref="BI57" si="92">SUM(BI58:BI59)</f>
        <v>0</v>
      </c>
      <c r="BJ57" s="1561">
        <f t="shared" ref="BJ57" si="93">SUM(BJ58:BJ59)</f>
        <v>0</v>
      </c>
      <c r="BK57" s="1561">
        <f t="shared" ref="BK57" si="94">SUM(BK58:BK59)</f>
        <v>0</v>
      </c>
      <c r="BL57" s="1561">
        <f t="shared" ref="BL57" si="95">SUM(BL58:BL59)</f>
        <v>0</v>
      </c>
      <c r="BM57" s="1561">
        <f t="shared" ref="BM57" si="96">SUM(BM58:BM59)</f>
        <v>0</v>
      </c>
      <c r="BN57" s="1561">
        <f t="shared" ref="BN57" si="97">SUM(BN58:BN59)</f>
        <v>0</v>
      </c>
      <c r="BO57" s="1561">
        <f t="shared" ref="BO57" si="98">SUM(BO58:BO59)</f>
        <v>0</v>
      </c>
      <c r="BP57" s="1561">
        <f t="shared" ref="BP57" si="99">SUM(BP58:BP59)</f>
        <v>0</v>
      </c>
      <c r="BQ57" s="1561">
        <f t="shared" ref="BQ57" si="100">SUM(BQ58:BQ59)</f>
        <v>0</v>
      </c>
      <c r="BR57" s="1561">
        <f t="shared" ref="BR57" si="101">SUM(BR58:BR59)</f>
        <v>0</v>
      </c>
      <c r="BS57" s="1561">
        <f t="shared" ref="BS57" si="102">SUM(BS58:BS59)</f>
        <v>0</v>
      </c>
      <c r="BT57" s="1561">
        <f t="shared" ref="BT57" si="103">SUM(BT58:BT59)</f>
        <v>0</v>
      </c>
      <c r="BU57" s="1561">
        <f t="shared" ref="BU57" si="104">SUM(BU58:BU59)</f>
        <v>0</v>
      </c>
      <c r="BV57" s="1561">
        <f t="shared" ref="BV57" si="105">SUM(BV58:BV59)</f>
        <v>0</v>
      </c>
      <c r="BW57" s="1561">
        <f t="shared" ref="BW57" si="106">SUM(BW58:BW59)</f>
        <v>0</v>
      </c>
      <c r="BX57" s="1561">
        <f t="shared" ref="BX57" si="107">SUM(BX58:BX59)</f>
        <v>0</v>
      </c>
      <c r="BY57" s="1561">
        <f t="shared" ref="BY57" si="108">SUM(BY58:BY59)</f>
        <v>0</v>
      </c>
      <c r="BZ57" s="1561">
        <f t="shared" ref="BZ57" si="109">SUM(BZ58:BZ59)</f>
        <v>0</v>
      </c>
      <c r="CA57" s="1561">
        <f t="shared" ref="CA57" si="110">SUM(CA58:CA59)</f>
        <v>0</v>
      </c>
      <c r="CB57" s="1561">
        <f t="shared" ref="CB57" si="111">SUM(CB58:CB59)</f>
        <v>0</v>
      </c>
      <c r="CC57" s="1561">
        <f t="shared" ref="CC57" si="112">SUM(CC58:CC59)</f>
        <v>0</v>
      </c>
      <c r="CD57" s="1561">
        <f t="shared" ref="CD57" si="113">SUM(CD58:CD59)</f>
        <v>0</v>
      </c>
      <c r="CE57" s="1561">
        <f t="shared" ref="CE57" si="114">SUM(CE58:CE59)</f>
        <v>0</v>
      </c>
      <c r="CF57" s="1561">
        <f t="shared" ref="CF57" si="115">SUM(CF58:CF59)</f>
        <v>0</v>
      </c>
      <c r="CG57" s="1561">
        <f t="shared" ref="CG57" si="116">SUM(CG58:CG59)</f>
        <v>0</v>
      </c>
      <c r="CH57" s="1561">
        <f t="shared" ref="CH57" si="117">SUM(CH58:CH59)</f>
        <v>0</v>
      </c>
      <c r="CI57" s="1561">
        <f t="shared" ref="CI57" si="118">SUM(CI58:CI59)</f>
        <v>0</v>
      </c>
      <c r="CJ57" s="1561">
        <f t="shared" ref="CJ57" si="119">SUM(CJ58:CJ59)</f>
        <v>0</v>
      </c>
      <c r="CK57" s="1561">
        <f t="shared" ref="CK57" si="120">SUM(CK58:CK59)</f>
        <v>0</v>
      </c>
      <c r="CL57" s="1561">
        <f t="shared" ref="CL57" si="121">SUM(CL58:CL59)</f>
        <v>0</v>
      </c>
      <c r="CM57" s="1561">
        <f t="shared" ref="CM57" si="122">SUM(CM58:CM59)</f>
        <v>0</v>
      </c>
      <c r="CN57" s="1561">
        <f t="shared" ref="CN57" si="123">SUM(CN58:CN59)</f>
        <v>0</v>
      </c>
      <c r="CO57" s="1561">
        <f t="shared" ref="CO57" si="124">SUM(CO58:CO59)</f>
        <v>0</v>
      </c>
      <c r="CP57" s="1561">
        <f t="shared" ref="CP57" si="125">SUM(CP58:CP59)</f>
        <v>0</v>
      </c>
      <c r="CQ57" s="1561">
        <f t="shared" ref="CQ57" si="126">SUM(CQ58:CQ59)</f>
        <v>0</v>
      </c>
      <c r="CR57" s="1561">
        <f t="shared" ref="CR57" si="127">SUM(CR58:CR59)</f>
        <v>0</v>
      </c>
      <c r="CS57" s="1561">
        <f t="shared" ref="CS57" si="128">SUM(CS58:CS59)</f>
        <v>0</v>
      </c>
      <c r="CT57" s="1561">
        <f t="shared" ref="CT57" si="129">SUM(CT58:CT59)</f>
        <v>0</v>
      </c>
      <c r="CU57" s="1561">
        <f t="shared" ref="CU57" si="130">SUM(CU58:CU59)</f>
        <v>0</v>
      </c>
      <c r="CV57" s="1561">
        <f t="shared" ref="CV57" si="131">SUM(CV58:CV59)</f>
        <v>0</v>
      </c>
      <c r="CW57" s="1561">
        <f t="shared" ref="CW57" si="132">SUM(CW58:CW59)</f>
        <v>0</v>
      </c>
      <c r="CX57" s="1561">
        <f t="shared" ref="CX57" si="133">SUM(CX58:CX59)</f>
        <v>0</v>
      </c>
      <c r="CY57" s="1561">
        <f t="shared" ref="CY57" si="134">SUM(CY58:CY59)</f>
        <v>0</v>
      </c>
      <c r="CZ57" s="1561">
        <f t="shared" ref="CZ57" si="135">SUM(CZ58:CZ59)</f>
        <v>0</v>
      </c>
      <c r="DA57" s="1561">
        <f t="shared" ref="DA57" si="136">SUM(DA58:DA59)</f>
        <v>0</v>
      </c>
      <c r="DB57" s="1197">
        <v>0</v>
      </c>
      <c r="DC57" s="1561">
        <f t="shared" ref="DC57" si="137">SUM(DC58:DC59)</f>
        <v>0</v>
      </c>
      <c r="DD57" s="1197">
        <v>0</v>
      </c>
      <c r="DE57" s="1196" t="str">
        <f>'10квФ'!T55</f>
        <v>нд</v>
      </c>
      <c r="DF57" s="292"/>
    </row>
    <row r="58" spans="1:110" ht="204" customHeight="1" x14ac:dyDescent="0.25">
      <c r="A58" s="1178" t="str">
        <f>'10квФ'!A56</f>
        <v>1.2.2.2</v>
      </c>
      <c r="B58" s="1179" t="str">
        <f>'10квФ'!B56</f>
        <v>Модернизация воздушной линии 0,4 кВ от ТП 325 до жилых домов по пер. Водометный, 2, 4, в следующем объеме: а) демонтаж деревянных опор - 4 шт, монтаж железобетонных одностоечных опор - 4 шт.; б) замена провода марки 4А-35 мм², протяженностью 0,120 км, на самонесущий провод марки СИП-4 (4х70) мм², протяженностью 0,120 км; в) замена провода марки 4А-35 мм², протяженностью 0,040 км, на самонесущий провод марки СИП-4 (4х25) мм², протяженностью 0,040 км; г) замена кабельной линии от ТП 325 до опоры № 1 марки АВВГ (4х35) мм², протяженностью 0,060 км, на кабельную линию марки АВВГ (4х95) мм², протяженностью 0,060 км</v>
      </c>
      <c r="C58" s="1178" t="str">
        <f>'10квФ'!C56</f>
        <v>К_ИНФ05015</v>
      </c>
      <c r="D58" s="1191">
        <v>0</v>
      </c>
      <c r="E58" s="1191">
        <f>SUM(O58,Y58,AI58,AS58)</f>
        <v>0</v>
      </c>
      <c r="F58" s="1191">
        <f t="shared" ref="F58:F59" si="138">SUM(P58,Z58,AJ58,AT58)</f>
        <v>0.42096592999999999</v>
      </c>
      <c r="G58" s="1191">
        <f t="shared" ref="G58:G59" si="139">SUM(Q58,AA58,AK58,AU58)</f>
        <v>0</v>
      </c>
      <c r="H58" s="1191">
        <f t="shared" ref="H58:H59" si="140">SUM(R58,AB58,AL58,AV58)</f>
        <v>0</v>
      </c>
      <c r="I58" s="1191">
        <f t="shared" ref="I58:I59" si="141">SUM(S58,AC58,AM58,AW58)</f>
        <v>0.22</v>
      </c>
      <c r="J58" s="1191">
        <f t="shared" ref="J58:J59" si="142">SUM(T58,AD58,AN58,AX58)</f>
        <v>0</v>
      </c>
      <c r="K58" s="1191">
        <f t="shared" ref="K58:K59" si="143">SUM(U58,AE58,AO58,AY58)</f>
        <v>0</v>
      </c>
      <c r="L58" s="1191">
        <f t="shared" ref="L58:L59" si="144">SUM(V58,AF58,AP58,AZ58)</f>
        <v>0</v>
      </c>
      <c r="M58" s="1191">
        <f t="shared" ref="M58:M59" si="145">SUM(W58,AG58,AQ58,BA58)</f>
        <v>0</v>
      </c>
      <c r="N58" s="1191">
        <f t="shared" ref="N58:N59" si="146">SUM(X58,AH58,AR58,BB58)</f>
        <v>4</v>
      </c>
      <c r="O58" s="1191">
        <f>'Ввод ОС по кварталам'!D58</f>
        <v>0</v>
      </c>
      <c r="P58" s="1191">
        <f>'Ввод ОС по кварталам'!E58</f>
        <v>0</v>
      </c>
      <c r="Q58" s="1191">
        <f>'Ввод ОС по кварталам'!F58</f>
        <v>0</v>
      </c>
      <c r="R58" s="1191">
        <f>'Ввод ОС по кварталам'!G58</f>
        <v>0</v>
      </c>
      <c r="S58" s="1191">
        <f>'Ввод ОС по кварталам'!H58</f>
        <v>0</v>
      </c>
      <c r="T58" s="1191">
        <f>'Ввод ОС по кварталам'!I58</f>
        <v>0</v>
      </c>
      <c r="U58" s="1180">
        <f>'Ввод ОС по кварталам'!J58</f>
        <v>0</v>
      </c>
      <c r="V58" s="1180">
        <f>'Ввод ОС по кварталам'!K58</f>
        <v>0</v>
      </c>
      <c r="W58" s="1180">
        <f>'Ввод ОС по кварталам'!L58</f>
        <v>0</v>
      </c>
      <c r="X58" s="1180">
        <f>'Ввод ОС по кварталам'!M58</f>
        <v>0</v>
      </c>
      <c r="Y58" s="1191">
        <f>'Ввод ОС по кварталам'!N58</f>
        <v>0</v>
      </c>
      <c r="Z58" s="1191">
        <f>'Ввод ОС по кварталам'!O58</f>
        <v>0</v>
      </c>
      <c r="AA58" s="1191">
        <f>'Ввод ОС по кварталам'!P58</f>
        <v>0</v>
      </c>
      <c r="AB58" s="1191">
        <f>'Ввод ОС по кварталам'!Q58</f>
        <v>0</v>
      </c>
      <c r="AC58" s="1191">
        <f>'Ввод ОС по кварталам'!R58</f>
        <v>0</v>
      </c>
      <c r="AD58" s="1191">
        <f>'Ввод ОС по кварталам'!S58</f>
        <v>0</v>
      </c>
      <c r="AE58" s="1180">
        <f>'Ввод ОС по кварталам'!T58</f>
        <v>0</v>
      </c>
      <c r="AF58" s="1180">
        <f>'Ввод ОС по кварталам'!U58</f>
        <v>0</v>
      </c>
      <c r="AG58" s="1180">
        <f>'Ввод ОС по кварталам'!V58</f>
        <v>0</v>
      </c>
      <c r="AH58" s="1180">
        <f>'Ввод ОС по кварталам'!W58</f>
        <v>0</v>
      </c>
      <c r="AI58" s="1191">
        <f>'Ввод ОС по кварталам'!X58</f>
        <v>0</v>
      </c>
      <c r="AJ58" s="1191">
        <f>'Ввод ОС по кварталам'!Y58</f>
        <v>0</v>
      </c>
      <c r="AK58" s="1191">
        <f>'Ввод ОС по кварталам'!Z58</f>
        <v>0</v>
      </c>
      <c r="AL58" s="1191">
        <f>'Ввод ОС по кварталам'!AA58</f>
        <v>0</v>
      </c>
      <c r="AM58" s="1191">
        <f>'Ввод ОС по кварталам'!AB58</f>
        <v>0</v>
      </c>
      <c r="AN58" s="1191">
        <f>'Ввод ОС по кварталам'!AC58</f>
        <v>0</v>
      </c>
      <c r="AO58" s="1180">
        <f>'Ввод ОС по кварталам'!AD58</f>
        <v>0</v>
      </c>
      <c r="AP58" s="1180">
        <f>'Ввод ОС по кварталам'!AE58</f>
        <v>0</v>
      </c>
      <c r="AQ58" s="1180">
        <f>'Ввод ОС по кварталам'!AF58</f>
        <v>0</v>
      </c>
      <c r="AR58" s="1180">
        <f>'Ввод ОС по кварталам'!AG58</f>
        <v>0</v>
      </c>
      <c r="AS58" s="1191">
        <v>0</v>
      </c>
      <c r="AT58" s="1191">
        <f>'12квОсв'!P57</f>
        <v>0.42096592999999999</v>
      </c>
      <c r="AU58" s="1191">
        <v>0</v>
      </c>
      <c r="AV58" s="1191">
        <v>0</v>
      </c>
      <c r="AW58" s="1191">
        <v>0.22</v>
      </c>
      <c r="AX58" s="1191">
        <v>0</v>
      </c>
      <c r="AY58" s="1191">
        <v>0</v>
      </c>
      <c r="AZ58" s="1191">
        <v>0</v>
      </c>
      <c r="BA58" s="1191">
        <v>0</v>
      </c>
      <c r="BB58" s="1191">
        <v>4</v>
      </c>
      <c r="BC58" s="1191">
        <f>SUM(BM58,BW58,CG58,CQ58)</f>
        <v>0</v>
      </c>
      <c r="BD58" s="1191">
        <f t="shared" ref="BD58:BD59" si="147">SUM(BN58,BX58,CH58,CR58)</f>
        <v>0</v>
      </c>
      <c r="BE58" s="1191">
        <f t="shared" ref="BE58:BE59" si="148">SUM(BO58,BY58,CI58,CS58)</f>
        <v>0</v>
      </c>
      <c r="BF58" s="1191">
        <f t="shared" ref="BF58:BF59" si="149">SUM(BP58,BZ58,CJ58,CT58)</f>
        <v>0</v>
      </c>
      <c r="BG58" s="1191">
        <f t="shared" ref="BG58:BG59" si="150">SUM(BQ58,CA58,CK58,CU58)</f>
        <v>0</v>
      </c>
      <c r="BH58" s="1191">
        <f t="shared" ref="BH58:BH59" si="151">SUM(BR58,CB58,CL58,CV58)</f>
        <v>0</v>
      </c>
      <c r="BI58" s="1191">
        <f t="shared" ref="BI58:BI59" si="152">SUM(BS58,CC58,CM58,CW58)</f>
        <v>0</v>
      </c>
      <c r="BJ58" s="1191">
        <f t="shared" ref="BJ58:BJ59" si="153">SUM(BT58,CD58,CN58,CX58)</f>
        <v>0</v>
      </c>
      <c r="BK58" s="1191">
        <f t="shared" ref="BK58:BK59" si="154">SUM(BU58,CE58,CO58,CY58)</f>
        <v>0</v>
      </c>
      <c r="BL58" s="1191">
        <f t="shared" ref="BL58:BL59" si="155">SUM(BV58,CF58,CP58,CZ58)</f>
        <v>0</v>
      </c>
      <c r="BM58" s="1191">
        <v>0</v>
      </c>
      <c r="BN58" s="1191">
        <v>0</v>
      </c>
      <c r="BO58" s="1191">
        <v>0</v>
      </c>
      <c r="BP58" s="1191">
        <v>0</v>
      </c>
      <c r="BQ58" s="1191">
        <v>0</v>
      </c>
      <c r="BR58" s="1191">
        <v>0</v>
      </c>
      <c r="BS58" s="1191">
        <v>0</v>
      </c>
      <c r="BT58" s="1191">
        <v>0</v>
      </c>
      <c r="BU58" s="1191">
        <v>0</v>
      </c>
      <c r="BV58" s="1191">
        <v>0</v>
      </c>
      <c r="BW58" s="1191">
        <v>0</v>
      </c>
      <c r="BX58" s="1191">
        <v>0</v>
      </c>
      <c r="BY58" s="1191">
        <v>0</v>
      </c>
      <c r="BZ58" s="1191">
        <v>0</v>
      </c>
      <c r="CA58" s="1191">
        <v>0</v>
      </c>
      <c r="CB58" s="1191">
        <v>0</v>
      </c>
      <c r="CC58" s="1191">
        <v>0</v>
      </c>
      <c r="CD58" s="1191">
        <v>0</v>
      </c>
      <c r="CE58" s="1191">
        <v>0</v>
      </c>
      <c r="CF58" s="1191">
        <v>0</v>
      </c>
      <c r="CG58" s="1191">
        <v>0</v>
      </c>
      <c r="CH58" s="1191">
        <v>0</v>
      </c>
      <c r="CI58" s="1191">
        <v>0</v>
      </c>
      <c r="CJ58" s="1191">
        <v>0</v>
      </c>
      <c r="CK58" s="1191">
        <v>0</v>
      </c>
      <c r="CL58" s="1191">
        <v>0</v>
      </c>
      <c r="CM58" s="1191">
        <v>0</v>
      </c>
      <c r="CN58" s="1191">
        <v>0</v>
      </c>
      <c r="CO58" s="1191">
        <v>0</v>
      </c>
      <c r="CP58" s="1191">
        <v>0</v>
      </c>
      <c r="CQ58" s="1191">
        <v>0</v>
      </c>
      <c r="CR58" s="1191">
        <v>0</v>
      </c>
      <c r="CS58" s="1191">
        <v>0</v>
      </c>
      <c r="CT58" s="1191">
        <v>0</v>
      </c>
      <c r="CU58" s="1191">
        <v>0</v>
      </c>
      <c r="CV58" s="1191">
        <v>0</v>
      </c>
      <c r="CW58" s="1191">
        <v>0</v>
      </c>
      <c r="CX58" s="1191">
        <v>0</v>
      </c>
      <c r="CY58" s="1191">
        <v>0</v>
      </c>
      <c r="CZ58" s="1191">
        <v>0</v>
      </c>
      <c r="DA58" s="1191">
        <f>BM58-O58</f>
        <v>0</v>
      </c>
      <c r="DB58" s="1182">
        <v>0</v>
      </c>
      <c r="DC58" s="1191">
        <f>BN58-P58</f>
        <v>0</v>
      </c>
      <c r="DD58" s="1182">
        <v>0</v>
      </c>
      <c r="DE58" s="1745" t="s">
        <v>1003</v>
      </c>
      <c r="DF58" s="270"/>
    </row>
    <row r="59" spans="1:110" s="274" customFormat="1" ht="92.25" customHeight="1" x14ac:dyDescent="0.25">
      <c r="A59" s="1192" t="str">
        <f>'10квФ'!A57</f>
        <v>1.2.2.2</v>
      </c>
      <c r="B59" s="1193" t="str">
        <f>'10квФ'!B57</f>
        <v>Модернизация электрических сетей 0,4 кВ от ТП 703 до жилого дома по ул. Бебеля, 61А, в следующем объеме: замена кабельной линии марки ААБШВ (3х70+1х35) мм², протяженностью 0,180 км, на кабельную линию марки АВВГ (4х95) мм², протяженностью 0,180 км</v>
      </c>
      <c r="C59" s="1192" t="str">
        <f>'10квФ'!C57</f>
        <v>К_ИНФ07979</v>
      </c>
      <c r="D59" s="1760">
        <v>0</v>
      </c>
      <c r="E59" s="1191">
        <f>SUM(O59,Y59,AI59,AS59)</f>
        <v>0</v>
      </c>
      <c r="F59" s="1191">
        <f t="shared" si="138"/>
        <v>0.77764836999999998</v>
      </c>
      <c r="G59" s="1191">
        <f t="shared" si="139"/>
        <v>0</v>
      </c>
      <c r="H59" s="1191">
        <f t="shared" si="140"/>
        <v>0</v>
      </c>
      <c r="I59" s="1191">
        <f t="shared" si="141"/>
        <v>0.18</v>
      </c>
      <c r="J59" s="1191">
        <f t="shared" si="142"/>
        <v>0</v>
      </c>
      <c r="K59" s="1191">
        <f t="shared" si="143"/>
        <v>0</v>
      </c>
      <c r="L59" s="1191">
        <f t="shared" si="144"/>
        <v>0</v>
      </c>
      <c r="M59" s="1191">
        <f t="shared" si="145"/>
        <v>0</v>
      </c>
      <c r="N59" s="1191">
        <f t="shared" si="146"/>
        <v>0</v>
      </c>
      <c r="O59" s="1760">
        <f>'Ввод ОС по кварталам'!D59</f>
        <v>0</v>
      </c>
      <c r="P59" s="1760">
        <f>'Ввод ОС по кварталам'!E59</f>
        <v>0</v>
      </c>
      <c r="Q59" s="1760">
        <f>'Ввод ОС по кварталам'!F59</f>
        <v>0</v>
      </c>
      <c r="R59" s="1760">
        <f>'Ввод ОС по кварталам'!G59</f>
        <v>0</v>
      </c>
      <c r="S59" s="1760">
        <f>'Ввод ОС по кварталам'!H59</f>
        <v>0</v>
      </c>
      <c r="T59" s="1760">
        <f>'Ввод ОС по кварталам'!I59</f>
        <v>0</v>
      </c>
      <c r="U59" s="2347">
        <f>'Ввод ОС по кварталам'!J59</f>
        <v>0</v>
      </c>
      <c r="V59" s="2347">
        <f>'Ввод ОС по кварталам'!K59</f>
        <v>0</v>
      </c>
      <c r="W59" s="2347">
        <f>'Ввод ОС по кварталам'!L59</f>
        <v>0</v>
      </c>
      <c r="X59" s="2347">
        <f>'Ввод ОС по кварталам'!M59</f>
        <v>0</v>
      </c>
      <c r="Y59" s="1760">
        <f>'Ввод ОС по кварталам'!N59</f>
        <v>0</v>
      </c>
      <c r="Z59" s="1760">
        <f>'Ввод ОС по кварталам'!O59</f>
        <v>0</v>
      </c>
      <c r="AA59" s="1760">
        <f>'Ввод ОС по кварталам'!P59</f>
        <v>0</v>
      </c>
      <c r="AB59" s="1760">
        <f>'Ввод ОС по кварталам'!Q59</f>
        <v>0</v>
      </c>
      <c r="AC59" s="1760">
        <f>'Ввод ОС по кварталам'!R59</f>
        <v>0</v>
      </c>
      <c r="AD59" s="1760">
        <f>'Ввод ОС по кварталам'!S59</f>
        <v>0</v>
      </c>
      <c r="AE59" s="2347">
        <f>'Ввод ОС по кварталам'!T59</f>
        <v>0</v>
      </c>
      <c r="AF59" s="2347">
        <f>'Ввод ОС по кварталам'!U59</f>
        <v>0</v>
      </c>
      <c r="AG59" s="2347">
        <f>'Ввод ОС по кварталам'!V59</f>
        <v>0</v>
      </c>
      <c r="AH59" s="2347">
        <f>'Ввод ОС по кварталам'!W59</f>
        <v>0</v>
      </c>
      <c r="AI59" s="1760">
        <f>'Ввод ОС по кварталам'!X59</f>
        <v>0</v>
      </c>
      <c r="AJ59" s="1760">
        <f>'Ввод ОС по кварталам'!Y59</f>
        <v>0</v>
      </c>
      <c r="AK59" s="1760">
        <f>'Ввод ОС по кварталам'!Z59</f>
        <v>0</v>
      </c>
      <c r="AL59" s="1760">
        <f>'Ввод ОС по кварталам'!AA59</f>
        <v>0</v>
      </c>
      <c r="AM59" s="1760">
        <f>'Ввод ОС по кварталам'!AB59</f>
        <v>0</v>
      </c>
      <c r="AN59" s="1760">
        <f>'Ввод ОС по кварталам'!AC59</f>
        <v>0</v>
      </c>
      <c r="AO59" s="2347">
        <f>'Ввод ОС по кварталам'!AD59</f>
        <v>0</v>
      </c>
      <c r="AP59" s="2347">
        <f>'Ввод ОС по кварталам'!AE59</f>
        <v>0</v>
      </c>
      <c r="AQ59" s="2347">
        <f>'Ввод ОС по кварталам'!AF59</f>
        <v>0</v>
      </c>
      <c r="AR59" s="2347">
        <f>'Ввод ОС по кварталам'!AG59</f>
        <v>0</v>
      </c>
      <c r="AS59" s="1760">
        <v>0</v>
      </c>
      <c r="AT59" s="1191">
        <f>'12квОсв'!P58</f>
        <v>0.77764836999999998</v>
      </c>
      <c r="AU59" s="1760">
        <v>0</v>
      </c>
      <c r="AV59" s="1760">
        <v>0</v>
      </c>
      <c r="AW59" s="1760">
        <v>0.18</v>
      </c>
      <c r="AX59" s="1760">
        <v>0</v>
      </c>
      <c r="AY59" s="1760">
        <v>0</v>
      </c>
      <c r="AZ59" s="1760">
        <v>0</v>
      </c>
      <c r="BA59" s="1760">
        <v>0</v>
      </c>
      <c r="BB59" s="1760">
        <v>0</v>
      </c>
      <c r="BC59" s="1191">
        <f>SUM(BM59,BW59,CG59,CQ59)</f>
        <v>0</v>
      </c>
      <c r="BD59" s="1191">
        <f t="shared" si="147"/>
        <v>0</v>
      </c>
      <c r="BE59" s="1191">
        <f t="shared" si="148"/>
        <v>0</v>
      </c>
      <c r="BF59" s="1191">
        <f t="shared" si="149"/>
        <v>0</v>
      </c>
      <c r="BG59" s="1191">
        <f t="shared" si="150"/>
        <v>0</v>
      </c>
      <c r="BH59" s="1191">
        <f t="shared" si="151"/>
        <v>0</v>
      </c>
      <c r="BI59" s="1191">
        <f t="shared" si="152"/>
        <v>0</v>
      </c>
      <c r="BJ59" s="1191">
        <f t="shared" si="153"/>
        <v>0</v>
      </c>
      <c r="BK59" s="1191">
        <f t="shared" si="154"/>
        <v>0</v>
      </c>
      <c r="BL59" s="1191">
        <f t="shared" si="155"/>
        <v>0</v>
      </c>
      <c r="BM59" s="1191">
        <v>0</v>
      </c>
      <c r="BN59" s="1191">
        <v>0</v>
      </c>
      <c r="BO59" s="1191">
        <v>0</v>
      </c>
      <c r="BP59" s="1191">
        <v>0</v>
      </c>
      <c r="BQ59" s="1191">
        <v>0</v>
      </c>
      <c r="BR59" s="1191">
        <v>0</v>
      </c>
      <c r="BS59" s="1191">
        <v>0</v>
      </c>
      <c r="BT59" s="1191">
        <v>0</v>
      </c>
      <c r="BU59" s="1191">
        <v>0</v>
      </c>
      <c r="BV59" s="1191">
        <v>0</v>
      </c>
      <c r="BW59" s="1191">
        <v>0</v>
      </c>
      <c r="BX59" s="1191">
        <v>0</v>
      </c>
      <c r="BY59" s="1191">
        <v>0</v>
      </c>
      <c r="BZ59" s="1191">
        <v>0</v>
      </c>
      <c r="CA59" s="1191">
        <v>0</v>
      </c>
      <c r="CB59" s="1191">
        <v>0</v>
      </c>
      <c r="CC59" s="1191">
        <v>0</v>
      </c>
      <c r="CD59" s="1191">
        <v>0</v>
      </c>
      <c r="CE59" s="1191">
        <v>0</v>
      </c>
      <c r="CF59" s="1191">
        <v>0</v>
      </c>
      <c r="CG59" s="1191">
        <v>0</v>
      </c>
      <c r="CH59" s="1191">
        <v>0</v>
      </c>
      <c r="CI59" s="1191">
        <v>0</v>
      </c>
      <c r="CJ59" s="1191">
        <v>0</v>
      </c>
      <c r="CK59" s="1191">
        <v>0</v>
      </c>
      <c r="CL59" s="1191">
        <v>0</v>
      </c>
      <c r="CM59" s="1191">
        <v>0</v>
      </c>
      <c r="CN59" s="1191">
        <v>0</v>
      </c>
      <c r="CO59" s="1191">
        <v>0</v>
      </c>
      <c r="CP59" s="1191">
        <v>0</v>
      </c>
      <c r="CQ59" s="1191">
        <v>0</v>
      </c>
      <c r="CR59" s="1191">
        <v>0</v>
      </c>
      <c r="CS59" s="1191">
        <v>0</v>
      </c>
      <c r="CT59" s="1191">
        <v>0</v>
      </c>
      <c r="CU59" s="1191">
        <v>0</v>
      </c>
      <c r="CV59" s="1191">
        <v>0</v>
      </c>
      <c r="CW59" s="1191">
        <v>0</v>
      </c>
      <c r="CX59" s="1191">
        <v>0</v>
      </c>
      <c r="CY59" s="1191">
        <v>0</v>
      </c>
      <c r="CZ59" s="1191">
        <v>0</v>
      </c>
      <c r="DA59" s="1191">
        <f>BM59-O59</f>
        <v>0</v>
      </c>
      <c r="DB59" s="1811">
        <v>0</v>
      </c>
      <c r="DC59" s="1191">
        <f>BN59-P59</f>
        <v>0</v>
      </c>
      <c r="DD59" s="1811">
        <v>0</v>
      </c>
      <c r="DE59" s="2148" t="s">
        <v>1003</v>
      </c>
      <c r="DF59" s="278"/>
    </row>
    <row r="60" spans="1:110" s="562" customFormat="1" ht="31.5" x14ac:dyDescent="0.25">
      <c r="A60" s="1178" t="str">
        <f>'10квФ'!A58</f>
        <v>1.2.3</v>
      </c>
      <c r="B60" s="1179" t="str">
        <f>'10квФ'!B58</f>
        <v>Развитие и модернизация учета электрической энергии (мощности), всего, в том числе:</v>
      </c>
      <c r="C60" s="1178" t="str">
        <f>'10квФ'!C58</f>
        <v>Г</v>
      </c>
      <c r="D60" s="2339" t="s">
        <v>1003</v>
      </c>
      <c r="E60" s="2339" t="s">
        <v>1003</v>
      </c>
      <c r="F60" s="2339" t="s">
        <v>1003</v>
      </c>
      <c r="G60" s="2339" t="s">
        <v>1003</v>
      </c>
      <c r="H60" s="2339" t="s">
        <v>1003</v>
      </c>
      <c r="I60" s="2339" t="s">
        <v>1003</v>
      </c>
      <c r="J60" s="2339" t="s">
        <v>1003</v>
      </c>
      <c r="K60" s="2339" t="s">
        <v>1003</v>
      </c>
      <c r="L60" s="2339" t="s">
        <v>1003</v>
      </c>
      <c r="M60" s="2339" t="s">
        <v>1003</v>
      </c>
      <c r="N60" s="2339" t="s">
        <v>1003</v>
      </c>
      <c r="O60" s="2339" t="s">
        <v>1003</v>
      </c>
      <c r="P60" s="2339" t="s">
        <v>1003</v>
      </c>
      <c r="Q60" s="2339" t="s">
        <v>1003</v>
      </c>
      <c r="R60" s="2339" t="s">
        <v>1003</v>
      </c>
      <c r="S60" s="2339" t="s">
        <v>1003</v>
      </c>
      <c r="T60" s="2339" t="s">
        <v>1003</v>
      </c>
      <c r="U60" s="2339" t="s">
        <v>1003</v>
      </c>
      <c r="V60" s="2339" t="s">
        <v>1003</v>
      </c>
      <c r="W60" s="2339" t="s">
        <v>1003</v>
      </c>
      <c r="X60" s="2339" t="s">
        <v>1003</v>
      </c>
      <c r="Y60" s="2339" t="s">
        <v>1003</v>
      </c>
      <c r="Z60" s="2339" t="s">
        <v>1003</v>
      </c>
      <c r="AA60" s="2339" t="s">
        <v>1003</v>
      </c>
      <c r="AB60" s="2339" t="s">
        <v>1003</v>
      </c>
      <c r="AC60" s="2339" t="s">
        <v>1003</v>
      </c>
      <c r="AD60" s="2339" t="s">
        <v>1003</v>
      </c>
      <c r="AE60" s="2339" t="s">
        <v>1003</v>
      </c>
      <c r="AF60" s="2339" t="s">
        <v>1003</v>
      </c>
      <c r="AG60" s="2339" t="s">
        <v>1003</v>
      </c>
      <c r="AH60" s="2339" t="s">
        <v>1003</v>
      </c>
      <c r="AI60" s="2339" t="s">
        <v>1003</v>
      </c>
      <c r="AJ60" s="2339" t="s">
        <v>1003</v>
      </c>
      <c r="AK60" s="2339" t="s">
        <v>1003</v>
      </c>
      <c r="AL60" s="2339" t="s">
        <v>1003</v>
      </c>
      <c r="AM60" s="2339" t="s">
        <v>1003</v>
      </c>
      <c r="AN60" s="2339" t="s">
        <v>1003</v>
      </c>
      <c r="AO60" s="2339" t="s">
        <v>1003</v>
      </c>
      <c r="AP60" s="2339" t="s">
        <v>1003</v>
      </c>
      <c r="AQ60" s="2339" t="s">
        <v>1003</v>
      </c>
      <c r="AR60" s="2339" t="s">
        <v>1003</v>
      </c>
      <c r="AS60" s="2339" t="s">
        <v>1003</v>
      </c>
      <c r="AT60" s="2339" t="s">
        <v>1003</v>
      </c>
      <c r="AU60" s="2339" t="s">
        <v>1003</v>
      </c>
      <c r="AV60" s="2339" t="s">
        <v>1003</v>
      </c>
      <c r="AW60" s="2339" t="s">
        <v>1003</v>
      </c>
      <c r="AX60" s="2339" t="s">
        <v>1003</v>
      </c>
      <c r="AY60" s="2339" t="s">
        <v>1003</v>
      </c>
      <c r="AZ60" s="2339" t="s">
        <v>1003</v>
      </c>
      <c r="BA60" s="2339" t="s">
        <v>1003</v>
      </c>
      <c r="BB60" s="2339" t="s">
        <v>1003</v>
      </c>
      <c r="BC60" s="2339" t="s">
        <v>1003</v>
      </c>
      <c r="BD60" s="2339" t="s">
        <v>1003</v>
      </c>
      <c r="BE60" s="2339" t="s">
        <v>1003</v>
      </c>
      <c r="BF60" s="2339" t="s">
        <v>1003</v>
      </c>
      <c r="BG60" s="2339" t="s">
        <v>1003</v>
      </c>
      <c r="BH60" s="2339" t="s">
        <v>1003</v>
      </c>
      <c r="BI60" s="2339" t="s">
        <v>1003</v>
      </c>
      <c r="BJ60" s="2339" t="s">
        <v>1003</v>
      </c>
      <c r="BK60" s="2339" t="s">
        <v>1003</v>
      </c>
      <c r="BL60" s="2339" t="s">
        <v>1003</v>
      </c>
      <c r="BM60" s="2339" t="s">
        <v>1003</v>
      </c>
      <c r="BN60" s="2339" t="s">
        <v>1003</v>
      </c>
      <c r="BO60" s="2339" t="s">
        <v>1003</v>
      </c>
      <c r="BP60" s="2339" t="s">
        <v>1003</v>
      </c>
      <c r="BQ60" s="2339" t="s">
        <v>1003</v>
      </c>
      <c r="BR60" s="2339" t="s">
        <v>1003</v>
      </c>
      <c r="BS60" s="2339" t="s">
        <v>1003</v>
      </c>
      <c r="BT60" s="2339" t="s">
        <v>1003</v>
      </c>
      <c r="BU60" s="2339" t="s">
        <v>1003</v>
      </c>
      <c r="BV60" s="2339" t="s">
        <v>1003</v>
      </c>
      <c r="BW60" s="2339" t="s">
        <v>1003</v>
      </c>
      <c r="BX60" s="2339" t="s">
        <v>1003</v>
      </c>
      <c r="BY60" s="2339" t="s">
        <v>1003</v>
      </c>
      <c r="BZ60" s="2339" t="s">
        <v>1003</v>
      </c>
      <c r="CA60" s="2339" t="s">
        <v>1003</v>
      </c>
      <c r="CB60" s="2339" t="s">
        <v>1003</v>
      </c>
      <c r="CC60" s="2339" t="s">
        <v>1003</v>
      </c>
      <c r="CD60" s="2339" t="s">
        <v>1003</v>
      </c>
      <c r="CE60" s="2339" t="s">
        <v>1003</v>
      </c>
      <c r="CF60" s="2339" t="s">
        <v>1003</v>
      </c>
      <c r="CG60" s="2339" t="s">
        <v>1003</v>
      </c>
      <c r="CH60" s="2339" t="s">
        <v>1003</v>
      </c>
      <c r="CI60" s="2339" t="s">
        <v>1003</v>
      </c>
      <c r="CJ60" s="2339" t="s">
        <v>1003</v>
      </c>
      <c r="CK60" s="2339" t="s">
        <v>1003</v>
      </c>
      <c r="CL60" s="2339" t="s">
        <v>1003</v>
      </c>
      <c r="CM60" s="2339" t="s">
        <v>1003</v>
      </c>
      <c r="CN60" s="2339" t="s">
        <v>1003</v>
      </c>
      <c r="CO60" s="2339" t="s">
        <v>1003</v>
      </c>
      <c r="CP60" s="2339" t="s">
        <v>1003</v>
      </c>
      <c r="CQ60" s="2339" t="s">
        <v>1003</v>
      </c>
      <c r="CR60" s="2339" t="s">
        <v>1003</v>
      </c>
      <c r="CS60" s="2339" t="s">
        <v>1003</v>
      </c>
      <c r="CT60" s="2339" t="s">
        <v>1003</v>
      </c>
      <c r="CU60" s="2339" t="s">
        <v>1003</v>
      </c>
      <c r="CV60" s="2339" t="s">
        <v>1003</v>
      </c>
      <c r="CW60" s="2339" t="s">
        <v>1003</v>
      </c>
      <c r="CX60" s="2339" t="s">
        <v>1003</v>
      </c>
      <c r="CY60" s="2339" t="s">
        <v>1003</v>
      </c>
      <c r="CZ60" s="2339" t="s">
        <v>1003</v>
      </c>
      <c r="DA60" s="2339" t="s">
        <v>1003</v>
      </c>
      <c r="DB60" s="2340" t="s">
        <v>1003</v>
      </c>
      <c r="DC60" s="2339" t="s">
        <v>1003</v>
      </c>
      <c r="DD60" s="2340" t="s">
        <v>1003</v>
      </c>
      <c r="DE60" s="2339" t="s">
        <v>1003</v>
      </c>
      <c r="DF60" s="1560"/>
    </row>
    <row r="61" spans="1:110" ht="31.5" x14ac:dyDescent="0.25">
      <c r="A61" s="1178" t="str">
        <f>'10квФ'!A59</f>
        <v>1.2.3.1</v>
      </c>
      <c r="B61" s="1179" t="str">
        <f>'10квФ'!B59</f>
        <v>«Установка приборов учета, класс напряжения 0,22 (0,4) кВ, всего, в том числе:»</v>
      </c>
      <c r="C61" s="1178" t="str">
        <f>'10квФ'!C59</f>
        <v>Г</v>
      </c>
      <c r="D61" s="2339" t="s">
        <v>1003</v>
      </c>
      <c r="E61" s="2339" t="s">
        <v>1003</v>
      </c>
      <c r="F61" s="2339" t="s">
        <v>1003</v>
      </c>
      <c r="G61" s="2339" t="s">
        <v>1003</v>
      </c>
      <c r="H61" s="2339" t="s">
        <v>1003</v>
      </c>
      <c r="I61" s="2339" t="s">
        <v>1003</v>
      </c>
      <c r="J61" s="2339" t="s">
        <v>1003</v>
      </c>
      <c r="K61" s="2339" t="s">
        <v>1003</v>
      </c>
      <c r="L61" s="2339" t="s">
        <v>1003</v>
      </c>
      <c r="M61" s="2339" t="s">
        <v>1003</v>
      </c>
      <c r="N61" s="2339" t="s">
        <v>1003</v>
      </c>
      <c r="O61" s="2339" t="s">
        <v>1003</v>
      </c>
      <c r="P61" s="2339" t="s">
        <v>1003</v>
      </c>
      <c r="Q61" s="2339" t="s">
        <v>1003</v>
      </c>
      <c r="R61" s="2339" t="s">
        <v>1003</v>
      </c>
      <c r="S61" s="2339" t="s">
        <v>1003</v>
      </c>
      <c r="T61" s="2339" t="s">
        <v>1003</v>
      </c>
      <c r="U61" s="2339" t="s">
        <v>1003</v>
      </c>
      <c r="V61" s="2339" t="s">
        <v>1003</v>
      </c>
      <c r="W61" s="2339" t="s">
        <v>1003</v>
      </c>
      <c r="X61" s="2339" t="s">
        <v>1003</v>
      </c>
      <c r="Y61" s="2339" t="s">
        <v>1003</v>
      </c>
      <c r="Z61" s="2339" t="s">
        <v>1003</v>
      </c>
      <c r="AA61" s="2339" t="s">
        <v>1003</v>
      </c>
      <c r="AB61" s="2339" t="s">
        <v>1003</v>
      </c>
      <c r="AC61" s="2339" t="s">
        <v>1003</v>
      </c>
      <c r="AD61" s="2339" t="s">
        <v>1003</v>
      </c>
      <c r="AE61" s="2339" t="s">
        <v>1003</v>
      </c>
      <c r="AF61" s="2339" t="s">
        <v>1003</v>
      </c>
      <c r="AG61" s="2339" t="s">
        <v>1003</v>
      </c>
      <c r="AH61" s="2339" t="s">
        <v>1003</v>
      </c>
      <c r="AI61" s="2339" t="s">
        <v>1003</v>
      </c>
      <c r="AJ61" s="2339" t="s">
        <v>1003</v>
      </c>
      <c r="AK61" s="2339" t="s">
        <v>1003</v>
      </c>
      <c r="AL61" s="2339" t="s">
        <v>1003</v>
      </c>
      <c r="AM61" s="2339" t="s">
        <v>1003</v>
      </c>
      <c r="AN61" s="2339" t="s">
        <v>1003</v>
      </c>
      <c r="AO61" s="2339" t="s">
        <v>1003</v>
      </c>
      <c r="AP61" s="2339" t="s">
        <v>1003</v>
      </c>
      <c r="AQ61" s="2339" t="s">
        <v>1003</v>
      </c>
      <c r="AR61" s="2339" t="s">
        <v>1003</v>
      </c>
      <c r="AS61" s="2339" t="s">
        <v>1003</v>
      </c>
      <c r="AT61" s="2339" t="s">
        <v>1003</v>
      </c>
      <c r="AU61" s="2339" t="s">
        <v>1003</v>
      </c>
      <c r="AV61" s="2339" t="s">
        <v>1003</v>
      </c>
      <c r="AW61" s="2339" t="s">
        <v>1003</v>
      </c>
      <c r="AX61" s="2339" t="s">
        <v>1003</v>
      </c>
      <c r="AY61" s="2339" t="s">
        <v>1003</v>
      </c>
      <c r="AZ61" s="2339" t="s">
        <v>1003</v>
      </c>
      <c r="BA61" s="2339" t="s">
        <v>1003</v>
      </c>
      <c r="BB61" s="2339" t="s">
        <v>1003</v>
      </c>
      <c r="BC61" s="2339" t="s">
        <v>1003</v>
      </c>
      <c r="BD61" s="2339" t="s">
        <v>1003</v>
      </c>
      <c r="BE61" s="2339" t="s">
        <v>1003</v>
      </c>
      <c r="BF61" s="2339" t="s">
        <v>1003</v>
      </c>
      <c r="BG61" s="2339" t="s">
        <v>1003</v>
      </c>
      <c r="BH61" s="2339" t="s">
        <v>1003</v>
      </c>
      <c r="BI61" s="2339" t="s">
        <v>1003</v>
      </c>
      <c r="BJ61" s="2339" t="s">
        <v>1003</v>
      </c>
      <c r="BK61" s="2339" t="s">
        <v>1003</v>
      </c>
      <c r="BL61" s="2339" t="s">
        <v>1003</v>
      </c>
      <c r="BM61" s="2339" t="s">
        <v>1003</v>
      </c>
      <c r="BN61" s="2339" t="s">
        <v>1003</v>
      </c>
      <c r="BO61" s="2339" t="s">
        <v>1003</v>
      </c>
      <c r="BP61" s="2339" t="s">
        <v>1003</v>
      </c>
      <c r="BQ61" s="2339" t="s">
        <v>1003</v>
      </c>
      <c r="BR61" s="2339" t="s">
        <v>1003</v>
      </c>
      <c r="BS61" s="2339" t="s">
        <v>1003</v>
      </c>
      <c r="BT61" s="2339" t="s">
        <v>1003</v>
      </c>
      <c r="BU61" s="2339" t="s">
        <v>1003</v>
      </c>
      <c r="BV61" s="2339" t="s">
        <v>1003</v>
      </c>
      <c r="BW61" s="2339" t="s">
        <v>1003</v>
      </c>
      <c r="BX61" s="2339" t="s">
        <v>1003</v>
      </c>
      <c r="BY61" s="2339" t="s">
        <v>1003</v>
      </c>
      <c r="BZ61" s="2339" t="s">
        <v>1003</v>
      </c>
      <c r="CA61" s="2339" t="s">
        <v>1003</v>
      </c>
      <c r="CB61" s="2339" t="s">
        <v>1003</v>
      </c>
      <c r="CC61" s="2339" t="s">
        <v>1003</v>
      </c>
      <c r="CD61" s="2339" t="s">
        <v>1003</v>
      </c>
      <c r="CE61" s="2339" t="s">
        <v>1003</v>
      </c>
      <c r="CF61" s="2339" t="s">
        <v>1003</v>
      </c>
      <c r="CG61" s="2339" t="s">
        <v>1003</v>
      </c>
      <c r="CH61" s="2339" t="s">
        <v>1003</v>
      </c>
      <c r="CI61" s="2339" t="s">
        <v>1003</v>
      </c>
      <c r="CJ61" s="2339" t="s">
        <v>1003</v>
      </c>
      <c r="CK61" s="2339" t="s">
        <v>1003</v>
      </c>
      <c r="CL61" s="2339" t="s">
        <v>1003</v>
      </c>
      <c r="CM61" s="2339" t="s">
        <v>1003</v>
      </c>
      <c r="CN61" s="2339" t="s">
        <v>1003</v>
      </c>
      <c r="CO61" s="2339" t="s">
        <v>1003</v>
      </c>
      <c r="CP61" s="2339" t="s">
        <v>1003</v>
      </c>
      <c r="CQ61" s="2339" t="s">
        <v>1003</v>
      </c>
      <c r="CR61" s="2339" t="s">
        <v>1003</v>
      </c>
      <c r="CS61" s="2339" t="s">
        <v>1003</v>
      </c>
      <c r="CT61" s="2339" t="s">
        <v>1003</v>
      </c>
      <c r="CU61" s="2339" t="s">
        <v>1003</v>
      </c>
      <c r="CV61" s="2339" t="s">
        <v>1003</v>
      </c>
      <c r="CW61" s="2339" t="s">
        <v>1003</v>
      </c>
      <c r="CX61" s="2339" t="s">
        <v>1003</v>
      </c>
      <c r="CY61" s="2339" t="s">
        <v>1003</v>
      </c>
      <c r="CZ61" s="2339" t="s">
        <v>1003</v>
      </c>
      <c r="DA61" s="2339" t="s">
        <v>1003</v>
      </c>
      <c r="DB61" s="2340" t="s">
        <v>1003</v>
      </c>
      <c r="DC61" s="2339" t="s">
        <v>1003</v>
      </c>
      <c r="DD61" s="2340" t="s">
        <v>1003</v>
      </c>
      <c r="DE61" s="2339" t="s">
        <v>1003</v>
      </c>
      <c r="DF61" s="270"/>
    </row>
    <row r="62" spans="1:110" s="293" customFormat="1" ht="31.5" x14ac:dyDescent="0.25">
      <c r="A62" s="1178" t="str">
        <f>'10квФ'!A60</f>
        <v>1.2.3.2</v>
      </c>
      <c r="B62" s="1179" t="str">
        <f>'10квФ'!B60</f>
        <v>«Установка приборов учета, класс напряжения 6 (10) кВ, всего, в том числе:»</v>
      </c>
      <c r="C62" s="1178" t="str">
        <f>'10квФ'!C60</f>
        <v>Г</v>
      </c>
      <c r="D62" s="2339" t="s">
        <v>1003</v>
      </c>
      <c r="E62" s="2339" t="s">
        <v>1003</v>
      </c>
      <c r="F62" s="2339" t="s">
        <v>1003</v>
      </c>
      <c r="G62" s="2339" t="s">
        <v>1003</v>
      </c>
      <c r="H62" s="2339" t="s">
        <v>1003</v>
      </c>
      <c r="I62" s="2339" t="s">
        <v>1003</v>
      </c>
      <c r="J62" s="2339" t="s">
        <v>1003</v>
      </c>
      <c r="K62" s="2339" t="s">
        <v>1003</v>
      </c>
      <c r="L62" s="2339" t="s">
        <v>1003</v>
      </c>
      <c r="M62" s="2339" t="s">
        <v>1003</v>
      </c>
      <c r="N62" s="2339" t="s">
        <v>1003</v>
      </c>
      <c r="O62" s="2339" t="s">
        <v>1003</v>
      </c>
      <c r="P62" s="2339" t="s">
        <v>1003</v>
      </c>
      <c r="Q62" s="2339" t="s">
        <v>1003</v>
      </c>
      <c r="R62" s="2339" t="s">
        <v>1003</v>
      </c>
      <c r="S62" s="2339" t="s">
        <v>1003</v>
      </c>
      <c r="T62" s="2339" t="s">
        <v>1003</v>
      </c>
      <c r="U62" s="2339" t="s">
        <v>1003</v>
      </c>
      <c r="V62" s="2339" t="s">
        <v>1003</v>
      </c>
      <c r="W62" s="2339" t="s">
        <v>1003</v>
      </c>
      <c r="X62" s="2339" t="s">
        <v>1003</v>
      </c>
      <c r="Y62" s="2339" t="s">
        <v>1003</v>
      </c>
      <c r="Z62" s="2339" t="s">
        <v>1003</v>
      </c>
      <c r="AA62" s="2339" t="s">
        <v>1003</v>
      </c>
      <c r="AB62" s="2339" t="s">
        <v>1003</v>
      </c>
      <c r="AC62" s="2339" t="s">
        <v>1003</v>
      </c>
      <c r="AD62" s="2339" t="s">
        <v>1003</v>
      </c>
      <c r="AE62" s="2339" t="s">
        <v>1003</v>
      </c>
      <c r="AF62" s="2339" t="s">
        <v>1003</v>
      </c>
      <c r="AG62" s="2339" t="s">
        <v>1003</v>
      </c>
      <c r="AH62" s="2339" t="s">
        <v>1003</v>
      </c>
      <c r="AI62" s="2339" t="s">
        <v>1003</v>
      </c>
      <c r="AJ62" s="2339" t="s">
        <v>1003</v>
      </c>
      <c r="AK62" s="2339" t="s">
        <v>1003</v>
      </c>
      <c r="AL62" s="2339" t="s">
        <v>1003</v>
      </c>
      <c r="AM62" s="2339" t="s">
        <v>1003</v>
      </c>
      <c r="AN62" s="2339" t="s">
        <v>1003</v>
      </c>
      <c r="AO62" s="2339" t="s">
        <v>1003</v>
      </c>
      <c r="AP62" s="2339" t="s">
        <v>1003</v>
      </c>
      <c r="AQ62" s="2339" t="s">
        <v>1003</v>
      </c>
      <c r="AR62" s="2339" t="s">
        <v>1003</v>
      </c>
      <c r="AS62" s="2339" t="s">
        <v>1003</v>
      </c>
      <c r="AT62" s="2339" t="s">
        <v>1003</v>
      </c>
      <c r="AU62" s="2339" t="s">
        <v>1003</v>
      </c>
      <c r="AV62" s="2339" t="s">
        <v>1003</v>
      </c>
      <c r="AW62" s="2339" t="s">
        <v>1003</v>
      </c>
      <c r="AX62" s="2339" t="s">
        <v>1003</v>
      </c>
      <c r="AY62" s="2339" t="s">
        <v>1003</v>
      </c>
      <c r="AZ62" s="2339" t="s">
        <v>1003</v>
      </c>
      <c r="BA62" s="2339" t="s">
        <v>1003</v>
      </c>
      <c r="BB62" s="2339" t="s">
        <v>1003</v>
      </c>
      <c r="BC62" s="2339" t="s">
        <v>1003</v>
      </c>
      <c r="BD62" s="2339" t="s">
        <v>1003</v>
      </c>
      <c r="BE62" s="2339" t="s">
        <v>1003</v>
      </c>
      <c r="BF62" s="2339" t="s">
        <v>1003</v>
      </c>
      <c r="BG62" s="2339" t="s">
        <v>1003</v>
      </c>
      <c r="BH62" s="2339" t="s">
        <v>1003</v>
      </c>
      <c r="BI62" s="2339" t="s">
        <v>1003</v>
      </c>
      <c r="BJ62" s="2339" t="s">
        <v>1003</v>
      </c>
      <c r="BK62" s="2339" t="s">
        <v>1003</v>
      </c>
      <c r="BL62" s="2339" t="s">
        <v>1003</v>
      </c>
      <c r="BM62" s="2339" t="s">
        <v>1003</v>
      </c>
      <c r="BN62" s="2339" t="s">
        <v>1003</v>
      </c>
      <c r="BO62" s="2339" t="s">
        <v>1003</v>
      </c>
      <c r="BP62" s="2339" t="s">
        <v>1003</v>
      </c>
      <c r="BQ62" s="2339" t="s">
        <v>1003</v>
      </c>
      <c r="BR62" s="2339" t="s">
        <v>1003</v>
      </c>
      <c r="BS62" s="2339" t="s">
        <v>1003</v>
      </c>
      <c r="BT62" s="2339" t="s">
        <v>1003</v>
      </c>
      <c r="BU62" s="2339" t="s">
        <v>1003</v>
      </c>
      <c r="BV62" s="2339" t="s">
        <v>1003</v>
      </c>
      <c r="BW62" s="2339" t="s">
        <v>1003</v>
      </c>
      <c r="BX62" s="2339" t="s">
        <v>1003</v>
      </c>
      <c r="BY62" s="2339" t="s">
        <v>1003</v>
      </c>
      <c r="BZ62" s="2339" t="s">
        <v>1003</v>
      </c>
      <c r="CA62" s="2339" t="s">
        <v>1003</v>
      </c>
      <c r="CB62" s="2339" t="s">
        <v>1003</v>
      </c>
      <c r="CC62" s="2339" t="s">
        <v>1003</v>
      </c>
      <c r="CD62" s="2339" t="s">
        <v>1003</v>
      </c>
      <c r="CE62" s="2339" t="s">
        <v>1003</v>
      </c>
      <c r="CF62" s="2339" t="s">
        <v>1003</v>
      </c>
      <c r="CG62" s="2339" t="s">
        <v>1003</v>
      </c>
      <c r="CH62" s="2339" t="s">
        <v>1003</v>
      </c>
      <c r="CI62" s="2339" t="s">
        <v>1003</v>
      </c>
      <c r="CJ62" s="2339" t="s">
        <v>1003</v>
      </c>
      <c r="CK62" s="2339" t="s">
        <v>1003</v>
      </c>
      <c r="CL62" s="2339" t="s">
        <v>1003</v>
      </c>
      <c r="CM62" s="2339" t="s">
        <v>1003</v>
      </c>
      <c r="CN62" s="2339" t="s">
        <v>1003</v>
      </c>
      <c r="CO62" s="2339" t="s">
        <v>1003</v>
      </c>
      <c r="CP62" s="2339" t="s">
        <v>1003</v>
      </c>
      <c r="CQ62" s="2339" t="s">
        <v>1003</v>
      </c>
      <c r="CR62" s="2339" t="s">
        <v>1003</v>
      </c>
      <c r="CS62" s="2339" t="s">
        <v>1003</v>
      </c>
      <c r="CT62" s="2339" t="s">
        <v>1003</v>
      </c>
      <c r="CU62" s="2339" t="s">
        <v>1003</v>
      </c>
      <c r="CV62" s="2339" t="s">
        <v>1003</v>
      </c>
      <c r="CW62" s="2339" t="s">
        <v>1003</v>
      </c>
      <c r="CX62" s="2339" t="s">
        <v>1003</v>
      </c>
      <c r="CY62" s="2339" t="s">
        <v>1003</v>
      </c>
      <c r="CZ62" s="2339" t="s">
        <v>1003</v>
      </c>
      <c r="DA62" s="2339" t="s">
        <v>1003</v>
      </c>
      <c r="DB62" s="2340" t="s">
        <v>1003</v>
      </c>
      <c r="DC62" s="2339" t="s">
        <v>1003</v>
      </c>
      <c r="DD62" s="2340" t="s">
        <v>1003</v>
      </c>
      <c r="DE62" s="2339" t="s">
        <v>1003</v>
      </c>
      <c r="DF62" s="292"/>
    </row>
    <row r="63" spans="1:110" ht="31.5" x14ac:dyDescent="0.25">
      <c r="A63" s="1178" t="str">
        <f>'10квФ'!A61</f>
        <v>1.2.3.3</v>
      </c>
      <c r="B63" s="1179" t="str">
        <f>'10квФ'!B61</f>
        <v>«Установка приборов учета, класс напряжения 35 кВ, всего, в том числе:»</v>
      </c>
      <c r="C63" s="1178" t="str">
        <f>'10квФ'!C61</f>
        <v>Г</v>
      </c>
      <c r="D63" s="2339" t="s">
        <v>1003</v>
      </c>
      <c r="E63" s="2339" t="s">
        <v>1003</v>
      </c>
      <c r="F63" s="2339" t="s">
        <v>1003</v>
      </c>
      <c r="G63" s="2339" t="s">
        <v>1003</v>
      </c>
      <c r="H63" s="2339" t="s">
        <v>1003</v>
      </c>
      <c r="I63" s="2339" t="s">
        <v>1003</v>
      </c>
      <c r="J63" s="2339" t="s">
        <v>1003</v>
      </c>
      <c r="K63" s="2339" t="s">
        <v>1003</v>
      </c>
      <c r="L63" s="2339" t="s">
        <v>1003</v>
      </c>
      <c r="M63" s="2339" t="s">
        <v>1003</v>
      </c>
      <c r="N63" s="2339" t="s">
        <v>1003</v>
      </c>
      <c r="O63" s="2339" t="s">
        <v>1003</v>
      </c>
      <c r="P63" s="2339" t="s">
        <v>1003</v>
      </c>
      <c r="Q63" s="2339" t="s">
        <v>1003</v>
      </c>
      <c r="R63" s="2339" t="s">
        <v>1003</v>
      </c>
      <c r="S63" s="2339" t="s">
        <v>1003</v>
      </c>
      <c r="T63" s="2339" t="s">
        <v>1003</v>
      </c>
      <c r="U63" s="2339" t="s">
        <v>1003</v>
      </c>
      <c r="V63" s="2339" t="s">
        <v>1003</v>
      </c>
      <c r="W63" s="2339" t="s">
        <v>1003</v>
      </c>
      <c r="X63" s="2339" t="s">
        <v>1003</v>
      </c>
      <c r="Y63" s="2339" t="s">
        <v>1003</v>
      </c>
      <c r="Z63" s="2339" t="s">
        <v>1003</v>
      </c>
      <c r="AA63" s="2339" t="s">
        <v>1003</v>
      </c>
      <c r="AB63" s="2339" t="s">
        <v>1003</v>
      </c>
      <c r="AC63" s="2339" t="s">
        <v>1003</v>
      </c>
      <c r="AD63" s="2339" t="s">
        <v>1003</v>
      </c>
      <c r="AE63" s="2339" t="s">
        <v>1003</v>
      </c>
      <c r="AF63" s="2339" t="s">
        <v>1003</v>
      </c>
      <c r="AG63" s="2339" t="s">
        <v>1003</v>
      </c>
      <c r="AH63" s="2339" t="s">
        <v>1003</v>
      </c>
      <c r="AI63" s="2339" t="s">
        <v>1003</v>
      </c>
      <c r="AJ63" s="2339" t="s">
        <v>1003</v>
      </c>
      <c r="AK63" s="2339" t="s">
        <v>1003</v>
      </c>
      <c r="AL63" s="2339" t="s">
        <v>1003</v>
      </c>
      <c r="AM63" s="2339" t="s">
        <v>1003</v>
      </c>
      <c r="AN63" s="2339" t="s">
        <v>1003</v>
      </c>
      <c r="AO63" s="2339" t="s">
        <v>1003</v>
      </c>
      <c r="AP63" s="2339" t="s">
        <v>1003</v>
      </c>
      <c r="AQ63" s="2339" t="s">
        <v>1003</v>
      </c>
      <c r="AR63" s="2339" t="s">
        <v>1003</v>
      </c>
      <c r="AS63" s="2339" t="s">
        <v>1003</v>
      </c>
      <c r="AT63" s="2339" t="s">
        <v>1003</v>
      </c>
      <c r="AU63" s="2339" t="s">
        <v>1003</v>
      </c>
      <c r="AV63" s="2339" t="s">
        <v>1003</v>
      </c>
      <c r="AW63" s="2339" t="s">
        <v>1003</v>
      </c>
      <c r="AX63" s="2339" t="s">
        <v>1003</v>
      </c>
      <c r="AY63" s="2339" t="s">
        <v>1003</v>
      </c>
      <c r="AZ63" s="2339" t="s">
        <v>1003</v>
      </c>
      <c r="BA63" s="2339" t="s">
        <v>1003</v>
      </c>
      <c r="BB63" s="2339" t="s">
        <v>1003</v>
      </c>
      <c r="BC63" s="2339" t="s">
        <v>1003</v>
      </c>
      <c r="BD63" s="2339" t="s">
        <v>1003</v>
      </c>
      <c r="BE63" s="2339" t="s">
        <v>1003</v>
      </c>
      <c r="BF63" s="2339" t="s">
        <v>1003</v>
      </c>
      <c r="BG63" s="2339" t="s">
        <v>1003</v>
      </c>
      <c r="BH63" s="2339" t="s">
        <v>1003</v>
      </c>
      <c r="BI63" s="2339" t="s">
        <v>1003</v>
      </c>
      <c r="BJ63" s="2339" t="s">
        <v>1003</v>
      </c>
      <c r="BK63" s="2339" t="s">
        <v>1003</v>
      </c>
      <c r="BL63" s="2339" t="s">
        <v>1003</v>
      </c>
      <c r="BM63" s="2339" t="s">
        <v>1003</v>
      </c>
      <c r="BN63" s="2339" t="s">
        <v>1003</v>
      </c>
      <c r="BO63" s="2339" t="s">
        <v>1003</v>
      </c>
      <c r="BP63" s="2339" t="s">
        <v>1003</v>
      </c>
      <c r="BQ63" s="2339" t="s">
        <v>1003</v>
      </c>
      <c r="BR63" s="2339" t="s">
        <v>1003</v>
      </c>
      <c r="BS63" s="2339" t="s">
        <v>1003</v>
      </c>
      <c r="BT63" s="2339" t="s">
        <v>1003</v>
      </c>
      <c r="BU63" s="2339" t="s">
        <v>1003</v>
      </c>
      <c r="BV63" s="2339" t="s">
        <v>1003</v>
      </c>
      <c r="BW63" s="2339" t="s">
        <v>1003</v>
      </c>
      <c r="BX63" s="2339" t="s">
        <v>1003</v>
      </c>
      <c r="BY63" s="2339" t="s">
        <v>1003</v>
      </c>
      <c r="BZ63" s="2339" t="s">
        <v>1003</v>
      </c>
      <c r="CA63" s="2339" t="s">
        <v>1003</v>
      </c>
      <c r="CB63" s="2339" t="s">
        <v>1003</v>
      </c>
      <c r="CC63" s="2339" t="s">
        <v>1003</v>
      </c>
      <c r="CD63" s="2339" t="s">
        <v>1003</v>
      </c>
      <c r="CE63" s="2339" t="s">
        <v>1003</v>
      </c>
      <c r="CF63" s="2339" t="s">
        <v>1003</v>
      </c>
      <c r="CG63" s="2339" t="s">
        <v>1003</v>
      </c>
      <c r="CH63" s="2339" t="s">
        <v>1003</v>
      </c>
      <c r="CI63" s="2339" t="s">
        <v>1003</v>
      </c>
      <c r="CJ63" s="2339" t="s">
        <v>1003</v>
      </c>
      <c r="CK63" s="2339" t="s">
        <v>1003</v>
      </c>
      <c r="CL63" s="2339" t="s">
        <v>1003</v>
      </c>
      <c r="CM63" s="2339" t="s">
        <v>1003</v>
      </c>
      <c r="CN63" s="2339" t="s">
        <v>1003</v>
      </c>
      <c r="CO63" s="2339" t="s">
        <v>1003</v>
      </c>
      <c r="CP63" s="2339" t="s">
        <v>1003</v>
      </c>
      <c r="CQ63" s="2339" t="s">
        <v>1003</v>
      </c>
      <c r="CR63" s="2339" t="s">
        <v>1003</v>
      </c>
      <c r="CS63" s="2339" t="s">
        <v>1003</v>
      </c>
      <c r="CT63" s="2339" t="s">
        <v>1003</v>
      </c>
      <c r="CU63" s="2339" t="s">
        <v>1003</v>
      </c>
      <c r="CV63" s="2339" t="s">
        <v>1003</v>
      </c>
      <c r="CW63" s="2339" t="s">
        <v>1003</v>
      </c>
      <c r="CX63" s="2339" t="s">
        <v>1003</v>
      </c>
      <c r="CY63" s="2339" t="s">
        <v>1003</v>
      </c>
      <c r="CZ63" s="2339" t="s">
        <v>1003</v>
      </c>
      <c r="DA63" s="2339" t="s">
        <v>1003</v>
      </c>
      <c r="DB63" s="2340" t="s">
        <v>1003</v>
      </c>
      <c r="DC63" s="2339" t="s">
        <v>1003</v>
      </c>
      <c r="DD63" s="2340" t="s">
        <v>1003</v>
      </c>
      <c r="DE63" s="2339" t="s">
        <v>1003</v>
      </c>
      <c r="DF63" s="270"/>
    </row>
    <row r="64" spans="1:110" ht="31.5" x14ac:dyDescent="0.25">
      <c r="A64" s="1178" t="str">
        <f>'10квФ'!A62</f>
        <v>1.2.3.4</v>
      </c>
      <c r="B64" s="1179" t="str">
        <f>'10квФ'!B62</f>
        <v>«Установка приборов учета, класс напряжения 110 кВ и выше, всего, в том числе:»</v>
      </c>
      <c r="C64" s="1178" t="str">
        <f>'10квФ'!C62</f>
        <v>Г</v>
      </c>
      <c r="D64" s="2339" t="s">
        <v>1003</v>
      </c>
      <c r="E64" s="2339" t="s">
        <v>1003</v>
      </c>
      <c r="F64" s="2339" t="s">
        <v>1003</v>
      </c>
      <c r="G64" s="2339" t="s">
        <v>1003</v>
      </c>
      <c r="H64" s="2339" t="s">
        <v>1003</v>
      </c>
      <c r="I64" s="2339" t="s">
        <v>1003</v>
      </c>
      <c r="J64" s="2339" t="s">
        <v>1003</v>
      </c>
      <c r="K64" s="2339" t="s">
        <v>1003</v>
      </c>
      <c r="L64" s="2339" t="s">
        <v>1003</v>
      </c>
      <c r="M64" s="2339" t="s">
        <v>1003</v>
      </c>
      <c r="N64" s="2339" t="s">
        <v>1003</v>
      </c>
      <c r="O64" s="2339" t="s">
        <v>1003</v>
      </c>
      <c r="P64" s="2339" t="s">
        <v>1003</v>
      </c>
      <c r="Q64" s="2339" t="s">
        <v>1003</v>
      </c>
      <c r="R64" s="2339" t="s">
        <v>1003</v>
      </c>
      <c r="S64" s="2339" t="s">
        <v>1003</v>
      </c>
      <c r="T64" s="2339" t="s">
        <v>1003</v>
      </c>
      <c r="U64" s="2339" t="s">
        <v>1003</v>
      </c>
      <c r="V64" s="2339" t="s">
        <v>1003</v>
      </c>
      <c r="W64" s="2339" t="s">
        <v>1003</v>
      </c>
      <c r="X64" s="2339" t="s">
        <v>1003</v>
      </c>
      <c r="Y64" s="2339" t="s">
        <v>1003</v>
      </c>
      <c r="Z64" s="2339" t="s">
        <v>1003</v>
      </c>
      <c r="AA64" s="2339" t="s">
        <v>1003</v>
      </c>
      <c r="AB64" s="2339" t="s">
        <v>1003</v>
      </c>
      <c r="AC64" s="2339" t="s">
        <v>1003</v>
      </c>
      <c r="AD64" s="2339" t="s">
        <v>1003</v>
      </c>
      <c r="AE64" s="2339" t="s">
        <v>1003</v>
      </c>
      <c r="AF64" s="2339" t="s">
        <v>1003</v>
      </c>
      <c r="AG64" s="2339" t="s">
        <v>1003</v>
      </c>
      <c r="AH64" s="2339" t="s">
        <v>1003</v>
      </c>
      <c r="AI64" s="2339" t="s">
        <v>1003</v>
      </c>
      <c r="AJ64" s="2339" t="s">
        <v>1003</v>
      </c>
      <c r="AK64" s="2339" t="s">
        <v>1003</v>
      </c>
      <c r="AL64" s="2339" t="s">
        <v>1003</v>
      </c>
      <c r="AM64" s="2339" t="s">
        <v>1003</v>
      </c>
      <c r="AN64" s="2339" t="s">
        <v>1003</v>
      </c>
      <c r="AO64" s="2339" t="s">
        <v>1003</v>
      </c>
      <c r="AP64" s="2339" t="s">
        <v>1003</v>
      </c>
      <c r="AQ64" s="2339" t="s">
        <v>1003</v>
      </c>
      <c r="AR64" s="2339" t="s">
        <v>1003</v>
      </c>
      <c r="AS64" s="2339" t="s">
        <v>1003</v>
      </c>
      <c r="AT64" s="2339" t="s">
        <v>1003</v>
      </c>
      <c r="AU64" s="2339" t="s">
        <v>1003</v>
      </c>
      <c r="AV64" s="2339" t="s">
        <v>1003</v>
      </c>
      <c r="AW64" s="2339" t="s">
        <v>1003</v>
      </c>
      <c r="AX64" s="2339" t="s">
        <v>1003</v>
      </c>
      <c r="AY64" s="2339" t="s">
        <v>1003</v>
      </c>
      <c r="AZ64" s="2339" t="s">
        <v>1003</v>
      </c>
      <c r="BA64" s="2339" t="s">
        <v>1003</v>
      </c>
      <c r="BB64" s="2339" t="s">
        <v>1003</v>
      </c>
      <c r="BC64" s="2339" t="s">
        <v>1003</v>
      </c>
      <c r="BD64" s="2339" t="s">
        <v>1003</v>
      </c>
      <c r="BE64" s="2339" t="s">
        <v>1003</v>
      </c>
      <c r="BF64" s="2339" t="s">
        <v>1003</v>
      </c>
      <c r="BG64" s="2339" t="s">
        <v>1003</v>
      </c>
      <c r="BH64" s="2339" t="s">
        <v>1003</v>
      </c>
      <c r="BI64" s="2339" t="s">
        <v>1003</v>
      </c>
      <c r="BJ64" s="2339" t="s">
        <v>1003</v>
      </c>
      <c r="BK64" s="2339" t="s">
        <v>1003</v>
      </c>
      <c r="BL64" s="2339" t="s">
        <v>1003</v>
      </c>
      <c r="BM64" s="2339" t="s">
        <v>1003</v>
      </c>
      <c r="BN64" s="2339" t="s">
        <v>1003</v>
      </c>
      <c r="BO64" s="2339" t="s">
        <v>1003</v>
      </c>
      <c r="BP64" s="2339" t="s">
        <v>1003</v>
      </c>
      <c r="BQ64" s="2339" t="s">
        <v>1003</v>
      </c>
      <c r="BR64" s="2339" t="s">
        <v>1003</v>
      </c>
      <c r="BS64" s="2339" t="s">
        <v>1003</v>
      </c>
      <c r="BT64" s="2339" t="s">
        <v>1003</v>
      </c>
      <c r="BU64" s="2339" t="s">
        <v>1003</v>
      </c>
      <c r="BV64" s="2339" t="s">
        <v>1003</v>
      </c>
      <c r="BW64" s="2339" t="s">
        <v>1003</v>
      </c>
      <c r="BX64" s="2339" t="s">
        <v>1003</v>
      </c>
      <c r="BY64" s="2339" t="s">
        <v>1003</v>
      </c>
      <c r="BZ64" s="2339" t="s">
        <v>1003</v>
      </c>
      <c r="CA64" s="2339" t="s">
        <v>1003</v>
      </c>
      <c r="CB64" s="2339" t="s">
        <v>1003</v>
      </c>
      <c r="CC64" s="2339" t="s">
        <v>1003</v>
      </c>
      <c r="CD64" s="2339" t="s">
        <v>1003</v>
      </c>
      <c r="CE64" s="2339" t="s">
        <v>1003</v>
      </c>
      <c r="CF64" s="2339" t="s">
        <v>1003</v>
      </c>
      <c r="CG64" s="2339" t="s">
        <v>1003</v>
      </c>
      <c r="CH64" s="2339" t="s">
        <v>1003</v>
      </c>
      <c r="CI64" s="2339" t="s">
        <v>1003</v>
      </c>
      <c r="CJ64" s="2339" t="s">
        <v>1003</v>
      </c>
      <c r="CK64" s="2339" t="s">
        <v>1003</v>
      </c>
      <c r="CL64" s="2339" t="s">
        <v>1003</v>
      </c>
      <c r="CM64" s="2339" t="s">
        <v>1003</v>
      </c>
      <c r="CN64" s="2339" t="s">
        <v>1003</v>
      </c>
      <c r="CO64" s="2339" t="s">
        <v>1003</v>
      </c>
      <c r="CP64" s="2339" t="s">
        <v>1003</v>
      </c>
      <c r="CQ64" s="2339" t="s">
        <v>1003</v>
      </c>
      <c r="CR64" s="2339" t="s">
        <v>1003</v>
      </c>
      <c r="CS64" s="2339" t="s">
        <v>1003</v>
      </c>
      <c r="CT64" s="2339" t="s">
        <v>1003</v>
      </c>
      <c r="CU64" s="2339" t="s">
        <v>1003</v>
      </c>
      <c r="CV64" s="2339" t="s">
        <v>1003</v>
      </c>
      <c r="CW64" s="2339" t="s">
        <v>1003</v>
      </c>
      <c r="CX64" s="2339" t="s">
        <v>1003</v>
      </c>
      <c r="CY64" s="2339" t="s">
        <v>1003</v>
      </c>
      <c r="CZ64" s="2339" t="s">
        <v>1003</v>
      </c>
      <c r="DA64" s="2339" t="s">
        <v>1003</v>
      </c>
      <c r="DB64" s="2340" t="s">
        <v>1003</v>
      </c>
      <c r="DC64" s="2339" t="s">
        <v>1003</v>
      </c>
      <c r="DD64" s="2340" t="s">
        <v>1003</v>
      </c>
      <c r="DE64" s="2339" t="s">
        <v>1003</v>
      </c>
      <c r="DF64" s="270"/>
    </row>
    <row r="65" spans="1:110" s="274" customFormat="1" ht="47.25" x14ac:dyDescent="0.25">
      <c r="A65" s="1178" t="str">
        <f>'10квФ'!A63</f>
        <v>1.2.3.5</v>
      </c>
      <c r="B65" s="1179" t="str">
        <f>'10квФ'!B63</f>
        <v>«Включение приборов учета в систему сбора и передачи данных, класс напряжения 0,22 (0,4) кВ, всего, в том числе:»</v>
      </c>
      <c r="C65" s="1178" t="str">
        <f>'10квФ'!C63</f>
        <v>Г</v>
      </c>
      <c r="D65" s="2339" t="s">
        <v>1003</v>
      </c>
      <c r="E65" s="2339" t="s">
        <v>1003</v>
      </c>
      <c r="F65" s="2339" t="s">
        <v>1003</v>
      </c>
      <c r="G65" s="2339" t="s">
        <v>1003</v>
      </c>
      <c r="H65" s="2339" t="s">
        <v>1003</v>
      </c>
      <c r="I65" s="2339" t="s">
        <v>1003</v>
      </c>
      <c r="J65" s="2339" t="s">
        <v>1003</v>
      </c>
      <c r="K65" s="2339" t="s">
        <v>1003</v>
      </c>
      <c r="L65" s="2339" t="s">
        <v>1003</v>
      </c>
      <c r="M65" s="2339" t="s">
        <v>1003</v>
      </c>
      <c r="N65" s="2339" t="s">
        <v>1003</v>
      </c>
      <c r="O65" s="2339" t="s">
        <v>1003</v>
      </c>
      <c r="P65" s="2339" t="s">
        <v>1003</v>
      </c>
      <c r="Q65" s="2339" t="s">
        <v>1003</v>
      </c>
      <c r="R65" s="2339" t="s">
        <v>1003</v>
      </c>
      <c r="S65" s="2339" t="s">
        <v>1003</v>
      </c>
      <c r="T65" s="2339" t="s">
        <v>1003</v>
      </c>
      <c r="U65" s="2339" t="s">
        <v>1003</v>
      </c>
      <c r="V65" s="2339" t="s">
        <v>1003</v>
      </c>
      <c r="W65" s="2339" t="s">
        <v>1003</v>
      </c>
      <c r="X65" s="2339" t="s">
        <v>1003</v>
      </c>
      <c r="Y65" s="2339" t="s">
        <v>1003</v>
      </c>
      <c r="Z65" s="2339" t="s">
        <v>1003</v>
      </c>
      <c r="AA65" s="2339" t="s">
        <v>1003</v>
      </c>
      <c r="AB65" s="2339" t="s">
        <v>1003</v>
      </c>
      <c r="AC65" s="2339" t="s">
        <v>1003</v>
      </c>
      <c r="AD65" s="2339" t="s">
        <v>1003</v>
      </c>
      <c r="AE65" s="2339" t="s">
        <v>1003</v>
      </c>
      <c r="AF65" s="2339" t="s">
        <v>1003</v>
      </c>
      <c r="AG65" s="2339" t="s">
        <v>1003</v>
      </c>
      <c r="AH65" s="2339" t="s">
        <v>1003</v>
      </c>
      <c r="AI65" s="2339" t="s">
        <v>1003</v>
      </c>
      <c r="AJ65" s="2339" t="s">
        <v>1003</v>
      </c>
      <c r="AK65" s="2339" t="s">
        <v>1003</v>
      </c>
      <c r="AL65" s="2339" t="s">
        <v>1003</v>
      </c>
      <c r="AM65" s="2339" t="s">
        <v>1003</v>
      </c>
      <c r="AN65" s="2339" t="s">
        <v>1003</v>
      </c>
      <c r="AO65" s="2339" t="s">
        <v>1003</v>
      </c>
      <c r="AP65" s="2339" t="s">
        <v>1003</v>
      </c>
      <c r="AQ65" s="2339" t="s">
        <v>1003</v>
      </c>
      <c r="AR65" s="2339" t="s">
        <v>1003</v>
      </c>
      <c r="AS65" s="2339" t="s">
        <v>1003</v>
      </c>
      <c r="AT65" s="2339" t="s">
        <v>1003</v>
      </c>
      <c r="AU65" s="2339" t="s">
        <v>1003</v>
      </c>
      <c r="AV65" s="2339" t="s">
        <v>1003</v>
      </c>
      <c r="AW65" s="2339" t="s">
        <v>1003</v>
      </c>
      <c r="AX65" s="2339" t="s">
        <v>1003</v>
      </c>
      <c r="AY65" s="2339" t="s">
        <v>1003</v>
      </c>
      <c r="AZ65" s="2339" t="s">
        <v>1003</v>
      </c>
      <c r="BA65" s="2339" t="s">
        <v>1003</v>
      </c>
      <c r="BB65" s="2339" t="s">
        <v>1003</v>
      </c>
      <c r="BC65" s="2339" t="s">
        <v>1003</v>
      </c>
      <c r="BD65" s="2339" t="s">
        <v>1003</v>
      </c>
      <c r="BE65" s="2339" t="s">
        <v>1003</v>
      </c>
      <c r="BF65" s="2339" t="s">
        <v>1003</v>
      </c>
      <c r="BG65" s="2339" t="s">
        <v>1003</v>
      </c>
      <c r="BH65" s="2339" t="s">
        <v>1003</v>
      </c>
      <c r="BI65" s="2339" t="s">
        <v>1003</v>
      </c>
      <c r="BJ65" s="2339" t="s">
        <v>1003</v>
      </c>
      <c r="BK65" s="2339" t="s">
        <v>1003</v>
      </c>
      <c r="BL65" s="2339" t="s">
        <v>1003</v>
      </c>
      <c r="BM65" s="2339" t="s">
        <v>1003</v>
      </c>
      <c r="BN65" s="2339" t="s">
        <v>1003</v>
      </c>
      <c r="BO65" s="2339" t="s">
        <v>1003</v>
      </c>
      <c r="BP65" s="2339" t="s">
        <v>1003</v>
      </c>
      <c r="BQ65" s="2339" t="s">
        <v>1003</v>
      </c>
      <c r="BR65" s="2339" t="s">
        <v>1003</v>
      </c>
      <c r="BS65" s="2339" t="s">
        <v>1003</v>
      </c>
      <c r="BT65" s="2339" t="s">
        <v>1003</v>
      </c>
      <c r="BU65" s="2339" t="s">
        <v>1003</v>
      </c>
      <c r="BV65" s="2339" t="s">
        <v>1003</v>
      </c>
      <c r="BW65" s="2339" t="s">
        <v>1003</v>
      </c>
      <c r="BX65" s="2339" t="s">
        <v>1003</v>
      </c>
      <c r="BY65" s="2339" t="s">
        <v>1003</v>
      </c>
      <c r="BZ65" s="2339" t="s">
        <v>1003</v>
      </c>
      <c r="CA65" s="2339" t="s">
        <v>1003</v>
      </c>
      <c r="CB65" s="2339" t="s">
        <v>1003</v>
      </c>
      <c r="CC65" s="2339" t="s">
        <v>1003</v>
      </c>
      <c r="CD65" s="2339" t="s">
        <v>1003</v>
      </c>
      <c r="CE65" s="2339" t="s">
        <v>1003</v>
      </c>
      <c r="CF65" s="2339" t="s">
        <v>1003</v>
      </c>
      <c r="CG65" s="2339" t="s">
        <v>1003</v>
      </c>
      <c r="CH65" s="2339" t="s">
        <v>1003</v>
      </c>
      <c r="CI65" s="2339" t="s">
        <v>1003</v>
      </c>
      <c r="CJ65" s="2339" t="s">
        <v>1003</v>
      </c>
      <c r="CK65" s="2339" t="s">
        <v>1003</v>
      </c>
      <c r="CL65" s="2339" t="s">
        <v>1003</v>
      </c>
      <c r="CM65" s="2339" t="s">
        <v>1003</v>
      </c>
      <c r="CN65" s="2339" t="s">
        <v>1003</v>
      </c>
      <c r="CO65" s="2339" t="s">
        <v>1003</v>
      </c>
      <c r="CP65" s="2339" t="s">
        <v>1003</v>
      </c>
      <c r="CQ65" s="2339" t="s">
        <v>1003</v>
      </c>
      <c r="CR65" s="2339" t="s">
        <v>1003</v>
      </c>
      <c r="CS65" s="2339" t="s">
        <v>1003</v>
      </c>
      <c r="CT65" s="2339" t="s">
        <v>1003</v>
      </c>
      <c r="CU65" s="2339" t="s">
        <v>1003</v>
      </c>
      <c r="CV65" s="2339" t="s">
        <v>1003</v>
      </c>
      <c r="CW65" s="2339" t="s">
        <v>1003</v>
      </c>
      <c r="CX65" s="2339" t="s">
        <v>1003</v>
      </c>
      <c r="CY65" s="2339" t="s">
        <v>1003</v>
      </c>
      <c r="CZ65" s="2339" t="s">
        <v>1003</v>
      </c>
      <c r="DA65" s="2339" t="s">
        <v>1003</v>
      </c>
      <c r="DB65" s="2340" t="s">
        <v>1003</v>
      </c>
      <c r="DC65" s="2339" t="s">
        <v>1003</v>
      </c>
      <c r="DD65" s="2340" t="s">
        <v>1003</v>
      </c>
      <c r="DE65" s="2339" t="s">
        <v>1003</v>
      </c>
      <c r="DF65" s="278"/>
    </row>
    <row r="66" spans="1:110" ht="31.5" x14ac:dyDescent="0.25">
      <c r="A66" s="1178" t="str">
        <f>'10квФ'!A64</f>
        <v>1.2.3.6</v>
      </c>
      <c r="B66" s="1179" t="str">
        <f>'10квФ'!B64</f>
        <v>«Включение приборов учета в систему сбора и передачи данных, класс напряжения 6 (10) кВ, всего, в том числе:»</v>
      </c>
      <c r="C66" s="1178" t="str">
        <f>'10квФ'!C64</f>
        <v>Г</v>
      </c>
      <c r="D66" s="2339" t="s">
        <v>1003</v>
      </c>
      <c r="E66" s="2339" t="s">
        <v>1003</v>
      </c>
      <c r="F66" s="2339" t="s">
        <v>1003</v>
      </c>
      <c r="G66" s="2339" t="s">
        <v>1003</v>
      </c>
      <c r="H66" s="2339" t="s">
        <v>1003</v>
      </c>
      <c r="I66" s="2339" t="s">
        <v>1003</v>
      </c>
      <c r="J66" s="2339" t="s">
        <v>1003</v>
      </c>
      <c r="K66" s="2339" t="s">
        <v>1003</v>
      </c>
      <c r="L66" s="2339" t="s">
        <v>1003</v>
      </c>
      <c r="M66" s="2339" t="s">
        <v>1003</v>
      </c>
      <c r="N66" s="2339" t="s">
        <v>1003</v>
      </c>
      <c r="O66" s="2339" t="s">
        <v>1003</v>
      </c>
      <c r="P66" s="2339" t="s">
        <v>1003</v>
      </c>
      <c r="Q66" s="2339" t="s">
        <v>1003</v>
      </c>
      <c r="R66" s="2339" t="s">
        <v>1003</v>
      </c>
      <c r="S66" s="2339" t="s">
        <v>1003</v>
      </c>
      <c r="T66" s="2339" t="s">
        <v>1003</v>
      </c>
      <c r="U66" s="2339" t="s">
        <v>1003</v>
      </c>
      <c r="V66" s="2339" t="s">
        <v>1003</v>
      </c>
      <c r="W66" s="2339" t="s">
        <v>1003</v>
      </c>
      <c r="X66" s="2339" t="s">
        <v>1003</v>
      </c>
      <c r="Y66" s="2339" t="s">
        <v>1003</v>
      </c>
      <c r="Z66" s="2339" t="s">
        <v>1003</v>
      </c>
      <c r="AA66" s="2339" t="s">
        <v>1003</v>
      </c>
      <c r="AB66" s="2339" t="s">
        <v>1003</v>
      </c>
      <c r="AC66" s="2339" t="s">
        <v>1003</v>
      </c>
      <c r="AD66" s="2339" t="s">
        <v>1003</v>
      </c>
      <c r="AE66" s="2339" t="s">
        <v>1003</v>
      </c>
      <c r="AF66" s="2339" t="s">
        <v>1003</v>
      </c>
      <c r="AG66" s="2339" t="s">
        <v>1003</v>
      </c>
      <c r="AH66" s="2339" t="s">
        <v>1003</v>
      </c>
      <c r="AI66" s="2339" t="s">
        <v>1003</v>
      </c>
      <c r="AJ66" s="2339" t="s">
        <v>1003</v>
      </c>
      <c r="AK66" s="2339" t="s">
        <v>1003</v>
      </c>
      <c r="AL66" s="2339" t="s">
        <v>1003</v>
      </c>
      <c r="AM66" s="2339" t="s">
        <v>1003</v>
      </c>
      <c r="AN66" s="2339" t="s">
        <v>1003</v>
      </c>
      <c r="AO66" s="2339" t="s">
        <v>1003</v>
      </c>
      <c r="AP66" s="2339" t="s">
        <v>1003</v>
      </c>
      <c r="AQ66" s="2339" t="s">
        <v>1003</v>
      </c>
      <c r="AR66" s="2339" t="s">
        <v>1003</v>
      </c>
      <c r="AS66" s="2339" t="s">
        <v>1003</v>
      </c>
      <c r="AT66" s="2339" t="s">
        <v>1003</v>
      </c>
      <c r="AU66" s="2339" t="s">
        <v>1003</v>
      </c>
      <c r="AV66" s="2339" t="s">
        <v>1003</v>
      </c>
      <c r="AW66" s="2339" t="s">
        <v>1003</v>
      </c>
      <c r="AX66" s="2339" t="s">
        <v>1003</v>
      </c>
      <c r="AY66" s="2339" t="s">
        <v>1003</v>
      </c>
      <c r="AZ66" s="2339" t="s">
        <v>1003</v>
      </c>
      <c r="BA66" s="2339" t="s">
        <v>1003</v>
      </c>
      <c r="BB66" s="2339" t="s">
        <v>1003</v>
      </c>
      <c r="BC66" s="2339" t="s">
        <v>1003</v>
      </c>
      <c r="BD66" s="2339" t="s">
        <v>1003</v>
      </c>
      <c r="BE66" s="2339" t="s">
        <v>1003</v>
      </c>
      <c r="BF66" s="2339" t="s">
        <v>1003</v>
      </c>
      <c r="BG66" s="2339" t="s">
        <v>1003</v>
      </c>
      <c r="BH66" s="2339" t="s">
        <v>1003</v>
      </c>
      <c r="BI66" s="2339" t="s">
        <v>1003</v>
      </c>
      <c r="BJ66" s="2339" t="s">
        <v>1003</v>
      </c>
      <c r="BK66" s="2339" t="s">
        <v>1003</v>
      </c>
      <c r="BL66" s="2339" t="s">
        <v>1003</v>
      </c>
      <c r="BM66" s="2339" t="s">
        <v>1003</v>
      </c>
      <c r="BN66" s="2339" t="s">
        <v>1003</v>
      </c>
      <c r="BO66" s="2339" t="s">
        <v>1003</v>
      </c>
      <c r="BP66" s="2339" t="s">
        <v>1003</v>
      </c>
      <c r="BQ66" s="2339" t="s">
        <v>1003</v>
      </c>
      <c r="BR66" s="2339" t="s">
        <v>1003</v>
      </c>
      <c r="BS66" s="2339" t="s">
        <v>1003</v>
      </c>
      <c r="BT66" s="2339" t="s">
        <v>1003</v>
      </c>
      <c r="BU66" s="2339" t="s">
        <v>1003</v>
      </c>
      <c r="BV66" s="2339" t="s">
        <v>1003</v>
      </c>
      <c r="BW66" s="2339" t="s">
        <v>1003</v>
      </c>
      <c r="BX66" s="2339" t="s">
        <v>1003</v>
      </c>
      <c r="BY66" s="2339" t="s">
        <v>1003</v>
      </c>
      <c r="BZ66" s="2339" t="s">
        <v>1003</v>
      </c>
      <c r="CA66" s="2339" t="s">
        <v>1003</v>
      </c>
      <c r="CB66" s="2339" t="s">
        <v>1003</v>
      </c>
      <c r="CC66" s="2339" t="s">
        <v>1003</v>
      </c>
      <c r="CD66" s="2339" t="s">
        <v>1003</v>
      </c>
      <c r="CE66" s="2339" t="s">
        <v>1003</v>
      </c>
      <c r="CF66" s="2339" t="s">
        <v>1003</v>
      </c>
      <c r="CG66" s="2339" t="s">
        <v>1003</v>
      </c>
      <c r="CH66" s="2339" t="s">
        <v>1003</v>
      </c>
      <c r="CI66" s="2339" t="s">
        <v>1003</v>
      </c>
      <c r="CJ66" s="2339" t="s">
        <v>1003</v>
      </c>
      <c r="CK66" s="2339" t="s">
        <v>1003</v>
      </c>
      <c r="CL66" s="2339" t="s">
        <v>1003</v>
      </c>
      <c r="CM66" s="2339" t="s">
        <v>1003</v>
      </c>
      <c r="CN66" s="2339" t="s">
        <v>1003</v>
      </c>
      <c r="CO66" s="2339" t="s">
        <v>1003</v>
      </c>
      <c r="CP66" s="2339" t="s">
        <v>1003</v>
      </c>
      <c r="CQ66" s="2339" t="s">
        <v>1003</v>
      </c>
      <c r="CR66" s="2339" t="s">
        <v>1003</v>
      </c>
      <c r="CS66" s="2339" t="s">
        <v>1003</v>
      </c>
      <c r="CT66" s="2339" t="s">
        <v>1003</v>
      </c>
      <c r="CU66" s="2339" t="s">
        <v>1003</v>
      </c>
      <c r="CV66" s="2339" t="s">
        <v>1003</v>
      </c>
      <c r="CW66" s="2339" t="s">
        <v>1003</v>
      </c>
      <c r="CX66" s="2339" t="s">
        <v>1003</v>
      </c>
      <c r="CY66" s="2339" t="s">
        <v>1003</v>
      </c>
      <c r="CZ66" s="2339" t="s">
        <v>1003</v>
      </c>
      <c r="DA66" s="2339" t="s">
        <v>1003</v>
      </c>
      <c r="DB66" s="2340" t="s">
        <v>1003</v>
      </c>
      <c r="DC66" s="2339" t="s">
        <v>1003</v>
      </c>
      <c r="DD66" s="2340" t="s">
        <v>1003</v>
      </c>
      <c r="DE66" s="2339" t="s">
        <v>1003</v>
      </c>
      <c r="DF66" s="270"/>
    </row>
    <row r="67" spans="1:110" ht="31.5" x14ac:dyDescent="0.25">
      <c r="A67" s="1178" t="str">
        <f>'10квФ'!A65</f>
        <v>1.2.3.7</v>
      </c>
      <c r="B67" s="1179" t="str">
        <f>'10квФ'!B65</f>
        <v>«Включение приборов учета в систему сбора и передачи данных, класс напряжения 35 кВ, всего, в том числе:»</v>
      </c>
      <c r="C67" s="1178" t="str">
        <f>'10квФ'!C65</f>
        <v>Г</v>
      </c>
      <c r="D67" s="2339" t="s">
        <v>1003</v>
      </c>
      <c r="E67" s="2339" t="s">
        <v>1003</v>
      </c>
      <c r="F67" s="2339" t="s">
        <v>1003</v>
      </c>
      <c r="G67" s="2339" t="s">
        <v>1003</v>
      </c>
      <c r="H67" s="2339" t="s">
        <v>1003</v>
      </c>
      <c r="I67" s="2339" t="s">
        <v>1003</v>
      </c>
      <c r="J67" s="2339" t="s">
        <v>1003</v>
      </c>
      <c r="K67" s="2339" t="s">
        <v>1003</v>
      </c>
      <c r="L67" s="2339" t="s">
        <v>1003</v>
      </c>
      <c r="M67" s="2339" t="s">
        <v>1003</v>
      </c>
      <c r="N67" s="2339" t="s">
        <v>1003</v>
      </c>
      <c r="O67" s="2339" t="s">
        <v>1003</v>
      </c>
      <c r="P67" s="2339" t="s">
        <v>1003</v>
      </c>
      <c r="Q67" s="2339" t="s">
        <v>1003</v>
      </c>
      <c r="R67" s="2339" t="s">
        <v>1003</v>
      </c>
      <c r="S67" s="2339" t="s">
        <v>1003</v>
      </c>
      <c r="T67" s="2339" t="s">
        <v>1003</v>
      </c>
      <c r="U67" s="2339" t="s">
        <v>1003</v>
      </c>
      <c r="V67" s="2339" t="s">
        <v>1003</v>
      </c>
      <c r="W67" s="2339" t="s">
        <v>1003</v>
      </c>
      <c r="X67" s="2339" t="s">
        <v>1003</v>
      </c>
      <c r="Y67" s="2339" t="s">
        <v>1003</v>
      </c>
      <c r="Z67" s="2339" t="s">
        <v>1003</v>
      </c>
      <c r="AA67" s="2339" t="s">
        <v>1003</v>
      </c>
      <c r="AB67" s="2339" t="s">
        <v>1003</v>
      </c>
      <c r="AC67" s="2339" t="s">
        <v>1003</v>
      </c>
      <c r="AD67" s="2339" t="s">
        <v>1003</v>
      </c>
      <c r="AE67" s="2339" t="s">
        <v>1003</v>
      </c>
      <c r="AF67" s="2339" t="s">
        <v>1003</v>
      </c>
      <c r="AG67" s="2339" t="s">
        <v>1003</v>
      </c>
      <c r="AH67" s="2339" t="s">
        <v>1003</v>
      </c>
      <c r="AI67" s="2339" t="s">
        <v>1003</v>
      </c>
      <c r="AJ67" s="2339" t="s">
        <v>1003</v>
      </c>
      <c r="AK67" s="2339" t="s">
        <v>1003</v>
      </c>
      <c r="AL67" s="2339" t="s">
        <v>1003</v>
      </c>
      <c r="AM67" s="2339" t="s">
        <v>1003</v>
      </c>
      <c r="AN67" s="2339" t="s">
        <v>1003</v>
      </c>
      <c r="AO67" s="2339" t="s">
        <v>1003</v>
      </c>
      <c r="AP67" s="2339" t="s">
        <v>1003</v>
      </c>
      <c r="AQ67" s="2339" t="s">
        <v>1003</v>
      </c>
      <c r="AR67" s="2339" t="s">
        <v>1003</v>
      </c>
      <c r="AS67" s="2339" t="s">
        <v>1003</v>
      </c>
      <c r="AT67" s="2339" t="s">
        <v>1003</v>
      </c>
      <c r="AU67" s="2339" t="s">
        <v>1003</v>
      </c>
      <c r="AV67" s="2339" t="s">
        <v>1003</v>
      </c>
      <c r="AW67" s="2339" t="s">
        <v>1003</v>
      </c>
      <c r="AX67" s="2339" t="s">
        <v>1003</v>
      </c>
      <c r="AY67" s="2339" t="s">
        <v>1003</v>
      </c>
      <c r="AZ67" s="2339" t="s">
        <v>1003</v>
      </c>
      <c r="BA67" s="2339" t="s">
        <v>1003</v>
      </c>
      <c r="BB67" s="2339" t="s">
        <v>1003</v>
      </c>
      <c r="BC67" s="2339" t="s">
        <v>1003</v>
      </c>
      <c r="BD67" s="2339" t="s">
        <v>1003</v>
      </c>
      <c r="BE67" s="2339" t="s">
        <v>1003</v>
      </c>
      <c r="BF67" s="2339" t="s">
        <v>1003</v>
      </c>
      <c r="BG67" s="2339" t="s">
        <v>1003</v>
      </c>
      <c r="BH67" s="2339" t="s">
        <v>1003</v>
      </c>
      <c r="BI67" s="2339" t="s">
        <v>1003</v>
      </c>
      <c r="BJ67" s="2339" t="s">
        <v>1003</v>
      </c>
      <c r="BK67" s="2339" t="s">
        <v>1003</v>
      </c>
      <c r="BL67" s="2339" t="s">
        <v>1003</v>
      </c>
      <c r="BM67" s="2339" t="s">
        <v>1003</v>
      </c>
      <c r="BN67" s="2339" t="s">
        <v>1003</v>
      </c>
      <c r="BO67" s="2339" t="s">
        <v>1003</v>
      </c>
      <c r="BP67" s="2339" t="s">
        <v>1003</v>
      </c>
      <c r="BQ67" s="2339" t="s">
        <v>1003</v>
      </c>
      <c r="BR67" s="2339" t="s">
        <v>1003</v>
      </c>
      <c r="BS67" s="2339" t="s">
        <v>1003</v>
      </c>
      <c r="BT67" s="2339" t="s">
        <v>1003</v>
      </c>
      <c r="BU67" s="2339" t="s">
        <v>1003</v>
      </c>
      <c r="BV67" s="2339" t="s">
        <v>1003</v>
      </c>
      <c r="BW67" s="2339" t="s">
        <v>1003</v>
      </c>
      <c r="BX67" s="2339" t="s">
        <v>1003</v>
      </c>
      <c r="BY67" s="2339" t="s">
        <v>1003</v>
      </c>
      <c r="BZ67" s="2339" t="s">
        <v>1003</v>
      </c>
      <c r="CA67" s="2339" t="s">
        <v>1003</v>
      </c>
      <c r="CB67" s="2339" t="s">
        <v>1003</v>
      </c>
      <c r="CC67" s="2339" t="s">
        <v>1003</v>
      </c>
      <c r="CD67" s="2339" t="s">
        <v>1003</v>
      </c>
      <c r="CE67" s="2339" t="s">
        <v>1003</v>
      </c>
      <c r="CF67" s="2339" t="s">
        <v>1003</v>
      </c>
      <c r="CG67" s="2339" t="s">
        <v>1003</v>
      </c>
      <c r="CH67" s="2339" t="s">
        <v>1003</v>
      </c>
      <c r="CI67" s="2339" t="s">
        <v>1003</v>
      </c>
      <c r="CJ67" s="2339" t="s">
        <v>1003</v>
      </c>
      <c r="CK67" s="2339" t="s">
        <v>1003</v>
      </c>
      <c r="CL67" s="2339" t="s">
        <v>1003</v>
      </c>
      <c r="CM67" s="2339" t="s">
        <v>1003</v>
      </c>
      <c r="CN67" s="2339" t="s">
        <v>1003</v>
      </c>
      <c r="CO67" s="2339" t="s">
        <v>1003</v>
      </c>
      <c r="CP67" s="2339" t="s">
        <v>1003</v>
      </c>
      <c r="CQ67" s="2339" t="s">
        <v>1003</v>
      </c>
      <c r="CR67" s="2339" t="s">
        <v>1003</v>
      </c>
      <c r="CS67" s="2339" t="s">
        <v>1003</v>
      </c>
      <c r="CT67" s="2339" t="s">
        <v>1003</v>
      </c>
      <c r="CU67" s="2339" t="s">
        <v>1003</v>
      </c>
      <c r="CV67" s="2339" t="s">
        <v>1003</v>
      </c>
      <c r="CW67" s="2339" t="s">
        <v>1003</v>
      </c>
      <c r="CX67" s="2339" t="s">
        <v>1003</v>
      </c>
      <c r="CY67" s="2339" t="s">
        <v>1003</v>
      </c>
      <c r="CZ67" s="2339" t="s">
        <v>1003</v>
      </c>
      <c r="DA67" s="2339" t="s">
        <v>1003</v>
      </c>
      <c r="DB67" s="2340" t="s">
        <v>1003</v>
      </c>
      <c r="DC67" s="2339" t="s">
        <v>1003</v>
      </c>
      <c r="DD67" s="2340" t="s">
        <v>1003</v>
      </c>
      <c r="DE67" s="2339" t="s">
        <v>1003</v>
      </c>
      <c r="DF67" s="270"/>
    </row>
    <row r="68" spans="1:110" ht="47.25" x14ac:dyDescent="0.25">
      <c r="A68" s="1178" t="str">
        <f>'10квФ'!A66</f>
        <v>1.2.3.8</v>
      </c>
      <c r="B68" s="1179" t="str">
        <f>'10квФ'!B66</f>
        <v>«Включение приборов учета в систему сбора и передачи данных, класс напряжения 110 кВ и выше, всего, в том числе:»</v>
      </c>
      <c r="C68" s="1178" t="str">
        <f>'10квФ'!C66</f>
        <v>Г</v>
      </c>
      <c r="D68" s="2339" t="s">
        <v>1003</v>
      </c>
      <c r="E68" s="2339" t="s">
        <v>1003</v>
      </c>
      <c r="F68" s="2339" t="s">
        <v>1003</v>
      </c>
      <c r="G68" s="2339" t="s">
        <v>1003</v>
      </c>
      <c r="H68" s="2339" t="s">
        <v>1003</v>
      </c>
      <c r="I68" s="2339" t="s">
        <v>1003</v>
      </c>
      <c r="J68" s="2339" t="s">
        <v>1003</v>
      </c>
      <c r="K68" s="2339" t="s">
        <v>1003</v>
      </c>
      <c r="L68" s="2339" t="s">
        <v>1003</v>
      </c>
      <c r="M68" s="2339" t="s">
        <v>1003</v>
      </c>
      <c r="N68" s="2339" t="s">
        <v>1003</v>
      </c>
      <c r="O68" s="2339" t="s">
        <v>1003</v>
      </c>
      <c r="P68" s="2339" t="s">
        <v>1003</v>
      </c>
      <c r="Q68" s="2339" t="s">
        <v>1003</v>
      </c>
      <c r="R68" s="2339" t="s">
        <v>1003</v>
      </c>
      <c r="S68" s="2339" t="s">
        <v>1003</v>
      </c>
      <c r="T68" s="2339" t="s">
        <v>1003</v>
      </c>
      <c r="U68" s="2339" t="s">
        <v>1003</v>
      </c>
      <c r="V68" s="2339" t="s">
        <v>1003</v>
      </c>
      <c r="W68" s="2339" t="s">
        <v>1003</v>
      </c>
      <c r="X68" s="2339" t="s">
        <v>1003</v>
      </c>
      <c r="Y68" s="2339" t="s">
        <v>1003</v>
      </c>
      <c r="Z68" s="2339" t="s">
        <v>1003</v>
      </c>
      <c r="AA68" s="2339" t="s">
        <v>1003</v>
      </c>
      <c r="AB68" s="2339" t="s">
        <v>1003</v>
      </c>
      <c r="AC68" s="2339" t="s">
        <v>1003</v>
      </c>
      <c r="AD68" s="2339" t="s">
        <v>1003</v>
      </c>
      <c r="AE68" s="2339" t="s">
        <v>1003</v>
      </c>
      <c r="AF68" s="2339" t="s">
        <v>1003</v>
      </c>
      <c r="AG68" s="2339" t="s">
        <v>1003</v>
      </c>
      <c r="AH68" s="2339" t="s">
        <v>1003</v>
      </c>
      <c r="AI68" s="2339" t="s">
        <v>1003</v>
      </c>
      <c r="AJ68" s="2339" t="s">
        <v>1003</v>
      </c>
      <c r="AK68" s="2339" t="s">
        <v>1003</v>
      </c>
      <c r="AL68" s="2339" t="s">
        <v>1003</v>
      </c>
      <c r="AM68" s="2339" t="s">
        <v>1003</v>
      </c>
      <c r="AN68" s="2339" t="s">
        <v>1003</v>
      </c>
      <c r="AO68" s="2339" t="s">
        <v>1003</v>
      </c>
      <c r="AP68" s="2339" t="s">
        <v>1003</v>
      </c>
      <c r="AQ68" s="2339" t="s">
        <v>1003</v>
      </c>
      <c r="AR68" s="2339" t="s">
        <v>1003</v>
      </c>
      <c r="AS68" s="2339" t="s">
        <v>1003</v>
      </c>
      <c r="AT68" s="2339" t="s">
        <v>1003</v>
      </c>
      <c r="AU68" s="2339" t="s">
        <v>1003</v>
      </c>
      <c r="AV68" s="2339" t="s">
        <v>1003</v>
      </c>
      <c r="AW68" s="2339" t="s">
        <v>1003</v>
      </c>
      <c r="AX68" s="2339" t="s">
        <v>1003</v>
      </c>
      <c r="AY68" s="2339" t="s">
        <v>1003</v>
      </c>
      <c r="AZ68" s="2339" t="s">
        <v>1003</v>
      </c>
      <c r="BA68" s="2339" t="s">
        <v>1003</v>
      </c>
      <c r="BB68" s="2339" t="s">
        <v>1003</v>
      </c>
      <c r="BC68" s="2339" t="s">
        <v>1003</v>
      </c>
      <c r="BD68" s="2339" t="s">
        <v>1003</v>
      </c>
      <c r="BE68" s="2339" t="s">
        <v>1003</v>
      </c>
      <c r="BF68" s="2339" t="s">
        <v>1003</v>
      </c>
      <c r="BG68" s="2339" t="s">
        <v>1003</v>
      </c>
      <c r="BH68" s="2339" t="s">
        <v>1003</v>
      </c>
      <c r="BI68" s="2339" t="s">
        <v>1003</v>
      </c>
      <c r="BJ68" s="2339" t="s">
        <v>1003</v>
      </c>
      <c r="BK68" s="2339" t="s">
        <v>1003</v>
      </c>
      <c r="BL68" s="2339" t="s">
        <v>1003</v>
      </c>
      <c r="BM68" s="2339" t="s">
        <v>1003</v>
      </c>
      <c r="BN68" s="2339" t="s">
        <v>1003</v>
      </c>
      <c r="BO68" s="2339" t="s">
        <v>1003</v>
      </c>
      <c r="BP68" s="2339" t="s">
        <v>1003</v>
      </c>
      <c r="BQ68" s="2339" t="s">
        <v>1003</v>
      </c>
      <c r="BR68" s="2339" t="s">
        <v>1003</v>
      </c>
      <c r="BS68" s="2339" t="s">
        <v>1003</v>
      </c>
      <c r="BT68" s="2339" t="s">
        <v>1003</v>
      </c>
      <c r="BU68" s="2339" t="s">
        <v>1003</v>
      </c>
      <c r="BV68" s="2339" t="s">
        <v>1003</v>
      </c>
      <c r="BW68" s="2339" t="s">
        <v>1003</v>
      </c>
      <c r="BX68" s="2339" t="s">
        <v>1003</v>
      </c>
      <c r="BY68" s="2339" t="s">
        <v>1003</v>
      </c>
      <c r="BZ68" s="2339" t="s">
        <v>1003</v>
      </c>
      <c r="CA68" s="2339" t="s">
        <v>1003</v>
      </c>
      <c r="CB68" s="2339" t="s">
        <v>1003</v>
      </c>
      <c r="CC68" s="2339" t="s">
        <v>1003</v>
      </c>
      <c r="CD68" s="2339" t="s">
        <v>1003</v>
      </c>
      <c r="CE68" s="2339" t="s">
        <v>1003</v>
      </c>
      <c r="CF68" s="2339" t="s">
        <v>1003</v>
      </c>
      <c r="CG68" s="2339" t="s">
        <v>1003</v>
      </c>
      <c r="CH68" s="2339" t="s">
        <v>1003</v>
      </c>
      <c r="CI68" s="2339" t="s">
        <v>1003</v>
      </c>
      <c r="CJ68" s="2339" t="s">
        <v>1003</v>
      </c>
      <c r="CK68" s="2339" t="s">
        <v>1003</v>
      </c>
      <c r="CL68" s="2339" t="s">
        <v>1003</v>
      </c>
      <c r="CM68" s="2339" t="s">
        <v>1003</v>
      </c>
      <c r="CN68" s="2339" t="s">
        <v>1003</v>
      </c>
      <c r="CO68" s="2339" t="s">
        <v>1003</v>
      </c>
      <c r="CP68" s="2339" t="s">
        <v>1003</v>
      </c>
      <c r="CQ68" s="2339" t="s">
        <v>1003</v>
      </c>
      <c r="CR68" s="2339" t="s">
        <v>1003</v>
      </c>
      <c r="CS68" s="2339" t="s">
        <v>1003</v>
      </c>
      <c r="CT68" s="2339" t="s">
        <v>1003</v>
      </c>
      <c r="CU68" s="2339" t="s">
        <v>1003</v>
      </c>
      <c r="CV68" s="2339" t="s">
        <v>1003</v>
      </c>
      <c r="CW68" s="2339" t="s">
        <v>1003</v>
      </c>
      <c r="CX68" s="2339" t="s">
        <v>1003</v>
      </c>
      <c r="CY68" s="2339" t="s">
        <v>1003</v>
      </c>
      <c r="CZ68" s="2339" t="s">
        <v>1003</v>
      </c>
      <c r="DA68" s="2339" t="s">
        <v>1003</v>
      </c>
      <c r="DB68" s="2340" t="s">
        <v>1003</v>
      </c>
      <c r="DC68" s="2339" t="s">
        <v>1003</v>
      </c>
      <c r="DD68" s="2340" t="s">
        <v>1003</v>
      </c>
      <c r="DE68" s="2339" t="s">
        <v>1003</v>
      </c>
      <c r="DF68" s="270"/>
    </row>
    <row r="69" spans="1:110" s="1563" customFormat="1" ht="47.25" x14ac:dyDescent="0.25">
      <c r="A69" s="1178" t="str">
        <f>'10квФ'!A67</f>
        <v>1.2.4</v>
      </c>
      <c r="B69" s="1179" t="str">
        <f>'10квФ'!B67</f>
        <v>Реконструкция, модернизация, техническое перевооружение прочих объектов основных средств, всего, в том числе:</v>
      </c>
      <c r="C69" s="1178" t="str">
        <f>'10квФ'!C67</f>
        <v>Г</v>
      </c>
      <c r="D69" s="2339" t="s">
        <v>1003</v>
      </c>
      <c r="E69" s="2339" t="s">
        <v>1003</v>
      </c>
      <c r="F69" s="2339" t="s">
        <v>1003</v>
      </c>
      <c r="G69" s="2339" t="s">
        <v>1003</v>
      </c>
      <c r="H69" s="2339" t="s">
        <v>1003</v>
      </c>
      <c r="I69" s="2339" t="s">
        <v>1003</v>
      </c>
      <c r="J69" s="2339" t="s">
        <v>1003</v>
      </c>
      <c r="K69" s="2339" t="s">
        <v>1003</v>
      </c>
      <c r="L69" s="2339" t="s">
        <v>1003</v>
      </c>
      <c r="M69" s="2339" t="s">
        <v>1003</v>
      </c>
      <c r="N69" s="2339" t="s">
        <v>1003</v>
      </c>
      <c r="O69" s="2339" t="s">
        <v>1003</v>
      </c>
      <c r="P69" s="2339" t="s">
        <v>1003</v>
      </c>
      <c r="Q69" s="2339" t="s">
        <v>1003</v>
      </c>
      <c r="R69" s="2339" t="s">
        <v>1003</v>
      </c>
      <c r="S69" s="2339" t="s">
        <v>1003</v>
      </c>
      <c r="T69" s="2339" t="s">
        <v>1003</v>
      </c>
      <c r="U69" s="2339" t="s">
        <v>1003</v>
      </c>
      <c r="V69" s="2339" t="s">
        <v>1003</v>
      </c>
      <c r="W69" s="2339" t="s">
        <v>1003</v>
      </c>
      <c r="X69" s="2339" t="s">
        <v>1003</v>
      </c>
      <c r="Y69" s="2339" t="s">
        <v>1003</v>
      </c>
      <c r="Z69" s="2339" t="s">
        <v>1003</v>
      </c>
      <c r="AA69" s="2339" t="s">
        <v>1003</v>
      </c>
      <c r="AB69" s="2339" t="s">
        <v>1003</v>
      </c>
      <c r="AC69" s="2339" t="s">
        <v>1003</v>
      </c>
      <c r="AD69" s="2339" t="s">
        <v>1003</v>
      </c>
      <c r="AE69" s="2339" t="s">
        <v>1003</v>
      </c>
      <c r="AF69" s="2339" t="s">
        <v>1003</v>
      </c>
      <c r="AG69" s="2339" t="s">
        <v>1003</v>
      </c>
      <c r="AH69" s="2339" t="s">
        <v>1003</v>
      </c>
      <c r="AI69" s="2339" t="s">
        <v>1003</v>
      </c>
      <c r="AJ69" s="2339" t="s">
        <v>1003</v>
      </c>
      <c r="AK69" s="2339" t="s">
        <v>1003</v>
      </c>
      <c r="AL69" s="2339" t="s">
        <v>1003</v>
      </c>
      <c r="AM69" s="2339" t="s">
        <v>1003</v>
      </c>
      <c r="AN69" s="2339" t="s">
        <v>1003</v>
      </c>
      <c r="AO69" s="2339" t="s">
        <v>1003</v>
      </c>
      <c r="AP69" s="2339" t="s">
        <v>1003</v>
      </c>
      <c r="AQ69" s="2339" t="s">
        <v>1003</v>
      </c>
      <c r="AR69" s="2339" t="s">
        <v>1003</v>
      </c>
      <c r="AS69" s="2339" t="s">
        <v>1003</v>
      </c>
      <c r="AT69" s="2339" t="s">
        <v>1003</v>
      </c>
      <c r="AU69" s="2339" t="s">
        <v>1003</v>
      </c>
      <c r="AV69" s="2339" t="s">
        <v>1003</v>
      </c>
      <c r="AW69" s="2339" t="s">
        <v>1003</v>
      </c>
      <c r="AX69" s="2339" t="s">
        <v>1003</v>
      </c>
      <c r="AY69" s="2339" t="s">
        <v>1003</v>
      </c>
      <c r="AZ69" s="2339" t="s">
        <v>1003</v>
      </c>
      <c r="BA69" s="2339" t="s">
        <v>1003</v>
      </c>
      <c r="BB69" s="2339" t="s">
        <v>1003</v>
      </c>
      <c r="BC69" s="2339" t="s">
        <v>1003</v>
      </c>
      <c r="BD69" s="2339" t="s">
        <v>1003</v>
      </c>
      <c r="BE69" s="2339" t="s">
        <v>1003</v>
      </c>
      <c r="BF69" s="2339" t="s">
        <v>1003</v>
      </c>
      <c r="BG69" s="2339" t="s">
        <v>1003</v>
      </c>
      <c r="BH69" s="2339" t="s">
        <v>1003</v>
      </c>
      <c r="BI69" s="2339" t="s">
        <v>1003</v>
      </c>
      <c r="BJ69" s="2339" t="s">
        <v>1003</v>
      </c>
      <c r="BK69" s="2339" t="s">
        <v>1003</v>
      </c>
      <c r="BL69" s="2339" t="s">
        <v>1003</v>
      </c>
      <c r="BM69" s="2339" t="s">
        <v>1003</v>
      </c>
      <c r="BN69" s="2339" t="s">
        <v>1003</v>
      </c>
      <c r="BO69" s="2339" t="s">
        <v>1003</v>
      </c>
      <c r="BP69" s="2339" t="s">
        <v>1003</v>
      </c>
      <c r="BQ69" s="2339" t="s">
        <v>1003</v>
      </c>
      <c r="BR69" s="2339" t="s">
        <v>1003</v>
      </c>
      <c r="BS69" s="2339" t="s">
        <v>1003</v>
      </c>
      <c r="BT69" s="2339" t="s">
        <v>1003</v>
      </c>
      <c r="BU69" s="2339" t="s">
        <v>1003</v>
      </c>
      <c r="BV69" s="2339" t="s">
        <v>1003</v>
      </c>
      <c r="BW69" s="2339" t="s">
        <v>1003</v>
      </c>
      <c r="BX69" s="2339" t="s">
        <v>1003</v>
      </c>
      <c r="BY69" s="2339" t="s">
        <v>1003</v>
      </c>
      <c r="BZ69" s="2339" t="s">
        <v>1003</v>
      </c>
      <c r="CA69" s="2339" t="s">
        <v>1003</v>
      </c>
      <c r="CB69" s="2339" t="s">
        <v>1003</v>
      </c>
      <c r="CC69" s="2339" t="s">
        <v>1003</v>
      </c>
      <c r="CD69" s="2339" t="s">
        <v>1003</v>
      </c>
      <c r="CE69" s="2339" t="s">
        <v>1003</v>
      </c>
      <c r="CF69" s="2339" t="s">
        <v>1003</v>
      </c>
      <c r="CG69" s="2339" t="s">
        <v>1003</v>
      </c>
      <c r="CH69" s="2339" t="s">
        <v>1003</v>
      </c>
      <c r="CI69" s="2339" t="s">
        <v>1003</v>
      </c>
      <c r="CJ69" s="2339" t="s">
        <v>1003</v>
      </c>
      <c r="CK69" s="2339" t="s">
        <v>1003</v>
      </c>
      <c r="CL69" s="2339" t="s">
        <v>1003</v>
      </c>
      <c r="CM69" s="2339" t="s">
        <v>1003</v>
      </c>
      <c r="CN69" s="2339" t="s">
        <v>1003</v>
      </c>
      <c r="CO69" s="2339" t="s">
        <v>1003</v>
      </c>
      <c r="CP69" s="2339" t="s">
        <v>1003</v>
      </c>
      <c r="CQ69" s="2339" t="s">
        <v>1003</v>
      </c>
      <c r="CR69" s="2339" t="s">
        <v>1003</v>
      </c>
      <c r="CS69" s="2339" t="s">
        <v>1003</v>
      </c>
      <c r="CT69" s="2339" t="s">
        <v>1003</v>
      </c>
      <c r="CU69" s="2339" t="s">
        <v>1003</v>
      </c>
      <c r="CV69" s="2339" t="s">
        <v>1003</v>
      </c>
      <c r="CW69" s="2339" t="s">
        <v>1003</v>
      </c>
      <c r="CX69" s="2339" t="s">
        <v>1003</v>
      </c>
      <c r="CY69" s="2339" t="s">
        <v>1003</v>
      </c>
      <c r="CZ69" s="2339" t="s">
        <v>1003</v>
      </c>
      <c r="DA69" s="2339" t="s">
        <v>1003</v>
      </c>
      <c r="DB69" s="2340" t="s">
        <v>1003</v>
      </c>
      <c r="DC69" s="2339" t="s">
        <v>1003</v>
      </c>
      <c r="DD69" s="2340" t="s">
        <v>1003</v>
      </c>
      <c r="DE69" s="2339" t="s">
        <v>1003</v>
      </c>
      <c r="DF69" s="1562"/>
    </row>
    <row r="70" spans="1:110" s="1563" customFormat="1" ht="31.5" x14ac:dyDescent="0.25">
      <c r="A70" s="1178" t="str">
        <f>'10квФ'!A68</f>
        <v>1.2.4.1</v>
      </c>
      <c r="B70" s="1179" t="str">
        <f>'10квФ'!B68</f>
        <v>Реконструкция прочих объектов основных средств, всего, в том числе:</v>
      </c>
      <c r="C70" s="1178" t="str">
        <f>'10квФ'!C68</f>
        <v>Г</v>
      </c>
      <c r="D70" s="2339" t="s">
        <v>1003</v>
      </c>
      <c r="E70" s="2339" t="s">
        <v>1003</v>
      </c>
      <c r="F70" s="2339" t="s">
        <v>1003</v>
      </c>
      <c r="G70" s="2339" t="s">
        <v>1003</v>
      </c>
      <c r="H70" s="2339" t="s">
        <v>1003</v>
      </c>
      <c r="I70" s="2339" t="s">
        <v>1003</v>
      </c>
      <c r="J70" s="2339" t="s">
        <v>1003</v>
      </c>
      <c r="K70" s="2339" t="s">
        <v>1003</v>
      </c>
      <c r="L70" s="2339" t="s">
        <v>1003</v>
      </c>
      <c r="M70" s="2339" t="s">
        <v>1003</v>
      </c>
      <c r="N70" s="2339" t="s">
        <v>1003</v>
      </c>
      <c r="O70" s="2339" t="s">
        <v>1003</v>
      </c>
      <c r="P70" s="2339" t="s">
        <v>1003</v>
      </c>
      <c r="Q70" s="2339" t="s">
        <v>1003</v>
      </c>
      <c r="R70" s="2339" t="s">
        <v>1003</v>
      </c>
      <c r="S70" s="2339" t="s">
        <v>1003</v>
      </c>
      <c r="T70" s="2339" t="s">
        <v>1003</v>
      </c>
      <c r="U70" s="2339" t="s">
        <v>1003</v>
      </c>
      <c r="V70" s="2339" t="s">
        <v>1003</v>
      </c>
      <c r="W70" s="2339" t="s">
        <v>1003</v>
      </c>
      <c r="X70" s="2339" t="s">
        <v>1003</v>
      </c>
      <c r="Y70" s="2339" t="s">
        <v>1003</v>
      </c>
      <c r="Z70" s="2339" t="s">
        <v>1003</v>
      </c>
      <c r="AA70" s="2339" t="s">
        <v>1003</v>
      </c>
      <c r="AB70" s="2339" t="s">
        <v>1003</v>
      </c>
      <c r="AC70" s="2339" t="s">
        <v>1003</v>
      </c>
      <c r="AD70" s="2339" t="s">
        <v>1003</v>
      </c>
      <c r="AE70" s="2339" t="s">
        <v>1003</v>
      </c>
      <c r="AF70" s="2339" t="s">
        <v>1003</v>
      </c>
      <c r="AG70" s="2339" t="s">
        <v>1003</v>
      </c>
      <c r="AH70" s="2339" t="s">
        <v>1003</v>
      </c>
      <c r="AI70" s="2339" t="s">
        <v>1003</v>
      </c>
      <c r="AJ70" s="2339" t="s">
        <v>1003</v>
      </c>
      <c r="AK70" s="2339" t="s">
        <v>1003</v>
      </c>
      <c r="AL70" s="2339" t="s">
        <v>1003</v>
      </c>
      <c r="AM70" s="2339" t="s">
        <v>1003</v>
      </c>
      <c r="AN70" s="2339" t="s">
        <v>1003</v>
      </c>
      <c r="AO70" s="2339" t="s">
        <v>1003</v>
      </c>
      <c r="AP70" s="2339" t="s">
        <v>1003</v>
      </c>
      <c r="AQ70" s="2339" t="s">
        <v>1003</v>
      </c>
      <c r="AR70" s="2339" t="s">
        <v>1003</v>
      </c>
      <c r="AS70" s="2339" t="s">
        <v>1003</v>
      </c>
      <c r="AT70" s="2339" t="s">
        <v>1003</v>
      </c>
      <c r="AU70" s="2339" t="s">
        <v>1003</v>
      </c>
      <c r="AV70" s="2339" t="s">
        <v>1003</v>
      </c>
      <c r="AW70" s="2339" t="s">
        <v>1003</v>
      </c>
      <c r="AX70" s="2339" t="s">
        <v>1003</v>
      </c>
      <c r="AY70" s="2339" t="s">
        <v>1003</v>
      </c>
      <c r="AZ70" s="2339" t="s">
        <v>1003</v>
      </c>
      <c r="BA70" s="2339" t="s">
        <v>1003</v>
      </c>
      <c r="BB70" s="2339" t="s">
        <v>1003</v>
      </c>
      <c r="BC70" s="2339" t="s">
        <v>1003</v>
      </c>
      <c r="BD70" s="2339" t="s">
        <v>1003</v>
      </c>
      <c r="BE70" s="2339" t="s">
        <v>1003</v>
      </c>
      <c r="BF70" s="2339" t="s">
        <v>1003</v>
      </c>
      <c r="BG70" s="2339" t="s">
        <v>1003</v>
      </c>
      <c r="BH70" s="2339" t="s">
        <v>1003</v>
      </c>
      <c r="BI70" s="2339" t="s">
        <v>1003</v>
      </c>
      <c r="BJ70" s="2339" t="s">
        <v>1003</v>
      </c>
      <c r="BK70" s="2339" t="s">
        <v>1003</v>
      </c>
      <c r="BL70" s="2339" t="s">
        <v>1003</v>
      </c>
      <c r="BM70" s="2339" t="s">
        <v>1003</v>
      </c>
      <c r="BN70" s="2339" t="s">
        <v>1003</v>
      </c>
      <c r="BO70" s="2339" t="s">
        <v>1003</v>
      </c>
      <c r="BP70" s="2339" t="s">
        <v>1003</v>
      </c>
      <c r="BQ70" s="2339" t="s">
        <v>1003</v>
      </c>
      <c r="BR70" s="2339" t="s">
        <v>1003</v>
      </c>
      <c r="BS70" s="2339" t="s">
        <v>1003</v>
      </c>
      <c r="BT70" s="2339" t="s">
        <v>1003</v>
      </c>
      <c r="BU70" s="2339" t="s">
        <v>1003</v>
      </c>
      <c r="BV70" s="2339" t="s">
        <v>1003</v>
      </c>
      <c r="BW70" s="2339" t="s">
        <v>1003</v>
      </c>
      <c r="BX70" s="2339" t="s">
        <v>1003</v>
      </c>
      <c r="BY70" s="2339" t="s">
        <v>1003</v>
      </c>
      <c r="BZ70" s="2339" t="s">
        <v>1003</v>
      </c>
      <c r="CA70" s="2339" t="s">
        <v>1003</v>
      </c>
      <c r="CB70" s="2339" t="s">
        <v>1003</v>
      </c>
      <c r="CC70" s="2339" t="s">
        <v>1003</v>
      </c>
      <c r="CD70" s="2339" t="s">
        <v>1003</v>
      </c>
      <c r="CE70" s="2339" t="s">
        <v>1003</v>
      </c>
      <c r="CF70" s="2339" t="s">
        <v>1003</v>
      </c>
      <c r="CG70" s="2339" t="s">
        <v>1003</v>
      </c>
      <c r="CH70" s="2339" t="s">
        <v>1003</v>
      </c>
      <c r="CI70" s="2339" t="s">
        <v>1003</v>
      </c>
      <c r="CJ70" s="2339" t="s">
        <v>1003</v>
      </c>
      <c r="CK70" s="2339" t="s">
        <v>1003</v>
      </c>
      <c r="CL70" s="2339" t="s">
        <v>1003</v>
      </c>
      <c r="CM70" s="2339" t="s">
        <v>1003</v>
      </c>
      <c r="CN70" s="2339" t="s">
        <v>1003</v>
      </c>
      <c r="CO70" s="2339" t="s">
        <v>1003</v>
      </c>
      <c r="CP70" s="2339" t="s">
        <v>1003</v>
      </c>
      <c r="CQ70" s="2339" t="s">
        <v>1003</v>
      </c>
      <c r="CR70" s="2339" t="s">
        <v>1003</v>
      </c>
      <c r="CS70" s="2339" t="s">
        <v>1003</v>
      </c>
      <c r="CT70" s="2339" t="s">
        <v>1003</v>
      </c>
      <c r="CU70" s="2339" t="s">
        <v>1003</v>
      </c>
      <c r="CV70" s="2339" t="s">
        <v>1003</v>
      </c>
      <c r="CW70" s="2339" t="s">
        <v>1003</v>
      </c>
      <c r="CX70" s="2339" t="s">
        <v>1003</v>
      </c>
      <c r="CY70" s="2339" t="s">
        <v>1003</v>
      </c>
      <c r="CZ70" s="2339" t="s">
        <v>1003</v>
      </c>
      <c r="DA70" s="2339" t="s">
        <v>1003</v>
      </c>
      <c r="DB70" s="2340" t="s">
        <v>1003</v>
      </c>
      <c r="DC70" s="2339" t="s">
        <v>1003</v>
      </c>
      <c r="DD70" s="2340" t="s">
        <v>1003</v>
      </c>
      <c r="DE70" s="2339" t="s">
        <v>1003</v>
      </c>
      <c r="DF70" s="1562"/>
    </row>
    <row r="71" spans="1:110" ht="31.5" x14ac:dyDescent="0.25">
      <c r="A71" s="1178" t="str">
        <f>'10квФ'!A69</f>
        <v>1.2.4.2</v>
      </c>
      <c r="B71" s="1179" t="str">
        <f>'10квФ'!B69</f>
        <v>Модернизация, техническое перевооружение прочих объектов основных средств, всего, в том числе:</v>
      </c>
      <c r="C71" s="1178" t="str">
        <f>'10квФ'!C69</f>
        <v>Г</v>
      </c>
      <c r="D71" s="2339" t="s">
        <v>1003</v>
      </c>
      <c r="E71" s="2339" t="s">
        <v>1003</v>
      </c>
      <c r="F71" s="2339" t="s">
        <v>1003</v>
      </c>
      <c r="G71" s="2339" t="s">
        <v>1003</v>
      </c>
      <c r="H71" s="2339" t="s">
        <v>1003</v>
      </c>
      <c r="I71" s="2339" t="s">
        <v>1003</v>
      </c>
      <c r="J71" s="2339" t="s">
        <v>1003</v>
      </c>
      <c r="K71" s="2339" t="s">
        <v>1003</v>
      </c>
      <c r="L71" s="2339" t="s">
        <v>1003</v>
      </c>
      <c r="M71" s="2339" t="s">
        <v>1003</v>
      </c>
      <c r="N71" s="2339" t="s">
        <v>1003</v>
      </c>
      <c r="O71" s="2339" t="s">
        <v>1003</v>
      </c>
      <c r="P71" s="2339" t="s">
        <v>1003</v>
      </c>
      <c r="Q71" s="2339" t="s">
        <v>1003</v>
      </c>
      <c r="R71" s="2339" t="s">
        <v>1003</v>
      </c>
      <c r="S71" s="2339" t="s">
        <v>1003</v>
      </c>
      <c r="T71" s="2339" t="s">
        <v>1003</v>
      </c>
      <c r="U71" s="2339" t="s">
        <v>1003</v>
      </c>
      <c r="V71" s="2339" t="s">
        <v>1003</v>
      </c>
      <c r="W71" s="2339" t="s">
        <v>1003</v>
      </c>
      <c r="X71" s="2339" t="s">
        <v>1003</v>
      </c>
      <c r="Y71" s="2339" t="s">
        <v>1003</v>
      </c>
      <c r="Z71" s="2339" t="s">
        <v>1003</v>
      </c>
      <c r="AA71" s="2339" t="s">
        <v>1003</v>
      </c>
      <c r="AB71" s="2339" t="s">
        <v>1003</v>
      </c>
      <c r="AC71" s="2339" t="s">
        <v>1003</v>
      </c>
      <c r="AD71" s="2339" t="s">
        <v>1003</v>
      </c>
      <c r="AE71" s="2339" t="s">
        <v>1003</v>
      </c>
      <c r="AF71" s="2339" t="s">
        <v>1003</v>
      </c>
      <c r="AG71" s="2339" t="s">
        <v>1003</v>
      </c>
      <c r="AH71" s="2339" t="s">
        <v>1003</v>
      </c>
      <c r="AI71" s="2339" t="s">
        <v>1003</v>
      </c>
      <c r="AJ71" s="2339" t="s">
        <v>1003</v>
      </c>
      <c r="AK71" s="2339" t="s">
        <v>1003</v>
      </c>
      <c r="AL71" s="2339" t="s">
        <v>1003</v>
      </c>
      <c r="AM71" s="2339" t="s">
        <v>1003</v>
      </c>
      <c r="AN71" s="2339" t="s">
        <v>1003</v>
      </c>
      <c r="AO71" s="2339" t="s">
        <v>1003</v>
      </c>
      <c r="AP71" s="2339" t="s">
        <v>1003</v>
      </c>
      <c r="AQ71" s="2339" t="s">
        <v>1003</v>
      </c>
      <c r="AR71" s="2339" t="s">
        <v>1003</v>
      </c>
      <c r="AS71" s="2339" t="s">
        <v>1003</v>
      </c>
      <c r="AT71" s="2339" t="s">
        <v>1003</v>
      </c>
      <c r="AU71" s="2339" t="s">
        <v>1003</v>
      </c>
      <c r="AV71" s="2339" t="s">
        <v>1003</v>
      </c>
      <c r="AW71" s="2339" t="s">
        <v>1003</v>
      </c>
      <c r="AX71" s="2339" t="s">
        <v>1003</v>
      </c>
      <c r="AY71" s="2339" t="s">
        <v>1003</v>
      </c>
      <c r="AZ71" s="2339" t="s">
        <v>1003</v>
      </c>
      <c r="BA71" s="2339" t="s">
        <v>1003</v>
      </c>
      <c r="BB71" s="2339" t="s">
        <v>1003</v>
      </c>
      <c r="BC71" s="2339" t="s">
        <v>1003</v>
      </c>
      <c r="BD71" s="2339" t="s">
        <v>1003</v>
      </c>
      <c r="BE71" s="2339" t="s">
        <v>1003</v>
      </c>
      <c r="BF71" s="2339" t="s">
        <v>1003</v>
      </c>
      <c r="BG71" s="2339" t="s">
        <v>1003</v>
      </c>
      <c r="BH71" s="2339" t="s">
        <v>1003</v>
      </c>
      <c r="BI71" s="2339" t="s">
        <v>1003</v>
      </c>
      <c r="BJ71" s="2339" t="s">
        <v>1003</v>
      </c>
      <c r="BK71" s="2339" t="s">
        <v>1003</v>
      </c>
      <c r="BL71" s="2339" t="s">
        <v>1003</v>
      </c>
      <c r="BM71" s="2339" t="s">
        <v>1003</v>
      </c>
      <c r="BN71" s="2339" t="s">
        <v>1003</v>
      </c>
      <c r="BO71" s="2339" t="s">
        <v>1003</v>
      </c>
      <c r="BP71" s="2339" t="s">
        <v>1003</v>
      </c>
      <c r="BQ71" s="2339" t="s">
        <v>1003</v>
      </c>
      <c r="BR71" s="2339" t="s">
        <v>1003</v>
      </c>
      <c r="BS71" s="2339" t="s">
        <v>1003</v>
      </c>
      <c r="BT71" s="2339" t="s">
        <v>1003</v>
      </c>
      <c r="BU71" s="2339" t="s">
        <v>1003</v>
      </c>
      <c r="BV71" s="2339" t="s">
        <v>1003</v>
      </c>
      <c r="BW71" s="2339" t="s">
        <v>1003</v>
      </c>
      <c r="BX71" s="2339" t="s">
        <v>1003</v>
      </c>
      <c r="BY71" s="2339" t="s">
        <v>1003</v>
      </c>
      <c r="BZ71" s="2339" t="s">
        <v>1003</v>
      </c>
      <c r="CA71" s="2339" t="s">
        <v>1003</v>
      </c>
      <c r="CB71" s="2339" t="s">
        <v>1003</v>
      </c>
      <c r="CC71" s="2339" t="s">
        <v>1003</v>
      </c>
      <c r="CD71" s="2339" t="s">
        <v>1003</v>
      </c>
      <c r="CE71" s="2339" t="s">
        <v>1003</v>
      </c>
      <c r="CF71" s="2339" t="s">
        <v>1003</v>
      </c>
      <c r="CG71" s="2339" t="s">
        <v>1003</v>
      </c>
      <c r="CH71" s="2339" t="s">
        <v>1003</v>
      </c>
      <c r="CI71" s="2339" t="s">
        <v>1003</v>
      </c>
      <c r="CJ71" s="2339" t="s">
        <v>1003</v>
      </c>
      <c r="CK71" s="2339" t="s">
        <v>1003</v>
      </c>
      <c r="CL71" s="2339" t="s">
        <v>1003</v>
      </c>
      <c r="CM71" s="2339" t="s">
        <v>1003</v>
      </c>
      <c r="CN71" s="2339" t="s">
        <v>1003</v>
      </c>
      <c r="CO71" s="2339" t="s">
        <v>1003</v>
      </c>
      <c r="CP71" s="2339" t="s">
        <v>1003</v>
      </c>
      <c r="CQ71" s="2339" t="s">
        <v>1003</v>
      </c>
      <c r="CR71" s="2339" t="s">
        <v>1003</v>
      </c>
      <c r="CS71" s="2339" t="s">
        <v>1003</v>
      </c>
      <c r="CT71" s="2339" t="s">
        <v>1003</v>
      </c>
      <c r="CU71" s="2339" t="s">
        <v>1003</v>
      </c>
      <c r="CV71" s="2339" t="s">
        <v>1003</v>
      </c>
      <c r="CW71" s="2339" t="s">
        <v>1003</v>
      </c>
      <c r="CX71" s="2339" t="s">
        <v>1003</v>
      </c>
      <c r="CY71" s="2339" t="s">
        <v>1003</v>
      </c>
      <c r="CZ71" s="2339" t="s">
        <v>1003</v>
      </c>
      <c r="DA71" s="2339" t="s">
        <v>1003</v>
      </c>
      <c r="DB71" s="2340" t="s">
        <v>1003</v>
      </c>
      <c r="DC71" s="2339" t="s">
        <v>1003</v>
      </c>
      <c r="DD71" s="2340" t="s">
        <v>1003</v>
      </c>
      <c r="DE71" s="2339" t="s">
        <v>1003</v>
      </c>
      <c r="DF71" s="270"/>
    </row>
    <row r="72" spans="1:110" s="1563" customFormat="1" ht="47.25" x14ac:dyDescent="0.25">
      <c r="A72" s="1178" t="str">
        <f>'10квФ'!A70</f>
        <v>1.3</v>
      </c>
      <c r="B72" s="1179" t="str">
        <f>'10квФ'!B70</f>
        <v>Инвестиционные проекты, реализация которых обуславливается схемами и программами перспективного развития электроэнергетики, всего, в том числе:</v>
      </c>
      <c r="C72" s="1178" t="str">
        <f>'10квФ'!C70</f>
        <v>Г</v>
      </c>
      <c r="D72" s="2339" t="s">
        <v>1003</v>
      </c>
      <c r="E72" s="2339" t="s">
        <v>1003</v>
      </c>
      <c r="F72" s="2339" t="s">
        <v>1003</v>
      </c>
      <c r="G72" s="2339" t="s">
        <v>1003</v>
      </c>
      <c r="H72" s="2339" t="s">
        <v>1003</v>
      </c>
      <c r="I72" s="2339" t="s">
        <v>1003</v>
      </c>
      <c r="J72" s="2339" t="s">
        <v>1003</v>
      </c>
      <c r="K72" s="2339" t="s">
        <v>1003</v>
      </c>
      <c r="L72" s="2339" t="s">
        <v>1003</v>
      </c>
      <c r="M72" s="2339" t="s">
        <v>1003</v>
      </c>
      <c r="N72" s="2339" t="s">
        <v>1003</v>
      </c>
      <c r="O72" s="2339" t="s">
        <v>1003</v>
      </c>
      <c r="P72" s="2339" t="s">
        <v>1003</v>
      </c>
      <c r="Q72" s="2339" t="s">
        <v>1003</v>
      </c>
      <c r="R72" s="2339" t="s">
        <v>1003</v>
      </c>
      <c r="S72" s="2339" t="s">
        <v>1003</v>
      </c>
      <c r="T72" s="2339" t="s">
        <v>1003</v>
      </c>
      <c r="U72" s="2339" t="s">
        <v>1003</v>
      </c>
      <c r="V72" s="2339" t="s">
        <v>1003</v>
      </c>
      <c r="W72" s="2339" t="s">
        <v>1003</v>
      </c>
      <c r="X72" s="2339" t="s">
        <v>1003</v>
      </c>
      <c r="Y72" s="2339" t="s">
        <v>1003</v>
      </c>
      <c r="Z72" s="2339" t="s">
        <v>1003</v>
      </c>
      <c r="AA72" s="2339" t="s">
        <v>1003</v>
      </c>
      <c r="AB72" s="2339" t="s">
        <v>1003</v>
      </c>
      <c r="AC72" s="2339" t="s">
        <v>1003</v>
      </c>
      <c r="AD72" s="2339" t="s">
        <v>1003</v>
      </c>
      <c r="AE72" s="2339" t="s">
        <v>1003</v>
      </c>
      <c r="AF72" s="2339" t="s">
        <v>1003</v>
      </c>
      <c r="AG72" s="2339" t="s">
        <v>1003</v>
      </c>
      <c r="AH72" s="2339" t="s">
        <v>1003</v>
      </c>
      <c r="AI72" s="2339" t="s">
        <v>1003</v>
      </c>
      <c r="AJ72" s="2339" t="s">
        <v>1003</v>
      </c>
      <c r="AK72" s="2339" t="s">
        <v>1003</v>
      </c>
      <c r="AL72" s="2339" t="s">
        <v>1003</v>
      </c>
      <c r="AM72" s="2339" t="s">
        <v>1003</v>
      </c>
      <c r="AN72" s="2339" t="s">
        <v>1003</v>
      </c>
      <c r="AO72" s="2339" t="s">
        <v>1003</v>
      </c>
      <c r="AP72" s="2339" t="s">
        <v>1003</v>
      </c>
      <c r="AQ72" s="2339" t="s">
        <v>1003</v>
      </c>
      <c r="AR72" s="2339" t="s">
        <v>1003</v>
      </c>
      <c r="AS72" s="2339" t="s">
        <v>1003</v>
      </c>
      <c r="AT72" s="2339" t="s">
        <v>1003</v>
      </c>
      <c r="AU72" s="2339" t="s">
        <v>1003</v>
      </c>
      <c r="AV72" s="2339" t="s">
        <v>1003</v>
      </c>
      <c r="AW72" s="2339" t="s">
        <v>1003</v>
      </c>
      <c r="AX72" s="2339" t="s">
        <v>1003</v>
      </c>
      <c r="AY72" s="2339" t="s">
        <v>1003</v>
      </c>
      <c r="AZ72" s="2339" t="s">
        <v>1003</v>
      </c>
      <c r="BA72" s="2339" t="s">
        <v>1003</v>
      </c>
      <c r="BB72" s="2339" t="s">
        <v>1003</v>
      </c>
      <c r="BC72" s="2339" t="s">
        <v>1003</v>
      </c>
      <c r="BD72" s="2339" t="s">
        <v>1003</v>
      </c>
      <c r="BE72" s="2339" t="s">
        <v>1003</v>
      </c>
      <c r="BF72" s="2339" t="s">
        <v>1003</v>
      </c>
      <c r="BG72" s="2339" t="s">
        <v>1003</v>
      </c>
      <c r="BH72" s="2339" t="s">
        <v>1003</v>
      </c>
      <c r="BI72" s="2339" t="s">
        <v>1003</v>
      </c>
      <c r="BJ72" s="2339" t="s">
        <v>1003</v>
      </c>
      <c r="BK72" s="2339" t="s">
        <v>1003</v>
      </c>
      <c r="BL72" s="2339" t="s">
        <v>1003</v>
      </c>
      <c r="BM72" s="2339" t="s">
        <v>1003</v>
      </c>
      <c r="BN72" s="2339" t="s">
        <v>1003</v>
      </c>
      <c r="BO72" s="2339" t="s">
        <v>1003</v>
      </c>
      <c r="BP72" s="2339" t="s">
        <v>1003</v>
      </c>
      <c r="BQ72" s="2339" t="s">
        <v>1003</v>
      </c>
      <c r="BR72" s="2339" t="s">
        <v>1003</v>
      </c>
      <c r="BS72" s="2339" t="s">
        <v>1003</v>
      </c>
      <c r="BT72" s="2339" t="s">
        <v>1003</v>
      </c>
      <c r="BU72" s="2339" t="s">
        <v>1003</v>
      </c>
      <c r="BV72" s="2339" t="s">
        <v>1003</v>
      </c>
      <c r="BW72" s="2339" t="s">
        <v>1003</v>
      </c>
      <c r="BX72" s="2339" t="s">
        <v>1003</v>
      </c>
      <c r="BY72" s="2339" t="s">
        <v>1003</v>
      </c>
      <c r="BZ72" s="2339" t="s">
        <v>1003</v>
      </c>
      <c r="CA72" s="2339" t="s">
        <v>1003</v>
      </c>
      <c r="CB72" s="2339" t="s">
        <v>1003</v>
      </c>
      <c r="CC72" s="2339" t="s">
        <v>1003</v>
      </c>
      <c r="CD72" s="2339" t="s">
        <v>1003</v>
      </c>
      <c r="CE72" s="2339" t="s">
        <v>1003</v>
      </c>
      <c r="CF72" s="2339" t="s">
        <v>1003</v>
      </c>
      <c r="CG72" s="2339" t="s">
        <v>1003</v>
      </c>
      <c r="CH72" s="2339" t="s">
        <v>1003</v>
      </c>
      <c r="CI72" s="2339" t="s">
        <v>1003</v>
      </c>
      <c r="CJ72" s="2339" t="s">
        <v>1003</v>
      </c>
      <c r="CK72" s="2339" t="s">
        <v>1003</v>
      </c>
      <c r="CL72" s="2339" t="s">
        <v>1003</v>
      </c>
      <c r="CM72" s="2339" t="s">
        <v>1003</v>
      </c>
      <c r="CN72" s="2339" t="s">
        <v>1003</v>
      </c>
      <c r="CO72" s="2339" t="s">
        <v>1003</v>
      </c>
      <c r="CP72" s="2339" t="s">
        <v>1003</v>
      </c>
      <c r="CQ72" s="2339" t="s">
        <v>1003</v>
      </c>
      <c r="CR72" s="2339" t="s">
        <v>1003</v>
      </c>
      <c r="CS72" s="2339" t="s">
        <v>1003</v>
      </c>
      <c r="CT72" s="2339" t="s">
        <v>1003</v>
      </c>
      <c r="CU72" s="2339" t="s">
        <v>1003</v>
      </c>
      <c r="CV72" s="2339" t="s">
        <v>1003</v>
      </c>
      <c r="CW72" s="2339" t="s">
        <v>1003</v>
      </c>
      <c r="CX72" s="2339" t="s">
        <v>1003</v>
      </c>
      <c r="CY72" s="2339" t="s">
        <v>1003</v>
      </c>
      <c r="CZ72" s="2339" t="s">
        <v>1003</v>
      </c>
      <c r="DA72" s="2339" t="s">
        <v>1003</v>
      </c>
      <c r="DB72" s="2340" t="s">
        <v>1003</v>
      </c>
      <c r="DC72" s="2339" t="s">
        <v>1003</v>
      </c>
      <c r="DD72" s="2340" t="s">
        <v>1003</v>
      </c>
      <c r="DE72" s="2339" t="s">
        <v>1003</v>
      </c>
      <c r="DF72" s="1562"/>
    </row>
    <row r="73" spans="1:110" s="1563" customFormat="1" ht="47.25" x14ac:dyDescent="0.25">
      <c r="A73" s="1178" t="str">
        <f>'10квФ'!A71</f>
        <v>1.3.1</v>
      </c>
      <c r="B73" s="1179" t="str">
        <f>'10квФ'!B71</f>
        <v>Инвестиционные проекты, предусмотренные схемой и программой развития Единой энергетической системы России, всего, в том числе:</v>
      </c>
      <c r="C73" s="1178" t="str">
        <f>'10квФ'!C71</f>
        <v>Г</v>
      </c>
      <c r="D73" s="2339" t="s">
        <v>1003</v>
      </c>
      <c r="E73" s="2339" t="s">
        <v>1003</v>
      </c>
      <c r="F73" s="2339" t="s">
        <v>1003</v>
      </c>
      <c r="G73" s="2339" t="s">
        <v>1003</v>
      </c>
      <c r="H73" s="2339" t="s">
        <v>1003</v>
      </c>
      <c r="I73" s="2339" t="s">
        <v>1003</v>
      </c>
      <c r="J73" s="2339" t="s">
        <v>1003</v>
      </c>
      <c r="K73" s="2339" t="s">
        <v>1003</v>
      </c>
      <c r="L73" s="2339" t="s">
        <v>1003</v>
      </c>
      <c r="M73" s="2339" t="s">
        <v>1003</v>
      </c>
      <c r="N73" s="2339" t="s">
        <v>1003</v>
      </c>
      <c r="O73" s="2339" t="s">
        <v>1003</v>
      </c>
      <c r="P73" s="2339" t="s">
        <v>1003</v>
      </c>
      <c r="Q73" s="2339" t="s">
        <v>1003</v>
      </c>
      <c r="R73" s="2339" t="s">
        <v>1003</v>
      </c>
      <c r="S73" s="2339" t="s">
        <v>1003</v>
      </c>
      <c r="T73" s="2339" t="s">
        <v>1003</v>
      </c>
      <c r="U73" s="2339" t="s">
        <v>1003</v>
      </c>
      <c r="V73" s="2339" t="s">
        <v>1003</v>
      </c>
      <c r="W73" s="2339" t="s">
        <v>1003</v>
      </c>
      <c r="X73" s="2339" t="s">
        <v>1003</v>
      </c>
      <c r="Y73" s="2339" t="s">
        <v>1003</v>
      </c>
      <c r="Z73" s="2339" t="s">
        <v>1003</v>
      </c>
      <c r="AA73" s="2339" t="s">
        <v>1003</v>
      </c>
      <c r="AB73" s="2339" t="s">
        <v>1003</v>
      </c>
      <c r="AC73" s="2339" t="s">
        <v>1003</v>
      </c>
      <c r="AD73" s="2339" t="s">
        <v>1003</v>
      </c>
      <c r="AE73" s="2339" t="s">
        <v>1003</v>
      </c>
      <c r="AF73" s="2339" t="s">
        <v>1003</v>
      </c>
      <c r="AG73" s="2339" t="s">
        <v>1003</v>
      </c>
      <c r="AH73" s="2339" t="s">
        <v>1003</v>
      </c>
      <c r="AI73" s="2339" t="s">
        <v>1003</v>
      </c>
      <c r="AJ73" s="2339" t="s">
        <v>1003</v>
      </c>
      <c r="AK73" s="2339" t="s">
        <v>1003</v>
      </c>
      <c r="AL73" s="2339" t="s">
        <v>1003</v>
      </c>
      <c r="AM73" s="2339" t="s">
        <v>1003</v>
      </c>
      <c r="AN73" s="2339" t="s">
        <v>1003</v>
      </c>
      <c r="AO73" s="2339" t="s">
        <v>1003</v>
      </c>
      <c r="AP73" s="2339" t="s">
        <v>1003</v>
      </c>
      <c r="AQ73" s="2339" t="s">
        <v>1003</v>
      </c>
      <c r="AR73" s="2339" t="s">
        <v>1003</v>
      </c>
      <c r="AS73" s="2339" t="s">
        <v>1003</v>
      </c>
      <c r="AT73" s="2339" t="s">
        <v>1003</v>
      </c>
      <c r="AU73" s="2339" t="s">
        <v>1003</v>
      </c>
      <c r="AV73" s="2339" t="s">
        <v>1003</v>
      </c>
      <c r="AW73" s="2339" t="s">
        <v>1003</v>
      </c>
      <c r="AX73" s="2339" t="s">
        <v>1003</v>
      </c>
      <c r="AY73" s="2339" t="s">
        <v>1003</v>
      </c>
      <c r="AZ73" s="2339" t="s">
        <v>1003</v>
      </c>
      <c r="BA73" s="2339" t="s">
        <v>1003</v>
      </c>
      <c r="BB73" s="2339" t="s">
        <v>1003</v>
      </c>
      <c r="BC73" s="2339" t="s">
        <v>1003</v>
      </c>
      <c r="BD73" s="2339" t="s">
        <v>1003</v>
      </c>
      <c r="BE73" s="2339" t="s">
        <v>1003</v>
      </c>
      <c r="BF73" s="2339" t="s">
        <v>1003</v>
      </c>
      <c r="BG73" s="2339" t="s">
        <v>1003</v>
      </c>
      <c r="BH73" s="2339" t="s">
        <v>1003</v>
      </c>
      <c r="BI73" s="2339" t="s">
        <v>1003</v>
      </c>
      <c r="BJ73" s="2339" t="s">
        <v>1003</v>
      </c>
      <c r="BK73" s="2339" t="s">
        <v>1003</v>
      </c>
      <c r="BL73" s="2339" t="s">
        <v>1003</v>
      </c>
      <c r="BM73" s="2339" t="s">
        <v>1003</v>
      </c>
      <c r="BN73" s="2339" t="s">
        <v>1003</v>
      </c>
      <c r="BO73" s="2339" t="s">
        <v>1003</v>
      </c>
      <c r="BP73" s="2339" t="s">
        <v>1003</v>
      </c>
      <c r="BQ73" s="2339" t="s">
        <v>1003</v>
      </c>
      <c r="BR73" s="2339" t="s">
        <v>1003</v>
      </c>
      <c r="BS73" s="2339" t="s">
        <v>1003</v>
      </c>
      <c r="BT73" s="2339" t="s">
        <v>1003</v>
      </c>
      <c r="BU73" s="2339" t="s">
        <v>1003</v>
      </c>
      <c r="BV73" s="2339" t="s">
        <v>1003</v>
      </c>
      <c r="BW73" s="2339" t="s">
        <v>1003</v>
      </c>
      <c r="BX73" s="2339" t="s">
        <v>1003</v>
      </c>
      <c r="BY73" s="2339" t="s">
        <v>1003</v>
      </c>
      <c r="BZ73" s="2339" t="s">
        <v>1003</v>
      </c>
      <c r="CA73" s="2339" t="s">
        <v>1003</v>
      </c>
      <c r="CB73" s="2339" t="s">
        <v>1003</v>
      </c>
      <c r="CC73" s="2339" t="s">
        <v>1003</v>
      </c>
      <c r="CD73" s="2339" t="s">
        <v>1003</v>
      </c>
      <c r="CE73" s="2339" t="s">
        <v>1003</v>
      </c>
      <c r="CF73" s="2339" t="s">
        <v>1003</v>
      </c>
      <c r="CG73" s="2339" t="s">
        <v>1003</v>
      </c>
      <c r="CH73" s="2339" t="s">
        <v>1003</v>
      </c>
      <c r="CI73" s="2339" t="s">
        <v>1003</v>
      </c>
      <c r="CJ73" s="2339" t="s">
        <v>1003</v>
      </c>
      <c r="CK73" s="2339" t="s">
        <v>1003</v>
      </c>
      <c r="CL73" s="2339" t="s">
        <v>1003</v>
      </c>
      <c r="CM73" s="2339" t="s">
        <v>1003</v>
      </c>
      <c r="CN73" s="2339" t="s">
        <v>1003</v>
      </c>
      <c r="CO73" s="2339" t="s">
        <v>1003</v>
      </c>
      <c r="CP73" s="2339" t="s">
        <v>1003</v>
      </c>
      <c r="CQ73" s="2339" t="s">
        <v>1003</v>
      </c>
      <c r="CR73" s="2339" t="s">
        <v>1003</v>
      </c>
      <c r="CS73" s="2339" t="s">
        <v>1003</v>
      </c>
      <c r="CT73" s="2339" t="s">
        <v>1003</v>
      </c>
      <c r="CU73" s="2339" t="s">
        <v>1003</v>
      </c>
      <c r="CV73" s="2339" t="s">
        <v>1003</v>
      </c>
      <c r="CW73" s="2339" t="s">
        <v>1003</v>
      </c>
      <c r="CX73" s="2339" t="s">
        <v>1003</v>
      </c>
      <c r="CY73" s="2339" t="s">
        <v>1003</v>
      </c>
      <c r="CZ73" s="2339" t="s">
        <v>1003</v>
      </c>
      <c r="DA73" s="2339" t="s">
        <v>1003</v>
      </c>
      <c r="DB73" s="2340" t="s">
        <v>1003</v>
      </c>
      <c r="DC73" s="2339" t="s">
        <v>1003</v>
      </c>
      <c r="DD73" s="2340" t="s">
        <v>1003</v>
      </c>
      <c r="DE73" s="2339" t="s">
        <v>1003</v>
      </c>
      <c r="DF73" s="1562"/>
    </row>
    <row r="74" spans="1:110" s="274" customFormat="1" ht="115.9" customHeight="1" x14ac:dyDescent="0.25">
      <c r="A74" s="1178" t="str">
        <f>'10квФ'!A72</f>
        <v>1.3.2</v>
      </c>
      <c r="B74" s="1179" t="str">
        <f>'10квФ'!B72</f>
        <v>Инвестиционные проекты, предусмотренные схемой и программой развития субъекта Российской Федерации, всего, в том числе:</v>
      </c>
      <c r="C74" s="1178" t="str">
        <f>'10квФ'!C72</f>
        <v>Г</v>
      </c>
      <c r="D74" s="2339" t="s">
        <v>1003</v>
      </c>
      <c r="E74" s="2339" t="s">
        <v>1003</v>
      </c>
      <c r="F74" s="2339" t="s">
        <v>1003</v>
      </c>
      <c r="G74" s="2339" t="s">
        <v>1003</v>
      </c>
      <c r="H74" s="2339" t="s">
        <v>1003</v>
      </c>
      <c r="I74" s="2339" t="s">
        <v>1003</v>
      </c>
      <c r="J74" s="2339" t="s">
        <v>1003</v>
      </c>
      <c r="K74" s="2339" t="s">
        <v>1003</v>
      </c>
      <c r="L74" s="2339" t="s">
        <v>1003</v>
      </c>
      <c r="M74" s="2339" t="s">
        <v>1003</v>
      </c>
      <c r="N74" s="2339" t="s">
        <v>1003</v>
      </c>
      <c r="O74" s="2339" t="s">
        <v>1003</v>
      </c>
      <c r="P74" s="2339" t="s">
        <v>1003</v>
      </c>
      <c r="Q74" s="2339" t="s">
        <v>1003</v>
      </c>
      <c r="R74" s="2339" t="s">
        <v>1003</v>
      </c>
      <c r="S74" s="2339" t="s">
        <v>1003</v>
      </c>
      <c r="T74" s="2339" t="s">
        <v>1003</v>
      </c>
      <c r="U74" s="2339" t="s">
        <v>1003</v>
      </c>
      <c r="V74" s="2339" t="s">
        <v>1003</v>
      </c>
      <c r="W74" s="2339" t="s">
        <v>1003</v>
      </c>
      <c r="X74" s="2339" t="s">
        <v>1003</v>
      </c>
      <c r="Y74" s="2339" t="s">
        <v>1003</v>
      </c>
      <c r="Z74" s="2339" t="s">
        <v>1003</v>
      </c>
      <c r="AA74" s="2339" t="s">
        <v>1003</v>
      </c>
      <c r="AB74" s="2339" t="s">
        <v>1003</v>
      </c>
      <c r="AC74" s="2339" t="s">
        <v>1003</v>
      </c>
      <c r="AD74" s="2339" t="s">
        <v>1003</v>
      </c>
      <c r="AE74" s="2339" t="s">
        <v>1003</v>
      </c>
      <c r="AF74" s="2339" t="s">
        <v>1003</v>
      </c>
      <c r="AG74" s="2339" t="s">
        <v>1003</v>
      </c>
      <c r="AH74" s="2339" t="s">
        <v>1003</v>
      </c>
      <c r="AI74" s="2339" t="s">
        <v>1003</v>
      </c>
      <c r="AJ74" s="2339" t="s">
        <v>1003</v>
      </c>
      <c r="AK74" s="2339" t="s">
        <v>1003</v>
      </c>
      <c r="AL74" s="2339" t="s">
        <v>1003</v>
      </c>
      <c r="AM74" s="2339" t="s">
        <v>1003</v>
      </c>
      <c r="AN74" s="2339" t="s">
        <v>1003</v>
      </c>
      <c r="AO74" s="2339" t="s">
        <v>1003</v>
      </c>
      <c r="AP74" s="2339" t="s">
        <v>1003</v>
      </c>
      <c r="AQ74" s="2339" t="s">
        <v>1003</v>
      </c>
      <c r="AR74" s="2339" t="s">
        <v>1003</v>
      </c>
      <c r="AS74" s="2339" t="s">
        <v>1003</v>
      </c>
      <c r="AT74" s="2339" t="s">
        <v>1003</v>
      </c>
      <c r="AU74" s="2339" t="s">
        <v>1003</v>
      </c>
      <c r="AV74" s="2339" t="s">
        <v>1003</v>
      </c>
      <c r="AW74" s="2339" t="s">
        <v>1003</v>
      </c>
      <c r="AX74" s="2339" t="s">
        <v>1003</v>
      </c>
      <c r="AY74" s="2339" t="s">
        <v>1003</v>
      </c>
      <c r="AZ74" s="2339" t="s">
        <v>1003</v>
      </c>
      <c r="BA74" s="2339" t="s">
        <v>1003</v>
      </c>
      <c r="BB74" s="2339" t="s">
        <v>1003</v>
      </c>
      <c r="BC74" s="2339" t="s">
        <v>1003</v>
      </c>
      <c r="BD74" s="2339" t="s">
        <v>1003</v>
      </c>
      <c r="BE74" s="2339" t="s">
        <v>1003</v>
      </c>
      <c r="BF74" s="2339" t="s">
        <v>1003</v>
      </c>
      <c r="BG74" s="2339" t="s">
        <v>1003</v>
      </c>
      <c r="BH74" s="2339" t="s">
        <v>1003</v>
      </c>
      <c r="BI74" s="2339" t="s">
        <v>1003</v>
      </c>
      <c r="BJ74" s="2339" t="s">
        <v>1003</v>
      </c>
      <c r="BK74" s="2339" t="s">
        <v>1003</v>
      </c>
      <c r="BL74" s="2339" t="s">
        <v>1003</v>
      </c>
      <c r="BM74" s="2339" t="s">
        <v>1003</v>
      </c>
      <c r="BN74" s="2339" t="s">
        <v>1003</v>
      </c>
      <c r="BO74" s="2339" t="s">
        <v>1003</v>
      </c>
      <c r="BP74" s="2339" t="s">
        <v>1003</v>
      </c>
      <c r="BQ74" s="2339" t="s">
        <v>1003</v>
      </c>
      <c r="BR74" s="2339" t="s">
        <v>1003</v>
      </c>
      <c r="BS74" s="2339" t="s">
        <v>1003</v>
      </c>
      <c r="BT74" s="2339" t="s">
        <v>1003</v>
      </c>
      <c r="BU74" s="2339" t="s">
        <v>1003</v>
      </c>
      <c r="BV74" s="2339" t="s">
        <v>1003</v>
      </c>
      <c r="BW74" s="2339" t="s">
        <v>1003</v>
      </c>
      <c r="BX74" s="2339" t="s">
        <v>1003</v>
      </c>
      <c r="BY74" s="2339" t="s">
        <v>1003</v>
      </c>
      <c r="BZ74" s="2339" t="s">
        <v>1003</v>
      </c>
      <c r="CA74" s="2339" t="s">
        <v>1003</v>
      </c>
      <c r="CB74" s="2339" t="s">
        <v>1003</v>
      </c>
      <c r="CC74" s="2339" t="s">
        <v>1003</v>
      </c>
      <c r="CD74" s="2339" t="s">
        <v>1003</v>
      </c>
      <c r="CE74" s="2339" t="s">
        <v>1003</v>
      </c>
      <c r="CF74" s="2339" t="s">
        <v>1003</v>
      </c>
      <c r="CG74" s="2339" t="s">
        <v>1003</v>
      </c>
      <c r="CH74" s="2339" t="s">
        <v>1003</v>
      </c>
      <c r="CI74" s="2339" t="s">
        <v>1003</v>
      </c>
      <c r="CJ74" s="2339" t="s">
        <v>1003</v>
      </c>
      <c r="CK74" s="2339" t="s">
        <v>1003</v>
      </c>
      <c r="CL74" s="2339" t="s">
        <v>1003</v>
      </c>
      <c r="CM74" s="2339" t="s">
        <v>1003</v>
      </c>
      <c r="CN74" s="2339" t="s">
        <v>1003</v>
      </c>
      <c r="CO74" s="2339" t="s">
        <v>1003</v>
      </c>
      <c r="CP74" s="2339" t="s">
        <v>1003</v>
      </c>
      <c r="CQ74" s="2339" t="s">
        <v>1003</v>
      </c>
      <c r="CR74" s="2339" t="s">
        <v>1003</v>
      </c>
      <c r="CS74" s="2339" t="s">
        <v>1003</v>
      </c>
      <c r="CT74" s="2339" t="s">
        <v>1003</v>
      </c>
      <c r="CU74" s="2339" t="s">
        <v>1003</v>
      </c>
      <c r="CV74" s="2339" t="s">
        <v>1003</v>
      </c>
      <c r="CW74" s="2339" t="s">
        <v>1003</v>
      </c>
      <c r="CX74" s="2339" t="s">
        <v>1003</v>
      </c>
      <c r="CY74" s="2339" t="s">
        <v>1003</v>
      </c>
      <c r="CZ74" s="2339" t="s">
        <v>1003</v>
      </c>
      <c r="DA74" s="2339" t="s">
        <v>1003</v>
      </c>
      <c r="DB74" s="2340" t="s">
        <v>1003</v>
      </c>
      <c r="DC74" s="2339" t="s">
        <v>1003</v>
      </c>
      <c r="DD74" s="2340" t="s">
        <v>1003</v>
      </c>
      <c r="DE74" s="2339" t="s">
        <v>1003</v>
      </c>
      <c r="DF74" s="278"/>
    </row>
    <row r="75" spans="1:110" s="1563" customFormat="1" ht="55.15" customHeight="1" x14ac:dyDescent="0.25">
      <c r="A75" s="1178" t="str">
        <f>'10квФ'!A73</f>
        <v>1.4</v>
      </c>
      <c r="B75" s="1179" t="str">
        <f>'10квФ'!B73</f>
        <v>Прочее новое строительство объектов электросетевого хозяйства, всего, в том числе:</v>
      </c>
      <c r="C75" s="1178" t="str">
        <f>'10квФ'!C73</f>
        <v>Г</v>
      </c>
      <c r="D75" s="2339" t="s">
        <v>1003</v>
      </c>
      <c r="E75" s="2339" t="s">
        <v>1003</v>
      </c>
      <c r="F75" s="2339" t="s">
        <v>1003</v>
      </c>
      <c r="G75" s="2339" t="s">
        <v>1003</v>
      </c>
      <c r="H75" s="2339" t="s">
        <v>1003</v>
      </c>
      <c r="I75" s="2339" t="s">
        <v>1003</v>
      </c>
      <c r="J75" s="2339" t="s">
        <v>1003</v>
      </c>
      <c r="K75" s="2339" t="s">
        <v>1003</v>
      </c>
      <c r="L75" s="2339" t="s">
        <v>1003</v>
      </c>
      <c r="M75" s="2339" t="s">
        <v>1003</v>
      </c>
      <c r="N75" s="2339" t="s">
        <v>1003</v>
      </c>
      <c r="O75" s="2339" t="s">
        <v>1003</v>
      </c>
      <c r="P75" s="2339" t="s">
        <v>1003</v>
      </c>
      <c r="Q75" s="2339" t="s">
        <v>1003</v>
      </c>
      <c r="R75" s="2339" t="s">
        <v>1003</v>
      </c>
      <c r="S75" s="2339" t="s">
        <v>1003</v>
      </c>
      <c r="T75" s="2339" t="s">
        <v>1003</v>
      </c>
      <c r="U75" s="2339" t="s">
        <v>1003</v>
      </c>
      <c r="V75" s="2339" t="s">
        <v>1003</v>
      </c>
      <c r="W75" s="2339" t="s">
        <v>1003</v>
      </c>
      <c r="X75" s="2339" t="s">
        <v>1003</v>
      </c>
      <c r="Y75" s="2339" t="s">
        <v>1003</v>
      </c>
      <c r="Z75" s="2339" t="s">
        <v>1003</v>
      </c>
      <c r="AA75" s="2339" t="s">
        <v>1003</v>
      </c>
      <c r="AB75" s="2339" t="s">
        <v>1003</v>
      </c>
      <c r="AC75" s="2339" t="s">
        <v>1003</v>
      </c>
      <c r="AD75" s="2339" t="s">
        <v>1003</v>
      </c>
      <c r="AE75" s="2339" t="s">
        <v>1003</v>
      </c>
      <c r="AF75" s="2339" t="s">
        <v>1003</v>
      </c>
      <c r="AG75" s="2339" t="s">
        <v>1003</v>
      </c>
      <c r="AH75" s="2339" t="s">
        <v>1003</v>
      </c>
      <c r="AI75" s="2339" t="s">
        <v>1003</v>
      </c>
      <c r="AJ75" s="2339" t="s">
        <v>1003</v>
      </c>
      <c r="AK75" s="2339" t="s">
        <v>1003</v>
      </c>
      <c r="AL75" s="2339" t="s">
        <v>1003</v>
      </c>
      <c r="AM75" s="2339" t="s">
        <v>1003</v>
      </c>
      <c r="AN75" s="2339" t="s">
        <v>1003</v>
      </c>
      <c r="AO75" s="2339" t="s">
        <v>1003</v>
      </c>
      <c r="AP75" s="2339" t="s">
        <v>1003</v>
      </c>
      <c r="AQ75" s="2339" t="s">
        <v>1003</v>
      </c>
      <c r="AR75" s="2339" t="s">
        <v>1003</v>
      </c>
      <c r="AS75" s="2339" t="s">
        <v>1003</v>
      </c>
      <c r="AT75" s="2339" t="s">
        <v>1003</v>
      </c>
      <c r="AU75" s="2339" t="s">
        <v>1003</v>
      </c>
      <c r="AV75" s="2339" t="s">
        <v>1003</v>
      </c>
      <c r="AW75" s="2339" t="s">
        <v>1003</v>
      </c>
      <c r="AX75" s="2339" t="s">
        <v>1003</v>
      </c>
      <c r="AY75" s="2339" t="s">
        <v>1003</v>
      </c>
      <c r="AZ75" s="2339" t="s">
        <v>1003</v>
      </c>
      <c r="BA75" s="2339" t="s">
        <v>1003</v>
      </c>
      <c r="BB75" s="2339" t="s">
        <v>1003</v>
      </c>
      <c r="BC75" s="2339" t="s">
        <v>1003</v>
      </c>
      <c r="BD75" s="2339" t="s">
        <v>1003</v>
      </c>
      <c r="BE75" s="2339" t="s">
        <v>1003</v>
      </c>
      <c r="BF75" s="2339" t="s">
        <v>1003</v>
      </c>
      <c r="BG75" s="2339" t="s">
        <v>1003</v>
      </c>
      <c r="BH75" s="2339" t="s">
        <v>1003</v>
      </c>
      <c r="BI75" s="2339" t="s">
        <v>1003</v>
      </c>
      <c r="BJ75" s="2339" t="s">
        <v>1003</v>
      </c>
      <c r="BK75" s="2339" t="s">
        <v>1003</v>
      </c>
      <c r="BL75" s="2339" t="s">
        <v>1003</v>
      </c>
      <c r="BM75" s="2339" t="s">
        <v>1003</v>
      </c>
      <c r="BN75" s="2339" t="s">
        <v>1003</v>
      </c>
      <c r="BO75" s="2339" t="s">
        <v>1003</v>
      </c>
      <c r="BP75" s="2339" t="s">
        <v>1003</v>
      </c>
      <c r="BQ75" s="2339" t="s">
        <v>1003</v>
      </c>
      <c r="BR75" s="2339" t="s">
        <v>1003</v>
      </c>
      <c r="BS75" s="2339" t="s">
        <v>1003</v>
      </c>
      <c r="BT75" s="2339" t="s">
        <v>1003</v>
      </c>
      <c r="BU75" s="2339" t="s">
        <v>1003</v>
      </c>
      <c r="BV75" s="2339" t="s">
        <v>1003</v>
      </c>
      <c r="BW75" s="2339" t="s">
        <v>1003</v>
      </c>
      <c r="BX75" s="2339" t="s">
        <v>1003</v>
      </c>
      <c r="BY75" s="2339" t="s">
        <v>1003</v>
      </c>
      <c r="BZ75" s="2339" t="s">
        <v>1003</v>
      </c>
      <c r="CA75" s="2339" t="s">
        <v>1003</v>
      </c>
      <c r="CB75" s="2339" t="s">
        <v>1003</v>
      </c>
      <c r="CC75" s="2339" t="s">
        <v>1003</v>
      </c>
      <c r="CD75" s="2339" t="s">
        <v>1003</v>
      </c>
      <c r="CE75" s="2339" t="s">
        <v>1003</v>
      </c>
      <c r="CF75" s="2339" t="s">
        <v>1003</v>
      </c>
      <c r="CG75" s="2339" t="s">
        <v>1003</v>
      </c>
      <c r="CH75" s="2339" t="s">
        <v>1003</v>
      </c>
      <c r="CI75" s="2339" t="s">
        <v>1003</v>
      </c>
      <c r="CJ75" s="2339" t="s">
        <v>1003</v>
      </c>
      <c r="CK75" s="2339" t="s">
        <v>1003</v>
      </c>
      <c r="CL75" s="2339" t="s">
        <v>1003</v>
      </c>
      <c r="CM75" s="2339" t="s">
        <v>1003</v>
      </c>
      <c r="CN75" s="2339" t="s">
        <v>1003</v>
      </c>
      <c r="CO75" s="2339" t="s">
        <v>1003</v>
      </c>
      <c r="CP75" s="2339" t="s">
        <v>1003</v>
      </c>
      <c r="CQ75" s="2339" t="s">
        <v>1003</v>
      </c>
      <c r="CR75" s="2339" t="s">
        <v>1003</v>
      </c>
      <c r="CS75" s="2339" t="s">
        <v>1003</v>
      </c>
      <c r="CT75" s="2339" t="s">
        <v>1003</v>
      </c>
      <c r="CU75" s="2339" t="s">
        <v>1003</v>
      </c>
      <c r="CV75" s="2339" t="s">
        <v>1003</v>
      </c>
      <c r="CW75" s="2339" t="s">
        <v>1003</v>
      </c>
      <c r="CX75" s="2339" t="s">
        <v>1003</v>
      </c>
      <c r="CY75" s="2339" t="s">
        <v>1003</v>
      </c>
      <c r="CZ75" s="2339" t="s">
        <v>1003</v>
      </c>
      <c r="DA75" s="2339" t="s">
        <v>1003</v>
      </c>
      <c r="DB75" s="2340" t="s">
        <v>1003</v>
      </c>
      <c r="DC75" s="2339" t="s">
        <v>1003</v>
      </c>
      <c r="DD75" s="2340" t="s">
        <v>1003</v>
      </c>
      <c r="DE75" s="2339" t="s">
        <v>1003</v>
      </c>
      <c r="DF75" s="1562"/>
    </row>
    <row r="76" spans="1:110" s="274" customFormat="1" ht="49.5" customHeight="1" x14ac:dyDescent="0.25">
      <c r="A76" s="1178" t="str">
        <f>'10квФ'!A74</f>
        <v>1.5</v>
      </c>
      <c r="B76" s="1179" t="str">
        <f>'10квФ'!B74</f>
        <v>Покупка земельных участков для целей реализации инвестиционных проектов, всего, в том числе:</v>
      </c>
      <c r="C76" s="1178" t="str">
        <f>'10квФ'!C74</f>
        <v>Г</v>
      </c>
      <c r="D76" s="2339" t="s">
        <v>1003</v>
      </c>
      <c r="E76" s="2339" t="s">
        <v>1003</v>
      </c>
      <c r="F76" s="2339" t="s">
        <v>1003</v>
      </c>
      <c r="G76" s="2339" t="s">
        <v>1003</v>
      </c>
      <c r="H76" s="2339" t="s">
        <v>1003</v>
      </c>
      <c r="I76" s="2339" t="s">
        <v>1003</v>
      </c>
      <c r="J76" s="2339" t="s">
        <v>1003</v>
      </c>
      <c r="K76" s="2339" t="s">
        <v>1003</v>
      </c>
      <c r="L76" s="2339" t="s">
        <v>1003</v>
      </c>
      <c r="M76" s="2339" t="s">
        <v>1003</v>
      </c>
      <c r="N76" s="2339" t="s">
        <v>1003</v>
      </c>
      <c r="O76" s="2339" t="s">
        <v>1003</v>
      </c>
      <c r="P76" s="2339" t="s">
        <v>1003</v>
      </c>
      <c r="Q76" s="2339" t="s">
        <v>1003</v>
      </c>
      <c r="R76" s="2339" t="s">
        <v>1003</v>
      </c>
      <c r="S76" s="2339" t="s">
        <v>1003</v>
      </c>
      <c r="T76" s="2339" t="s">
        <v>1003</v>
      </c>
      <c r="U76" s="2339" t="s">
        <v>1003</v>
      </c>
      <c r="V76" s="2339" t="s">
        <v>1003</v>
      </c>
      <c r="W76" s="2339" t="s">
        <v>1003</v>
      </c>
      <c r="X76" s="2339" t="s">
        <v>1003</v>
      </c>
      <c r="Y76" s="2339" t="s">
        <v>1003</v>
      </c>
      <c r="Z76" s="2339" t="s">
        <v>1003</v>
      </c>
      <c r="AA76" s="2339" t="s">
        <v>1003</v>
      </c>
      <c r="AB76" s="2339" t="s">
        <v>1003</v>
      </c>
      <c r="AC76" s="2339" t="s">
        <v>1003</v>
      </c>
      <c r="AD76" s="2339" t="s">
        <v>1003</v>
      </c>
      <c r="AE76" s="2339" t="s">
        <v>1003</v>
      </c>
      <c r="AF76" s="2339" t="s">
        <v>1003</v>
      </c>
      <c r="AG76" s="2339" t="s">
        <v>1003</v>
      </c>
      <c r="AH76" s="2339" t="s">
        <v>1003</v>
      </c>
      <c r="AI76" s="2339" t="s">
        <v>1003</v>
      </c>
      <c r="AJ76" s="2339" t="s">
        <v>1003</v>
      </c>
      <c r="AK76" s="2339" t="s">
        <v>1003</v>
      </c>
      <c r="AL76" s="2339" t="s">
        <v>1003</v>
      </c>
      <c r="AM76" s="2339" t="s">
        <v>1003</v>
      </c>
      <c r="AN76" s="2339" t="s">
        <v>1003</v>
      </c>
      <c r="AO76" s="2339" t="s">
        <v>1003</v>
      </c>
      <c r="AP76" s="2339" t="s">
        <v>1003</v>
      </c>
      <c r="AQ76" s="2339" t="s">
        <v>1003</v>
      </c>
      <c r="AR76" s="2339" t="s">
        <v>1003</v>
      </c>
      <c r="AS76" s="2339" t="s">
        <v>1003</v>
      </c>
      <c r="AT76" s="2339" t="s">
        <v>1003</v>
      </c>
      <c r="AU76" s="2339" t="s">
        <v>1003</v>
      </c>
      <c r="AV76" s="2339" t="s">
        <v>1003</v>
      </c>
      <c r="AW76" s="2339" t="s">
        <v>1003</v>
      </c>
      <c r="AX76" s="2339" t="s">
        <v>1003</v>
      </c>
      <c r="AY76" s="2339" t="s">
        <v>1003</v>
      </c>
      <c r="AZ76" s="2339" t="s">
        <v>1003</v>
      </c>
      <c r="BA76" s="2339" t="s">
        <v>1003</v>
      </c>
      <c r="BB76" s="2339" t="s">
        <v>1003</v>
      </c>
      <c r="BC76" s="2339" t="s">
        <v>1003</v>
      </c>
      <c r="BD76" s="2339" t="s">
        <v>1003</v>
      </c>
      <c r="BE76" s="2339" t="s">
        <v>1003</v>
      </c>
      <c r="BF76" s="2339" t="s">
        <v>1003</v>
      </c>
      <c r="BG76" s="2339" t="s">
        <v>1003</v>
      </c>
      <c r="BH76" s="2339" t="s">
        <v>1003</v>
      </c>
      <c r="BI76" s="2339" t="s">
        <v>1003</v>
      </c>
      <c r="BJ76" s="2339" t="s">
        <v>1003</v>
      </c>
      <c r="BK76" s="2339" t="s">
        <v>1003</v>
      </c>
      <c r="BL76" s="2339" t="s">
        <v>1003</v>
      </c>
      <c r="BM76" s="2339" t="s">
        <v>1003</v>
      </c>
      <c r="BN76" s="2339" t="s">
        <v>1003</v>
      </c>
      <c r="BO76" s="2339" t="s">
        <v>1003</v>
      </c>
      <c r="BP76" s="2339" t="s">
        <v>1003</v>
      </c>
      <c r="BQ76" s="2339" t="s">
        <v>1003</v>
      </c>
      <c r="BR76" s="2339" t="s">
        <v>1003</v>
      </c>
      <c r="BS76" s="2339" t="s">
        <v>1003</v>
      </c>
      <c r="BT76" s="2339" t="s">
        <v>1003</v>
      </c>
      <c r="BU76" s="2339" t="s">
        <v>1003</v>
      </c>
      <c r="BV76" s="2339" t="s">
        <v>1003</v>
      </c>
      <c r="BW76" s="2339" t="s">
        <v>1003</v>
      </c>
      <c r="BX76" s="2339" t="s">
        <v>1003</v>
      </c>
      <c r="BY76" s="2339" t="s">
        <v>1003</v>
      </c>
      <c r="BZ76" s="2339" t="s">
        <v>1003</v>
      </c>
      <c r="CA76" s="2339" t="s">
        <v>1003</v>
      </c>
      <c r="CB76" s="2339" t="s">
        <v>1003</v>
      </c>
      <c r="CC76" s="2339" t="s">
        <v>1003</v>
      </c>
      <c r="CD76" s="2339" t="s">
        <v>1003</v>
      </c>
      <c r="CE76" s="2339" t="s">
        <v>1003</v>
      </c>
      <c r="CF76" s="2339" t="s">
        <v>1003</v>
      </c>
      <c r="CG76" s="2339" t="s">
        <v>1003</v>
      </c>
      <c r="CH76" s="2339" t="s">
        <v>1003</v>
      </c>
      <c r="CI76" s="2339" t="s">
        <v>1003</v>
      </c>
      <c r="CJ76" s="2339" t="s">
        <v>1003</v>
      </c>
      <c r="CK76" s="2339" t="s">
        <v>1003</v>
      </c>
      <c r="CL76" s="2339" t="s">
        <v>1003</v>
      </c>
      <c r="CM76" s="2339" t="s">
        <v>1003</v>
      </c>
      <c r="CN76" s="2339" t="s">
        <v>1003</v>
      </c>
      <c r="CO76" s="2339" t="s">
        <v>1003</v>
      </c>
      <c r="CP76" s="2339" t="s">
        <v>1003</v>
      </c>
      <c r="CQ76" s="2339" t="s">
        <v>1003</v>
      </c>
      <c r="CR76" s="2339" t="s">
        <v>1003</v>
      </c>
      <c r="CS76" s="2339" t="s">
        <v>1003</v>
      </c>
      <c r="CT76" s="2339" t="s">
        <v>1003</v>
      </c>
      <c r="CU76" s="2339" t="s">
        <v>1003</v>
      </c>
      <c r="CV76" s="2339" t="s">
        <v>1003</v>
      </c>
      <c r="CW76" s="2339" t="s">
        <v>1003</v>
      </c>
      <c r="CX76" s="2339" t="s">
        <v>1003</v>
      </c>
      <c r="CY76" s="2339" t="s">
        <v>1003</v>
      </c>
      <c r="CZ76" s="2339" t="s">
        <v>1003</v>
      </c>
      <c r="DA76" s="2339" t="s">
        <v>1003</v>
      </c>
      <c r="DB76" s="2340" t="s">
        <v>1003</v>
      </c>
      <c r="DC76" s="2339" t="s">
        <v>1003</v>
      </c>
      <c r="DD76" s="2340" t="s">
        <v>1003</v>
      </c>
      <c r="DE76" s="2339" t="s">
        <v>1003</v>
      </c>
      <c r="DF76" s="278"/>
    </row>
    <row r="77" spans="1:110" ht="18.75" customHeight="1" x14ac:dyDescent="0.25">
      <c r="A77" s="1178" t="str">
        <f>'10квФ'!A75</f>
        <v>1.6</v>
      </c>
      <c r="B77" s="1179" t="str">
        <f>'10квФ'!B75</f>
        <v>Прочие инвестиционные проекты, всего, в том числе:</v>
      </c>
      <c r="C77" s="1178" t="str">
        <f>'10квФ'!C75</f>
        <v>Г</v>
      </c>
      <c r="D77" s="2339" t="s">
        <v>1003</v>
      </c>
      <c r="E77" s="2339" t="s">
        <v>1003</v>
      </c>
      <c r="F77" s="2339" t="s">
        <v>1003</v>
      </c>
      <c r="G77" s="2339" t="s">
        <v>1003</v>
      </c>
      <c r="H77" s="2339" t="s">
        <v>1003</v>
      </c>
      <c r="I77" s="2339" t="s">
        <v>1003</v>
      </c>
      <c r="J77" s="2339" t="s">
        <v>1003</v>
      </c>
      <c r="K77" s="2339" t="s">
        <v>1003</v>
      </c>
      <c r="L77" s="2339" t="s">
        <v>1003</v>
      </c>
      <c r="M77" s="2339" t="s">
        <v>1003</v>
      </c>
      <c r="N77" s="2339" t="s">
        <v>1003</v>
      </c>
      <c r="O77" s="2339" t="s">
        <v>1003</v>
      </c>
      <c r="P77" s="2339" t="s">
        <v>1003</v>
      </c>
      <c r="Q77" s="2339" t="s">
        <v>1003</v>
      </c>
      <c r="R77" s="2339" t="s">
        <v>1003</v>
      </c>
      <c r="S77" s="2339" t="s">
        <v>1003</v>
      </c>
      <c r="T77" s="2339" t="s">
        <v>1003</v>
      </c>
      <c r="U77" s="2339" t="s">
        <v>1003</v>
      </c>
      <c r="V77" s="2339" t="s">
        <v>1003</v>
      </c>
      <c r="W77" s="2339" t="s">
        <v>1003</v>
      </c>
      <c r="X77" s="2339" t="s">
        <v>1003</v>
      </c>
      <c r="Y77" s="2339" t="s">
        <v>1003</v>
      </c>
      <c r="Z77" s="2339" t="s">
        <v>1003</v>
      </c>
      <c r="AA77" s="2339" t="s">
        <v>1003</v>
      </c>
      <c r="AB77" s="2339" t="s">
        <v>1003</v>
      </c>
      <c r="AC77" s="2339" t="s">
        <v>1003</v>
      </c>
      <c r="AD77" s="2339" t="s">
        <v>1003</v>
      </c>
      <c r="AE77" s="2339" t="s">
        <v>1003</v>
      </c>
      <c r="AF77" s="2339" t="s">
        <v>1003</v>
      </c>
      <c r="AG77" s="2339" t="s">
        <v>1003</v>
      </c>
      <c r="AH77" s="2339" t="s">
        <v>1003</v>
      </c>
      <c r="AI77" s="2339" t="s">
        <v>1003</v>
      </c>
      <c r="AJ77" s="2339" t="s">
        <v>1003</v>
      </c>
      <c r="AK77" s="2339" t="s">
        <v>1003</v>
      </c>
      <c r="AL77" s="2339" t="s">
        <v>1003</v>
      </c>
      <c r="AM77" s="2339" t="s">
        <v>1003</v>
      </c>
      <c r="AN77" s="2339" t="s">
        <v>1003</v>
      </c>
      <c r="AO77" s="2339" t="s">
        <v>1003</v>
      </c>
      <c r="AP77" s="2339" t="s">
        <v>1003</v>
      </c>
      <c r="AQ77" s="2339" t="s">
        <v>1003</v>
      </c>
      <c r="AR77" s="2339" t="s">
        <v>1003</v>
      </c>
      <c r="AS77" s="2339" t="s">
        <v>1003</v>
      </c>
      <c r="AT77" s="2339" t="s">
        <v>1003</v>
      </c>
      <c r="AU77" s="2339" t="s">
        <v>1003</v>
      </c>
      <c r="AV77" s="2339" t="s">
        <v>1003</v>
      </c>
      <c r="AW77" s="2339" t="s">
        <v>1003</v>
      </c>
      <c r="AX77" s="2339" t="s">
        <v>1003</v>
      </c>
      <c r="AY77" s="2339" t="s">
        <v>1003</v>
      </c>
      <c r="AZ77" s="2339" t="s">
        <v>1003</v>
      </c>
      <c r="BA77" s="2339" t="s">
        <v>1003</v>
      </c>
      <c r="BB77" s="2339" t="s">
        <v>1003</v>
      </c>
      <c r="BC77" s="2339" t="s">
        <v>1003</v>
      </c>
      <c r="BD77" s="2339" t="s">
        <v>1003</v>
      </c>
      <c r="BE77" s="2339" t="s">
        <v>1003</v>
      </c>
      <c r="BF77" s="2339" t="s">
        <v>1003</v>
      </c>
      <c r="BG77" s="2339" t="s">
        <v>1003</v>
      </c>
      <c r="BH77" s="2339" t="s">
        <v>1003</v>
      </c>
      <c r="BI77" s="2339" t="s">
        <v>1003</v>
      </c>
      <c r="BJ77" s="2339" t="s">
        <v>1003</v>
      </c>
      <c r="BK77" s="2339" t="s">
        <v>1003</v>
      </c>
      <c r="BL77" s="2339" t="s">
        <v>1003</v>
      </c>
      <c r="BM77" s="2339" t="s">
        <v>1003</v>
      </c>
      <c r="BN77" s="2339" t="s">
        <v>1003</v>
      </c>
      <c r="BO77" s="2339" t="s">
        <v>1003</v>
      </c>
      <c r="BP77" s="2339" t="s">
        <v>1003</v>
      </c>
      <c r="BQ77" s="2339" t="s">
        <v>1003</v>
      </c>
      <c r="BR77" s="2339" t="s">
        <v>1003</v>
      </c>
      <c r="BS77" s="2339" t="s">
        <v>1003</v>
      </c>
      <c r="BT77" s="2339" t="s">
        <v>1003</v>
      </c>
      <c r="BU77" s="2339" t="s">
        <v>1003</v>
      </c>
      <c r="BV77" s="2339" t="s">
        <v>1003</v>
      </c>
      <c r="BW77" s="2339" t="s">
        <v>1003</v>
      </c>
      <c r="BX77" s="2339" t="s">
        <v>1003</v>
      </c>
      <c r="BY77" s="2339" t="s">
        <v>1003</v>
      </c>
      <c r="BZ77" s="2339" t="s">
        <v>1003</v>
      </c>
      <c r="CA77" s="2339" t="s">
        <v>1003</v>
      </c>
      <c r="CB77" s="2339" t="s">
        <v>1003</v>
      </c>
      <c r="CC77" s="2339" t="s">
        <v>1003</v>
      </c>
      <c r="CD77" s="2339" t="s">
        <v>1003</v>
      </c>
      <c r="CE77" s="2339" t="s">
        <v>1003</v>
      </c>
      <c r="CF77" s="2339" t="s">
        <v>1003</v>
      </c>
      <c r="CG77" s="2339" t="s">
        <v>1003</v>
      </c>
      <c r="CH77" s="2339" t="s">
        <v>1003</v>
      </c>
      <c r="CI77" s="2339" t="s">
        <v>1003</v>
      </c>
      <c r="CJ77" s="2339" t="s">
        <v>1003</v>
      </c>
      <c r="CK77" s="2339" t="s">
        <v>1003</v>
      </c>
      <c r="CL77" s="2339" t="s">
        <v>1003</v>
      </c>
      <c r="CM77" s="2339" t="s">
        <v>1003</v>
      </c>
      <c r="CN77" s="2339" t="s">
        <v>1003</v>
      </c>
      <c r="CO77" s="2339" t="s">
        <v>1003</v>
      </c>
      <c r="CP77" s="2339" t="s">
        <v>1003</v>
      </c>
      <c r="CQ77" s="2339" t="s">
        <v>1003</v>
      </c>
      <c r="CR77" s="2339" t="s">
        <v>1003</v>
      </c>
      <c r="CS77" s="2339" t="s">
        <v>1003</v>
      </c>
      <c r="CT77" s="2339" t="s">
        <v>1003</v>
      </c>
      <c r="CU77" s="2339" t="s">
        <v>1003</v>
      </c>
      <c r="CV77" s="2339" t="s">
        <v>1003</v>
      </c>
      <c r="CW77" s="2339" t="s">
        <v>1003</v>
      </c>
      <c r="CX77" s="2339" t="s">
        <v>1003</v>
      </c>
      <c r="CY77" s="2339" t="s">
        <v>1003</v>
      </c>
      <c r="CZ77" s="2339" t="s">
        <v>1003</v>
      </c>
      <c r="DA77" s="2339" t="s">
        <v>1003</v>
      </c>
      <c r="DB77" s="2340" t="s">
        <v>1003</v>
      </c>
      <c r="DC77" s="2339" t="s">
        <v>1003</v>
      </c>
      <c r="DD77" s="2340" t="s">
        <v>1003</v>
      </c>
      <c r="DE77" s="2339" t="s">
        <v>1003</v>
      </c>
      <c r="DF77" s="270"/>
    </row>
    <row r="78" spans="1:110" s="293" customFormat="1" ht="34.5" customHeight="1" x14ac:dyDescent="0.25">
      <c r="A78" s="1178" t="str">
        <f>'10квФ'!A76</f>
        <v>1.6.</v>
      </c>
      <c r="B78" s="1179" t="str">
        <f>'10квФ'!B76</f>
        <v>…</v>
      </c>
      <c r="C78" s="1178" t="str">
        <f>'10квФ'!C76</f>
        <v>Г</v>
      </c>
      <c r="D78" s="2339" t="s">
        <v>1003</v>
      </c>
      <c r="E78" s="2339" t="s">
        <v>1003</v>
      </c>
      <c r="F78" s="2339" t="s">
        <v>1003</v>
      </c>
      <c r="G78" s="2339" t="s">
        <v>1003</v>
      </c>
      <c r="H78" s="2339" t="s">
        <v>1003</v>
      </c>
      <c r="I78" s="2339" t="s">
        <v>1003</v>
      </c>
      <c r="J78" s="2339" t="s">
        <v>1003</v>
      </c>
      <c r="K78" s="2339" t="s">
        <v>1003</v>
      </c>
      <c r="L78" s="2339" t="s">
        <v>1003</v>
      </c>
      <c r="M78" s="2339" t="s">
        <v>1003</v>
      </c>
      <c r="N78" s="2339" t="s">
        <v>1003</v>
      </c>
      <c r="O78" s="2339" t="s">
        <v>1003</v>
      </c>
      <c r="P78" s="2339" t="s">
        <v>1003</v>
      </c>
      <c r="Q78" s="2339" t="s">
        <v>1003</v>
      </c>
      <c r="R78" s="2339" t="s">
        <v>1003</v>
      </c>
      <c r="S78" s="2339" t="s">
        <v>1003</v>
      </c>
      <c r="T78" s="2339" t="s">
        <v>1003</v>
      </c>
      <c r="U78" s="2339" t="s">
        <v>1003</v>
      </c>
      <c r="V78" s="2339" t="s">
        <v>1003</v>
      </c>
      <c r="W78" s="2339" t="s">
        <v>1003</v>
      </c>
      <c r="X78" s="2339" t="s">
        <v>1003</v>
      </c>
      <c r="Y78" s="2339" t="s">
        <v>1003</v>
      </c>
      <c r="Z78" s="2339" t="s">
        <v>1003</v>
      </c>
      <c r="AA78" s="2339" t="s">
        <v>1003</v>
      </c>
      <c r="AB78" s="2339" t="s">
        <v>1003</v>
      </c>
      <c r="AC78" s="2339" t="s">
        <v>1003</v>
      </c>
      <c r="AD78" s="2339" t="s">
        <v>1003</v>
      </c>
      <c r="AE78" s="2339" t="s">
        <v>1003</v>
      </c>
      <c r="AF78" s="2339" t="s">
        <v>1003</v>
      </c>
      <c r="AG78" s="2339" t="s">
        <v>1003</v>
      </c>
      <c r="AH78" s="2339" t="s">
        <v>1003</v>
      </c>
      <c r="AI78" s="2339" t="s">
        <v>1003</v>
      </c>
      <c r="AJ78" s="2339" t="s">
        <v>1003</v>
      </c>
      <c r="AK78" s="2339" t="s">
        <v>1003</v>
      </c>
      <c r="AL78" s="2339" t="s">
        <v>1003</v>
      </c>
      <c r="AM78" s="2339" t="s">
        <v>1003</v>
      </c>
      <c r="AN78" s="2339" t="s">
        <v>1003</v>
      </c>
      <c r="AO78" s="2339" t="s">
        <v>1003</v>
      </c>
      <c r="AP78" s="2339" t="s">
        <v>1003</v>
      </c>
      <c r="AQ78" s="2339" t="s">
        <v>1003</v>
      </c>
      <c r="AR78" s="2339" t="s">
        <v>1003</v>
      </c>
      <c r="AS78" s="2339" t="s">
        <v>1003</v>
      </c>
      <c r="AT78" s="2339" t="s">
        <v>1003</v>
      </c>
      <c r="AU78" s="2339" t="s">
        <v>1003</v>
      </c>
      <c r="AV78" s="2339" t="s">
        <v>1003</v>
      </c>
      <c r="AW78" s="2339" t="s">
        <v>1003</v>
      </c>
      <c r="AX78" s="2339" t="s">
        <v>1003</v>
      </c>
      <c r="AY78" s="2339" t="s">
        <v>1003</v>
      </c>
      <c r="AZ78" s="2339" t="s">
        <v>1003</v>
      </c>
      <c r="BA78" s="2339" t="s">
        <v>1003</v>
      </c>
      <c r="BB78" s="2339" t="s">
        <v>1003</v>
      </c>
      <c r="BC78" s="2339" t="s">
        <v>1003</v>
      </c>
      <c r="BD78" s="2339" t="s">
        <v>1003</v>
      </c>
      <c r="BE78" s="2339" t="s">
        <v>1003</v>
      </c>
      <c r="BF78" s="2339" t="s">
        <v>1003</v>
      </c>
      <c r="BG78" s="2339" t="s">
        <v>1003</v>
      </c>
      <c r="BH78" s="2339" t="s">
        <v>1003</v>
      </c>
      <c r="BI78" s="2339" t="s">
        <v>1003</v>
      </c>
      <c r="BJ78" s="2339" t="s">
        <v>1003</v>
      </c>
      <c r="BK78" s="2339" t="s">
        <v>1003</v>
      </c>
      <c r="BL78" s="2339" t="s">
        <v>1003</v>
      </c>
      <c r="BM78" s="2339" t="s">
        <v>1003</v>
      </c>
      <c r="BN78" s="2339" t="s">
        <v>1003</v>
      </c>
      <c r="BO78" s="2339" t="s">
        <v>1003</v>
      </c>
      <c r="BP78" s="2339" t="s">
        <v>1003</v>
      </c>
      <c r="BQ78" s="2339" t="s">
        <v>1003</v>
      </c>
      <c r="BR78" s="2339" t="s">
        <v>1003</v>
      </c>
      <c r="BS78" s="2339" t="s">
        <v>1003</v>
      </c>
      <c r="BT78" s="2339" t="s">
        <v>1003</v>
      </c>
      <c r="BU78" s="2339" t="s">
        <v>1003</v>
      </c>
      <c r="BV78" s="2339" t="s">
        <v>1003</v>
      </c>
      <c r="BW78" s="2339" t="s">
        <v>1003</v>
      </c>
      <c r="BX78" s="2339" t="s">
        <v>1003</v>
      </c>
      <c r="BY78" s="2339" t="s">
        <v>1003</v>
      </c>
      <c r="BZ78" s="2339" t="s">
        <v>1003</v>
      </c>
      <c r="CA78" s="2339" t="s">
        <v>1003</v>
      </c>
      <c r="CB78" s="2339" t="s">
        <v>1003</v>
      </c>
      <c r="CC78" s="2339" t="s">
        <v>1003</v>
      </c>
      <c r="CD78" s="2339" t="s">
        <v>1003</v>
      </c>
      <c r="CE78" s="2339" t="s">
        <v>1003</v>
      </c>
      <c r="CF78" s="2339" t="s">
        <v>1003</v>
      </c>
      <c r="CG78" s="2339" t="s">
        <v>1003</v>
      </c>
      <c r="CH78" s="2339" t="s">
        <v>1003</v>
      </c>
      <c r="CI78" s="2339" t="s">
        <v>1003</v>
      </c>
      <c r="CJ78" s="2339" t="s">
        <v>1003</v>
      </c>
      <c r="CK78" s="2339" t="s">
        <v>1003</v>
      </c>
      <c r="CL78" s="2339" t="s">
        <v>1003</v>
      </c>
      <c r="CM78" s="2339" t="s">
        <v>1003</v>
      </c>
      <c r="CN78" s="2339" t="s">
        <v>1003</v>
      </c>
      <c r="CO78" s="2339" t="s">
        <v>1003</v>
      </c>
      <c r="CP78" s="2339" t="s">
        <v>1003</v>
      </c>
      <c r="CQ78" s="2339" t="s">
        <v>1003</v>
      </c>
      <c r="CR78" s="2339" t="s">
        <v>1003</v>
      </c>
      <c r="CS78" s="2339" t="s">
        <v>1003</v>
      </c>
      <c r="CT78" s="2339" t="s">
        <v>1003</v>
      </c>
      <c r="CU78" s="2339" t="s">
        <v>1003</v>
      </c>
      <c r="CV78" s="2339" t="s">
        <v>1003</v>
      </c>
      <c r="CW78" s="2339" t="s">
        <v>1003</v>
      </c>
      <c r="CX78" s="2339" t="s">
        <v>1003</v>
      </c>
      <c r="CY78" s="2339" t="s">
        <v>1003</v>
      </c>
      <c r="CZ78" s="2339" t="s">
        <v>1003</v>
      </c>
      <c r="DA78" s="2339" t="s">
        <v>1003</v>
      </c>
      <c r="DB78" s="2340" t="s">
        <v>1003</v>
      </c>
      <c r="DC78" s="2339" t="s">
        <v>1003</v>
      </c>
      <c r="DD78" s="2340" t="s">
        <v>1003</v>
      </c>
      <c r="DE78" s="2339" t="s">
        <v>1003</v>
      </c>
      <c r="DF78" s="292"/>
    </row>
    <row r="79" spans="1:110" x14ac:dyDescent="0.25">
      <c r="DD79" s="473"/>
    </row>
    <row r="80" spans="1:110" x14ac:dyDescent="0.25">
      <c r="B80" s="1"/>
    </row>
  </sheetData>
  <customSheetViews>
    <customSheetView guid="{500C2F4F-1743-499A-A051-20565DBF52B2}" scale="70" showPageBreaks="1" printArea="1" view="pageBreakPreview">
      <selection activeCell="N30" sqref="N30"/>
      <pageMargins left="0.78740157480314965" right="0.39370078740157483" top="0.78740157480314965" bottom="0.78740157480314965" header="0.31496062992125984" footer="0.31496062992125984"/>
      <printOptions horizontalCentered="1"/>
      <pageSetup paperSize="9" scale="80" orientation="landscape" r:id="rId1"/>
      <headerFooter alignWithMargins="0"/>
    </customSheetView>
  </customSheetViews>
  <mergeCells count="40">
    <mergeCell ref="DE15:DE19"/>
    <mergeCell ref="DA15:DD17"/>
    <mergeCell ref="DC18:DD18"/>
    <mergeCell ref="DA18:DB18"/>
    <mergeCell ref="BD18:BL18"/>
    <mergeCell ref="E15:CZ15"/>
    <mergeCell ref="BN18:BV18"/>
    <mergeCell ref="BC16:CZ16"/>
    <mergeCell ref="CR18:CZ18"/>
    <mergeCell ref="CQ17:CZ17"/>
    <mergeCell ref="BC17:BL17"/>
    <mergeCell ref="BX18:CF18"/>
    <mergeCell ref="BW17:CF17"/>
    <mergeCell ref="D15:D19"/>
    <mergeCell ref="A15:A19"/>
    <mergeCell ref="B15:B19"/>
    <mergeCell ref="C15:C19"/>
    <mergeCell ref="A7:S7"/>
    <mergeCell ref="F18:N18"/>
    <mergeCell ref="E17:N17"/>
    <mergeCell ref="O17:X17"/>
    <mergeCell ref="P18:X18"/>
    <mergeCell ref="E16:BB16"/>
    <mergeCell ref="Z18:AH18"/>
    <mergeCell ref="Y17:AH17"/>
    <mergeCell ref="F12:S12"/>
    <mergeCell ref="T8:AG8"/>
    <mergeCell ref="A10:BB10"/>
    <mergeCell ref="A4:AY4"/>
    <mergeCell ref="A5:AY5"/>
    <mergeCell ref="T7:AH7"/>
    <mergeCell ref="BM17:BV17"/>
    <mergeCell ref="CH18:CP18"/>
    <mergeCell ref="CG17:CP17"/>
    <mergeCell ref="T12:BB12"/>
    <mergeCell ref="T13:BB13"/>
    <mergeCell ref="AJ18:AR18"/>
    <mergeCell ref="AI17:AR17"/>
    <mergeCell ref="AT18:BB18"/>
    <mergeCell ref="AS17:BB17"/>
  </mergeCells>
  <printOptions horizontalCentered="1"/>
  <pageMargins left="0.78740157480314965" right="0.39370078740157483" top="0.78740157480314965" bottom="0.78740157480314965" header="0.31496062992125984" footer="0.31496062992125984"/>
  <pageSetup paperSize="9" scale="20" orientation="landscape" r:id="rId2"/>
  <headerFooter alignWithMargins="0"/>
  <rowBreaks count="1" manualBreakCount="1">
    <brk id="56" max="108" man="1"/>
  </rowBreaks>
  <colBreaks count="1" manualBreakCount="1">
    <brk id="57" max="84" man="1"/>
  </colBreaks>
  <drawing r:id="rId3"/>
  <legacyDrawing r:id="rId4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Y88"/>
  <sheetViews>
    <sheetView view="pageBreakPreview" topLeftCell="A8" zoomScale="80" zoomScaleNormal="60" zoomScaleSheetLayoutView="80" workbookViewId="0">
      <selection activeCell="I48" sqref="I48"/>
    </sheetView>
  </sheetViews>
  <sheetFormatPr defaultColWidth="9" defaultRowHeight="15.75" x14ac:dyDescent="0.25"/>
  <cols>
    <col min="1" max="1" width="10.625" style="1605" customWidth="1"/>
    <col min="2" max="2" width="42.125" style="6" customWidth="1"/>
    <col min="3" max="3" width="17.75" style="1605" customWidth="1"/>
    <col min="4" max="4" width="24" style="6" customWidth="1"/>
    <col min="5" max="18" width="10" style="6" customWidth="1"/>
    <col min="19" max="19" width="10" style="8" customWidth="1"/>
    <col min="20" max="46" width="10" style="6" customWidth="1"/>
    <col min="47" max="16384" width="9" style="6"/>
  </cols>
  <sheetData>
    <row r="1" spans="1:51" ht="18.75" x14ac:dyDescent="0.25">
      <c r="L1" s="8"/>
      <c r="M1" s="8"/>
      <c r="N1" s="8"/>
      <c r="O1" s="8"/>
      <c r="P1" s="8"/>
      <c r="Q1" s="8"/>
      <c r="R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22" t="s">
        <v>65</v>
      </c>
    </row>
    <row r="2" spans="1:51" ht="18.75" x14ac:dyDescent="0.3">
      <c r="L2" s="8"/>
      <c r="M2" s="8"/>
      <c r="N2" s="8"/>
      <c r="O2" s="8"/>
      <c r="P2" s="8"/>
      <c r="Q2" s="8"/>
      <c r="R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30" t="s">
        <v>0</v>
      </c>
    </row>
    <row r="3" spans="1:51" ht="18.75" x14ac:dyDescent="0.3">
      <c r="L3" s="8"/>
      <c r="M3" s="8"/>
      <c r="N3" s="8"/>
      <c r="O3" s="8"/>
      <c r="P3" s="8"/>
      <c r="Q3" s="8"/>
      <c r="R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30" t="s">
        <v>911</v>
      </c>
    </row>
    <row r="4" spans="1:51" s="21" customFormat="1" ht="18.75" x14ac:dyDescent="0.25">
      <c r="A4" s="2740" t="s">
        <v>910</v>
      </c>
      <c r="B4" s="2740"/>
      <c r="C4" s="2740"/>
      <c r="D4" s="2740"/>
      <c r="E4" s="2740"/>
      <c r="F4" s="2740"/>
      <c r="G4" s="2740"/>
      <c r="H4" s="2740"/>
      <c r="I4" s="2740"/>
      <c r="J4" s="2740"/>
      <c r="K4" s="2740"/>
      <c r="L4" s="2740"/>
      <c r="M4" s="2740"/>
      <c r="N4" s="2740"/>
      <c r="O4" s="2740"/>
      <c r="P4" s="2740"/>
      <c r="Q4" s="2740"/>
      <c r="R4" s="2740"/>
      <c r="S4" s="2740"/>
      <c r="T4" s="2740"/>
      <c r="U4" s="2740"/>
      <c r="V4" s="2740"/>
      <c r="W4" s="2740"/>
      <c r="X4" s="2740"/>
      <c r="Y4" s="2740"/>
      <c r="Z4" s="2740"/>
      <c r="AA4" s="2740"/>
      <c r="AB4" s="2740"/>
      <c r="AC4" s="2740"/>
      <c r="AD4" s="2740"/>
      <c r="AE4" s="2740"/>
      <c r="AF4" s="2740"/>
      <c r="AG4" s="2740"/>
      <c r="AH4" s="2740"/>
      <c r="AI4" s="2740"/>
      <c r="AJ4" s="2740"/>
      <c r="AK4" s="2740"/>
      <c r="AL4" s="2740"/>
      <c r="AM4" s="2740"/>
      <c r="AN4" s="2740"/>
      <c r="AO4" s="2740"/>
      <c r="AP4" s="2740"/>
      <c r="AQ4" s="2740"/>
      <c r="AR4" s="2740"/>
      <c r="AS4" s="2740"/>
      <c r="AT4" s="2740"/>
    </row>
    <row r="5" spans="1:51" s="9" customFormat="1" ht="18.75" customHeight="1" x14ac:dyDescent="0.3">
      <c r="A5" s="2697" t="str">
        <f>'10квФ'!A5:T5</f>
        <v>за I квартал 2021 года</v>
      </c>
      <c r="B5" s="2697"/>
      <c r="C5" s="2697"/>
      <c r="D5" s="2697"/>
      <c r="E5" s="2697"/>
      <c r="F5" s="2697"/>
      <c r="G5" s="2697"/>
      <c r="H5" s="2697"/>
      <c r="I5" s="2697"/>
      <c r="J5" s="2697"/>
      <c r="K5" s="2697"/>
      <c r="L5" s="2697"/>
      <c r="M5" s="2697"/>
      <c r="N5" s="2697"/>
      <c r="O5" s="2697"/>
      <c r="P5" s="2697"/>
      <c r="Q5" s="2697"/>
      <c r="R5" s="2697"/>
      <c r="S5" s="2697"/>
      <c r="T5" s="2697"/>
      <c r="U5" s="2697"/>
      <c r="V5" s="2697"/>
      <c r="W5" s="2697"/>
      <c r="X5" s="2697"/>
      <c r="Y5" s="2697"/>
      <c r="Z5" s="2697"/>
      <c r="AA5" s="2697"/>
      <c r="AB5" s="2697"/>
      <c r="AC5" s="2697"/>
      <c r="AD5" s="2697"/>
      <c r="AE5" s="2697"/>
      <c r="AF5" s="2697"/>
      <c r="AG5" s="2697"/>
      <c r="AH5" s="2697"/>
      <c r="AI5" s="2697"/>
      <c r="AJ5" s="2697"/>
      <c r="AK5" s="2697"/>
      <c r="AL5" s="2697"/>
      <c r="AM5" s="2697"/>
      <c r="AN5" s="2697"/>
      <c r="AO5" s="2697"/>
      <c r="AP5" s="2697"/>
      <c r="AQ5" s="2697"/>
      <c r="AR5" s="2697"/>
      <c r="AS5" s="2697"/>
      <c r="AT5" s="2697"/>
      <c r="AU5" s="74"/>
      <c r="AV5" s="74"/>
      <c r="AW5" s="74"/>
      <c r="AX5" s="74"/>
      <c r="AY5" s="74"/>
    </row>
    <row r="6" spans="1:51" s="9" customFormat="1" ht="18.75" x14ac:dyDescent="0.3">
      <c r="A6" s="1268"/>
      <c r="B6" s="1268"/>
      <c r="C6" s="1268"/>
      <c r="D6" s="1268"/>
      <c r="E6" s="1268"/>
      <c r="F6" s="1268"/>
      <c r="G6" s="1268"/>
      <c r="H6" s="1268"/>
      <c r="I6" s="1268"/>
      <c r="J6" s="1268"/>
      <c r="K6" s="1268"/>
      <c r="S6" s="10"/>
    </row>
    <row r="7" spans="1:51" s="9" customFormat="1" ht="18.75" customHeight="1" x14ac:dyDescent="0.3">
      <c r="A7" s="2678" t="s">
        <v>1334</v>
      </c>
      <c r="B7" s="2678"/>
      <c r="C7" s="2678"/>
      <c r="D7" s="2678"/>
      <c r="E7" s="2678"/>
      <c r="F7" s="2678"/>
      <c r="G7" s="2678"/>
      <c r="H7" s="2678"/>
      <c r="I7" s="2678"/>
      <c r="J7" s="2678"/>
      <c r="K7" s="2678"/>
      <c r="L7" s="2678"/>
      <c r="M7" s="2678"/>
      <c r="N7" s="2678"/>
      <c r="O7" s="2678"/>
      <c r="P7" s="2680" t="s">
        <v>1021</v>
      </c>
      <c r="Q7" s="2680"/>
      <c r="R7" s="2680"/>
      <c r="S7" s="2680"/>
      <c r="T7" s="2680"/>
      <c r="U7" s="2680"/>
      <c r="V7" s="2680"/>
      <c r="W7" s="2680"/>
      <c r="X7" s="2680"/>
      <c r="Y7" s="2680"/>
      <c r="Z7" s="2680"/>
      <c r="AA7" s="2680"/>
      <c r="AB7" s="2680"/>
      <c r="AC7" s="69"/>
      <c r="AD7" s="69"/>
      <c r="AE7" s="69"/>
      <c r="AF7" s="69"/>
      <c r="AG7" s="69"/>
      <c r="AH7" s="69"/>
      <c r="AI7" s="69"/>
      <c r="AJ7" s="69"/>
      <c r="AK7" s="69"/>
      <c r="AL7" s="69"/>
      <c r="AM7" s="69"/>
      <c r="AN7" s="69"/>
      <c r="AO7" s="69"/>
      <c r="AP7" s="69"/>
      <c r="AQ7" s="69"/>
      <c r="AR7" s="69"/>
      <c r="AS7" s="69"/>
      <c r="AT7" s="69"/>
    </row>
    <row r="8" spans="1:51" x14ac:dyDescent="0.25">
      <c r="A8" s="1274" t="s">
        <v>1343</v>
      </c>
      <c r="B8" s="1163"/>
      <c r="C8" s="1274"/>
      <c r="D8" s="1163"/>
      <c r="E8" s="1163"/>
      <c r="F8" s="1163"/>
      <c r="G8" s="1163"/>
      <c r="H8" s="1163"/>
      <c r="I8" s="1163"/>
      <c r="J8" s="1163"/>
      <c r="K8" s="1163"/>
      <c r="L8" s="1163"/>
      <c r="M8" s="1163"/>
      <c r="N8" s="1163"/>
      <c r="O8" s="1163"/>
      <c r="P8" s="2729" t="s">
        <v>1026</v>
      </c>
      <c r="Q8" s="2729"/>
      <c r="R8" s="2729"/>
      <c r="S8" s="2729"/>
      <c r="T8" s="2729"/>
      <c r="U8" s="2729"/>
      <c r="V8" s="2729"/>
      <c r="W8" s="2729"/>
      <c r="X8" s="2729"/>
      <c r="Y8" s="2729"/>
      <c r="Z8" s="2729"/>
      <c r="AA8" s="2729"/>
      <c r="AB8" s="2729"/>
      <c r="AC8" s="1163"/>
      <c r="AD8" s="1163"/>
      <c r="AE8" s="1163"/>
      <c r="AF8" s="1163"/>
      <c r="AG8" s="1163"/>
      <c r="AH8" s="1163"/>
      <c r="AI8" s="1163"/>
      <c r="AJ8" s="1163"/>
      <c r="AK8" s="1163"/>
      <c r="AL8" s="1163"/>
      <c r="AM8" s="1163"/>
      <c r="AN8" s="1163"/>
      <c r="AO8" s="1163"/>
      <c r="AP8" s="1163"/>
      <c r="AQ8" s="1163"/>
      <c r="AR8" s="1163"/>
      <c r="AS8" s="1163"/>
      <c r="AT8" s="1163"/>
    </row>
    <row r="9" spans="1:51" x14ac:dyDescent="0.25">
      <c r="A9" s="1274"/>
      <c r="B9" s="1274"/>
      <c r="C9" s="1274"/>
      <c r="D9" s="1274"/>
      <c r="E9" s="1274"/>
      <c r="F9" s="1274"/>
      <c r="G9" s="1274"/>
      <c r="H9" s="1274"/>
      <c r="I9" s="1274"/>
      <c r="J9" s="1274"/>
      <c r="K9" s="1274"/>
    </row>
    <row r="10" spans="1:51" ht="18.75" x14ac:dyDescent="0.3">
      <c r="A10" s="2730" t="s">
        <v>1656</v>
      </c>
      <c r="B10" s="2730"/>
      <c r="C10" s="2730"/>
      <c r="D10" s="2730"/>
      <c r="E10" s="2730"/>
      <c r="F10" s="2730"/>
      <c r="G10" s="2730"/>
      <c r="H10" s="2730"/>
      <c r="I10" s="2730"/>
      <c r="J10" s="2730"/>
      <c r="K10" s="2730"/>
      <c r="L10" s="2730"/>
      <c r="M10" s="2730"/>
      <c r="N10" s="2730"/>
      <c r="O10" s="2730"/>
      <c r="P10" s="2730"/>
      <c r="Q10" s="2730"/>
      <c r="R10" s="2730"/>
      <c r="S10" s="2730"/>
      <c r="T10" s="2730"/>
      <c r="U10" s="2730"/>
      <c r="V10" s="2730"/>
      <c r="W10" s="2730"/>
      <c r="X10" s="2730"/>
      <c r="Y10" s="2730"/>
      <c r="Z10" s="2730"/>
      <c r="AA10" s="2730"/>
      <c r="AB10" s="2730"/>
      <c r="AC10" s="2730"/>
      <c r="AD10" s="2730"/>
      <c r="AE10" s="2730"/>
      <c r="AF10" s="2730"/>
      <c r="AG10" s="2730"/>
      <c r="AH10" s="2730"/>
      <c r="AI10" s="2730"/>
      <c r="AJ10" s="2730"/>
      <c r="AK10" s="2730"/>
      <c r="AL10" s="2730"/>
      <c r="AM10" s="2730"/>
      <c r="AN10" s="2730"/>
      <c r="AO10" s="2730"/>
      <c r="AP10" s="2730"/>
      <c r="AQ10" s="2730"/>
      <c r="AR10" s="2730"/>
      <c r="AS10" s="2730"/>
      <c r="AT10" s="2730"/>
    </row>
    <row r="12" spans="1:51" ht="36" customHeight="1" x14ac:dyDescent="0.25">
      <c r="A12" s="111"/>
      <c r="B12" s="110"/>
      <c r="C12" s="111"/>
      <c r="D12" s="110"/>
      <c r="E12" s="110"/>
      <c r="F12" s="2547" t="s">
        <v>1030</v>
      </c>
      <c r="G12" s="2547"/>
      <c r="H12" s="2547"/>
      <c r="I12" s="2547"/>
      <c r="J12" s="2547"/>
      <c r="K12" s="2547"/>
      <c r="L12" s="2547"/>
      <c r="M12" s="2547"/>
      <c r="N12" s="2547"/>
      <c r="O12" s="2547"/>
      <c r="P12" s="2990" t="str">
        <f>'10квФ'!G12</f>
        <v>Приказом Министерства промышленности, энергетики и ЖКХ Красноярского края от 09.07.2020 № 08-99</v>
      </c>
      <c r="Q12" s="2990"/>
      <c r="R12" s="2990"/>
      <c r="S12" s="2990"/>
      <c r="T12" s="2990"/>
      <c r="U12" s="2990"/>
      <c r="V12" s="2990"/>
      <c r="W12" s="2990"/>
      <c r="X12" s="2990"/>
      <c r="Y12" s="2990"/>
      <c r="Z12" s="2990"/>
      <c r="AA12" s="2990"/>
      <c r="AB12" s="2990"/>
      <c r="AC12" s="2990"/>
      <c r="AD12" s="2990"/>
      <c r="AE12" s="2990"/>
      <c r="AF12" s="2990"/>
      <c r="AG12" s="2990"/>
      <c r="AH12" s="2990"/>
      <c r="AI12" s="2990"/>
      <c r="AJ12" s="2990"/>
      <c r="AK12" s="2990"/>
      <c r="AL12" s="2990"/>
      <c r="AM12" s="2990"/>
      <c r="AN12" s="2990"/>
      <c r="AO12" s="2990"/>
      <c r="AP12" s="2990"/>
      <c r="AQ12" s="2990"/>
      <c r="AR12" s="2990"/>
      <c r="AS12" s="2990"/>
      <c r="AT12" s="2990"/>
    </row>
    <row r="13" spans="1:51" x14ac:dyDescent="0.25">
      <c r="A13" s="1274" t="s">
        <v>1344</v>
      </c>
      <c r="B13" s="1163"/>
      <c r="C13" s="1274"/>
      <c r="D13" s="1163"/>
      <c r="E13" s="1163"/>
      <c r="F13" s="1163"/>
      <c r="G13" s="1163"/>
      <c r="H13" s="1163"/>
      <c r="I13" s="1163"/>
      <c r="J13" s="1163"/>
      <c r="K13" s="1163"/>
      <c r="L13" s="1163"/>
      <c r="M13" s="1163"/>
      <c r="N13" s="1163"/>
      <c r="O13" s="1163"/>
      <c r="P13" s="2712" t="s">
        <v>941</v>
      </c>
      <c r="Q13" s="2712"/>
      <c r="R13" s="2712"/>
      <c r="S13" s="2712"/>
      <c r="T13" s="2712"/>
      <c r="U13" s="2712"/>
      <c r="V13" s="2712"/>
      <c r="W13" s="2712"/>
      <c r="X13" s="2712"/>
      <c r="Y13" s="2712"/>
      <c r="Z13" s="2712"/>
      <c r="AA13" s="2712"/>
      <c r="AB13" s="2712"/>
      <c r="AC13" s="2712"/>
      <c r="AD13" s="2712"/>
      <c r="AE13" s="2712"/>
      <c r="AF13" s="2712"/>
      <c r="AG13" s="2712"/>
      <c r="AH13" s="2712"/>
      <c r="AI13" s="2712"/>
      <c r="AJ13" s="2712"/>
      <c r="AK13" s="2712"/>
      <c r="AL13" s="2712"/>
      <c r="AM13" s="2712"/>
      <c r="AN13" s="2712"/>
      <c r="AO13" s="2712"/>
      <c r="AP13" s="2712"/>
      <c r="AQ13" s="2712"/>
      <c r="AR13" s="2712"/>
      <c r="AS13" s="2712"/>
      <c r="AT13" s="2712"/>
    </row>
    <row r="14" spans="1:51" ht="18.75" x14ac:dyDescent="0.3">
      <c r="A14" s="2980"/>
      <c r="B14" s="2980"/>
      <c r="C14" s="2980"/>
      <c r="D14" s="2980"/>
      <c r="E14" s="2980"/>
      <c r="F14" s="2980"/>
      <c r="G14" s="2980"/>
      <c r="H14" s="2980"/>
      <c r="I14" s="2980"/>
      <c r="J14" s="2980"/>
      <c r="K14" s="2980"/>
      <c r="L14" s="92"/>
      <c r="M14" s="92"/>
      <c r="N14" s="92"/>
      <c r="O14" s="92"/>
      <c r="P14" s="92"/>
      <c r="Q14" s="92"/>
      <c r="R14" s="92"/>
      <c r="S14" s="92"/>
      <c r="T14" s="92"/>
      <c r="U14" s="92"/>
      <c r="V14" s="92"/>
      <c r="W14" s="92"/>
      <c r="X14" s="92"/>
      <c r="Y14" s="92"/>
      <c r="Z14" s="92"/>
      <c r="AA14" s="92"/>
      <c r="AB14" s="92"/>
      <c r="AC14" s="92"/>
      <c r="AD14" s="92"/>
      <c r="AE14" s="92"/>
      <c r="AF14" s="92"/>
      <c r="AG14" s="92"/>
      <c r="AH14" s="92"/>
      <c r="AI14" s="92"/>
      <c r="AJ14" s="92"/>
      <c r="AK14" s="92"/>
      <c r="AL14" s="92"/>
      <c r="AM14" s="92"/>
      <c r="AN14" s="92"/>
      <c r="AO14" s="92"/>
      <c r="AP14" s="92"/>
      <c r="AQ14" s="92"/>
      <c r="AR14" s="92"/>
      <c r="AS14" s="92"/>
      <c r="AT14" s="92"/>
    </row>
    <row r="15" spans="1:51" s="8" customFormat="1" x14ac:dyDescent="0.25">
      <c r="A15" s="2981" t="s">
        <v>71</v>
      </c>
      <c r="B15" s="2728" t="s">
        <v>20</v>
      </c>
      <c r="C15" s="2728" t="s">
        <v>5</v>
      </c>
      <c r="D15" s="2981" t="s">
        <v>165</v>
      </c>
      <c r="E15" s="2984" t="s">
        <v>1789</v>
      </c>
      <c r="F15" s="2985"/>
      <c r="G15" s="2985"/>
      <c r="H15" s="2985"/>
      <c r="I15" s="2985"/>
      <c r="J15" s="2985"/>
      <c r="K15" s="2985"/>
      <c r="L15" s="2985"/>
      <c r="M15" s="2985"/>
      <c r="N15" s="2985"/>
      <c r="O15" s="2985"/>
      <c r="P15" s="2985"/>
      <c r="Q15" s="2985"/>
      <c r="R15" s="2985"/>
      <c r="S15" s="2985"/>
      <c r="T15" s="2985"/>
      <c r="U15" s="2985"/>
      <c r="V15" s="2985"/>
      <c r="W15" s="2985"/>
      <c r="X15" s="2985"/>
      <c r="Y15" s="2985"/>
      <c r="Z15" s="2985"/>
      <c r="AA15" s="2985"/>
      <c r="AB15" s="2985"/>
      <c r="AC15" s="2985"/>
      <c r="AD15" s="2985"/>
      <c r="AE15" s="2985"/>
      <c r="AF15" s="2985"/>
      <c r="AG15" s="2985"/>
      <c r="AH15" s="2985"/>
      <c r="AI15" s="2985"/>
      <c r="AJ15" s="2985"/>
      <c r="AK15" s="2985"/>
      <c r="AL15" s="2985"/>
      <c r="AM15" s="2985"/>
      <c r="AN15" s="2985"/>
      <c r="AO15" s="2985"/>
      <c r="AP15" s="2985"/>
      <c r="AQ15" s="2985"/>
      <c r="AR15" s="2985"/>
      <c r="AS15" s="2985"/>
      <c r="AT15" s="2986"/>
    </row>
    <row r="16" spans="1:51" s="8" customFormat="1" x14ac:dyDescent="0.25">
      <c r="A16" s="2982"/>
      <c r="B16" s="2728"/>
      <c r="C16" s="2728"/>
      <c r="D16" s="2982"/>
      <c r="E16" s="2987"/>
      <c r="F16" s="2988"/>
      <c r="G16" s="2988"/>
      <c r="H16" s="2988"/>
      <c r="I16" s="2988"/>
      <c r="J16" s="2988"/>
      <c r="K16" s="2988"/>
      <c r="L16" s="2988"/>
      <c r="M16" s="2988"/>
      <c r="N16" s="2988"/>
      <c r="O16" s="2988"/>
      <c r="P16" s="2988"/>
      <c r="Q16" s="2988"/>
      <c r="R16" s="2988"/>
      <c r="S16" s="2988"/>
      <c r="T16" s="2988"/>
      <c r="U16" s="2988"/>
      <c r="V16" s="2988"/>
      <c r="W16" s="2988"/>
      <c r="X16" s="2988"/>
      <c r="Y16" s="2988"/>
      <c r="Z16" s="2988"/>
      <c r="AA16" s="2988"/>
      <c r="AB16" s="2988"/>
      <c r="AC16" s="2988"/>
      <c r="AD16" s="2988"/>
      <c r="AE16" s="2988"/>
      <c r="AF16" s="2988"/>
      <c r="AG16" s="2988"/>
      <c r="AH16" s="2988"/>
      <c r="AI16" s="2988"/>
      <c r="AJ16" s="2988"/>
      <c r="AK16" s="2988"/>
      <c r="AL16" s="2988"/>
      <c r="AM16" s="2988"/>
      <c r="AN16" s="2988"/>
      <c r="AO16" s="2988"/>
      <c r="AP16" s="2988"/>
      <c r="AQ16" s="2988"/>
      <c r="AR16" s="2988"/>
      <c r="AS16" s="2988"/>
      <c r="AT16" s="2989"/>
    </row>
    <row r="17" spans="1:46" s="8" customFormat="1" x14ac:dyDescent="0.25">
      <c r="A17" s="2982"/>
      <c r="B17" s="2728"/>
      <c r="C17" s="2728"/>
      <c r="D17" s="2982"/>
      <c r="E17" s="2979" t="s">
        <v>9</v>
      </c>
      <c r="F17" s="2979"/>
      <c r="G17" s="2979"/>
      <c r="H17" s="2979"/>
      <c r="I17" s="2979"/>
      <c r="J17" s="2979"/>
      <c r="K17" s="2979"/>
      <c r="L17" s="2979" t="s">
        <v>10</v>
      </c>
      <c r="M17" s="2979"/>
      <c r="N17" s="2979"/>
      <c r="O17" s="2979"/>
      <c r="P17" s="2979"/>
      <c r="Q17" s="2979"/>
      <c r="R17" s="2979"/>
      <c r="S17" s="2979"/>
      <c r="T17" s="2979"/>
      <c r="U17" s="2979"/>
      <c r="V17" s="2979"/>
      <c r="W17" s="2979"/>
      <c r="X17" s="2979"/>
      <c r="Y17" s="2979"/>
      <c r="Z17" s="2979"/>
      <c r="AA17" s="2979"/>
      <c r="AB17" s="2979"/>
      <c r="AC17" s="2979"/>
      <c r="AD17" s="2979"/>
      <c r="AE17" s="2979"/>
      <c r="AF17" s="2979"/>
      <c r="AG17" s="2979"/>
      <c r="AH17" s="2979"/>
      <c r="AI17" s="2979"/>
      <c r="AJ17" s="2979"/>
      <c r="AK17" s="2979"/>
      <c r="AL17" s="2979"/>
      <c r="AM17" s="2979"/>
      <c r="AN17" s="2979"/>
      <c r="AO17" s="2979"/>
      <c r="AP17" s="2979"/>
      <c r="AQ17" s="2979"/>
      <c r="AR17" s="2979"/>
      <c r="AS17" s="2979"/>
      <c r="AT17" s="2979"/>
    </row>
    <row r="18" spans="1:46" s="8" customFormat="1" x14ac:dyDescent="0.25">
      <c r="A18" s="2982"/>
      <c r="B18" s="2728"/>
      <c r="C18" s="2728"/>
      <c r="D18" s="2982"/>
      <c r="E18" s="2979" t="s">
        <v>56</v>
      </c>
      <c r="F18" s="2979"/>
      <c r="G18" s="2979"/>
      <c r="H18" s="2979"/>
      <c r="I18" s="2979"/>
      <c r="J18" s="2979"/>
      <c r="K18" s="2979"/>
      <c r="L18" s="2979" t="s">
        <v>14</v>
      </c>
      <c r="M18" s="2979"/>
      <c r="N18" s="2979"/>
      <c r="O18" s="2979"/>
      <c r="P18" s="2979"/>
      <c r="Q18" s="2979"/>
      <c r="R18" s="2979"/>
      <c r="S18" s="2979" t="s">
        <v>76</v>
      </c>
      <c r="T18" s="2979"/>
      <c r="U18" s="2979"/>
      <c r="V18" s="2979"/>
      <c r="W18" s="2979"/>
      <c r="X18" s="2979"/>
      <c r="Y18" s="2979"/>
      <c r="Z18" s="2979" t="s">
        <v>77</v>
      </c>
      <c r="AA18" s="2979"/>
      <c r="AB18" s="2979"/>
      <c r="AC18" s="2979"/>
      <c r="AD18" s="2979"/>
      <c r="AE18" s="2979"/>
      <c r="AF18" s="2979"/>
      <c r="AG18" s="2979" t="s">
        <v>78</v>
      </c>
      <c r="AH18" s="2979"/>
      <c r="AI18" s="2979"/>
      <c r="AJ18" s="2979"/>
      <c r="AK18" s="2979"/>
      <c r="AL18" s="2979"/>
      <c r="AM18" s="2979"/>
      <c r="AN18" s="2979" t="s">
        <v>79</v>
      </c>
      <c r="AO18" s="2979"/>
      <c r="AP18" s="2979"/>
      <c r="AQ18" s="2979"/>
      <c r="AR18" s="2979"/>
      <c r="AS18" s="2979"/>
      <c r="AT18" s="2979"/>
    </row>
    <row r="19" spans="1:46" s="8" customFormat="1" ht="82.5" customHeight="1" x14ac:dyDescent="0.25">
      <c r="A19" s="2983"/>
      <c r="B19" s="2728"/>
      <c r="C19" s="2728"/>
      <c r="D19" s="2983"/>
      <c r="E19" s="1170" t="s">
        <v>2</v>
      </c>
      <c r="F19" s="1170" t="s">
        <v>3</v>
      </c>
      <c r="G19" s="2141" t="s">
        <v>55</v>
      </c>
      <c r="H19" s="1170" t="s">
        <v>1</v>
      </c>
      <c r="I19" s="1170" t="s">
        <v>1041</v>
      </c>
      <c r="J19" s="1170" t="s">
        <v>1042</v>
      </c>
      <c r="K19" s="1170" t="s">
        <v>1040</v>
      </c>
      <c r="L19" s="1170" t="s">
        <v>2</v>
      </c>
      <c r="M19" s="1170" t="s">
        <v>3</v>
      </c>
      <c r="N19" s="2141" t="s">
        <v>55</v>
      </c>
      <c r="O19" s="1170" t="s">
        <v>1</v>
      </c>
      <c r="P19" s="1170" t="s">
        <v>1041</v>
      </c>
      <c r="Q19" s="1170" t="s">
        <v>1042</v>
      </c>
      <c r="R19" s="1170" t="s">
        <v>1040</v>
      </c>
      <c r="S19" s="1170" t="s">
        <v>2</v>
      </c>
      <c r="T19" s="1170" t="s">
        <v>3</v>
      </c>
      <c r="U19" s="2141" t="s">
        <v>55</v>
      </c>
      <c r="V19" s="1170" t="s">
        <v>1</v>
      </c>
      <c r="W19" s="1170" t="s">
        <v>1041</v>
      </c>
      <c r="X19" s="1170" t="s">
        <v>1042</v>
      </c>
      <c r="Y19" s="1170" t="s">
        <v>1040</v>
      </c>
      <c r="Z19" s="1170" t="s">
        <v>2</v>
      </c>
      <c r="AA19" s="1170" t="s">
        <v>3</v>
      </c>
      <c r="AB19" s="2141" t="s">
        <v>55</v>
      </c>
      <c r="AC19" s="1170" t="s">
        <v>1</v>
      </c>
      <c r="AD19" s="1170" t="s">
        <v>1041</v>
      </c>
      <c r="AE19" s="1170" t="s">
        <v>1042</v>
      </c>
      <c r="AF19" s="1170" t="s">
        <v>1040</v>
      </c>
      <c r="AG19" s="1170" t="s">
        <v>2</v>
      </c>
      <c r="AH19" s="1170" t="s">
        <v>3</v>
      </c>
      <c r="AI19" s="2141" t="s">
        <v>55</v>
      </c>
      <c r="AJ19" s="1170" t="s">
        <v>1</v>
      </c>
      <c r="AK19" s="1170" t="s">
        <v>1041</v>
      </c>
      <c r="AL19" s="1170" t="s">
        <v>1042</v>
      </c>
      <c r="AM19" s="1170" t="s">
        <v>1040</v>
      </c>
      <c r="AN19" s="1170" t="s">
        <v>2</v>
      </c>
      <c r="AO19" s="1170" t="s">
        <v>3</v>
      </c>
      <c r="AP19" s="2141" t="s">
        <v>55</v>
      </c>
      <c r="AQ19" s="1170" t="s">
        <v>1</v>
      </c>
      <c r="AR19" s="1170" t="s">
        <v>1041</v>
      </c>
      <c r="AS19" s="1170" t="s">
        <v>1042</v>
      </c>
      <c r="AT19" s="1170" t="s">
        <v>1040</v>
      </c>
    </row>
    <row r="20" spans="1:46" s="8" customFormat="1" x14ac:dyDescent="0.25">
      <c r="A20" s="2157">
        <v>1</v>
      </c>
      <c r="B20" s="2157">
        <v>2</v>
      </c>
      <c r="C20" s="2157">
        <v>3</v>
      </c>
      <c r="D20" s="2157">
        <v>4</v>
      </c>
      <c r="E20" s="2157" t="s">
        <v>83</v>
      </c>
      <c r="F20" s="2157" t="s">
        <v>84</v>
      </c>
      <c r="G20" s="2157" t="s">
        <v>85</v>
      </c>
      <c r="H20" s="2157" t="s">
        <v>86</v>
      </c>
      <c r="I20" s="2157" t="s">
        <v>87</v>
      </c>
      <c r="J20" s="2157" t="s">
        <v>88</v>
      </c>
      <c r="K20" s="2157" t="s">
        <v>89</v>
      </c>
      <c r="L20" s="2157" t="s">
        <v>118</v>
      </c>
      <c r="M20" s="2157" t="s">
        <v>119</v>
      </c>
      <c r="N20" s="2157" t="s">
        <v>120</v>
      </c>
      <c r="O20" s="2157" t="s">
        <v>121</v>
      </c>
      <c r="P20" s="2157" t="s">
        <v>122</v>
      </c>
      <c r="Q20" s="2157" t="s">
        <v>123</v>
      </c>
      <c r="R20" s="2157" t="s">
        <v>124</v>
      </c>
      <c r="S20" s="2157" t="s">
        <v>155</v>
      </c>
      <c r="T20" s="2157" t="s">
        <v>156</v>
      </c>
      <c r="U20" s="2157" t="s">
        <v>157</v>
      </c>
      <c r="V20" s="2157" t="s">
        <v>158</v>
      </c>
      <c r="W20" s="2157" t="s">
        <v>239</v>
      </c>
      <c r="X20" s="2157" t="s">
        <v>240</v>
      </c>
      <c r="Y20" s="2157" t="s">
        <v>241</v>
      </c>
      <c r="Z20" s="2157" t="s">
        <v>865</v>
      </c>
      <c r="AA20" s="2157" t="s">
        <v>866</v>
      </c>
      <c r="AB20" s="2157" t="s">
        <v>867</v>
      </c>
      <c r="AC20" s="2157" t="s">
        <v>868</v>
      </c>
      <c r="AD20" s="2157" t="s">
        <v>869</v>
      </c>
      <c r="AE20" s="2157" t="s">
        <v>1341</v>
      </c>
      <c r="AF20" s="2157" t="s">
        <v>1342</v>
      </c>
      <c r="AG20" s="2157" t="s">
        <v>870</v>
      </c>
      <c r="AH20" s="2157" t="s">
        <v>871</v>
      </c>
      <c r="AI20" s="2157" t="s">
        <v>872</v>
      </c>
      <c r="AJ20" s="2157" t="s">
        <v>873</v>
      </c>
      <c r="AK20" s="2157" t="s">
        <v>874</v>
      </c>
      <c r="AL20" s="2157" t="s">
        <v>1339</v>
      </c>
      <c r="AM20" s="2157" t="s">
        <v>1340</v>
      </c>
      <c r="AN20" s="2157" t="s">
        <v>875</v>
      </c>
      <c r="AO20" s="2157" t="s">
        <v>876</v>
      </c>
      <c r="AP20" s="2157" t="s">
        <v>877</v>
      </c>
      <c r="AQ20" s="2157" t="s">
        <v>878</v>
      </c>
      <c r="AR20" s="2157" t="s">
        <v>879</v>
      </c>
      <c r="AS20" s="2157" t="s">
        <v>1337</v>
      </c>
      <c r="AT20" s="2157" t="s">
        <v>1338</v>
      </c>
    </row>
    <row r="21" spans="1:46" s="8" customFormat="1" ht="31.5" x14ac:dyDescent="0.25">
      <c r="A21" s="1192" t="str">
        <f>'10квФ'!A19</f>
        <v>0</v>
      </c>
      <c r="B21" s="1193" t="str">
        <f>'10квФ'!B19</f>
        <v>ВСЕГО по инвестиционной программе, в том числе:</v>
      </c>
      <c r="C21" s="1192" t="str">
        <f>'10квФ'!C19</f>
        <v>Г</v>
      </c>
      <c r="D21" s="2157" t="s">
        <v>1003</v>
      </c>
      <c r="E21" s="1640">
        <f>SUM(E22:E27)</f>
        <v>0</v>
      </c>
      <c r="F21" s="2157">
        <f t="shared" ref="F21:AT21" si="0">SUM(F22:F27)</f>
        <v>0</v>
      </c>
      <c r="G21" s="2157">
        <f t="shared" si="0"/>
        <v>0</v>
      </c>
      <c r="H21" s="2157">
        <f t="shared" si="0"/>
        <v>0</v>
      </c>
      <c r="I21" s="2157">
        <f>SUM(I22:I27)</f>
        <v>0</v>
      </c>
      <c r="J21" s="2157">
        <f>SUM(J22:J27)</f>
        <v>0</v>
      </c>
      <c r="K21" s="2157">
        <f t="shared" si="0"/>
        <v>0</v>
      </c>
      <c r="L21" s="2157">
        <f t="shared" si="0"/>
        <v>0</v>
      </c>
      <c r="M21" s="2157">
        <f t="shared" si="0"/>
        <v>0</v>
      </c>
      <c r="N21" s="2157">
        <f t="shared" si="0"/>
        <v>0</v>
      </c>
      <c r="O21" s="2157">
        <f t="shared" si="0"/>
        <v>0</v>
      </c>
      <c r="P21" s="2157">
        <f>SUM(P22:P27)</f>
        <v>0</v>
      </c>
      <c r="Q21" s="2157">
        <f>SUM(Q22:Q27)</f>
        <v>0</v>
      </c>
      <c r="R21" s="2157">
        <f t="shared" si="0"/>
        <v>0</v>
      </c>
      <c r="S21" s="2157">
        <f t="shared" si="0"/>
        <v>0</v>
      </c>
      <c r="T21" s="2157">
        <f t="shared" si="0"/>
        <v>0</v>
      </c>
      <c r="U21" s="2157">
        <f t="shared" si="0"/>
        <v>0</v>
      </c>
      <c r="V21" s="2157">
        <f t="shared" si="0"/>
        <v>0</v>
      </c>
      <c r="W21" s="2157">
        <f>SUM(W22:W27)</f>
        <v>0</v>
      </c>
      <c r="X21" s="2157">
        <f>SUM(X22:X27)</f>
        <v>0</v>
      </c>
      <c r="Y21" s="2157">
        <f t="shared" si="0"/>
        <v>0</v>
      </c>
      <c r="Z21" s="2157">
        <f t="shared" si="0"/>
        <v>0</v>
      </c>
      <c r="AA21" s="2157">
        <f t="shared" si="0"/>
        <v>0</v>
      </c>
      <c r="AB21" s="2157">
        <f t="shared" si="0"/>
        <v>0</v>
      </c>
      <c r="AC21" s="2157">
        <f t="shared" si="0"/>
        <v>0</v>
      </c>
      <c r="AD21" s="2157">
        <f>SUM(AD22:AD27)</f>
        <v>0</v>
      </c>
      <c r="AE21" s="2157">
        <f>SUM(AE22:AE27)</f>
        <v>0</v>
      </c>
      <c r="AF21" s="2157">
        <f t="shared" si="0"/>
        <v>0</v>
      </c>
      <c r="AG21" s="2157">
        <f t="shared" si="0"/>
        <v>0</v>
      </c>
      <c r="AH21" s="2157">
        <f t="shared" si="0"/>
        <v>0</v>
      </c>
      <c r="AI21" s="2157">
        <f t="shared" si="0"/>
        <v>0</v>
      </c>
      <c r="AJ21" s="2157">
        <f t="shared" si="0"/>
        <v>0</v>
      </c>
      <c r="AK21" s="2157">
        <f>SUM(AK22:AK27)</f>
        <v>0</v>
      </c>
      <c r="AL21" s="2157">
        <f>SUM(AL22:AL27)</f>
        <v>0</v>
      </c>
      <c r="AM21" s="2157">
        <f t="shared" si="0"/>
        <v>0</v>
      </c>
      <c r="AN21" s="2157">
        <f>SUM(AN22:AN27)</f>
        <v>0</v>
      </c>
      <c r="AO21" s="2157">
        <f t="shared" si="0"/>
        <v>0</v>
      </c>
      <c r="AP21" s="2157">
        <f t="shared" si="0"/>
        <v>0</v>
      </c>
      <c r="AQ21" s="2157">
        <f t="shared" si="0"/>
        <v>0</v>
      </c>
      <c r="AR21" s="2157">
        <f>SUM(AR22:AR27)</f>
        <v>0</v>
      </c>
      <c r="AS21" s="2157">
        <f>SUM(AS22:AS27)</f>
        <v>0</v>
      </c>
      <c r="AT21" s="2157">
        <f t="shared" si="0"/>
        <v>0</v>
      </c>
    </row>
    <row r="22" spans="1:46" s="8" customFormat="1" x14ac:dyDescent="0.25">
      <c r="A22" s="1192" t="str">
        <f>'10квФ'!A20</f>
        <v>0.1</v>
      </c>
      <c r="B22" s="1193" t="str">
        <f>'10квФ'!B20</f>
        <v>Технологическое присоединение, всего</v>
      </c>
      <c r="C22" s="1192" t="str">
        <f>'10квФ'!C20</f>
        <v>Г</v>
      </c>
      <c r="D22" s="2349" t="s">
        <v>1003</v>
      </c>
      <c r="E22" s="2349" t="s">
        <v>1003</v>
      </c>
      <c r="F22" s="2349" t="s">
        <v>1003</v>
      </c>
      <c r="G22" s="2349" t="s">
        <v>1003</v>
      </c>
      <c r="H22" s="2349" t="s">
        <v>1003</v>
      </c>
      <c r="I22" s="2349" t="s">
        <v>1003</v>
      </c>
      <c r="J22" s="2349" t="s">
        <v>1003</v>
      </c>
      <c r="K22" s="2349" t="s">
        <v>1003</v>
      </c>
      <c r="L22" s="2349" t="s">
        <v>1003</v>
      </c>
      <c r="M22" s="2349" t="s">
        <v>1003</v>
      </c>
      <c r="N22" s="2349" t="s">
        <v>1003</v>
      </c>
      <c r="O22" s="2349" t="s">
        <v>1003</v>
      </c>
      <c r="P22" s="2349" t="s">
        <v>1003</v>
      </c>
      <c r="Q22" s="2349" t="s">
        <v>1003</v>
      </c>
      <c r="R22" s="2349" t="s">
        <v>1003</v>
      </c>
      <c r="S22" s="2349" t="s">
        <v>1003</v>
      </c>
      <c r="T22" s="2349" t="s">
        <v>1003</v>
      </c>
      <c r="U22" s="2349" t="s">
        <v>1003</v>
      </c>
      <c r="V22" s="2349" t="s">
        <v>1003</v>
      </c>
      <c r="W22" s="2349" t="s">
        <v>1003</v>
      </c>
      <c r="X22" s="2349" t="s">
        <v>1003</v>
      </c>
      <c r="Y22" s="2349" t="s">
        <v>1003</v>
      </c>
      <c r="Z22" s="2349" t="s">
        <v>1003</v>
      </c>
      <c r="AA22" s="2349" t="s">
        <v>1003</v>
      </c>
      <c r="AB22" s="2349" t="s">
        <v>1003</v>
      </c>
      <c r="AC22" s="2349" t="s">
        <v>1003</v>
      </c>
      <c r="AD22" s="2349" t="s">
        <v>1003</v>
      </c>
      <c r="AE22" s="2349" t="s">
        <v>1003</v>
      </c>
      <c r="AF22" s="2349" t="s">
        <v>1003</v>
      </c>
      <c r="AG22" s="2349" t="s">
        <v>1003</v>
      </c>
      <c r="AH22" s="2349" t="s">
        <v>1003</v>
      </c>
      <c r="AI22" s="2349" t="s">
        <v>1003</v>
      </c>
      <c r="AJ22" s="2349" t="s">
        <v>1003</v>
      </c>
      <c r="AK22" s="2349" t="s">
        <v>1003</v>
      </c>
      <c r="AL22" s="2349" t="s">
        <v>1003</v>
      </c>
      <c r="AM22" s="2349" t="s">
        <v>1003</v>
      </c>
      <c r="AN22" s="2349" t="s">
        <v>1003</v>
      </c>
      <c r="AO22" s="2349" t="s">
        <v>1003</v>
      </c>
      <c r="AP22" s="2349" t="s">
        <v>1003</v>
      </c>
      <c r="AQ22" s="2349" t="s">
        <v>1003</v>
      </c>
      <c r="AR22" s="2349" t="s">
        <v>1003</v>
      </c>
      <c r="AS22" s="2349" t="s">
        <v>1003</v>
      </c>
      <c r="AT22" s="2349" t="s">
        <v>1003</v>
      </c>
    </row>
    <row r="23" spans="1:46" s="8" customFormat="1" ht="31.5" x14ac:dyDescent="0.25">
      <c r="A23" s="1192" t="str">
        <f>'10квФ'!A21</f>
        <v>0.2</v>
      </c>
      <c r="B23" s="1193" t="str">
        <f>'10квФ'!B21</f>
        <v>Реконструкция, модернизация, техническое перевооружение, всего</v>
      </c>
      <c r="C23" s="1192" t="str">
        <f>'10квФ'!C21</f>
        <v>Г</v>
      </c>
      <c r="D23" s="2157" t="s">
        <v>1003</v>
      </c>
      <c r="E23" s="1640">
        <f>SUM(E49)</f>
        <v>0</v>
      </c>
      <c r="F23" s="2157">
        <f t="shared" ref="F23:AT23" si="1">SUM(F49)</f>
        <v>0</v>
      </c>
      <c r="G23" s="2157">
        <f>SUM(G49)</f>
        <v>0</v>
      </c>
      <c r="H23" s="2157">
        <f t="shared" si="1"/>
        <v>0</v>
      </c>
      <c r="I23" s="2157">
        <f>SUM(I49)</f>
        <v>0</v>
      </c>
      <c r="J23" s="2157">
        <f>SUM(J49)</f>
        <v>0</v>
      </c>
      <c r="K23" s="2157">
        <f t="shared" si="1"/>
        <v>0</v>
      </c>
      <c r="L23" s="2157">
        <f t="shared" si="1"/>
        <v>0</v>
      </c>
      <c r="M23" s="2157">
        <f t="shared" si="1"/>
        <v>0</v>
      </c>
      <c r="N23" s="2157">
        <f t="shared" si="1"/>
        <v>0</v>
      </c>
      <c r="O23" s="2157">
        <f t="shared" si="1"/>
        <v>0</v>
      </c>
      <c r="P23" s="2157">
        <f>SUM(P49)</f>
        <v>0</v>
      </c>
      <c r="Q23" s="2157">
        <f>SUM(Q49)</f>
        <v>0</v>
      </c>
      <c r="R23" s="2157">
        <f t="shared" si="1"/>
        <v>0</v>
      </c>
      <c r="S23" s="2157">
        <f t="shared" si="1"/>
        <v>0</v>
      </c>
      <c r="T23" s="2157">
        <f t="shared" si="1"/>
        <v>0</v>
      </c>
      <c r="U23" s="2157">
        <f t="shared" si="1"/>
        <v>0</v>
      </c>
      <c r="V23" s="2157">
        <f t="shared" si="1"/>
        <v>0</v>
      </c>
      <c r="W23" s="2157">
        <f>SUM(W49)</f>
        <v>0</v>
      </c>
      <c r="X23" s="2157">
        <f>SUM(X49)</f>
        <v>0</v>
      </c>
      <c r="Y23" s="2157">
        <f t="shared" si="1"/>
        <v>0</v>
      </c>
      <c r="Z23" s="2157">
        <f t="shared" si="1"/>
        <v>0</v>
      </c>
      <c r="AA23" s="2157">
        <f t="shared" si="1"/>
        <v>0</v>
      </c>
      <c r="AB23" s="2157">
        <f t="shared" si="1"/>
        <v>0</v>
      </c>
      <c r="AC23" s="2157">
        <f t="shared" si="1"/>
        <v>0</v>
      </c>
      <c r="AD23" s="2157">
        <f>SUM(AD49)</f>
        <v>0</v>
      </c>
      <c r="AE23" s="2157">
        <f>SUM(AE49)</f>
        <v>0</v>
      </c>
      <c r="AF23" s="2157">
        <f t="shared" si="1"/>
        <v>0</v>
      </c>
      <c r="AG23" s="2157">
        <f t="shared" si="1"/>
        <v>0</v>
      </c>
      <c r="AH23" s="2157">
        <f t="shared" si="1"/>
        <v>0</v>
      </c>
      <c r="AI23" s="2157">
        <f t="shared" si="1"/>
        <v>0</v>
      </c>
      <c r="AJ23" s="2157">
        <f t="shared" si="1"/>
        <v>0</v>
      </c>
      <c r="AK23" s="2157">
        <f>SUM(AK49)</f>
        <v>0</v>
      </c>
      <c r="AL23" s="2157">
        <f>SUM(AL49)</f>
        <v>0</v>
      </c>
      <c r="AM23" s="2157">
        <f t="shared" si="1"/>
        <v>0</v>
      </c>
      <c r="AN23" s="2157">
        <f t="shared" si="1"/>
        <v>0</v>
      </c>
      <c r="AO23" s="2157">
        <f t="shared" si="1"/>
        <v>0</v>
      </c>
      <c r="AP23" s="2157">
        <f t="shared" si="1"/>
        <v>0</v>
      </c>
      <c r="AQ23" s="2157">
        <f t="shared" si="1"/>
        <v>0</v>
      </c>
      <c r="AR23" s="2157">
        <f>SUM(AR49)</f>
        <v>0</v>
      </c>
      <c r="AS23" s="2157">
        <f>SUM(AS49)</f>
        <v>0</v>
      </c>
      <c r="AT23" s="2157">
        <f t="shared" si="1"/>
        <v>0</v>
      </c>
    </row>
    <row r="24" spans="1:46" s="8" customFormat="1" ht="63" x14ac:dyDescent="0.25">
      <c r="A24" s="1192" t="str">
        <f>'10квФ'!A22</f>
        <v>0.3</v>
      </c>
      <c r="B24" s="1193" t="str">
        <f>'10квФ'!B22</f>
        <v>Инвестиционные проекты, реализация которых обуславливается схемами и программами перспективного развития электроэнергетики, всего</v>
      </c>
      <c r="C24" s="1192" t="str">
        <f>'10квФ'!C22</f>
        <v>Г</v>
      </c>
      <c r="D24" s="2349" t="s">
        <v>1003</v>
      </c>
      <c r="E24" s="2349" t="s">
        <v>1003</v>
      </c>
      <c r="F24" s="2349" t="s">
        <v>1003</v>
      </c>
      <c r="G24" s="2349" t="s">
        <v>1003</v>
      </c>
      <c r="H24" s="2349" t="s">
        <v>1003</v>
      </c>
      <c r="I24" s="2349" t="s">
        <v>1003</v>
      </c>
      <c r="J24" s="2349" t="s">
        <v>1003</v>
      </c>
      <c r="K24" s="2349" t="s">
        <v>1003</v>
      </c>
      <c r="L24" s="2349" t="s">
        <v>1003</v>
      </c>
      <c r="M24" s="2349" t="s">
        <v>1003</v>
      </c>
      <c r="N24" s="2349" t="s">
        <v>1003</v>
      </c>
      <c r="O24" s="2349" t="s">
        <v>1003</v>
      </c>
      <c r="P24" s="2349" t="s">
        <v>1003</v>
      </c>
      <c r="Q24" s="2349" t="s">
        <v>1003</v>
      </c>
      <c r="R24" s="2349" t="s">
        <v>1003</v>
      </c>
      <c r="S24" s="2349" t="s">
        <v>1003</v>
      </c>
      <c r="T24" s="2349" t="s">
        <v>1003</v>
      </c>
      <c r="U24" s="2349" t="s">
        <v>1003</v>
      </c>
      <c r="V24" s="2349" t="s">
        <v>1003</v>
      </c>
      <c r="W24" s="2349" t="s">
        <v>1003</v>
      </c>
      <c r="X24" s="2349" t="s">
        <v>1003</v>
      </c>
      <c r="Y24" s="2349" t="s">
        <v>1003</v>
      </c>
      <c r="Z24" s="2349" t="s">
        <v>1003</v>
      </c>
      <c r="AA24" s="2349" t="s">
        <v>1003</v>
      </c>
      <c r="AB24" s="2349" t="s">
        <v>1003</v>
      </c>
      <c r="AC24" s="2349" t="s">
        <v>1003</v>
      </c>
      <c r="AD24" s="2349" t="s">
        <v>1003</v>
      </c>
      <c r="AE24" s="2349" t="s">
        <v>1003</v>
      </c>
      <c r="AF24" s="2349" t="s">
        <v>1003</v>
      </c>
      <c r="AG24" s="2349" t="s">
        <v>1003</v>
      </c>
      <c r="AH24" s="2349" t="s">
        <v>1003</v>
      </c>
      <c r="AI24" s="2349" t="s">
        <v>1003</v>
      </c>
      <c r="AJ24" s="2349" t="s">
        <v>1003</v>
      </c>
      <c r="AK24" s="2349" t="s">
        <v>1003</v>
      </c>
      <c r="AL24" s="2349" t="s">
        <v>1003</v>
      </c>
      <c r="AM24" s="2349" t="s">
        <v>1003</v>
      </c>
      <c r="AN24" s="2349" t="s">
        <v>1003</v>
      </c>
      <c r="AO24" s="2349" t="s">
        <v>1003</v>
      </c>
      <c r="AP24" s="2349" t="s">
        <v>1003</v>
      </c>
      <c r="AQ24" s="2349" t="s">
        <v>1003</v>
      </c>
      <c r="AR24" s="2349" t="s">
        <v>1003</v>
      </c>
      <c r="AS24" s="2349" t="s">
        <v>1003</v>
      </c>
      <c r="AT24" s="2349" t="s">
        <v>1003</v>
      </c>
    </row>
    <row r="25" spans="1:46" s="8" customFormat="1" ht="31.5" x14ac:dyDescent="0.25">
      <c r="A25" s="1192" t="str">
        <f>'10квФ'!A23</f>
        <v>0.4</v>
      </c>
      <c r="B25" s="1193" t="str">
        <f>'10квФ'!B23</f>
        <v>Прочее новое строительство объектов электросетевого хозяйства, всего</v>
      </c>
      <c r="C25" s="1192" t="str">
        <f>'10квФ'!C23</f>
        <v>Г</v>
      </c>
      <c r="D25" s="2349" t="s">
        <v>1003</v>
      </c>
      <c r="E25" s="2349" t="s">
        <v>1003</v>
      </c>
      <c r="F25" s="2349" t="s">
        <v>1003</v>
      </c>
      <c r="G25" s="2349" t="s">
        <v>1003</v>
      </c>
      <c r="H25" s="2349" t="s">
        <v>1003</v>
      </c>
      <c r="I25" s="2349" t="s">
        <v>1003</v>
      </c>
      <c r="J25" s="2349" t="s">
        <v>1003</v>
      </c>
      <c r="K25" s="2349" t="s">
        <v>1003</v>
      </c>
      <c r="L25" s="2349" t="s">
        <v>1003</v>
      </c>
      <c r="M25" s="2349" t="s">
        <v>1003</v>
      </c>
      <c r="N25" s="2349" t="s">
        <v>1003</v>
      </c>
      <c r="O25" s="2349" t="s">
        <v>1003</v>
      </c>
      <c r="P25" s="2349" t="s">
        <v>1003</v>
      </c>
      <c r="Q25" s="2349" t="s">
        <v>1003</v>
      </c>
      <c r="R25" s="2349" t="s">
        <v>1003</v>
      </c>
      <c r="S25" s="2349" t="s">
        <v>1003</v>
      </c>
      <c r="T25" s="2349" t="s">
        <v>1003</v>
      </c>
      <c r="U25" s="2349" t="s">
        <v>1003</v>
      </c>
      <c r="V25" s="2349" t="s">
        <v>1003</v>
      </c>
      <c r="W25" s="2349" t="s">
        <v>1003</v>
      </c>
      <c r="X25" s="2349" t="s">
        <v>1003</v>
      </c>
      <c r="Y25" s="2349" t="s">
        <v>1003</v>
      </c>
      <c r="Z25" s="2349" t="s">
        <v>1003</v>
      </c>
      <c r="AA25" s="2349" t="s">
        <v>1003</v>
      </c>
      <c r="AB25" s="2349" t="s">
        <v>1003</v>
      </c>
      <c r="AC25" s="2349" t="s">
        <v>1003</v>
      </c>
      <c r="AD25" s="2349" t="s">
        <v>1003</v>
      </c>
      <c r="AE25" s="2349" t="s">
        <v>1003</v>
      </c>
      <c r="AF25" s="2349" t="s">
        <v>1003</v>
      </c>
      <c r="AG25" s="2349" t="s">
        <v>1003</v>
      </c>
      <c r="AH25" s="2349" t="s">
        <v>1003</v>
      </c>
      <c r="AI25" s="2349" t="s">
        <v>1003</v>
      </c>
      <c r="AJ25" s="2349" t="s">
        <v>1003</v>
      </c>
      <c r="AK25" s="2349" t="s">
        <v>1003</v>
      </c>
      <c r="AL25" s="2349" t="s">
        <v>1003</v>
      </c>
      <c r="AM25" s="2349" t="s">
        <v>1003</v>
      </c>
      <c r="AN25" s="2349" t="s">
        <v>1003</v>
      </c>
      <c r="AO25" s="2349" t="s">
        <v>1003</v>
      </c>
      <c r="AP25" s="2349" t="s">
        <v>1003</v>
      </c>
      <c r="AQ25" s="2349" t="s">
        <v>1003</v>
      </c>
      <c r="AR25" s="2349" t="s">
        <v>1003</v>
      </c>
      <c r="AS25" s="2349" t="s">
        <v>1003</v>
      </c>
      <c r="AT25" s="2349" t="s">
        <v>1003</v>
      </c>
    </row>
    <row r="26" spans="1:46" s="8" customFormat="1" ht="31.5" x14ac:dyDescent="0.25">
      <c r="A26" s="1192" t="str">
        <f>'10квФ'!A24</f>
        <v>0.5</v>
      </c>
      <c r="B26" s="1193" t="str">
        <f>'10квФ'!B24</f>
        <v>Покупка земельных участков для целей реализации инвестиционных проектов, всего</v>
      </c>
      <c r="C26" s="1192" t="str">
        <f>'10квФ'!C24</f>
        <v>Г</v>
      </c>
      <c r="D26" s="2349" t="s">
        <v>1003</v>
      </c>
      <c r="E26" s="2349" t="s">
        <v>1003</v>
      </c>
      <c r="F26" s="2349" t="s">
        <v>1003</v>
      </c>
      <c r="G26" s="2349" t="s">
        <v>1003</v>
      </c>
      <c r="H26" s="2349" t="s">
        <v>1003</v>
      </c>
      <c r="I26" s="2349" t="s">
        <v>1003</v>
      </c>
      <c r="J26" s="2349" t="s">
        <v>1003</v>
      </c>
      <c r="K26" s="2349" t="s">
        <v>1003</v>
      </c>
      <c r="L26" s="2349" t="s">
        <v>1003</v>
      </c>
      <c r="M26" s="2349" t="s">
        <v>1003</v>
      </c>
      <c r="N26" s="2349" t="s">
        <v>1003</v>
      </c>
      <c r="O26" s="2349" t="s">
        <v>1003</v>
      </c>
      <c r="P26" s="2349" t="s">
        <v>1003</v>
      </c>
      <c r="Q26" s="2349" t="s">
        <v>1003</v>
      </c>
      <c r="R26" s="2349" t="s">
        <v>1003</v>
      </c>
      <c r="S26" s="2349" t="s">
        <v>1003</v>
      </c>
      <c r="T26" s="2349" t="s">
        <v>1003</v>
      </c>
      <c r="U26" s="2349" t="s">
        <v>1003</v>
      </c>
      <c r="V26" s="2349" t="s">
        <v>1003</v>
      </c>
      <c r="W26" s="2349" t="s">
        <v>1003</v>
      </c>
      <c r="X26" s="2349" t="s">
        <v>1003</v>
      </c>
      <c r="Y26" s="2349" t="s">
        <v>1003</v>
      </c>
      <c r="Z26" s="2349" t="s">
        <v>1003</v>
      </c>
      <c r="AA26" s="2349" t="s">
        <v>1003</v>
      </c>
      <c r="AB26" s="2349" t="s">
        <v>1003</v>
      </c>
      <c r="AC26" s="2349" t="s">
        <v>1003</v>
      </c>
      <c r="AD26" s="2349" t="s">
        <v>1003</v>
      </c>
      <c r="AE26" s="2349" t="s">
        <v>1003</v>
      </c>
      <c r="AF26" s="2349" t="s">
        <v>1003</v>
      </c>
      <c r="AG26" s="2349" t="s">
        <v>1003</v>
      </c>
      <c r="AH26" s="2349" t="s">
        <v>1003</v>
      </c>
      <c r="AI26" s="2349" t="s">
        <v>1003</v>
      </c>
      <c r="AJ26" s="2349" t="s">
        <v>1003</v>
      </c>
      <c r="AK26" s="2349" t="s">
        <v>1003</v>
      </c>
      <c r="AL26" s="2349" t="s">
        <v>1003</v>
      </c>
      <c r="AM26" s="2349" t="s">
        <v>1003</v>
      </c>
      <c r="AN26" s="2349" t="s">
        <v>1003</v>
      </c>
      <c r="AO26" s="2349" t="s">
        <v>1003</v>
      </c>
      <c r="AP26" s="2349" t="s">
        <v>1003</v>
      </c>
      <c r="AQ26" s="2349" t="s">
        <v>1003</v>
      </c>
      <c r="AR26" s="2349" t="s">
        <v>1003</v>
      </c>
      <c r="AS26" s="2349" t="s">
        <v>1003</v>
      </c>
      <c r="AT26" s="2349" t="s">
        <v>1003</v>
      </c>
    </row>
    <row r="27" spans="1:46" s="8" customFormat="1" x14ac:dyDescent="0.25">
      <c r="A27" s="1192" t="str">
        <f>'10квФ'!A25</f>
        <v>0.6</v>
      </c>
      <c r="B27" s="1193" t="str">
        <f>'10квФ'!B25</f>
        <v>Прочие инвестиционные проекты, всего</v>
      </c>
      <c r="C27" s="1192" t="str">
        <f>'10квФ'!C25</f>
        <v>Г</v>
      </c>
      <c r="D27" s="2349" t="s">
        <v>1003</v>
      </c>
      <c r="E27" s="2349" t="s">
        <v>1003</v>
      </c>
      <c r="F27" s="2349" t="s">
        <v>1003</v>
      </c>
      <c r="G27" s="2349" t="s">
        <v>1003</v>
      </c>
      <c r="H27" s="2349" t="s">
        <v>1003</v>
      </c>
      <c r="I27" s="2349" t="s">
        <v>1003</v>
      </c>
      <c r="J27" s="2349" t="s">
        <v>1003</v>
      </c>
      <c r="K27" s="2349" t="s">
        <v>1003</v>
      </c>
      <c r="L27" s="2349" t="s">
        <v>1003</v>
      </c>
      <c r="M27" s="2349" t="s">
        <v>1003</v>
      </c>
      <c r="N27" s="2349" t="s">
        <v>1003</v>
      </c>
      <c r="O27" s="2349" t="s">
        <v>1003</v>
      </c>
      <c r="P27" s="2349" t="s">
        <v>1003</v>
      </c>
      <c r="Q27" s="2349" t="s">
        <v>1003</v>
      </c>
      <c r="R27" s="2349" t="s">
        <v>1003</v>
      </c>
      <c r="S27" s="2349" t="s">
        <v>1003</v>
      </c>
      <c r="T27" s="2349" t="s">
        <v>1003</v>
      </c>
      <c r="U27" s="2349" t="s">
        <v>1003</v>
      </c>
      <c r="V27" s="2349" t="s">
        <v>1003</v>
      </c>
      <c r="W27" s="2349" t="s">
        <v>1003</v>
      </c>
      <c r="X27" s="2349" t="s">
        <v>1003</v>
      </c>
      <c r="Y27" s="2349" t="s">
        <v>1003</v>
      </c>
      <c r="Z27" s="2349" t="s">
        <v>1003</v>
      </c>
      <c r="AA27" s="2349" t="s">
        <v>1003</v>
      </c>
      <c r="AB27" s="2349" t="s">
        <v>1003</v>
      </c>
      <c r="AC27" s="2349" t="s">
        <v>1003</v>
      </c>
      <c r="AD27" s="2349" t="s">
        <v>1003</v>
      </c>
      <c r="AE27" s="2349" t="s">
        <v>1003</v>
      </c>
      <c r="AF27" s="2349" t="s">
        <v>1003</v>
      </c>
      <c r="AG27" s="2349" t="s">
        <v>1003</v>
      </c>
      <c r="AH27" s="2349" t="s">
        <v>1003</v>
      </c>
      <c r="AI27" s="2349" t="s">
        <v>1003</v>
      </c>
      <c r="AJ27" s="2349" t="s">
        <v>1003</v>
      </c>
      <c r="AK27" s="2349" t="s">
        <v>1003</v>
      </c>
      <c r="AL27" s="2349" t="s">
        <v>1003</v>
      </c>
      <c r="AM27" s="2349" t="s">
        <v>1003</v>
      </c>
      <c r="AN27" s="2349" t="s">
        <v>1003</v>
      </c>
      <c r="AO27" s="2349" t="s">
        <v>1003</v>
      </c>
      <c r="AP27" s="2349" t="s">
        <v>1003</v>
      </c>
      <c r="AQ27" s="2349" t="s">
        <v>1003</v>
      </c>
      <c r="AR27" s="2349" t="s">
        <v>1003</v>
      </c>
      <c r="AS27" s="2349" t="s">
        <v>1003</v>
      </c>
      <c r="AT27" s="2349" t="s">
        <v>1003</v>
      </c>
    </row>
    <row r="28" spans="1:46" s="8" customFormat="1" x14ac:dyDescent="0.25">
      <c r="A28" s="1192" t="str">
        <f>'10квФ'!A26</f>
        <v>1</v>
      </c>
      <c r="B28" s="1193" t="str">
        <f>'10квФ'!B26</f>
        <v>Красноярский край</v>
      </c>
      <c r="C28" s="1192" t="str">
        <f>'10квФ'!C26</f>
        <v>Г</v>
      </c>
      <c r="D28" s="2349" t="s">
        <v>1003</v>
      </c>
      <c r="E28" s="2349" t="s">
        <v>1003</v>
      </c>
      <c r="F28" s="2349" t="s">
        <v>1003</v>
      </c>
      <c r="G28" s="2349" t="s">
        <v>1003</v>
      </c>
      <c r="H28" s="2349" t="s">
        <v>1003</v>
      </c>
      <c r="I28" s="2349" t="s">
        <v>1003</v>
      </c>
      <c r="J28" s="2349" t="s">
        <v>1003</v>
      </c>
      <c r="K28" s="2349" t="s">
        <v>1003</v>
      </c>
      <c r="L28" s="2349" t="s">
        <v>1003</v>
      </c>
      <c r="M28" s="2349" t="s">
        <v>1003</v>
      </c>
      <c r="N28" s="2349" t="s">
        <v>1003</v>
      </c>
      <c r="O28" s="2349" t="s">
        <v>1003</v>
      </c>
      <c r="P28" s="2349" t="s">
        <v>1003</v>
      </c>
      <c r="Q28" s="2349" t="s">
        <v>1003</v>
      </c>
      <c r="R28" s="2349" t="s">
        <v>1003</v>
      </c>
      <c r="S28" s="2349" t="s">
        <v>1003</v>
      </c>
      <c r="T28" s="2349" t="s">
        <v>1003</v>
      </c>
      <c r="U28" s="2349" t="s">
        <v>1003</v>
      </c>
      <c r="V28" s="2349" t="s">
        <v>1003</v>
      </c>
      <c r="W28" s="2349" t="s">
        <v>1003</v>
      </c>
      <c r="X28" s="2349" t="s">
        <v>1003</v>
      </c>
      <c r="Y28" s="2349" t="s">
        <v>1003</v>
      </c>
      <c r="Z28" s="2349" t="s">
        <v>1003</v>
      </c>
      <c r="AA28" s="2349" t="s">
        <v>1003</v>
      </c>
      <c r="AB28" s="2349" t="s">
        <v>1003</v>
      </c>
      <c r="AC28" s="2349" t="s">
        <v>1003</v>
      </c>
      <c r="AD28" s="2349" t="s">
        <v>1003</v>
      </c>
      <c r="AE28" s="2349" t="s">
        <v>1003</v>
      </c>
      <c r="AF28" s="2349" t="s">
        <v>1003</v>
      </c>
      <c r="AG28" s="2349" t="s">
        <v>1003</v>
      </c>
      <c r="AH28" s="2349" t="s">
        <v>1003</v>
      </c>
      <c r="AI28" s="2349" t="s">
        <v>1003</v>
      </c>
      <c r="AJ28" s="2349" t="s">
        <v>1003</v>
      </c>
      <c r="AK28" s="2349" t="s">
        <v>1003</v>
      </c>
      <c r="AL28" s="2349" t="s">
        <v>1003</v>
      </c>
      <c r="AM28" s="2349" t="s">
        <v>1003</v>
      </c>
      <c r="AN28" s="2349" t="s">
        <v>1003</v>
      </c>
      <c r="AO28" s="2349" t="s">
        <v>1003</v>
      </c>
      <c r="AP28" s="2349" t="s">
        <v>1003</v>
      </c>
      <c r="AQ28" s="2349" t="s">
        <v>1003</v>
      </c>
      <c r="AR28" s="2349" t="s">
        <v>1003</v>
      </c>
      <c r="AS28" s="2349" t="s">
        <v>1003</v>
      </c>
      <c r="AT28" s="2349" t="s">
        <v>1003</v>
      </c>
    </row>
    <row r="29" spans="1:46" s="8" customFormat="1" ht="31.5" x14ac:dyDescent="0.25">
      <c r="A29" s="1192" t="str">
        <f>'10квФ'!A27</f>
        <v>1.1</v>
      </c>
      <c r="B29" s="1193" t="str">
        <f>'10квФ'!B27</f>
        <v>Технологическое присоединение, всего, в том числе:</v>
      </c>
      <c r="C29" s="1192" t="str">
        <f>'10квФ'!C27</f>
        <v>Г</v>
      </c>
      <c r="D29" s="2349" t="s">
        <v>1003</v>
      </c>
      <c r="E29" s="2349" t="s">
        <v>1003</v>
      </c>
      <c r="F29" s="2349" t="s">
        <v>1003</v>
      </c>
      <c r="G29" s="2349" t="s">
        <v>1003</v>
      </c>
      <c r="H29" s="2349" t="s">
        <v>1003</v>
      </c>
      <c r="I29" s="2349" t="s">
        <v>1003</v>
      </c>
      <c r="J29" s="2349" t="s">
        <v>1003</v>
      </c>
      <c r="K29" s="2349" t="s">
        <v>1003</v>
      </c>
      <c r="L29" s="2349" t="s">
        <v>1003</v>
      </c>
      <c r="M29" s="2349" t="s">
        <v>1003</v>
      </c>
      <c r="N29" s="2349" t="s">
        <v>1003</v>
      </c>
      <c r="O29" s="2349" t="s">
        <v>1003</v>
      </c>
      <c r="P29" s="2349" t="s">
        <v>1003</v>
      </c>
      <c r="Q29" s="2349" t="s">
        <v>1003</v>
      </c>
      <c r="R29" s="2349" t="s">
        <v>1003</v>
      </c>
      <c r="S29" s="2349" t="s">
        <v>1003</v>
      </c>
      <c r="T29" s="2349" t="s">
        <v>1003</v>
      </c>
      <c r="U29" s="2349" t="s">
        <v>1003</v>
      </c>
      <c r="V29" s="2349" t="s">
        <v>1003</v>
      </c>
      <c r="W29" s="2349" t="s">
        <v>1003</v>
      </c>
      <c r="X29" s="2349" t="s">
        <v>1003</v>
      </c>
      <c r="Y29" s="2349" t="s">
        <v>1003</v>
      </c>
      <c r="Z29" s="2349" t="s">
        <v>1003</v>
      </c>
      <c r="AA29" s="2349" t="s">
        <v>1003</v>
      </c>
      <c r="AB29" s="2349" t="s">
        <v>1003</v>
      </c>
      <c r="AC29" s="2349" t="s">
        <v>1003</v>
      </c>
      <c r="AD29" s="2349" t="s">
        <v>1003</v>
      </c>
      <c r="AE29" s="2349" t="s">
        <v>1003</v>
      </c>
      <c r="AF29" s="2349" t="s">
        <v>1003</v>
      </c>
      <c r="AG29" s="2349" t="s">
        <v>1003</v>
      </c>
      <c r="AH29" s="2349" t="s">
        <v>1003</v>
      </c>
      <c r="AI29" s="2349" t="s">
        <v>1003</v>
      </c>
      <c r="AJ29" s="2349" t="s">
        <v>1003</v>
      </c>
      <c r="AK29" s="2349" t="s">
        <v>1003</v>
      </c>
      <c r="AL29" s="2349" t="s">
        <v>1003</v>
      </c>
      <c r="AM29" s="2349" t="s">
        <v>1003</v>
      </c>
      <c r="AN29" s="2349" t="s">
        <v>1003</v>
      </c>
      <c r="AO29" s="2349" t="s">
        <v>1003</v>
      </c>
      <c r="AP29" s="2349" t="s">
        <v>1003</v>
      </c>
      <c r="AQ29" s="2349" t="s">
        <v>1003</v>
      </c>
      <c r="AR29" s="2349" t="s">
        <v>1003</v>
      </c>
      <c r="AS29" s="2349" t="s">
        <v>1003</v>
      </c>
      <c r="AT29" s="2349" t="s">
        <v>1003</v>
      </c>
    </row>
    <row r="30" spans="1:46" s="8" customFormat="1" ht="47.25" x14ac:dyDescent="0.25">
      <c r="A30" s="1192" t="str">
        <f>'10квФ'!A28</f>
        <v>1.1.1</v>
      </c>
      <c r="B30" s="1193" t="str">
        <f>'10квФ'!B28</f>
        <v>Технологическое присоединение энергопринимающих устройств потребителей, всего, в том числе:</v>
      </c>
      <c r="C30" s="1192" t="str">
        <f>'10квФ'!C28</f>
        <v>Г</v>
      </c>
      <c r="D30" s="2349" t="s">
        <v>1003</v>
      </c>
      <c r="E30" s="2349" t="s">
        <v>1003</v>
      </c>
      <c r="F30" s="2349" t="s">
        <v>1003</v>
      </c>
      <c r="G30" s="2349" t="s">
        <v>1003</v>
      </c>
      <c r="H30" s="2349" t="s">
        <v>1003</v>
      </c>
      <c r="I30" s="2349" t="s">
        <v>1003</v>
      </c>
      <c r="J30" s="2349" t="s">
        <v>1003</v>
      </c>
      <c r="K30" s="2349" t="s">
        <v>1003</v>
      </c>
      <c r="L30" s="2349" t="s">
        <v>1003</v>
      </c>
      <c r="M30" s="2349" t="s">
        <v>1003</v>
      </c>
      <c r="N30" s="2349" t="s">
        <v>1003</v>
      </c>
      <c r="O30" s="2349" t="s">
        <v>1003</v>
      </c>
      <c r="P30" s="2349" t="s">
        <v>1003</v>
      </c>
      <c r="Q30" s="2349" t="s">
        <v>1003</v>
      </c>
      <c r="R30" s="2349" t="s">
        <v>1003</v>
      </c>
      <c r="S30" s="2349" t="s">
        <v>1003</v>
      </c>
      <c r="T30" s="2349" t="s">
        <v>1003</v>
      </c>
      <c r="U30" s="2349" t="s">
        <v>1003</v>
      </c>
      <c r="V30" s="2349" t="s">
        <v>1003</v>
      </c>
      <c r="W30" s="2349" t="s">
        <v>1003</v>
      </c>
      <c r="X30" s="2349" t="s">
        <v>1003</v>
      </c>
      <c r="Y30" s="2349" t="s">
        <v>1003</v>
      </c>
      <c r="Z30" s="2349" t="s">
        <v>1003</v>
      </c>
      <c r="AA30" s="2349" t="s">
        <v>1003</v>
      </c>
      <c r="AB30" s="2349" t="s">
        <v>1003</v>
      </c>
      <c r="AC30" s="2349" t="s">
        <v>1003</v>
      </c>
      <c r="AD30" s="2349" t="s">
        <v>1003</v>
      </c>
      <c r="AE30" s="2349" t="s">
        <v>1003</v>
      </c>
      <c r="AF30" s="2349" t="s">
        <v>1003</v>
      </c>
      <c r="AG30" s="2349" t="s">
        <v>1003</v>
      </c>
      <c r="AH30" s="2349" t="s">
        <v>1003</v>
      </c>
      <c r="AI30" s="2349" t="s">
        <v>1003</v>
      </c>
      <c r="AJ30" s="2349" t="s">
        <v>1003</v>
      </c>
      <c r="AK30" s="2349" t="s">
        <v>1003</v>
      </c>
      <c r="AL30" s="2349" t="s">
        <v>1003</v>
      </c>
      <c r="AM30" s="2349" t="s">
        <v>1003</v>
      </c>
      <c r="AN30" s="2349" t="s">
        <v>1003</v>
      </c>
      <c r="AO30" s="2349" t="s">
        <v>1003</v>
      </c>
      <c r="AP30" s="2349" t="s">
        <v>1003</v>
      </c>
      <c r="AQ30" s="2349" t="s">
        <v>1003</v>
      </c>
      <c r="AR30" s="2349" t="s">
        <v>1003</v>
      </c>
      <c r="AS30" s="2349" t="s">
        <v>1003</v>
      </c>
      <c r="AT30" s="2349" t="s">
        <v>1003</v>
      </c>
    </row>
    <row r="31" spans="1:46" s="8" customFormat="1" ht="63" x14ac:dyDescent="0.25">
      <c r="A31" s="1192" t="str">
        <f>'10квФ'!A29</f>
        <v>1.1.1.1</v>
      </c>
      <c r="B31" s="1193" t="str">
        <f>'10квФ'!B29</f>
        <v>Технологическое присоединение энергопринимающих устройств потребителей максимальной мощностью до 15 кВт включительно, всего</v>
      </c>
      <c r="C31" s="1192" t="str">
        <f>'10квФ'!C29</f>
        <v>Г</v>
      </c>
      <c r="D31" s="2349" t="s">
        <v>1003</v>
      </c>
      <c r="E31" s="2349" t="s">
        <v>1003</v>
      </c>
      <c r="F31" s="2349" t="s">
        <v>1003</v>
      </c>
      <c r="G31" s="2349" t="s">
        <v>1003</v>
      </c>
      <c r="H31" s="2349" t="s">
        <v>1003</v>
      </c>
      <c r="I31" s="2349" t="s">
        <v>1003</v>
      </c>
      <c r="J31" s="2349" t="s">
        <v>1003</v>
      </c>
      <c r="K31" s="2349" t="s">
        <v>1003</v>
      </c>
      <c r="L31" s="2349" t="s">
        <v>1003</v>
      </c>
      <c r="M31" s="2349" t="s">
        <v>1003</v>
      </c>
      <c r="N31" s="2349" t="s">
        <v>1003</v>
      </c>
      <c r="O31" s="2349" t="s">
        <v>1003</v>
      </c>
      <c r="P31" s="2349" t="s">
        <v>1003</v>
      </c>
      <c r="Q31" s="2349" t="s">
        <v>1003</v>
      </c>
      <c r="R31" s="2349" t="s">
        <v>1003</v>
      </c>
      <c r="S31" s="2349" t="s">
        <v>1003</v>
      </c>
      <c r="T31" s="2349" t="s">
        <v>1003</v>
      </c>
      <c r="U31" s="2349" t="s">
        <v>1003</v>
      </c>
      <c r="V31" s="2349" t="s">
        <v>1003</v>
      </c>
      <c r="W31" s="2349" t="s">
        <v>1003</v>
      </c>
      <c r="X31" s="2349" t="s">
        <v>1003</v>
      </c>
      <c r="Y31" s="2349" t="s">
        <v>1003</v>
      </c>
      <c r="Z31" s="2349" t="s">
        <v>1003</v>
      </c>
      <c r="AA31" s="2349" t="s">
        <v>1003</v>
      </c>
      <c r="AB31" s="2349" t="s">
        <v>1003</v>
      </c>
      <c r="AC31" s="2349" t="s">
        <v>1003</v>
      </c>
      <c r="AD31" s="2349" t="s">
        <v>1003</v>
      </c>
      <c r="AE31" s="2349" t="s">
        <v>1003</v>
      </c>
      <c r="AF31" s="2349" t="s">
        <v>1003</v>
      </c>
      <c r="AG31" s="2349" t="s">
        <v>1003</v>
      </c>
      <c r="AH31" s="2349" t="s">
        <v>1003</v>
      </c>
      <c r="AI31" s="2349" t="s">
        <v>1003</v>
      </c>
      <c r="AJ31" s="2349" t="s">
        <v>1003</v>
      </c>
      <c r="AK31" s="2349" t="s">
        <v>1003</v>
      </c>
      <c r="AL31" s="2349" t="s">
        <v>1003</v>
      </c>
      <c r="AM31" s="2349" t="s">
        <v>1003</v>
      </c>
      <c r="AN31" s="2349" t="s">
        <v>1003</v>
      </c>
      <c r="AO31" s="2349" t="s">
        <v>1003</v>
      </c>
      <c r="AP31" s="2349" t="s">
        <v>1003</v>
      </c>
      <c r="AQ31" s="2349" t="s">
        <v>1003</v>
      </c>
      <c r="AR31" s="2349" t="s">
        <v>1003</v>
      </c>
      <c r="AS31" s="2349" t="s">
        <v>1003</v>
      </c>
      <c r="AT31" s="2349" t="s">
        <v>1003</v>
      </c>
    </row>
    <row r="32" spans="1:46" s="8" customFormat="1" ht="63" x14ac:dyDescent="0.25">
      <c r="A32" s="1192" t="str">
        <f>'10квФ'!A30</f>
        <v>1.1.1.2</v>
      </c>
      <c r="B32" s="1193" t="str">
        <f>'10квФ'!B30</f>
        <v>Технологическое присоединение энергопринимающих устройств потребителей максимальной мощностью до 150 кВт включительно, всего</v>
      </c>
      <c r="C32" s="1192" t="str">
        <f>'10квФ'!C30</f>
        <v>Г</v>
      </c>
      <c r="D32" s="2349" t="s">
        <v>1003</v>
      </c>
      <c r="E32" s="2349" t="s">
        <v>1003</v>
      </c>
      <c r="F32" s="2349" t="s">
        <v>1003</v>
      </c>
      <c r="G32" s="2349" t="s">
        <v>1003</v>
      </c>
      <c r="H32" s="2349" t="s">
        <v>1003</v>
      </c>
      <c r="I32" s="2349" t="s">
        <v>1003</v>
      </c>
      <c r="J32" s="2349" t="s">
        <v>1003</v>
      </c>
      <c r="K32" s="2349" t="s">
        <v>1003</v>
      </c>
      <c r="L32" s="2349" t="s">
        <v>1003</v>
      </c>
      <c r="M32" s="2349" t="s">
        <v>1003</v>
      </c>
      <c r="N32" s="2349" t="s">
        <v>1003</v>
      </c>
      <c r="O32" s="2349" t="s">
        <v>1003</v>
      </c>
      <c r="P32" s="2349" t="s">
        <v>1003</v>
      </c>
      <c r="Q32" s="2349" t="s">
        <v>1003</v>
      </c>
      <c r="R32" s="2349" t="s">
        <v>1003</v>
      </c>
      <c r="S32" s="2349" t="s">
        <v>1003</v>
      </c>
      <c r="T32" s="2349" t="s">
        <v>1003</v>
      </c>
      <c r="U32" s="2349" t="s">
        <v>1003</v>
      </c>
      <c r="V32" s="2349" t="s">
        <v>1003</v>
      </c>
      <c r="W32" s="2349" t="s">
        <v>1003</v>
      </c>
      <c r="X32" s="2349" t="s">
        <v>1003</v>
      </c>
      <c r="Y32" s="2349" t="s">
        <v>1003</v>
      </c>
      <c r="Z32" s="2349" t="s">
        <v>1003</v>
      </c>
      <c r="AA32" s="2349" t="s">
        <v>1003</v>
      </c>
      <c r="AB32" s="2349" t="s">
        <v>1003</v>
      </c>
      <c r="AC32" s="2349" t="s">
        <v>1003</v>
      </c>
      <c r="AD32" s="2349" t="s">
        <v>1003</v>
      </c>
      <c r="AE32" s="2349" t="s">
        <v>1003</v>
      </c>
      <c r="AF32" s="2349" t="s">
        <v>1003</v>
      </c>
      <c r="AG32" s="2349" t="s">
        <v>1003</v>
      </c>
      <c r="AH32" s="2349" t="s">
        <v>1003</v>
      </c>
      <c r="AI32" s="2349" t="s">
        <v>1003</v>
      </c>
      <c r="AJ32" s="2349" t="s">
        <v>1003</v>
      </c>
      <c r="AK32" s="2349" t="s">
        <v>1003</v>
      </c>
      <c r="AL32" s="2349" t="s">
        <v>1003</v>
      </c>
      <c r="AM32" s="2349" t="s">
        <v>1003</v>
      </c>
      <c r="AN32" s="2349" t="s">
        <v>1003</v>
      </c>
      <c r="AO32" s="2349" t="s">
        <v>1003</v>
      </c>
      <c r="AP32" s="2349" t="s">
        <v>1003</v>
      </c>
      <c r="AQ32" s="2349" t="s">
        <v>1003</v>
      </c>
      <c r="AR32" s="2349" t="s">
        <v>1003</v>
      </c>
      <c r="AS32" s="2349" t="s">
        <v>1003</v>
      </c>
      <c r="AT32" s="2349" t="s">
        <v>1003</v>
      </c>
    </row>
    <row r="33" spans="1:46" s="8" customFormat="1" ht="47.25" x14ac:dyDescent="0.25">
      <c r="A33" s="1192" t="str">
        <f>'10квФ'!A31</f>
        <v>1.1.1.3</v>
      </c>
      <c r="B33" s="1193" t="str">
        <f>'10квФ'!B31</f>
        <v>Технологическое присоединение энергопринимающих устройств потребителей свыше 150 кВт, всего, в том числе:</v>
      </c>
      <c r="C33" s="1192" t="str">
        <f>'10квФ'!C31</f>
        <v>Г</v>
      </c>
      <c r="D33" s="2349" t="s">
        <v>1003</v>
      </c>
      <c r="E33" s="2349" t="s">
        <v>1003</v>
      </c>
      <c r="F33" s="2349" t="s">
        <v>1003</v>
      </c>
      <c r="G33" s="2349" t="s">
        <v>1003</v>
      </c>
      <c r="H33" s="2349" t="s">
        <v>1003</v>
      </c>
      <c r="I33" s="2349" t="s">
        <v>1003</v>
      </c>
      <c r="J33" s="2349" t="s">
        <v>1003</v>
      </c>
      <c r="K33" s="2349" t="s">
        <v>1003</v>
      </c>
      <c r="L33" s="2349" t="s">
        <v>1003</v>
      </c>
      <c r="M33" s="2349" t="s">
        <v>1003</v>
      </c>
      <c r="N33" s="2349" t="s">
        <v>1003</v>
      </c>
      <c r="O33" s="2349" t="s">
        <v>1003</v>
      </c>
      <c r="P33" s="2349" t="s">
        <v>1003</v>
      </c>
      <c r="Q33" s="2349" t="s">
        <v>1003</v>
      </c>
      <c r="R33" s="2349" t="s">
        <v>1003</v>
      </c>
      <c r="S33" s="2349" t="s">
        <v>1003</v>
      </c>
      <c r="T33" s="2349" t="s">
        <v>1003</v>
      </c>
      <c r="U33" s="2349" t="s">
        <v>1003</v>
      </c>
      <c r="V33" s="2349" t="s">
        <v>1003</v>
      </c>
      <c r="W33" s="2349" t="s">
        <v>1003</v>
      </c>
      <c r="X33" s="2349" t="s">
        <v>1003</v>
      </c>
      <c r="Y33" s="2349" t="s">
        <v>1003</v>
      </c>
      <c r="Z33" s="2349" t="s">
        <v>1003</v>
      </c>
      <c r="AA33" s="2349" t="s">
        <v>1003</v>
      </c>
      <c r="AB33" s="2349" t="s">
        <v>1003</v>
      </c>
      <c r="AC33" s="2349" t="s">
        <v>1003</v>
      </c>
      <c r="AD33" s="2349" t="s">
        <v>1003</v>
      </c>
      <c r="AE33" s="2349" t="s">
        <v>1003</v>
      </c>
      <c r="AF33" s="2349" t="s">
        <v>1003</v>
      </c>
      <c r="AG33" s="2349" t="s">
        <v>1003</v>
      </c>
      <c r="AH33" s="2349" t="s">
        <v>1003</v>
      </c>
      <c r="AI33" s="2349" t="s">
        <v>1003</v>
      </c>
      <c r="AJ33" s="2349" t="s">
        <v>1003</v>
      </c>
      <c r="AK33" s="2349" t="s">
        <v>1003</v>
      </c>
      <c r="AL33" s="2349" t="s">
        <v>1003</v>
      </c>
      <c r="AM33" s="2349" t="s">
        <v>1003</v>
      </c>
      <c r="AN33" s="2349" t="s">
        <v>1003</v>
      </c>
      <c r="AO33" s="2349" t="s">
        <v>1003</v>
      </c>
      <c r="AP33" s="2349" t="s">
        <v>1003</v>
      </c>
      <c r="AQ33" s="2349" t="s">
        <v>1003</v>
      </c>
      <c r="AR33" s="2349" t="s">
        <v>1003</v>
      </c>
      <c r="AS33" s="2349" t="s">
        <v>1003</v>
      </c>
      <c r="AT33" s="2349" t="s">
        <v>1003</v>
      </c>
    </row>
    <row r="34" spans="1:46" s="8" customFormat="1" ht="31.5" x14ac:dyDescent="0.25">
      <c r="A34" s="1192" t="str">
        <f>'10квФ'!A32</f>
        <v>1.1.2</v>
      </c>
      <c r="B34" s="1193" t="str">
        <f>'10квФ'!B32</f>
        <v>Технологическое присоединение объектов электросетевого хозяйства, всего, в том числе:</v>
      </c>
      <c r="C34" s="1192" t="str">
        <f>'10квФ'!C32</f>
        <v>Г</v>
      </c>
      <c r="D34" s="2349" t="s">
        <v>1003</v>
      </c>
      <c r="E34" s="2349" t="s">
        <v>1003</v>
      </c>
      <c r="F34" s="2349" t="s">
        <v>1003</v>
      </c>
      <c r="G34" s="2349" t="s">
        <v>1003</v>
      </c>
      <c r="H34" s="2349" t="s">
        <v>1003</v>
      </c>
      <c r="I34" s="2349" t="s">
        <v>1003</v>
      </c>
      <c r="J34" s="2349" t="s">
        <v>1003</v>
      </c>
      <c r="K34" s="2349" t="s">
        <v>1003</v>
      </c>
      <c r="L34" s="2349" t="s">
        <v>1003</v>
      </c>
      <c r="M34" s="2349" t="s">
        <v>1003</v>
      </c>
      <c r="N34" s="2349" t="s">
        <v>1003</v>
      </c>
      <c r="O34" s="2349" t="s">
        <v>1003</v>
      </c>
      <c r="P34" s="2349" t="s">
        <v>1003</v>
      </c>
      <c r="Q34" s="2349" t="s">
        <v>1003</v>
      </c>
      <c r="R34" s="2349" t="s">
        <v>1003</v>
      </c>
      <c r="S34" s="2349" t="s">
        <v>1003</v>
      </c>
      <c r="T34" s="2349" t="s">
        <v>1003</v>
      </c>
      <c r="U34" s="2349" t="s">
        <v>1003</v>
      </c>
      <c r="V34" s="2349" t="s">
        <v>1003</v>
      </c>
      <c r="W34" s="2349" t="s">
        <v>1003</v>
      </c>
      <c r="X34" s="2349" t="s">
        <v>1003</v>
      </c>
      <c r="Y34" s="2349" t="s">
        <v>1003</v>
      </c>
      <c r="Z34" s="2349" t="s">
        <v>1003</v>
      </c>
      <c r="AA34" s="2349" t="s">
        <v>1003</v>
      </c>
      <c r="AB34" s="2349" t="s">
        <v>1003</v>
      </c>
      <c r="AC34" s="2349" t="s">
        <v>1003</v>
      </c>
      <c r="AD34" s="2349" t="s">
        <v>1003</v>
      </c>
      <c r="AE34" s="2349" t="s">
        <v>1003</v>
      </c>
      <c r="AF34" s="2349" t="s">
        <v>1003</v>
      </c>
      <c r="AG34" s="2349" t="s">
        <v>1003</v>
      </c>
      <c r="AH34" s="2349" t="s">
        <v>1003</v>
      </c>
      <c r="AI34" s="2349" t="s">
        <v>1003</v>
      </c>
      <c r="AJ34" s="2349" t="s">
        <v>1003</v>
      </c>
      <c r="AK34" s="2349" t="s">
        <v>1003</v>
      </c>
      <c r="AL34" s="2349" t="s">
        <v>1003</v>
      </c>
      <c r="AM34" s="2349" t="s">
        <v>1003</v>
      </c>
      <c r="AN34" s="2349" t="s">
        <v>1003</v>
      </c>
      <c r="AO34" s="2349" t="s">
        <v>1003</v>
      </c>
      <c r="AP34" s="2349" t="s">
        <v>1003</v>
      </c>
      <c r="AQ34" s="2349" t="s">
        <v>1003</v>
      </c>
      <c r="AR34" s="2349" t="s">
        <v>1003</v>
      </c>
      <c r="AS34" s="2349" t="s">
        <v>1003</v>
      </c>
      <c r="AT34" s="2349" t="s">
        <v>1003</v>
      </c>
    </row>
    <row r="35" spans="1:46" s="8" customFormat="1" ht="63" x14ac:dyDescent="0.25">
      <c r="A35" s="1192" t="str">
        <f>'10квФ'!A33</f>
        <v>1.1.2.1</v>
      </c>
      <c r="B35" s="1193" t="str">
        <f>'10квФ'!B33</f>
        <v>Технологическое присоединение объектов электросетевого хозяйства, принадлежащих  иным сетевым организациям и иным лицам, всего, в том числе:</v>
      </c>
      <c r="C35" s="1192" t="str">
        <f>'10квФ'!C33</f>
        <v>Г</v>
      </c>
      <c r="D35" s="2349" t="s">
        <v>1003</v>
      </c>
      <c r="E35" s="2349" t="s">
        <v>1003</v>
      </c>
      <c r="F35" s="2349" t="s">
        <v>1003</v>
      </c>
      <c r="G35" s="2349" t="s">
        <v>1003</v>
      </c>
      <c r="H35" s="2349" t="s">
        <v>1003</v>
      </c>
      <c r="I35" s="2349" t="s">
        <v>1003</v>
      </c>
      <c r="J35" s="2349" t="s">
        <v>1003</v>
      </c>
      <c r="K35" s="2349" t="s">
        <v>1003</v>
      </c>
      <c r="L35" s="2349" t="s">
        <v>1003</v>
      </c>
      <c r="M35" s="2349" t="s">
        <v>1003</v>
      </c>
      <c r="N35" s="2349" t="s">
        <v>1003</v>
      </c>
      <c r="O35" s="2349" t="s">
        <v>1003</v>
      </c>
      <c r="P35" s="2349" t="s">
        <v>1003</v>
      </c>
      <c r="Q35" s="2349" t="s">
        <v>1003</v>
      </c>
      <c r="R35" s="2349" t="s">
        <v>1003</v>
      </c>
      <c r="S35" s="2349" t="s">
        <v>1003</v>
      </c>
      <c r="T35" s="2349" t="s">
        <v>1003</v>
      </c>
      <c r="U35" s="2349" t="s">
        <v>1003</v>
      </c>
      <c r="V35" s="2349" t="s">
        <v>1003</v>
      </c>
      <c r="W35" s="2349" t="s">
        <v>1003</v>
      </c>
      <c r="X35" s="2349" t="s">
        <v>1003</v>
      </c>
      <c r="Y35" s="2349" t="s">
        <v>1003</v>
      </c>
      <c r="Z35" s="2349" t="s">
        <v>1003</v>
      </c>
      <c r="AA35" s="2349" t="s">
        <v>1003</v>
      </c>
      <c r="AB35" s="2349" t="s">
        <v>1003</v>
      </c>
      <c r="AC35" s="2349" t="s">
        <v>1003</v>
      </c>
      <c r="AD35" s="2349" t="s">
        <v>1003</v>
      </c>
      <c r="AE35" s="2349" t="s">
        <v>1003</v>
      </c>
      <c r="AF35" s="2349" t="s">
        <v>1003</v>
      </c>
      <c r="AG35" s="2349" t="s">
        <v>1003</v>
      </c>
      <c r="AH35" s="2349" t="s">
        <v>1003</v>
      </c>
      <c r="AI35" s="2349" t="s">
        <v>1003</v>
      </c>
      <c r="AJ35" s="2349" t="s">
        <v>1003</v>
      </c>
      <c r="AK35" s="2349" t="s">
        <v>1003</v>
      </c>
      <c r="AL35" s="2349" t="s">
        <v>1003</v>
      </c>
      <c r="AM35" s="2349" t="s">
        <v>1003</v>
      </c>
      <c r="AN35" s="2349" t="s">
        <v>1003</v>
      </c>
      <c r="AO35" s="2349" t="s">
        <v>1003</v>
      </c>
      <c r="AP35" s="2349" t="s">
        <v>1003</v>
      </c>
      <c r="AQ35" s="2349" t="s">
        <v>1003</v>
      </c>
      <c r="AR35" s="2349" t="s">
        <v>1003</v>
      </c>
      <c r="AS35" s="2349" t="s">
        <v>1003</v>
      </c>
      <c r="AT35" s="2349" t="s">
        <v>1003</v>
      </c>
    </row>
    <row r="36" spans="1:46" s="8" customFormat="1" ht="47.25" x14ac:dyDescent="0.25">
      <c r="A36" s="1192" t="str">
        <f>'10квФ'!A34</f>
        <v>1.1.2.2</v>
      </c>
      <c r="B36" s="1193" t="str">
        <f>'10квФ'!B34</f>
        <v>Технологическое присоединение к электрическим сетям иных сетевых организаций, всего, в том числе:</v>
      </c>
      <c r="C36" s="1192" t="str">
        <f>'10квФ'!C34</f>
        <v>Г</v>
      </c>
      <c r="D36" s="2349" t="s">
        <v>1003</v>
      </c>
      <c r="E36" s="2349" t="s">
        <v>1003</v>
      </c>
      <c r="F36" s="2349" t="s">
        <v>1003</v>
      </c>
      <c r="G36" s="2349" t="s">
        <v>1003</v>
      </c>
      <c r="H36" s="2349" t="s">
        <v>1003</v>
      </c>
      <c r="I36" s="2349" t="s">
        <v>1003</v>
      </c>
      <c r="J36" s="2349" t="s">
        <v>1003</v>
      </c>
      <c r="K36" s="2349" t="s">
        <v>1003</v>
      </c>
      <c r="L36" s="2349" t="s">
        <v>1003</v>
      </c>
      <c r="M36" s="2349" t="s">
        <v>1003</v>
      </c>
      <c r="N36" s="2349" t="s">
        <v>1003</v>
      </c>
      <c r="O36" s="2349" t="s">
        <v>1003</v>
      </c>
      <c r="P36" s="2349" t="s">
        <v>1003</v>
      </c>
      <c r="Q36" s="2349" t="s">
        <v>1003</v>
      </c>
      <c r="R36" s="2349" t="s">
        <v>1003</v>
      </c>
      <c r="S36" s="2349" t="s">
        <v>1003</v>
      </c>
      <c r="T36" s="2349" t="s">
        <v>1003</v>
      </c>
      <c r="U36" s="2349" t="s">
        <v>1003</v>
      </c>
      <c r="V36" s="2349" t="s">
        <v>1003</v>
      </c>
      <c r="W36" s="2349" t="s">
        <v>1003</v>
      </c>
      <c r="X36" s="2349" t="s">
        <v>1003</v>
      </c>
      <c r="Y36" s="2349" t="s">
        <v>1003</v>
      </c>
      <c r="Z36" s="2349" t="s">
        <v>1003</v>
      </c>
      <c r="AA36" s="2349" t="s">
        <v>1003</v>
      </c>
      <c r="AB36" s="2349" t="s">
        <v>1003</v>
      </c>
      <c r="AC36" s="2349" t="s">
        <v>1003</v>
      </c>
      <c r="AD36" s="2349" t="s">
        <v>1003</v>
      </c>
      <c r="AE36" s="2349" t="s">
        <v>1003</v>
      </c>
      <c r="AF36" s="2349" t="s">
        <v>1003</v>
      </c>
      <c r="AG36" s="2349" t="s">
        <v>1003</v>
      </c>
      <c r="AH36" s="2349" t="s">
        <v>1003</v>
      </c>
      <c r="AI36" s="2349" t="s">
        <v>1003</v>
      </c>
      <c r="AJ36" s="2349" t="s">
        <v>1003</v>
      </c>
      <c r="AK36" s="2349" t="s">
        <v>1003</v>
      </c>
      <c r="AL36" s="2349" t="s">
        <v>1003</v>
      </c>
      <c r="AM36" s="2349" t="s">
        <v>1003</v>
      </c>
      <c r="AN36" s="2349" t="s">
        <v>1003</v>
      </c>
      <c r="AO36" s="2349" t="s">
        <v>1003</v>
      </c>
      <c r="AP36" s="2349" t="s">
        <v>1003</v>
      </c>
      <c r="AQ36" s="2349" t="s">
        <v>1003</v>
      </c>
      <c r="AR36" s="2349" t="s">
        <v>1003</v>
      </c>
      <c r="AS36" s="2349" t="s">
        <v>1003</v>
      </c>
      <c r="AT36" s="2349" t="s">
        <v>1003</v>
      </c>
    </row>
    <row r="37" spans="1:46" s="8" customFormat="1" ht="47.25" x14ac:dyDescent="0.25">
      <c r="A37" s="1192" t="str">
        <f>'10квФ'!A35</f>
        <v>1.1.3</v>
      </c>
      <c r="B37" s="1193" t="str">
        <f>'10квФ'!B35</f>
        <v>Технологическое присоединение объектов по производству электрической энергии всего, в том числе:</v>
      </c>
      <c r="C37" s="1192" t="str">
        <f>'10квФ'!C35</f>
        <v>Г</v>
      </c>
      <c r="D37" s="2349" t="s">
        <v>1003</v>
      </c>
      <c r="E37" s="2349" t="s">
        <v>1003</v>
      </c>
      <c r="F37" s="2349" t="s">
        <v>1003</v>
      </c>
      <c r="G37" s="2349" t="s">
        <v>1003</v>
      </c>
      <c r="H37" s="2349" t="s">
        <v>1003</v>
      </c>
      <c r="I37" s="2349" t="s">
        <v>1003</v>
      </c>
      <c r="J37" s="2349" t="s">
        <v>1003</v>
      </c>
      <c r="K37" s="2349" t="s">
        <v>1003</v>
      </c>
      <c r="L37" s="2349" t="s">
        <v>1003</v>
      </c>
      <c r="M37" s="2349" t="s">
        <v>1003</v>
      </c>
      <c r="N37" s="2349" t="s">
        <v>1003</v>
      </c>
      <c r="O37" s="2349" t="s">
        <v>1003</v>
      </c>
      <c r="P37" s="2349" t="s">
        <v>1003</v>
      </c>
      <c r="Q37" s="2349" t="s">
        <v>1003</v>
      </c>
      <c r="R37" s="2349" t="s">
        <v>1003</v>
      </c>
      <c r="S37" s="2349" t="s">
        <v>1003</v>
      </c>
      <c r="T37" s="2349" t="s">
        <v>1003</v>
      </c>
      <c r="U37" s="2349" t="s">
        <v>1003</v>
      </c>
      <c r="V37" s="2349" t="s">
        <v>1003</v>
      </c>
      <c r="W37" s="2349" t="s">
        <v>1003</v>
      </c>
      <c r="X37" s="2349" t="s">
        <v>1003</v>
      </c>
      <c r="Y37" s="2349" t="s">
        <v>1003</v>
      </c>
      <c r="Z37" s="2349" t="s">
        <v>1003</v>
      </c>
      <c r="AA37" s="2349" t="s">
        <v>1003</v>
      </c>
      <c r="AB37" s="2349" t="s">
        <v>1003</v>
      </c>
      <c r="AC37" s="2349" t="s">
        <v>1003</v>
      </c>
      <c r="AD37" s="2349" t="s">
        <v>1003</v>
      </c>
      <c r="AE37" s="2349" t="s">
        <v>1003</v>
      </c>
      <c r="AF37" s="2349" t="s">
        <v>1003</v>
      </c>
      <c r="AG37" s="2349" t="s">
        <v>1003</v>
      </c>
      <c r="AH37" s="2349" t="s">
        <v>1003</v>
      </c>
      <c r="AI37" s="2349" t="s">
        <v>1003</v>
      </c>
      <c r="AJ37" s="2349" t="s">
        <v>1003</v>
      </c>
      <c r="AK37" s="2349" t="s">
        <v>1003</v>
      </c>
      <c r="AL37" s="2349" t="s">
        <v>1003</v>
      </c>
      <c r="AM37" s="2349" t="s">
        <v>1003</v>
      </c>
      <c r="AN37" s="2349" t="s">
        <v>1003</v>
      </c>
      <c r="AO37" s="2349" t="s">
        <v>1003</v>
      </c>
      <c r="AP37" s="2349" t="s">
        <v>1003</v>
      </c>
      <c r="AQ37" s="2349" t="s">
        <v>1003</v>
      </c>
      <c r="AR37" s="2349" t="s">
        <v>1003</v>
      </c>
      <c r="AS37" s="2349" t="s">
        <v>1003</v>
      </c>
      <c r="AT37" s="2349" t="s">
        <v>1003</v>
      </c>
    </row>
    <row r="38" spans="1:46" s="8" customFormat="1" ht="31.5" x14ac:dyDescent="0.25">
      <c r="A38" s="1192" t="str">
        <f>'10квФ'!A36</f>
        <v>1.1.3.1</v>
      </c>
      <c r="B38" s="1193" t="str">
        <f>'10квФ'!B36</f>
        <v>Наименование объекта по производству электрической энергии, всего, в том числе:</v>
      </c>
      <c r="C38" s="1192" t="str">
        <f>'10квФ'!C36</f>
        <v>Г</v>
      </c>
      <c r="D38" s="2349" t="s">
        <v>1003</v>
      </c>
      <c r="E38" s="2349" t="s">
        <v>1003</v>
      </c>
      <c r="F38" s="2349" t="s">
        <v>1003</v>
      </c>
      <c r="G38" s="2349" t="s">
        <v>1003</v>
      </c>
      <c r="H38" s="2349" t="s">
        <v>1003</v>
      </c>
      <c r="I38" s="2349" t="s">
        <v>1003</v>
      </c>
      <c r="J38" s="2349" t="s">
        <v>1003</v>
      </c>
      <c r="K38" s="2349" t="s">
        <v>1003</v>
      </c>
      <c r="L38" s="2349" t="s">
        <v>1003</v>
      </c>
      <c r="M38" s="2349" t="s">
        <v>1003</v>
      </c>
      <c r="N38" s="2349" t="s">
        <v>1003</v>
      </c>
      <c r="O38" s="2349" t="s">
        <v>1003</v>
      </c>
      <c r="P38" s="2349" t="s">
        <v>1003</v>
      </c>
      <c r="Q38" s="2349" t="s">
        <v>1003</v>
      </c>
      <c r="R38" s="2349" t="s">
        <v>1003</v>
      </c>
      <c r="S38" s="2349" t="s">
        <v>1003</v>
      </c>
      <c r="T38" s="2349" t="s">
        <v>1003</v>
      </c>
      <c r="U38" s="2349" t="s">
        <v>1003</v>
      </c>
      <c r="V38" s="2349" t="s">
        <v>1003</v>
      </c>
      <c r="W38" s="2349" t="s">
        <v>1003</v>
      </c>
      <c r="X38" s="2349" t="s">
        <v>1003</v>
      </c>
      <c r="Y38" s="2349" t="s">
        <v>1003</v>
      </c>
      <c r="Z38" s="2349" t="s">
        <v>1003</v>
      </c>
      <c r="AA38" s="2349" t="s">
        <v>1003</v>
      </c>
      <c r="AB38" s="2349" t="s">
        <v>1003</v>
      </c>
      <c r="AC38" s="2349" t="s">
        <v>1003</v>
      </c>
      <c r="AD38" s="2349" t="s">
        <v>1003</v>
      </c>
      <c r="AE38" s="2349" t="s">
        <v>1003</v>
      </c>
      <c r="AF38" s="2349" t="s">
        <v>1003</v>
      </c>
      <c r="AG38" s="2349" t="s">
        <v>1003</v>
      </c>
      <c r="AH38" s="2349" t="s">
        <v>1003</v>
      </c>
      <c r="AI38" s="2349" t="s">
        <v>1003</v>
      </c>
      <c r="AJ38" s="2349" t="s">
        <v>1003</v>
      </c>
      <c r="AK38" s="2349" t="s">
        <v>1003</v>
      </c>
      <c r="AL38" s="2349" t="s">
        <v>1003</v>
      </c>
      <c r="AM38" s="2349" t="s">
        <v>1003</v>
      </c>
      <c r="AN38" s="2349" t="s">
        <v>1003</v>
      </c>
      <c r="AO38" s="2349" t="s">
        <v>1003</v>
      </c>
      <c r="AP38" s="2349" t="s">
        <v>1003</v>
      </c>
      <c r="AQ38" s="2349" t="s">
        <v>1003</v>
      </c>
      <c r="AR38" s="2349" t="s">
        <v>1003</v>
      </c>
      <c r="AS38" s="2349" t="s">
        <v>1003</v>
      </c>
      <c r="AT38" s="2349" t="s">
        <v>1003</v>
      </c>
    </row>
    <row r="39" spans="1:46" s="8" customFormat="1" ht="94.5" x14ac:dyDescent="0.25">
      <c r="A39" s="1192" t="str">
        <f>'10квФ'!A37</f>
        <v>1.1.3.1</v>
      </c>
      <c r="B39" s="1193" t="str">
        <f>'10квФ'!B37</f>
        <v>Строительство новых объектов электросетевого хозяйства  (за исключением усиления существующей электрической сети) в целях осуществления технологического присоединения объекта по производству электрической энергии, всего, в том числе:</v>
      </c>
      <c r="C39" s="1192" t="str">
        <f>'10квФ'!C37</f>
        <v>Г</v>
      </c>
      <c r="D39" s="2349" t="s">
        <v>1003</v>
      </c>
      <c r="E39" s="2349" t="s">
        <v>1003</v>
      </c>
      <c r="F39" s="2349" t="s">
        <v>1003</v>
      </c>
      <c r="G39" s="2349" t="s">
        <v>1003</v>
      </c>
      <c r="H39" s="2349" t="s">
        <v>1003</v>
      </c>
      <c r="I39" s="2349" t="s">
        <v>1003</v>
      </c>
      <c r="J39" s="2349" t="s">
        <v>1003</v>
      </c>
      <c r="K39" s="2349" t="s">
        <v>1003</v>
      </c>
      <c r="L39" s="2349" t="s">
        <v>1003</v>
      </c>
      <c r="M39" s="2349" t="s">
        <v>1003</v>
      </c>
      <c r="N39" s="2349" t="s">
        <v>1003</v>
      </c>
      <c r="O39" s="2349" t="s">
        <v>1003</v>
      </c>
      <c r="P39" s="2349" t="s">
        <v>1003</v>
      </c>
      <c r="Q39" s="2349" t="s">
        <v>1003</v>
      </c>
      <c r="R39" s="2349" t="s">
        <v>1003</v>
      </c>
      <c r="S39" s="2349" t="s">
        <v>1003</v>
      </c>
      <c r="T39" s="2349" t="s">
        <v>1003</v>
      </c>
      <c r="U39" s="2349" t="s">
        <v>1003</v>
      </c>
      <c r="V39" s="2349" t="s">
        <v>1003</v>
      </c>
      <c r="W39" s="2349" t="s">
        <v>1003</v>
      </c>
      <c r="X39" s="2349" t="s">
        <v>1003</v>
      </c>
      <c r="Y39" s="2349" t="s">
        <v>1003</v>
      </c>
      <c r="Z39" s="2349" t="s">
        <v>1003</v>
      </c>
      <c r="AA39" s="2349" t="s">
        <v>1003</v>
      </c>
      <c r="AB39" s="2349" t="s">
        <v>1003</v>
      </c>
      <c r="AC39" s="2349" t="s">
        <v>1003</v>
      </c>
      <c r="AD39" s="2349" t="s">
        <v>1003</v>
      </c>
      <c r="AE39" s="2349" t="s">
        <v>1003</v>
      </c>
      <c r="AF39" s="2349" t="s">
        <v>1003</v>
      </c>
      <c r="AG39" s="2349" t="s">
        <v>1003</v>
      </c>
      <c r="AH39" s="2349" t="s">
        <v>1003</v>
      </c>
      <c r="AI39" s="2349" t="s">
        <v>1003</v>
      </c>
      <c r="AJ39" s="2349" t="s">
        <v>1003</v>
      </c>
      <c r="AK39" s="2349" t="s">
        <v>1003</v>
      </c>
      <c r="AL39" s="2349" t="s">
        <v>1003</v>
      </c>
      <c r="AM39" s="2349" t="s">
        <v>1003</v>
      </c>
      <c r="AN39" s="2349" t="s">
        <v>1003</v>
      </c>
      <c r="AO39" s="2349" t="s">
        <v>1003</v>
      </c>
      <c r="AP39" s="2349" t="s">
        <v>1003</v>
      </c>
      <c r="AQ39" s="2349" t="s">
        <v>1003</v>
      </c>
      <c r="AR39" s="2349" t="s">
        <v>1003</v>
      </c>
      <c r="AS39" s="2349" t="s">
        <v>1003</v>
      </c>
      <c r="AT39" s="2349" t="s">
        <v>1003</v>
      </c>
    </row>
    <row r="40" spans="1:46" s="8" customFormat="1" ht="94.5" x14ac:dyDescent="0.25">
      <c r="A40" s="1192" t="str">
        <f>'10квФ'!A38</f>
        <v>1.1.3.1</v>
      </c>
      <c r="B40" s="1193" t="str">
        <f>'10квФ'!B38</f>
        <v>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v>
      </c>
      <c r="C40" s="1192" t="str">
        <f>'10квФ'!C38</f>
        <v>Г</v>
      </c>
      <c r="D40" s="2349" t="s">
        <v>1003</v>
      </c>
      <c r="E40" s="2349" t="s">
        <v>1003</v>
      </c>
      <c r="F40" s="2349" t="s">
        <v>1003</v>
      </c>
      <c r="G40" s="2349" t="s">
        <v>1003</v>
      </c>
      <c r="H40" s="2349" t="s">
        <v>1003</v>
      </c>
      <c r="I40" s="2349" t="s">
        <v>1003</v>
      </c>
      <c r="J40" s="2349" t="s">
        <v>1003</v>
      </c>
      <c r="K40" s="2349" t="s">
        <v>1003</v>
      </c>
      <c r="L40" s="2349" t="s">
        <v>1003</v>
      </c>
      <c r="M40" s="2349" t="s">
        <v>1003</v>
      </c>
      <c r="N40" s="2349" t="s">
        <v>1003</v>
      </c>
      <c r="O40" s="2349" t="s">
        <v>1003</v>
      </c>
      <c r="P40" s="2349" t="s">
        <v>1003</v>
      </c>
      <c r="Q40" s="2349" t="s">
        <v>1003</v>
      </c>
      <c r="R40" s="2349" t="s">
        <v>1003</v>
      </c>
      <c r="S40" s="2349" t="s">
        <v>1003</v>
      </c>
      <c r="T40" s="2349" t="s">
        <v>1003</v>
      </c>
      <c r="U40" s="2349" t="s">
        <v>1003</v>
      </c>
      <c r="V40" s="2349" t="s">
        <v>1003</v>
      </c>
      <c r="W40" s="2349" t="s">
        <v>1003</v>
      </c>
      <c r="X40" s="2349" t="s">
        <v>1003</v>
      </c>
      <c r="Y40" s="2349" t="s">
        <v>1003</v>
      </c>
      <c r="Z40" s="2349" t="s">
        <v>1003</v>
      </c>
      <c r="AA40" s="2349" t="s">
        <v>1003</v>
      </c>
      <c r="AB40" s="2349" t="s">
        <v>1003</v>
      </c>
      <c r="AC40" s="2349" t="s">
        <v>1003</v>
      </c>
      <c r="AD40" s="2349" t="s">
        <v>1003</v>
      </c>
      <c r="AE40" s="2349" t="s">
        <v>1003</v>
      </c>
      <c r="AF40" s="2349" t="s">
        <v>1003</v>
      </c>
      <c r="AG40" s="2349" t="s">
        <v>1003</v>
      </c>
      <c r="AH40" s="2349" t="s">
        <v>1003</v>
      </c>
      <c r="AI40" s="2349" t="s">
        <v>1003</v>
      </c>
      <c r="AJ40" s="2349" t="s">
        <v>1003</v>
      </c>
      <c r="AK40" s="2349" t="s">
        <v>1003</v>
      </c>
      <c r="AL40" s="2349" t="s">
        <v>1003</v>
      </c>
      <c r="AM40" s="2349" t="s">
        <v>1003</v>
      </c>
      <c r="AN40" s="2349" t="s">
        <v>1003</v>
      </c>
      <c r="AO40" s="2349" t="s">
        <v>1003</v>
      </c>
      <c r="AP40" s="2349" t="s">
        <v>1003</v>
      </c>
      <c r="AQ40" s="2349" t="s">
        <v>1003</v>
      </c>
      <c r="AR40" s="2349" t="s">
        <v>1003</v>
      </c>
      <c r="AS40" s="2349" t="s">
        <v>1003</v>
      </c>
      <c r="AT40" s="2349" t="s">
        <v>1003</v>
      </c>
    </row>
    <row r="41" spans="1:46" s="8" customFormat="1" ht="94.5" x14ac:dyDescent="0.25">
      <c r="A41" s="1192" t="str">
        <f>'10квФ'!A39</f>
        <v>1.1.3.1</v>
      </c>
      <c r="B41" s="1193" t="str">
        <f>'10квФ'!B39</f>
        <v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всего, в том числе:</v>
      </c>
      <c r="C41" s="1192" t="str">
        <f>'10квФ'!C39</f>
        <v>Г</v>
      </c>
      <c r="D41" s="2349" t="s">
        <v>1003</v>
      </c>
      <c r="E41" s="2349" t="s">
        <v>1003</v>
      </c>
      <c r="F41" s="2349" t="s">
        <v>1003</v>
      </c>
      <c r="G41" s="2349" t="s">
        <v>1003</v>
      </c>
      <c r="H41" s="2349" t="s">
        <v>1003</v>
      </c>
      <c r="I41" s="2349" t="s">
        <v>1003</v>
      </c>
      <c r="J41" s="2349" t="s">
        <v>1003</v>
      </c>
      <c r="K41" s="2349" t="s">
        <v>1003</v>
      </c>
      <c r="L41" s="2349" t="s">
        <v>1003</v>
      </c>
      <c r="M41" s="2349" t="s">
        <v>1003</v>
      </c>
      <c r="N41" s="2349" t="s">
        <v>1003</v>
      </c>
      <c r="O41" s="2349" t="s">
        <v>1003</v>
      </c>
      <c r="P41" s="2349" t="s">
        <v>1003</v>
      </c>
      <c r="Q41" s="2349" t="s">
        <v>1003</v>
      </c>
      <c r="R41" s="2349" t="s">
        <v>1003</v>
      </c>
      <c r="S41" s="2349" t="s">
        <v>1003</v>
      </c>
      <c r="T41" s="2349" t="s">
        <v>1003</v>
      </c>
      <c r="U41" s="2349" t="s">
        <v>1003</v>
      </c>
      <c r="V41" s="2349" t="s">
        <v>1003</v>
      </c>
      <c r="W41" s="2349" t="s">
        <v>1003</v>
      </c>
      <c r="X41" s="2349" t="s">
        <v>1003</v>
      </c>
      <c r="Y41" s="2349" t="s">
        <v>1003</v>
      </c>
      <c r="Z41" s="2349" t="s">
        <v>1003</v>
      </c>
      <c r="AA41" s="2349" t="s">
        <v>1003</v>
      </c>
      <c r="AB41" s="2349" t="s">
        <v>1003</v>
      </c>
      <c r="AC41" s="2349" t="s">
        <v>1003</v>
      </c>
      <c r="AD41" s="2349" t="s">
        <v>1003</v>
      </c>
      <c r="AE41" s="2349" t="s">
        <v>1003</v>
      </c>
      <c r="AF41" s="2349" t="s">
        <v>1003</v>
      </c>
      <c r="AG41" s="2349" t="s">
        <v>1003</v>
      </c>
      <c r="AH41" s="2349" t="s">
        <v>1003</v>
      </c>
      <c r="AI41" s="2349" t="s">
        <v>1003</v>
      </c>
      <c r="AJ41" s="2349" t="s">
        <v>1003</v>
      </c>
      <c r="AK41" s="2349" t="s">
        <v>1003</v>
      </c>
      <c r="AL41" s="2349" t="s">
        <v>1003</v>
      </c>
      <c r="AM41" s="2349" t="s">
        <v>1003</v>
      </c>
      <c r="AN41" s="2349" t="s">
        <v>1003</v>
      </c>
      <c r="AO41" s="2349" t="s">
        <v>1003</v>
      </c>
      <c r="AP41" s="2349" t="s">
        <v>1003</v>
      </c>
      <c r="AQ41" s="2349" t="s">
        <v>1003</v>
      </c>
      <c r="AR41" s="2349" t="s">
        <v>1003</v>
      </c>
      <c r="AS41" s="2349" t="s">
        <v>1003</v>
      </c>
      <c r="AT41" s="2349" t="s">
        <v>1003</v>
      </c>
    </row>
    <row r="42" spans="1:46" s="8" customFormat="1" ht="31.5" x14ac:dyDescent="0.25">
      <c r="A42" s="1192" t="str">
        <f>'10квФ'!A40</f>
        <v>1.1.3.2</v>
      </c>
      <c r="B42" s="1193" t="str">
        <f>'10квФ'!B40</f>
        <v>Наименование объекта по производству электрической энергии, всего, в том числе:</v>
      </c>
      <c r="C42" s="1192" t="str">
        <f>'10квФ'!C40</f>
        <v>Г</v>
      </c>
      <c r="D42" s="2349" t="s">
        <v>1003</v>
      </c>
      <c r="E42" s="2349" t="s">
        <v>1003</v>
      </c>
      <c r="F42" s="2349" t="s">
        <v>1003</v>
      </c>
      <c r="G42" s="2349" t="s">
        <v>1003</v>
      </c>
      <c r="H42" s="2349" t="s">
        <v>1003</v>
      </c>
      <c r="I42" s="2349" t="s">
        <v>1003</v>
      </c>
      <c r="J42" s="2349" t="s">
        <v>1003</v>
      </c>
      <c r="K42" s="2349" t="s">
        <v>1003</v>
      </c>
      <c r="L42" s="2349" t="s">
        <v>1003</v>
      </c>
      <c r="M42" s="2349" t="s">
        <v>1003</v>
      </c>
      <c r="N42" s="2349" t="s">
        <v>1003</v>
      </c>
      <c r="O42" s="2349" t="s">
        <v>1003</v>
      </c>
      <c r="P42" s="2349" t="s">
        <v>1003</v>
      </c>
      <c r="Q42" s="2349" t="s">
        <v>1003</v>
      </c>
      <c r="R42" s="2349" t="s">
        <v>1003</v>
      </c>
      <c r="S42" s="2349" t="s">
        <v>1003</v>
      </c>
      <c r="T42" s="2349" t="s">
        <v>1003</v>
      </c>
      <c r="U42" s="2349" t="s">
        <v>1003</v>
      </c>
      <c r="V42" s="2349" t="s">
        <v>1003</v>
      </c>
      <c r="W42" s="2349" t="s">
        <v>1003</v>
      </c>
      <c r="X42" s="2349" t="s">
        <v>1003</v>
      </c>
      <c r="Y42" s="2349" t="s">
        <v>1003</v>
      </c>
      <c r="Z42" s="2349" t="s">
        <v>1003</v>
      </c>
      <c r="AA42" s="2349" t="s">
        <v>1003</v>
      </c>
      <c r="AB42" s="2349" t="s">
        <v>1003</v>
      </c>
      <c r="AC42" s="2349" t="s">
        <v>1003</v>
      </c>
      <c r="AD42" s="2349" t="s">
        <v>1003</v>
      </c>
      <c r="AE42" s="2349" t="s">
        <v>1003</v>
      </c>
      <c r="AF42" s="2349" t="s">
        <v>1003</v>
      </c>
      <c r="AG42" s="2349" t="s">
        <v>1003</v>
      </c>
      <c r="AH42" s="2349" t="s">
        <v>1003</v>
      </c>
      <c r="AI42" s="2349" t="s">
        <v>1003</v>
      </c>
      <c r="AJ42" s="2349" t="s">
        <v>1003</v>
      </c>
      <c r="AK42" s="2349" t="s">
        <v>1003</v>
      </c>
      <c r="AL42" s="2349" t="s">
        <v>1003</v>
      </c>
      <c r="AM42" s="2349" t="s">
        <v>1003</v>
      </c>
      <c r="AN42" s="2349" t="s">
        <v>1003</v>
      </c>
      <c r="AO42" s="2349" t="s">
        <v>1003</v>
      </c>
      <c r="AP42" s="2349" t="s">
        <v>1003</v>
      </c>
      <c r="AQ42" s="2349" t="s">
        <v>1003</v>
      </c>
      <c r="AR42" s="2349" t="s">
        <v>1003</v>
      </c>
      <c r="AS42" s="2349" t="s">
        <v>1003</v>
      </c>
      <c r="AT42" s="2349" t="s">
        <v>1003</v>
      </c>
    </row>
    <row r="43" spans="1:46" s="8" customFormat="1" ht="94.5" x14ac:dyDescent="0.25">
      <c r="A43" s="1192" t="str">
        <f>'10квФ'!A41</f>
        <v>1.1.3.2</v>
      </c>
      <c r="B43" s="1193" t="str">
        <f>'10квФ'!B41</f>
        <v>Строительство новых объектов электросетевого хозяйства  (за исключением усиления существующей электрической сети) в целях осуществления технологического присоединения объекта по производству электрической энергии, всего, в том числе:</v>
      </c>
      <c r="C43" s="1192" t="str">
        <f>'10квФ'!C41</f>
        <v>Г</v>
      </c>
      <c r="D43" s="2349" t="s">
        <v>1003</v>
      </c>
      <c r="E43" s="2349" t="s">
        <v>1003</v>
      </c>
      <c r="F43" s="2349" t="s">
        <v>1003</v>
      </c>
      <c r="G43" s="2349" t="s">
        <v>1003</v>
      </c>
      <c r="H43" s="2349" t="s">
        <v>1003</v>
      </c>
      <c r="I43" s="2349" t="s">
        <v>1003</v>
      </c>
      <c r="J43" s="2349" t="s">
        <v>1003</v>
      </c>
      <c r="K43" s="2349" t="s">
        <v>1003</v>
      </c>
      <c r="L43" s="2349" t="s">
        <v>1003</v>
      </c>
      <c r="M43" s="2349" t="s">
        <v>1003</v>
      </c>
      <c r="N43" s="2349" t="s">
        <v>1003</v>
      </c>
      <c r="O43" s="2349" t="s">
        <v>1003</v>
      </c>
      <c r="P43" s="2349" t="s">
        <v>1003</v>
      </c>
      <c r="Q43" s="2349" t="s">
        <v>1003</v>
      </c>
      <c r="R43" s="2349" t="s">
        <v>1003</v>
      </c>
      <c r="S43" s="2349" t="s">
        <v>1003</v>
      </c>
      <c r="T43" s="2349" t="s">
        <v>1003</v>
      </c>
      <c r="U43" s="2349" t="s">
        <v>1003</v>
      </c>
      <c r="V43" s="2349" t="s">
        <v>1003</v>
      </c>
      <c r="W43" s="2349" t="s">
        <v>1003</v>
      </c>
      <c r="X43" s="2349" t="s">
        <v>1003</v>
      </c>
      <c r="Y43" s="2349" t="s">
        <v>1003</v>
      </c>
      <c r="Z43" s="2349" t="s">
        <v>1003</v>
      </c>
      <c r="AA43" s="2349" t="s">
        <v>1003</v>
      </c>
      <c r="AB43" s="2349" t="s">
        <v>1003</v>
      </c>
      <c r="AC43" s="2349" t="s">
        <v>1003</v>
      </c>
      <c r="AD43" s="2349" t="s">
        <v>1003</v>
      </c>
      <c r="AE43" s="2349" t="s">
        <v>1003</v>
      </c>
      <c r="AF43" s="2349" t="s">
        <v>1003</v>
      </c>
      <c r="AG43" s="2349" t="s">
        <v>1003</v>
      </c>
      <c r="AH43" s="2349" t="s">
        <v>1003</v>
      </c>
      <c r="AI43" s="2349" t="s">
        <v>1003</v>
      </c>
      <c r="AJ43" s="2349" t="s">
        <v>1003</v>
      </c>
      <c r="AK43" s="2349" t="s">
        <v>1003</v>
      </c>
      <c r="AL43" s="2349" t="s">
        <v>1003</v>
      </c>
      <c r="AM43" s="2349" t="s">
        <v>1003</v>
      </c>
      <c r="AN43" s="2349" t="s">
        <v>1003</v>
      </c>
      <c r="AO43" s="2349" t="s">
        <v>1003</v>
      </c>
      <c r="AP43" s="2349" t="s">
        <v>1003</v>
      </c>
      <c r="AQ43" s="2349" t="s">
        <v>1003</v>
      </c>
      <c r="AR43" s="2349" t="s">
        <v>1003</v>
      </c>
      <c r="AS43" s="2349" t="s">
        <v>1003</v>
      </c>
      <c r="AT43" s="2349" t="s">
        <v>1003</v>
      </c>
    </row>
    <row r="44" spans="1:46" s="8" customFormat="1" ht="94.5" x14ac:dyDescent="0.25">
      <c r="A44" s="1192" t="str">
        <f>'10квФ'!A42</f>
        <v>1.1.3.2</v>
      </c>
      <c r="B44" s="1193" t="str">
        <f>'10квФ'!B42</f>
        <v>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v>
      </c>
      <c r="C44" s="1192" t="str">
        <f>'10квФ'!C42</f>
        <v>Г</v>
      </c>
      <c r="D44" s="2349" t="s">
        <v>1003</v>
      </c>
      <c r="E44" s="2349" t="s">
        <v>1003</v>
      </c>
      <c r="F44" s="2349" t="s">
        <v>1003</v>
      </c>
      <c r="G44" s="2349" t="s">
        <v>1003</v>
      </c>
      <c r="H44" s="2349" t="s">
        <v>1003</v>
      </c>
      <c r="I44" s="2349" t="s">
        <v>1003</v>
      </c>
      <c r="J44" s="2349" t="s">
        <v>1003</v>
      </c>
      <c r="K44" s="2349" t="s">
        <v>1003</v>
      </c>
      <c r="L44" s="2349" t="s">
        <v>1003</v>
      </c>
      <c r="M44" s="2349" t="s">
        <v>1003</v>
      </c>
      <c r="N44" s="2349" t="s">
        <v>1003</v>
      </c>
      <c r="O44" s="2349" t="s">
        <v>1003</v>
      </c>
      <c r="P44" s="2349" t="s">
        <v>1003</v>
      </c>
      <c r="Q44" s="2349" t="s">
        <v>1003</v>
      </c>
      <c r="R44" s="2349" t="s">
        <v>1003</v>
      </c>
      <c r="S44" s="2349" t="s">
        <v>1003</v>
      </c>
      <c r="T44" s="2349" t="s">
        <v>1003</v>
      </c>
      <c r="U44" s="2349" t="s">
        <v>1003</v>
      </c>
      <c r="V44" s="2349" t="s">
        <v>1003</v>
      </c>
      <c r="W44" s="2349" t="s">
        <v>1003</v>
      </c>
      <c r="X44" s="2349" t="s">
        <v>1003</v>
      </c>
      <c r="Y44" s="2349" t="s">
        <v>1003</v>
      </c>
      <c r="Z44" s="2349" t="s">
        <v>1003</v>
      </c>
      <c r="AA44" s="2349" t="s">
        <v>1003</v>
      </c>
      <c r="AB44" s="2349" t="s">
        <v>1003</v>
      </c>
      <c r="AC44" s="2349" t="s">
        <v>1003</v>
      </c>
      <c r="AD44" s="2349" t="s">
        <v>1003</v>
      </c>
      <c r="AE44" s="2349" t="s">
        <v>1003</v>
      </c>
      <c r="AF44" s="2349" t="s">
        <v>1003</v>
      </c>
      <c r="AG44" s="2349" t="s">
        <v>1003</v>
      </c>
      <c r="AH44" s="2349" t="s">
        <v>1003</v>
      </c>
      <c r="AI44" s="2349" t="s">
        <v>1003</v>
      </c>
      <c r="AJ44" s="2349" t="s">
        <v>1003</v>
      </c>
      <c r="AK44" s="2349" t="s">
        <v>1003</v>
      </c>
      <c r="AL44" s="2349" t="s">
        <v>1003</v>
      </c>
      <c r="AM44" s="2349" t="s">
        <v>1003</v>
      </c>
      <c r="AN44" s="2349" t="s">
        <v>1003</v>
      </c>
      <c r="AO44" s="2349" t="s">
        <v>1003</v>
      </c>
      <c r="AP44" s="2349" t="s">
        <v>1003</v>
      </c>
      <c r="AQ44" s="2349" t="s">
        <v>1003</v>
      </c>
      <c r="AR44" s="2349" t="s">
        <v>1003</v>
      </c>
      <c r="AS44" s="2349" t="s">
        <v>1003</v>
      </c>
      <c r="AT44" s="2349" t="s">
        <v>1003</v>
      </c>
    </row>
    <row r="45" spans="1:46" s="8" customFormat="1" ht="94.5" x14ac:dyDescent="0.25">
      <c r="A45" s="1192" t="str">
        <f>'10квФ'!A43</f>
        <v>1.1.3.2</v>
      </c>
      <c r="B45" s="1193" t="str">
        <f>'10квФ'!B43</f>
        <v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v>
      </c>
      <c r="C45" s="1192" t="str">
        <f>'10квФ'!C43</f>
        <v>Г</v>
      </c>
      <c r="D45" s="2349" t="s">
        <v>1003</v>
      </c>
      <c r="E45" s="2349" t="s">
        <v>1003</v>
      </c>
      <c r="F45" s="2349" t="s">
        <v>1003</v>
      </c>
      <c r="G45" s="2349" t="s">
        <v>1003</v>
      </c>
      <c r="H45" s="2349" t="s">
        <v>1003</v>
      </c>
      <c r="I45" s="2349" t="s">
        <v>1003</v>
      </c>
      <c r="J45" s="2349" t="s">
        <v>1003</v>
      </c>
      <c r="K45" s="2349" t="s">
        <v>1003</v>
      </c>
      <c r="L45" s="2349" t="s">
        <v>1003</v>
      </c>
      <c r="M45" s="2349" t="s">
        <v>1003</v>
      </c>
      <c r="N45" s="2349" t="s">
        <v>1003</v>
      </c>
      <c r="O45" s="2349" t="s">
        <v>1003</v>
      </c>
      <c r="P45" s="2349" t="s">
        <v>1003</v>
      </c>
      <c r="Q45" s="2349" t="s">
        <v>1003</v>
      </c>
      <c r="R45" s="2349" t="s">
        <v>1003</v>
      </c>
      <c r="S45" s="2349" t="s">
        <v>1003</v>
      </c>
      <c r="T45" s="2349" t="s">
        <v>1003</v>
      </c>
      <c r="U45" s="2349" t="s">
        <v>1003</v>
      </c>
      <c r="V45" s="2349" t="s">
        <v>1003</v>
      </c>
      <c r="W45" s="2349" t="s">
        <v>1003</v>
      </c>
      <c r="X45" s="2349" t="s">
        <v>1003</v>
      </c>
      <c r="Y45" s="2349" t="s">
        <v>1003</v>
      </c>
      <c r="Z45" s="2349" t="s">
        <v>1003</v>
      </c>
      <c r="AA45" s="2349" t="s">
        <v>1003</v>
      </c>
      <c r="AB45" s="2349" t="s">
        <v>1003</v>
      </c>
      <c r="AC45" s="2349" t="s">
        <v>1003</v>
      </c>
      <c r="AD45" s="2349" t="s">
        <v>1003</v>
      </c>
      <c r="AE45" s="2349" t="s">
        <v>1003</v>
      </c>
      <c r="AF45" s="2349" t="s">
        <v>1003</v>
      </c>
      <c r="AG45" s="2349" t="s">
        <v>1003</v>
      </c>
      <c r="AH45" s="2349" t="s">
        <v>1003</v>
      </c>
      <c r="AI45" s="2349" t="s">
        <v>1003</v>
      </c>
      <c r="AJ45" s="2349" t="s">
        <v>1003</v>
      </c>
      <c r="AK45" s="2349" t="s">
        <v>1003</v>
      </c>
      <c r="AL45" s="2349" t="s">
        <v>1003</v>
      </c>
      <c r="AM45" s="2349" t="s">
        <v>1003</v>
      </c>
      <c r="AN45" s="2349" t="s">
        <v>1003</v>
      </c>
      <c r="AO45" s="2349" t="s">
        <v>1003</v>
      </c>
      <c r="AP45" s="2349" t="s">
        <v>1003</v>
      </c>
      <c r="AQ45" s="2349" t="s">
        <v>1003</v>
      </c>
      <c r="AR45" s="2349" t="s">
        <v>1003</v>
      </c>
      <c r="AS45" s="2349" t="s">
        <v>1003</v>
      </c>
      <c r="AT45" s="2349" t="s">
        <v>1003</v>
      </c>
    </row>
    <row r="46" spans="1:46" s="8" customFormat="1" ht="78.75" x14ac:dyDescent="0.25">
      <c r="A46" s="1192" t="str">
        <f>'10квФ'!A44</f>
        <v>1.1.4</v>
      </c>
      <c r="B46" s="1193" t="str">
        <f>'10квФ'!B44</f>
        <v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v>
      </c>
      <c r="C46" s="1192" t="str">
        <f>'10квФ'!C44</f>
        <v>Г</v>
      </c>
      <c r="D46" s="2349" t="s">
        <v>1003</v>
      </c>
      <c r="E46" s="2349" t="s">
        <v>1003</v>
      </c>
      <c r="F46" s="2349" t="s">
        <v>1003</v>
      </c>
      <c r="G46" s="2349" t="s">
        <v>1003</v>
      </c>
      <c r="H46" s="2349" t="s">
        <v>1003</v>
      </c>
      <c r="I46" s="2349" t="s">
        <v>1003</v>
      </c>
      <c r="J46" s="2349" t="s">
        <v>1003</v>
      </c>
      <c r="K46" s="2349" t="s">
        <v>1003</v>
      </c>
      <c r="L46" s="2349" t="s">
        <v>1003</v>
      </c>
      <c r="M46" s="2349" t="s">
        <v>1003</v>
      </c>
      <c r="N46" s="2349" t="s">
        <v>1003</v>
      </c>
      <c r="O46" s="2349" t="s">
        <v>1003</v>
      </c>
      <c r="P46" s="2349" t="s">
        <v>1003</v>
      </c>
      <c r="Q46" s="2349" t="s">
        <v>1003</v>
      </c>
      <c r="R46" s="2349" t="s">
        <v>1003</v>
      </c>
      <c r="S46" s="2349" t="s">
        <v>1003</v>
      </c>
      <c r="T46" s="2349" t="s">
        <v>1003</v>
      </c>
      <c r="U46" s="2349" t="s">
        <v>1003</v>
      </c>
      <c r="V46" s="2349" t="s">
        <v>1003</v>
      </c>
      <c r="W46" s="2349" t="s">
        <v>1003</v>
      </c>
      <c r="X46" s="2349" t="s">
        <v>1003</v>
      </c>
      <c r="Y46" s="2349" t="s">
        <v>1003</v>
      </c>
      <c r="Z46" s="2349" t="s">
        <v>1003</v>
      </c>
      <c r="AA46" s="2349" t="s">
        <v>1003</v>
      </c>
      <c r="AB46" s="2349" t="s">
        <v>1003</v>
      </c>
      <c r="AC46" s="2349" t="s">
        <v>1003</v>
      </c>
      <c r="AD46" s="2349" t="s">
        <v>1003</v>
      </c>
      <c r="AE46" s="2349" t="s">
        <v>1003</v>
      </c>
      <c r="AF46" s="2349" t="s">
        <v>1003</v>
      </c>
      <c r="AG46" s="2349" t="s">
        <v>1003</v>
      </c>
      <c r="AH46" s="2349" t="s">
        <v>1003</v>
      </c>
      <c r="AI46" s="2349" t="s">
        <v>1003</v>
      </c>
      <c r="AJ46" s="2349" t="s">
        <v>1003</v>
      </c>
      <c r="AK46" s="2349" t="s">
        <v>1003</v>
      </c>
      <c r="AL46" s="2349" t="s">
        <v>1003</v>
      </c>
      <c r="AM46" s="2349" t="s">
        <v>1003</v>
      </c>
      <c r="AN46" s="2349" t="s">
        <v>1003</v>
      </c>
      <c r="AO46" s="2349" t="s">
        <v>1003</v>
      </c>
      <c r="AP46" s="2349" t="s">
        <v>1003</v>
      </c>
      <c r="AQ46" s="2349" t="s">
        <v>1003</v>
      </c>
      <c r="AR46" s="2349" t="s">
        <v>1003</v>
      </c>
      <c r="AS46" s="2349" t="s">
        <v>1003</v>
      </c>
      <c r="AT46" s="2349" t="s">
        <v>1003</v>
      </c>
    </row>
    <row r="47" spans="1:46" s="8" customFormat="1" ht="78.75" x14ac:dyDescent="0.25">
      <c r="A47" s="1192" t="str">
        <f>'10квФ'!A45</f>
        <v>1.1.4.1</v>
      </c>
      <c r="B47" s="1193" t="str">
        <f>'10квФ'!B45</f>
        <v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v>
      </c>
      <c r="C47" s="1192" t="str">
        <f>'10квФ'!C45</f>
        <v>Г</v>
      </c>
      <c r="D47" s="2349" t="s">
        <v>1003</v>
      </c>
      <c r="E47" s="2349" t="s">
        <v>1003</v>
      </c>
      <c r="F47" s="2349" t="s">
        <v>1003</v>
      </c>
      <c r="G47" s="2349" t="s">
        <v>1003</v>
      </c>
      <c r="H47" s="2349" t="s">
        <v>1003</v>
      </c>
      <c r="I47" s="2349" t="s">
        <v>1003</v>
      </c>
      <c r="J47" s="2349" t="s">
        <v>1003</v>
      </c>
      <c r="K47" s="2349" t="s">
        <v>1003</v>
      </c>
      <c r="L47" s="2349" t="s">
        <v>1003</v>
      </c>
      <c r="M47" s="2349" t="s">
        <v>1003</v>
      </c>
      <c r="N47" s="2349" t="s">
        <v>1003</v>
      </c>
      <c r="O47" s="2349" t="s">
        <v>1003</v>
      </c>
      <c r="P47" s="2349" t="s">
        <v>1003</v>
      </c>
      <c r="Q47" s="2349" t="s">
        <v>1003</v>
      </c>
      <c r="R47" s="2349" t="s">
        <v>1003</v>
      </c>
      <c r="S47" s="2349" t="s">
        <v>1003</v>
      </c>
      <c r="T47" s="2349" t="s">
        <v>1003</v>
      </c>
      <c r="U47" s="2349" t="s">
        <v>1003</v>
      </c>
      <c r="V47" s="2349" t="s">
        <v>1003</v>
      </c>
      <c r="W47" s="2349" t="s">
        <v>1003</v>
      </c>
      <c r="X47" s="2349" t="s">
        <v>1003</v>
      </c>
      <c r="Y47" s="2349" t="s">
        <v>1003</v>
      </c>
      <c r="Z47" s="2349" t="s">
        <v>1003</v>
      </c>
      <c r="AA47" s="2349" t="s">
        <v>1003</v>
      </c>
      <c r="AB47" s="2349" t="s">
        <v>1003</v>
      </c>
      <c r="AC47" s="2349" t="s">
        <v>1003</v>
      </c>
      <c r="AD47" s="2349" t="s">
        <v>1003</v>
      </c>
      <c r="AE47" s="2349" t="s">
        <v>1003</v>
      </c>
      <c r="AF47" s="2349" t="s">
        <v>1003</v>
      </c>
      <c r="AG47" s="2349" t="s">
        <v>1003</v>
      </c>
      <c r="AH47" s="2349" t="s">
        <v>1003</v>
      </c>
      <c r="AI47" s="2349" t="s">
        <v>1003</v>
      </c>
      <c r="AJ47" s="2349" t="s">
        <v>1003</v>
      </c>
      <c r="AK47" s="2349" t="s">
        <v>1003</v>
      </c>
      <c r="AL47" s="2349" t="s">
        <v>1003</v>
      </c>
      <c r="AM47" s="2349" t="s">
        <v>1003</v>
      </c>
      <c r="AN47" s="2349" t="s">
        <v>1003</v>
      </c>
      <c r="AO47" s="2349" t="s">
        <v>1003</v>
      </c>
      <c r="AP47" s="2349" t="s">
        <v>1003</v>
      </c>
      <c r="AQ47" s="2349" t="s">
        <v>1003</v>
      </c>
      <c r="AR47" s="2349" t="s">
        <v>1003</v>
      </c>
      <c r="AS47" s="2349" t="s">
        <v>1003</v>
      </c>
      <c r="AT47" s="2349" t="s">
        <v>1003</v>
      </c>
    </row>
    <row r="48" spans="1:46" s="8" customFormat="1" ht="78.75" x14ac:dyDescent="0.25">
      <c r="A48" s="1192" t="str">
        <f>'10квФ'!A46</f>
        <v>1.1.4.2</v>
      </c>
      <c r="B48" s="1193" t="str">
        <f>'10квФ'!B46</f>
        <v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v>
      </c>
      <c r="C48" s="1192" t="str">
        <f>'10квФ'!C46</f>
        <v>Г</v>
      </c>
      <c r="D48" s="2349" t="s">
        <v>1003</v>
      </c>
      <c r="E48" s="2349" t="s">
        <v>1003</v>
      </c>
      <c r="F48" s="2349" t="s">
        <v>1003</v>
      </c>
      <c r="G48" s="2349" t="s">
        <v>1003</v>
      </c>
      <c r="H48" s="2349" t="s">
        <v>1003</v>
      </c>
      <c r="I48" s="2349" t="s">
        <v>1003</v>
      </c>
      <c r="J48" s="2349" t="s">
        <v>1003</v>
      </c>
      <c r="K48" s="2349" t="s">
        <v>1003</v>
      </c>
      <c r="L48" s="2349" t="s">
        <v>1003</v>
      </c>
      <c r="M48" s="2349" t="s">
        <v>1003</v>
      </c>
      <c r="N48" s="2349" t="s">
        <v>1003</v>
      </c>
      <c r="O48" s="2349" t="s">
        <v>1003</v>
      </c>
      <c r="P48" s="2349" t="s">
        <v>1003</v>
      </c>
      <c r="Q48" s="2349" t="s">
        <v>1003</v>
      </c>
      <c r="R48" s="2349" t="s">
        <v>1003</v>
      </c>
      <c r="S48" s="2349" t="s">
        <v>1003</v>
      </c>
      <c r="T48" s="2349" t="s">
        <v>1003</v>
      </c>
      <c r="U48" s="2349" t="s">
        <v>1003</v>
      </c>
      <c r="V48" s="2349" t="s">
        <v>1003</v>
      </c>
      <c r="W48" s="2349" t="s">
        <v>1003</v>
      </c>
      <c r="X48" s="2349" t="s">
        <v>1003</v>
      </c>
      <c r="Y48" s="2349" t="s">
        <v>1003</v>
      </c>
      <c r="Z48" s="2349" t="s">
        <v>1003</v>
      </c>
      <c r="AA48" s="2349" t="s">
        <v>1003</v>
      </c>
      <c r="AB48" s="2349" t="s">
        <v>1003</v>
      </c>
      <c r="AC48" s="2349" t="s">
        <v>1003</v>
      </c>
      <c r="AD48" s="2349" t="s">
        <v>1003</v>
      </c>
      <c r="AE48" s="2349" t="s">
        <v>1003</v>
      </c>
      <c r="AF48" s="2349" t="s">
        <v>1003</v>
      </c>
      <c r="AG48" s="2349" t="s">
        <v>1003</v>
      </c>
      <c r="AH48" s="2349" t="s">
        <v>1003</v>
      </c>
      <c r="AI48" s="2349" t="s">
        <v>1003</v>
      </c>
      <c r="AJ48" s="2349" t="s">
        <v>1003</v>
      </c>
      <c r="AK48" s="2349" t="s">
        <v>1003</v>
      </c>
      <c r="AL48" s="2349" t="s">
        <v>1003</v>
      </c>
      <c r="AM48" s="2349" t="s">
        <v>1003</v>
      </c>
      <c r="AN48" s="2349" t="s">
        <v>1003</v>
      </c>
      <c r="AO48" s="2349" t="s">
        <v>1003</v>
      </c>
      <c r="AP48" s="2349" t="s">
        <v>1003</v>
      </c>
      <c r="AQ48" s="2349" t="s">
        <v>1003</v>
      </c>
      <c r="AR48" s="2349" t="s">
        <v>1003</v>
      </c>
      <c r="AS48" s="2349" t="s">
        <v>1003</v>
      </c>
      <c r="AT48" s="2349" t="s">
        <v>1003</v>
      </c>
    </row>
    <row r="49" spans="1:46" s="520" customFormat="1" ht="31.5" x14ac:dyDescent="0.25">
      <c r="A49" s="1173" t="str">
        <f>'10квФ'!A47</f>
        <v>1.2</v>
      </c>
      <c r="B49" s="1174" t="str">
        <f>'10квФ'!B47</f>
        <v>Реконструкция, модернизация, техническое перевооружение всего, в том числе:</v>
      </c>
      <c r="C49" s="1173" t="str">
        <f>'10квФ'!C47</f>
        <v>Г</v>
      </c>
      <c r="D49" s="2351" t="s">
        <v>1003</v>
      </c>
      <c r="E49" s="2351">
        <f t="shared" ref="E49:AT49" si="2">SUM(E50,E54,E78)</f>
        <v>0</v>
      </c>
      <c r="F49" s="2351">
        <f t="shared" si="2"/>
        <v>0</v>
      </c>
      <c r="G49" s="2351">
        <f t="shared" si="2"/>
        <v>0</v>
      </c>
      <c r="H49" s="2351">
        <f t="shared" si="2"/>
        <v>0</v>
      </c>
      <c r="I49" s="2351">
        <f t="shared" si="2"/>
        <v>0</v>
      </c>
      <c r="J49" s="2351">
        <f t="shared" si="2"/>
        <v>0</v>
      </c>
      <c r="K49" s="2351">
        <f t="shared" si="2"/>
        <v>0</v>
      </c>
      <c r="L49" s="2351">
        <f t="shared" si="2"/>
        <v>0</v>
      </c>
      <c r="M49" s="2351">
        <f t="shared" si="2"/>
        <v>0</v>
      </c>
      <c r="N49" s="2351">
        <f t="shared" si="2"/>
        <v>0</v>
      </c>
      <c r="O49" s="2351">
        <f t="shared" si="2"/>
        <v>0</v>
      </c>
      <c r="P49" s="2351">
        <f t="shared" si="2"/>
        <v>0</v>
      </c>
      <c r="Q49" s="2351">
        <f t="shared" si="2"/>
        <v>0</v>
      </c>
      <c r="R49" s="2351">
        <f t="shared" si="2"/>
        <v>0</v>
      </c>
      <c r="S49" s="2351">
        <f t="shared" si="2"/>
        <v>0</v>
      </c>
      <c r="T49" s="2351">
        <f t="shared" si="2"/>
        <v>0</v>
      </c>
      <c r="U49" s="2351">
        <f t="shared" si="2"/>
        <v>0</v>
      </c>
      <c r="V49" s="2351">
        <f t="shared" si="2"/>
        <v>0</v>
      </c>
      <c r="W49" s="2351">
        <f t="shared" si="2"/>
        <v>0</v>
      </c>
      <c r="X49" s="2351">
        <f t="shared" si="2"/>
        <v>0</v>
      </c>
      <c r="Y49" s="2351">
        <f t="shared" si="2"/>
        <v>0</v>
      </c>
      <c r="Z49" s="2351">
        <f t="shared" si="2"/>
        <v>0</v>
      </c>
      <c r="AA49" s="2351">
        <f t="shared" si="2"/>
        <v>0</v>
      </c>
      <c r="AB49" s="2351">
        <f t="shared" si="2"/>
        <v>0</v>
      </c>
      <c r="AC49" s="2351">
        <f t="shared" si="2"/>
        <v>0</v>
      </c>
      <c r="AD49" s="2351">
        <f t="shared" si="2"/>
        <v>0</v>
      </c>
      <c r="AE49" s="2351">
        <f t="shared" si="2"/>
        <v>0</v>
      </c>
      <c r="AF49" s="2351">
        <f t="shared" si="2"/>
        <v>0</v>
      </c>
      <c r="AG49" s="2351">
        <f t="shared" si="2"/>
        <v>0</v>
      </c>
      <c r="AH49" s="2351">
        <f t="shared" si="2"/>
        <v>0</v>
      </c>
      <c r="AI49" s="2351">
        <f t="shared" si="2"/>
        <v>0</v>
      </c>
      <c r="AJ49" s="2351">
        <f t="shared" si="2"/>
        <v>0</v>
      </c>
      <c r="AK49" s="2351">
        <f t="shared" si="2"/>
        <v>0</v>
      </c>
      <c r="AL49" s="2351">
        <f t="shared" si="2"/>
        <v>0</v>
      </c>
      <c r="AM49" s="2351">
        <f t="shared" si="2"/>
        <v>0</v>
      </c>
      <c r="AN49" s="2351">
        <f t="shared" si="2"/>
        <v>0</v>
      </c>
      <c r="AO49" s="2351">
        <f t="shared" si="2"/>
        <v>0</v>
      </c>
      <c r="AP49" s="2351">
        <f t="shared" si="2"/>
        <v>0</v>
      </c>
      <c r="AQ49" s="2351">
        <f t="shared" si="2"/>
        <v>0</v>
      </c>
      <c r="AR49" s="2351">
        <f t="shared" si="2"/>
        <v>0</v>
      </c>
      <c r="AS49" s="2351">
        <f t="shared" si="2"/>
        <v>0</v>
      </c>
      <c r="AT49" s="2351">
        <f t="shared" si="2"/>
        <v>0</v>
      </c>
    </row>
    <row r="50" spans="1:46" s="515" customFormat="1" ht="63" x14ac:dyDescent="0.25">
      <c r="A50" s="1183" t="str">
        <f>'10квФ'!A48</f>
        <v>1.2.1</v>
      </c>
      <c r="B50" s="1184" t="str">
        <f>'10квФ'!B48</f>
        <v>Реконструкция, модернизация, техническое перевооружение  трансформаторных и иных подстанций, распределительных пунктов, всего, в том числе:</v>
      </c>
      <c r="C50" s="1183" t="str">
        <f>'10квФ'!C48</f>
        <v>Г</v>
      </c>
      <c r="D50" s="2352" t="s">
        <v>1003</v>
      </c>
      <c r="E50" s="2353">
        <f>SUM(E51,E52)</f>
        <v>0</v>
      </c>
      <c r="F50" s="2353">
        <f t="shared" ref="F50:K50" si="3">SUM(F51,F52)</f>
        <v>0</v>
      </c>
      <c r="G50" s="2353">
        <f t="shared" si="3"/>
        <v>0</v>
      </c>
      <c r="H50" s="2353">
        <f t="shared" si="3"/>
        <v>0</v>
      </c>
      <c r="I50" s="2353">
        <f t="shared" si="3"/>
        <v>0</v>
      </c>
      <c r="J50" s="2353">
        <f t="shared" si="3"/>
        <v>0</v>
      </c>
      <c r="K50" s="2353">
        <f t="shared" si="3"/>
        <v>0</v>
      </c>
      <c r="L50" s="2352">
        <f t="shared" ref="L50:AT50" si="4">SUM(L51,L52)</f>
        <v>0</v>
      </c>
      <c r="M50" s="2352">
        <f t="shared" si="4"/>
        <v>0</v>
      </c>
      <c r="N50" s="2352">
        <f t="shared" si="4"/>
        <v>0</v>
      </c>
      <c r="O50" s="2352">
        <f t="shared" si="4"/>
        <v>0</v>
      </c>
      <c r="P50" s="2352">
        <f>SUM(P51,P52)</f>
        <v>0</v>
      </c>
      <c r="Q50" s="2352">
        <f>SUM(Q51,Q52)</f>
        <v>0</v>
      </c>
      <c r="R50" s="2352">
        <f t="shared" si="4"/>
        <v>0</v>
      </c>
      <c r="S50" s="2352">
        <f t="shared" si="4"/>
        <v>0</v>
      </c>
      <c r="T50" s="2352">
        <f t="shared" si="4"/>
        <v>0</v>
      </c>
      <c r="U50" s="2352">
        <f t="shared" si="4"/>
        <v>0</v>
      </c>
      <c r="V50" s="2352">
        <f t="shared" si="4"/>
        <v>0</v>
      </c>
      <c r="W50" s="2352">
        <f>SUM(W51,W52)</f>
        <v>0</v>
      </c>
      <c r="X50" s="2352">
        <f>SUM(X51,X52)</f>
        <v>0</v>
      </c>
      <c r="Y50" s="2352">
        <f t="shared" si="4"/>
        <v>0</v>
      </c>
      <c r="Z50" s="2352">
        <f t="shared" si="4"/>
        <v>0</v>
      </c>
      <c r="AA50" s="2352">
        <f t="shared" si="4"/>
        <v>0</v>
      </c>
      <c r="AB50" s="2352">
        <f t="shared" si="4"/>
        <v>0</v>
      </c>
      <c r="AC50" s="2352">
        <f t="shared" si="4"/>
        <v>0</v>
      </c>
      <c r="AD50" s="2352">
        <f>SUM(AD51,AD52)</f>
        <v>0</v>
      </c>
      <c r="AE50" s="2352">
        <f>SUM(AE51,AE52)</f>
        <v>0</v>
      </c>
      <c r="AF50" s="2352">
        <f t="shared" si="4"/>
        <v>0</v>
      </c>
      <c r="AG50" s="2352">
        <f t="shared" si="4"/>
        <v>0</v>
      </c>
      <c r="AH50" s="2352">
        <f t="shared" si="4"/>
        <v>0</v>
      </c>
      <c r="AI50" s="2352">
        <f t="shared" si="4"/>
        <v>0</v>
      </c>
      <c r="AJ50" s="2352">
        <f t="shared" si="4"/>
        <v>0</v>
      </c>
      <c r="AK50" s="2352">
        <f>SUM(AK51,AK52)</f>
        <v>0</v>
      </c>
      <c r="AL50" s="2352">
        <f>SUM(AL51,AL52)</f>
        <v>0</v>
      </c>
      <c r="AM50" s="2352">
        <f t="shared" si="4"/>
        <v>0</v>
      </c>
      <c r="AN50" s="2352">
        <f t="shared" si="4"/>
        <v>0</v>
      </c>
      <c r="AO50" s="2352">
        <f t="shared" si="4"/>
        <v>0</v>
      </c>
      <c r="AP50" s="2352">
        <f t="shared" si="4"/>
        <v>0</v>
      </c>
      <c r="AQ50" s="2352">
        <f t="shared" si="4"/>
        <v>0</v>
      </c>
      <c r="AR50" s="2352">
        <f>SUM(AR51,AR52)</f>
        <v>0</v>
      </c>
      <c r="AS50" s="2352">
        <f>SUM(AS51,AS52)</f>
        <v>0</v>
      </c>
      <c r="AT50" s="2352">
        <f t="shared" si="4"/>
        <v>0</v>
      </c>
    </row>
    <row r="51" spans="1:46" s="8" customFormat="1" ht="31.5" x14ac:dyDescent="0.25">
      <c r="A51" s="1192" t="str">
        <f>'10квФ'!A49</f>
        <v>1.2.1.1</v>
      </c>
      <c r="B51" s="1193" t="str">
        <f>'10квФ'!B49</f>
        <v>Реконструкция трансформаторных и иных подстанций, всего, в том числе:</v>
      </c>
      <c r="C51" s="1192" t="str">
        <f>'10квФ'!C49</f>
        <v>Г</v>
      </c>
      <c r="D51" s="2349" t="s">
        <v>1003</v>
      </c>
      <c r="E51" s="2349" t="s">
        <v>1003</v>
      </c>
      <c r="F51" s="2349" t="s">
        <v>1003</v>
      </c>
      <c r="G51" s="2349" t="s">
        <v>1003</v>
      </c>
      <c r="H51" s="2349" t="s">
        <v>1003</v>
      </c>
      <c r="I51" s="2349" t="s">
        <v>1003</v>
      </c>
      <c r="J51" s="2349" t="s">
        <v>1003</v>
      </c>
      <c r="K51" s="2349" t="s">
        <v>1003</v>
      </c>
      <c r="L51" s="2349" t="s">
        <v>1003</v>
      </c>
      <c r="M51" s="2349" t="s">
        <v>1003</v>
      </c>
      <c r="N51" s="2349" t="s">
        <v>1003</v>
      </c>
      <c r="O51" s="2349" t="s">
        <v>1003</v>
      </c>
      <c r="P51" s="2349" t="s">
        <v>1003</v>
      </c>
      <c r="Q51" s="2349" t="s">
        <v>1003</v>
      </c>
      <c r="R51" s="2349" t="s">
        <v>1003</v>
      </c>
      <c r="S51" s="2349" t="s">
        <v>1003</v>
      </c>
      <c r="T51" s="2349" t="s">
        <v>1003</v>
      </c>
      <c r="U51" s="2349" t="s">
        <v>1003</v>
      </c>
      <c r="V51" s="2349" t="s">
        <v>1003</v>
      </c>
      <c r="W51" s="2349" t="s">
        <v>1003</v>
      </c>
      <c r="X51" s="2349" t="s">
        <v>1003</v>
      </c>
      <c r="Y51" s="2349" t="s">
        <v>1003</v>
      </c>
      <c r="Z51" s="2349" t="s">
        <v>1003</v>
      </c>
      <c r="AA51" s="2349" t="s">
        <v>1003</v>
      </c>
      <c r="AB51" s="2349" t="s">
        <v>1003</v>
      </c>
      <c r="AC51" s="2349" t="s">
        <v>1003</v>
      </c>
      <c r="AD51" s="2349" t="s">
        <v>1003</v>
      </c>
      <c r="AE51" s="2349" t="s">
        <v>1003</v>
      </c>
      <c r="AF51" s="2349" t="s">
        <v>1003</v>
      </c>
      <c r="AG51" s="2349" t="s">
        <v>1003</v>
      </c>
      <c r="AH51" s="2349" t="s">
        <v>1003</v>
      </c>
      <c r="AI51" s="2349" t="s">
        <v>1003</v>
      </c>
      <c r="AJ51" s="2349" t="s">
        <v>1003</v>
      </c>
      <c r="AK51" s="2349" t="s">
        <v>1003</v>
      </c>
      <c r="AL51" s="2349" t="s">
        <v>1003</v>
      </c>
      <c r="AM51" s="2349" t="s">
        <v>1003</v>
      </c>
      <c r="AN51" s="2349" t="s">
        <v>1003</v>
      </c>
      <c r="AO51" s="2349" t="s">
        <v>1003</v>
      </c>
      <c r="AP51" s="2349" t="s">
        <v>1003</v>
      </c>
      <c r="AQ51" s="2349" t="s">
        <v>1003</v>
      </c>
      <c r="AR51" s="2349" t="s">
        <v>1003</v>
      </c>
      <c r="AS51" s="2349" t="s">
        <v>1003</v>
      </c>
      <c r="AT51" s="2349" t="s">
        <v>1003</v>
      </c>
    </row>
    <row r="52" spans="1:46" s="526" customFormat="1" ht="63" x14ac:dyDescent="0.25">
      <c r="A52" s="1188" t="str">
        <f>'10квФ'!A50</f>
        <v>1.2.1.2</v>
      </c>
      <c r="B52" s="1189" t="str">
        <f>'10квФ'!B50</f>
        <v>Модернизация, техническое перевооружение трансформаторных и иных подстанций, распределительных пунктов, всего, в том числе:</v>
      </c>
      <c r="C52" s="1188" t="str">
        <f>'10квФ'!C50</f>
        <v>Г</v>
      </c>
      <c r="D52" s="2354">
        <f>SUM(D53:D54)</f>
        <v>0</v>
      </c>
      <c r="E52" s="2354">
        <f>SUM(E53:E54)</f>
        <v>0</v>
      </c>
      <c r="F52" s="2354">
        <f t="shared" ref="F52:K52" si="5">SUM(F53:F54)</f>
        <v>0</v>
      </c>
      <c r="G52" s="2354">
        <f t="shared" si="5"/>
        <v>0</v>
      </c>
      <c r="H52" s="2354">
        <f t="shared" si="5"/>
        <v>0</v>
      </c>
      <c r="I52" s="2354">
        <f t="shared" si="5"/>
        <v>0</v>
      </c>
      <c r="J52" s="2354">
        <f t="shared" si="5"/>
        <v>0</v>
      </c>
      <c r="K52" s="2354">
        <f t="shared" si="5"/>
        <v>0</v>
      </c>
      <c r="L52" s="2354">
        <f t="shared" ref="L52" si="6">SUM(L53:L54)</f>
        <v>0</v>
      </c>
      <c r="M52" s="2354">
        <f t="shared" ref="M52" si="7">SUM(M53:M54)</f>
        <v>0</v>
      </c>
      <c r="N52" s="2354">
        <f t="shared" ref="N52" si="8">SUM(N53:N54)</f>
        <v>0</v>
      </c>
      <c r="O52" s="2354">
        <f t="shared" ref="O52" si="9">SUM(O53:O54)</f>
        <v>0</v>
      </c>
      <c r="P52" s="2354">
        <f t="shared" ref="P52" si="10">SUM(P53:P54)</f>
        <v>0</v>
      </c>
      <c r="Q52" s="2354">
        <f t="shared" ref="Q52" si="11">SUM(Q53:Q54)</f>
        <v>0</v>
      </c>
      <c r="R52" s="2354">
        <f t="shared" ref="R52" si="12">SUM(R53:R54)</f>
        <v>0</v>
      </c>
      <c r="S52" s="2354">
        <f>SUM(S53:S54)</f>
        <v>0</v>
      </c>
      <c r="T52" s="2354">
        <f t="shared" ref="T52" si="13">SUM(T53:T54)</f>
        <v>0</v>
      </c>
      <c r="U52" s="2354">
        <f t="shared" ref="U52" si="14">SUM(U53:U54)</f>
        <v>0</v>
      </c>
      <c r="V52" s="2354">
        <f t="shared" ref="V52" si="15">SUM(V53:V54)</f>
        <v>0</v>
      </c>
      <c r="W52" s="2354">
        <f t="shared" ref="W52" si="16">SUM(W53:W54)</f>
        <v>0</v>
      </c>
      <c r="X52" s="2354">
        <f t="shared" ref="X52" si="17">SUM(X53:X54)</f>
        <v>0</v>
      </c>
      <c r="Y52" s="2354">
        <f t="shared" ref="Y52" si="18">SUM(Y53:Y54)</f>
        <v>0</v>
      </c>
      <c r="Z52" s="2354">
        <f t="shared" ref="Z52" si="19">SUM(Z53:Z54)</f>
        <v>0</v>
      </c>
      <c r="AA52" s="2354">
        <f t="shared" ref="AA52" si="20">SUM(AA53:AA54)</f>
        <v>0</v>
      </c>
      <c r="AB52" s="2354">
        <f t="shared" ref="AB52" si="21">SUM(AB53:AB54)</f>
        <v>0</v>
      </c>
      <c r="AC52" s="2354">
        <f t="shared" ref="AC52" si="22">SUM(AC53:AC54)</f>
        <v>0</v>
      </c>
      <c r="AD52" s="2354">
        <f t="shared" ref="AD52" si="23">SUM(AD53:AD54)</f>
        <v>0</v>
      </c>
      <c r="AE52" s="2354">
        <f t="shared" ref="AE52" si="24">SUM(AE53:AE54)</f>
        <v>0</v>
      </c>
      <c r="AF52" s="2354">
        <f t="shared" ref="AF52" si="25">SUM(AF53:AF54)</f>
        <v>0</v>
      </c>
      <c r="AG52" s="2354">
        <f>SUM(AG53:AG54)</f>
        <v>0</v>
      </c>
      <c r="AH52" s="2354">
        <f t="shared" ref="AH52" si="26">SUM(AH53:AH54)</f>
        <v>0</v>
      </c>
      <c r="AI52" s="2354">
        <f t="shared" ref="AI52" si="27">SUM(AI53:AI54)</f>
        <v>0</v>
      </c>
      <c r="AJ52" s="2354">
        <f t="shared" ref="AJ52" si="28">SUM(AJ53:AJ54)</f>
        <v>0</v>
      </c>
      <c r="AK52" s="2354">
        <f t="shared" ref="AK52" si="29">SUM(AK53:AK54)</f>
        <v>0</v>
      </c>
      <c r="AL52" s="2354">
        <f t="shared" ref="AL52" si="30">SUM(AL53:AL54)</f>
        <v>0</v>
      </c>
      <c r="AM52" s="2354">
        <f t="shared" ref="AM52" si="31">SUM(AM53:AM54)</f>
        <v>0</v>
      </c>
      <c r="AN52" s="2354">
        <f t="shared" ref="AN52" si="32">SUM(AN53:AN54)</f>
        <v>0</v>
      </c>
      <c r="AO52" s="2354">
        <f t="shared" ref="AO52" si="33">SUM(AO53:AO54)</f>
        <v>0</v>
      </c>
      <c r="AP52" s="2354">
        <f t="shared" ref="AP52" si="34">SUM(AP53:AP54)</f>
        <v>0</v>
      </c>
      <c r="AQ52" s="2354">
        <f t="shared" ref="AQ52" si="35">SUM(AQ53:AQ54)</f>
        <v>0</v>
      </c>
      <c r="AR52" s="2354">
        <f t="shared" ref="AR52" si="36">SUM(AR53:AR54)</f>
        <v>0</v>
      </c>
      <c r="AS52" s="2354">
        <f t="shared" ref="AS52" si="37">SUM(AS53:AS54)</f>
        <v>0</v>
      </c>
      <c r="AT52" s="2354">
        <f t="shared" ref="AT52" si="38">SUM(AT53:AT54)</f>
        <v>0</v>
      </c>
    </row>
    <row r="53" spans="1:46" s="8" customFormat="1" ht="349.5" customHeight="1" x14ac:dyDescent="0.25">
      <c r="A53" s="1192" t="str">
        <f>'10квФ'!A51</f>
        <v>1.2.1.2</v>
      </c>
      <c r="B53" s="1193" t="str">
        <f>'10квФ'!B51</f>
        <v>Модернизация оборудования трансформаторной подстанции № 614, расположенной по ул. 26 Бакинских комиссаров, 50 Г, в следующем объеме: а) замена силового трансформатора марки ТМ-400 кВА 6/0,4 кВ на силовой трансформатор марки ТМГ-630 кВА 6/0,4 кВ; б) замена высоковольтного оборудования в составе: масляный выключатель ВМГ-16 - 1 шт., высоковольтный разъединитель марки РВ - 2 шт, на высоковольтное оборудование в составе: ячейки КСО 366-3н (с выключателем нагрузки (ВН)) - 4 шт.; ячейка КСО 366-4н (с ВН и ПТ) - 1 шт.; в) замена низковольтного оборудования в составе: панели марки ЩО-70 на отходящие линии с рубильниками (2 шт), на низковольтное оборудование в составе: линейная панель ЩО-70-1-03 (с РПС-250 - 2 шт., РПС-400 - 2 шт.) - 4 шт; вводная панель ЩО-70-1-34 (с вводным автоматом на 630 А и вводным рубильником на 1000А - 2 шт.) - 1 шт.</v>
      </c>
      <c r="C53" s="1192" t="str">
        <f>'10квФ'!C51</f>
        <v>К_СТР13213</v>
      </c>
      <c r="D53" s="2157" t="s">
        <v>1003</v>
      </c>
      <c r="E53" s="2157">
        <f>Пусконаладка!E52</f>
        <v>0</v>
      </c>
      <c r="F53" s="2157">
        <f>Пусконаладка!F52</f>
        <v>0</v>
      </c>
      <c r="G53" s="2157">
        <f>Пусконаладка!G52</f>
        <v>0</v>
      </c>
      <c r="H53" s="2157">
        <f>Пусконаладка!H52</f>
        <v>0</v>
      </c>
      <c r="I53" s="2157">
        <f>Пусконаладка!I52</f>
        <v>0</v>
      </c>
      <c r="J53" s="2157">
        <f>Пусконаладка!J52</f>
        <v>0</v>
      </c>
      <c r="K53" s="2157">
        <f>Пусконаладка!K52</f>
        <v>0</v>
      </c>
      <c r="L53" s="2157">
        <f>SUM(S53,Z53,AG53,AN53)</f>
        <v>0</v>
      </c>
      <c r="M53" s="2157">
        <f t="shared" ref="M53:R53" si="39">SUM(T53,AA53,AH53,AO53)</f>
        <v>0</v>
      </c>
      <c r="N53" s="2157">
        <f t="shared" si="39"/>
        <v>0</v>
      </c>
      <c r="O53" s="2157">
        <f t="shared" si="39"/>
        <v>0</v>
      </c>
      <c r="P53" s="2157">
        <f t="shared" si="39"/>
        <v>0</v>
      </c>
      <c r="Q53" s="2157">
        <f t="shared" si="39"/>
        <v>0</v>
      </c>
      <c r="R53" s="2157">
        <f t="shared" si="39"/>
        <v>0</v>
      </c>
      <c r="S53" s="2157">
        <v>0</v>
      </c>
      <c r="T53" s="2157">
        <v>0</v>
      </c>
      <c r="U53" s="2157">
        <v>0</v>
      </c>
      <c r="V53" s="2157">
        <v>0</v>
      </c>
      <c r="W53" s="2157">
        <v>0</v>
      </c>
      <c r="X53" s="2157">
        <v>0</v>
      </c>
      <c r="Y53" s="2157">
        <v>0</v>
      </c>
      <c r="Z53" s="2157">
        <v>0</v>
      </c>
      <c r="AA53" s="2157">
        <v>0</v>
      </c>
      <c r="AB53" s="2157">
        <v>0</v>
      </c>
      <c r="AC53" s="2157">
        <v>0</v>
      </c>
      <c r="AD53" s="2157">
        <v>0</v>
      </c>
      <c r="AE53" s="2157">
        <v>0</v>
      </c>
      <c r="AF53" s="2157">
        <v>0</v>
      </c>
      <c r="AG53" s="2157">
        <v>0</v>
      </c>
      <c r="AH53" s="2157">
        <v>0</v>
      </c>
      <c r="AI53" s="2157">
        <v>0</v>
      </c>
      <c r="AJ53" s="2157">
        <v>0</v>
      </c>
      <c r="AK53" s="2157">
        <v>0</v>
      </c>
      <c r="AL53" s="2157">
        <v>0</v>
      </c>
      <c r="AM53" s="2157">
        <v>0</v>
      </c>
      <c r="AN53" s="2157">
        <v>0</v>
      </c>
      <c r="AO53" s="2157">
        <v>0</v>
      </c>
      <c r="AP53" s="2157">
        <v>0</v>
      </c>
      <c r="AQ53" s="2157">
        <v>0</v>
      </c>
      <c r="AR53" s="2157">
        <v>0</v>
      </c>
      <c r="AS53" s="2157">
        <v>0</v>
      </c>
      <c r="AT53" s="2157">
        <v>0</v>
      </c>
    </row>
    <row r="54" spans="1:46" s="487" customFormat="1" ht="110.25" x14ac:dyDescent="0.25">
      <c r="A54" s="1192" t="str">
        <f>'10квФ'!A52</f>
        <v>1.2.1.2</v>
      </c>
      <c r="B54" s="1193" t="str">
        <f>'10квФ'!B52</f>
        <v>Модернизация комплектной трансформаторной подстанции № 981, расположенной по ул. Базайская, 76 г, в следующем объеме: замена силового трансформатора марки ТМ 400 кВА 6/0,4 кВ на силовой трансформатор марки ТМГ 630 кВА 6/0,4 кВ</v>
      </c>
      <c r="C54" s="1192" t="str">
        <f>'10квФ'!C52</f>
        <v>К_СТР09756</v>
      </c>
      <c r="D54" s="2157" t="s">
        <v>1003</v>
      </c>
      <c r="E54" s="2157">
        <f>SUM(E55,E56)</f>
        <v>0</v>
      </c>
      <c r="F54" s="2157">
        <f t="shared" ref="F54:AT54" si="40">SUM(F55,F56)</f>
        <v>0</v>
      </c>
      <c r="G54" s="2157">
        <f t="shared" si="40"/>
        <v>0</v>
      </c>
      <c r="H54" s="2157">
        <f t="shared" si="40"/>
        <v>0</v>
      </c>
      <c r="I54" s="2157">
        <f t="shared" si="40"/>
        <v>0</v>
      </c>
      <c r="J54" s="2157">
        <f t="shared" si="40"/>
        <v>0</v>
      </c>
      <c r="K54" s="2157">
        <f t="shared" si="40"/>
        <v>0</v>
      </c>
      <c r="L54" s="2157">
        <f>SUM(S54,Z54,AG54,AN54)</f>
        <v>0</v>
      </c>
      <c r="M54" s="2157">
        <f t="shared" ref="M54" si="41">SUM(T54,AA54,AH54,AO54)</f>
        <v>0</v>
      </c>
      <c r="N54" s="2157">
        <f t="shared" ref="N54" si="42">SUM(U54,AB54,AI54,AP54)</f>
        <v>0</v>
      </c>
      <c r="O54" s="2157">
        <f t="shared" ref="O54" si="43">SUM(V54,AC54,AJ54,AQ54)</f>
        <v>0</v>
      </c>
      <c r="P54" s="2157">
        <f t="shared" ref="P54" si="44">SUM(W54,AD54,AK54,AR54)</f>
        <v>0</v>
      </c>
      <c r="Q54" s="2157">
        <f t="shared" ref="Q54" si="45">SUM(X54,AE54,AL54,AS54)</f>
        <v>0</v>
      </c>
      <c r="R54" s="2157">
        <f t="shared" ref="R54" si="46">SUM(Y54,AF54,AM54,AT54)</f>
        <v>0</v>
      </c>
      <c r="S54" s="2157">
        <f t="shared" si="40"/>
        <v>0</v>
      </c>
      <c r="T54" s="2157">
        <f t="shared" si="40"/>
        <v>0</v>
      </c>
      <c r="U54" s="2157">
        <f t="shared" si="40"/>
        <v>0</v>
      </c>
      <c r="V54" s="2157">
        <f t="shared" si="40"/>
        <v>0</v>
      </c>
      <c r="W54" s="2157">
        <f t="shared" si="40"/>
        <v>0</v>
      </c>
      <c r="X54" s="2157">
        <f t="shared" si="40"/>
        <v>0</v>
      </c>
      <c r="Y54" s="2157">
        <f t="shared" si="40"/>
        <v>0</v>
      </c>
      <c r="Z54" s="2157">
        <f t="shared" si="40"/>
        <v>0</v>
      </c>
      <c r="AA54" s="2157">
        <f t="shared" si="40"/>
        <v>0</v>
      </c>
      <c r="AB54" s="2157">
        <f t="shared" si="40"/>
        <v>0</v>
      </c>
      <c r="AC54" s="2157">
        <f t="shared" si="40"/>
        <v>0</v>
      </c>
      <c r="AD54" s="2157">
        <f t="shared" si="40"/>
        <v>0</v>
      </c>
      <c r="AE54" s="2157">
        <f t="shared" si="40"/>
        <v>0</v>
      </c>
      <c r="AF54" s="2157">
        <f t="shared" si="40"/>
        <v>0</v>
      </c>
      <c r="AG54" s="2157">
        <f t="shared" si="40"/>
        <v>0</v>
      </c>
      <c r="AH54" s="2157">
        <f t="shared" si="40"/>
        <v>0</v>
      </c>
      <c r="AI54" s="2157">
        <f t="shared" si="40"/>
        <v>0</v>
      </c>
      <c r="AJ54" s="2157">
        <f t="shared" si="40"/>
        <v>0</v>
      </c>
      <c r="AK54" s="2157">
        <f t="shared" si="40"/>
        <v>0</v>
      </c>
      <c r="AL54" s="2157">
        <f t="shared" si="40"/>
        <v>0</v>
      </c>
      <c r="AM54" s="2157">
        <f t="shared" si="40"/>
        <v>0</v>
      </c>
      <c r="AN54" s="2157">
        <f t="shared" si="40"/>
        <v>0</v>
      </c>
      <c r="AO54" s="2157">
        <f t="shared" si="40"/>
        <v>0</v>
      </c>
      <c r="AP54" s="2157">
        <f t="shared" si="40"/>
        <v>0</v>
      </c>
      <c r="AQ54" s="2157">
        <f t="shared" si="40"/>
        <v>0</v>
      </c>
      <c r="AR54" s="2157">
        <f t="shared" si="40"/>
        <v>0</v>
      </c>
      <c r="AS54" s="2157">
        <f t="shared" si="40"/>
        <v>0</v>
      </c>
      <c r="AT54" s="2157">
        <f t="shared" si="40"/>
        <v>0</v>
      </c>
    </row>
    <row r="55" spans="1:46" s="520" customFormat="1" ht="47.25" x14ac:dyDescent="0.25">
      <c r="A55" s="1173" t="str">
        <f>'10квФ'!A53</f>
        <v>1.2.2</v>
      </c>
      <c r="B55" s="1174" t="str">
        <f>'10квФ'!B53</f>
        <v>Реконструкция, модернизация, техническое перевооружение линий электропередачи, всего, в том числе:</v>
      </c>
      <c r="C55" s="1173" t="str">
        <f>'10квФ'!C53</f>
        <v>Г</v>
      </c>
      <c r="D55" s="2351">
        <f>SUM(D56:D57)</f>
        <v>0</v>
      </c>
      <c r="E55" s="2351">
        <f>SUM(E56:E57)</f>
        <v>0</v>
      </c>
      <c r="F55" s="2351">
        <f t="shared" ref="F55:K55" si="47">SUM(F56:F57)</f>
        <v>0</v>
      </c>
      <c r="G55" s="2351">
        <f t="shared" si="47"/>
        <v>0</v>
      </c>
      <c r="H55" s="2351">
        <f t="shared" si="47"/>
        <v>0</v>
      </c>
      <c r="I55" s="2351">
        <f t="shared" si="47"/>
        <v>0</v>
      </c>
      <c r="J55" s="2351">
        <f t="shared" si="47"/>
        <v>0</v>
      </c>
      <c r="K55" s="2351">
        <f t="shared" si="47"/>
        <v>0</v>
      </c>
      <c r="L55" s="2351">
        <f>SUM(L56:L57)</f>
        <v>0</v>
      </c>
      <c r="M55" s="2351">
        <f t="shared" ref="M55:R55" si="48">SUM(M56:M57)</f>
        <v>0</v>
      </c>
      <c r="N55" s="2351">
        <f t="shared" si="48"/>
        <v>0</v>
      </c>
      <c r="O55" s="2351">
        <f t="shared" si="48"/>
        <v>0</v>
      </c>
      <c r="P55" s="2351">
        <f t="shared" si="48"/>
        <v>0</v>
      </c>
      <c r="Q55" s="2351">
        <f t="shared" si="48"/>
        <v>0</v>
      </c>
      <c r="R55" s="2351">
        <f t="shared" si="48"/>
        <v>0</v>
      </c>
      <c r="S55" s="2351">
        <f>SUM(S56:S57)</f>
        <v>0</v>
      </c>
      <c r="T55" s="2351">
        <f t="shared" ref="T55" si="49">SUM(T56:T57)</f>
        <v>0</v>
      </c>
      <c r="U55" s="2351">
        <f t="shared" ref="U55" si="50">SUM(U56:U57)</f>
        <v>0</v>
      </c>
      <c r="V55" s="2351">
        <f t="shared" ref="V55" si="51">SUM(V56:V57)</f>
        <v>0</v>
      </c>
      <c r="W55" s="2351">
        <f t="shared" ref="W55" si="52">SUM(W56:W57)</f>
        <v>0</v>
      </c>
      <c r="X55" s="2351">
        <f t="shared" ref="X55" si="53">SUM(X56:X57)</f>
        <v>0</v>
      </c>
      <c r="Y55" s="2351">
        <f t="shared" ref="Y55" si="54">SUM(Y56:Y57)</f>
        <v>0</v>
      </c>
      <c r="Z55" s="2351">
        <f>SUM(Z56:Z57)</f>
        <v>0</v>
      </c>
      <c r="AA55" s="2351">
        <f t="shared" ref="AA55" si="55">SUM(AA56:AA57)</f>
        <v>0</v>
      </c>
      <c r="AB55" s="2351">
        <f t="shared" ref="AB55" si="56">SUM(AB56:AB57)</f>
        <v>0</v>
      </c>
      <c r="AC55" s="2351">
        <f t="shared" ref="AC55" si="57">SUM(AC56:AC57)</f>
        <v>0</v>
      </c>
      <c r="AD55" s="2351">
        <f t="shared" ref="AD55" si="58">SUM(AD56:AD57)</f>
        <v>0</v>
      </c>
      <c r="AE55" s="2351">
        <f t="shared" ref="AE55" si="59">SUM(AE56:AE57)</f>
        <v>0</v>
      </c>
      <c r="AF55" s="2351">
        <f t="shared" ref="AF55" si="60">SUM(AF56:AF57)</f>
        <v>0</v>
      </c>
      <c r="AG55" s="2351">
        <f>SUM(AG56:AG57)</f>
        <v>0</v>
      </c>
      <c r="AH55" s="2351">
        <f t="shared" ref="AH55" si="61">SUM(AH56:AH57)</f>
        <v>0</v>
      </c>
      <c r="AI55" s="2351">
        <f t="shared" ref="AI55" si="62">SUM(AI56:AI57)</f>
        <v>0</v>
      </c>
      <c r="AJ55" s="2351">
        <f t="shared" ref="AJ55" si="63">SUM(AJ56:AJ57)</f>
        <v>0</v>
      </c>
      <c r="AK55" s="2351">
        <f t="shared" ref="AK55" si="64">SUM(AK56:AK57)</f>
        <v>0</v>
      </c>
      <c r="AL55" s="2351">
        <f t="shared" ref="AL55" si="65">SUM(AL56:AL57)</f>
        <v>0</v>
      </c>
      <c r="AM55" s="2351">
        <f t="shared" ref="AM55" si="66">SUM(AM56:AM57)</f>
        <v>0</v>
      </c>
      <c r="AN55" s="2351">
        <f>SUM(AN56:AN57)</f>
        <v>0</v>
      </c>
      <c r="AO55" s="2351">
        <f t="shared" ref="AO55" si="67">SUM(AO56:AO57)</f>
        <v>0</v>
      </c>
      <c r="AP55" s="2351">
        <f t="shared" ref="AP55" si="68">SUM(AP56:AP57)</f>
        <v>0</v>
      </c>
      <c r="AQ55" s="2351">
        <f t="shared" ref="AQ55" si="69">SUM(AQ56:AQ57)</f>
        <v>0</v>
      </c>
      <c r="AR55" s="2351">
        <f t="shared" ref="AR55" si="70">SUM(AR56:AR57)</f>
        <v>0</v>
      </c>
      <c r="AS55" s="2351">
        <f t="shared" ref="AS55" si="71">SUM(AS56:AS57)</f>
        <v>0</v>
      </c>
      <c r="AT55" s="2351">
        <f t="shared" ref="AT55" si="72">SUM(AT56:AT57)</f>
        <v>0</v>
      </c>
    </row>
    <row r="56" spans="1:46" s="8" customFormat="1" ht="36" customHeight="1" x14ac:dyDescent="0.25">
      <c r="A56" s="1192" t="str">
        <f>'10квФ'!A54</f>
        <v>1.2.2.1</v>
      </c>
      <c r="B56" s="1193" t="str">
        <f>'10квФ'!B54</f>
        <v>Реконструкция линий электропередачи, всего, в том числе:</v>
      </c>
      <c r="C56" s="1192" t="str">
        <f>'10квФ'!C54</f>
        <v>Г</v>
      </c>
      <c r="D56" s="2349" t="s">
        <v>1003</v>
      </c>
      <c r="E56" s="2349" t="s">
        <v>1003</v>
      </c>
      <c r="F56" s="2349" t="s">
        <v>1003</v>
      </c>
      <c r="G56" s="2349" t="s">
        <v>1003</v>
      </c>
      <c r="H56" s="2349" t="s">
        <v>1003</v>
      </c>
      <c r="I56" s="2349" t="s">
        <v>1003</v>
      </c>
      <c r="J56" s="2349" t="s">
        <v>1003</v>
      </c>
      <c r="K56" s="2349" t="s">
        <v>1003</v>
      </c>
      <c r="L56" s="2349" t="s">
        <v>1003</v>
      </c>
      <c r="M56" s="2349" t="s">
        <v>1003</v>
      </c>
      <c r="N56" s="2349" t="s">
        <v>1003</v>
      </c>
      <c r="O56" s="2349" t="s">
        <v>1003</v>
      </c>
      <c r="P56" s="2349" t="s">
        <v>1003</v>
      </c>
      <c r="Q56" s="2349" t="s">
        <v>1003</v>
      </c>
      <c r="R56" s="2349" t="s">
        <v>1003</v>
      </c>
      <c r="S56" s="2349" t="s">
        <v>1003</v>
      </c>
      <c r="T56" s="2349" t="s">
        <v>1003</v>
      </c>
      <c r="U56" s="2349" t="s">
        <v>1003</v>
      </c>
      <c r="V56" s="2349" t="s">
        <v>1003</v>
      </c>
      <c r="W56" s="2349" t="s">
        <v>1003</v>
      </c>
      <c r="X56" s="2349" t="s">
        <v>1003</v>
      </c>
      <c r="Y56" s="2349" t="s">
        <v>1003</v>
      </c>
      <c r="Z56" s="2349" t="s">
        <v>1003</v>
      </c>
      <c r="AA56" s="2349" t="s">
        <v>1003</v>
      </c>
      <c r="AB56" s="2349" t="s">
        <v>1003</v>
      </c>
      <c r="AC56" s="2349" t="s">
        <v>1003</v>
      </c>
      <c r="AD56" s="2349" t="s">
        <v>1003</v>
      </c>
      <c r="AE56" s="2349" t="s">
        <v>1003</v>
      </c>
      <c r="AF56" s="2349" t="s">
        <v>1003</v>
      </c>
      <c r="AG56" s="2349" t="s">
        <v>1003</v>
      </c>
      <c r="AH56" s="2349" t="s">
        <v>1003</v>
      </c>
      <c r="AI56" s="2349" t="s">
        <v>1003</v>
      </c>
      <c r="AJ56" s="2349" t="s">
        <v>1003</v>
      </c>
      <c r="AK56" s="2349" t="s">
        <v>1003</v>
      </c>
      <c r="AL56" s="2349" t="s">
        <v>1003</v>
      </c>
      <c r="AM56" s="2349" t="s">
        <v>1003</v>
      </c>
      <c r="AN56" s="2349" t="s">
        <v>1003</v>
      </c>
      <c r="AO56" s="2349" t="s">
        <v>1003</v>
      </c>
      <c r="AP56" s="2349" t="s">
        <v>1003</v>
      </c>
      <c r="AQ56" s="2349" t="s">
        <v>1003</v>
      </c>
      <c r="AR56" s="2349" t="s">
        <v>1003</v>
      </c>
      <c r="AS56" s="2349" t="s">
        <v>1003</v>
      </c>
      <c r="AT56" s="2349" t="s">
        <v>1003</v>
      </c>
    </row>
    <row r="57" spans="1:46" s="526" customFormat="1" ht="39" customHeight="1" x14ac:dyDescent="0.25">
      <c r="A57" s="1188" t="str">
        <f>'10квФ'!A55</f>
        <v>1.2.2.2</v>
      </c>
      <c r="B57" s="1189" t="str">
        <f>'10квФ'!B55</f>
        <v>Модернизация, техническое перевооружение линий электропередачи, всего, в том числе:</v>
      </c>
      <c r="C57" s="1188" t="str">
        <f>'10квФ'!C55</f>
        <v>Г</v>
      </c>
      <c r="D57" s="2350" t="s">
        <v>1003</v>
      </c>
      <c r="E57" s="2350">
        <f>SUM(E58:E59)</f>
        <v>0</v>
      </c>
      <c r="F57" s="2350">
        <f t="shared" ref="F57:K57" si="73">SUM(F58:F59)</f>
        <v>0</v>
      </c>
      <c r="G57" s="2350">
        <f t="shared" si="73"/>
        <v>0</v>
      </c>
      <c r="H57" s="2350">
        <f t="shared" si="73"/>
        <v>0</v>
      </c>
      <c r="I57" s="2350">
        <f t="shared" si="73"/>
        <v>0</v>
      </c>
      <c r="J57" s="2350">
        <f t="shared" si="73"/>
        <v>0</v>
      </c>
      <c r="K57" s="2350">
        <f t="shared" si="73"/>
        <v>0</v>
      </c>
      <c r="L57" s="2350">
        <f>SUM(L58:L59)</f>
        <v>0</v>
      </c>
      <c r="M57" s="2350">
        <f t="shared" ref="M57:R57" si="74">SUM(M58:M59)</f>
        <v>0</v>
      </c>
      <c r="N57" s="2350">
        <f t="shared" si="74"/>
        <v>0</v>
      </c>
      <c r="O57" s="2350">
        <f t="shared" si="74"/>
        <v>0</v>
      </c>
      <c r="P57" s="2350">
        <f t="shared" si="74"/>
        <v>0</v>
      </c>
      <c r="Q57" s="2350">
        <f t="shared" si="74"/>
        <v>0</v>
      </c>
      <c r="R57" s="2350">
        <f t="shared" si="74"/>
        <v>0</v>
      </c>
      <c r="S57" s="2350">
        <f>SUM(S58:S59)</f>
        <v>0</v>
      </c>
      <c r="T57" s="2350">
        <f t="shared" ref="T57" si="75">SUM(T58:T59)</f>
        <v>0</v>
      </c>
      <c r="U57" s="2350">
        <f t="shared" ref="U57" si="76">SUM(U58:U59)</f>
        <v>0</v>
      </c>
      <c r="V57" s="2350">
        <f t="shared" ref="V57" si="77">SUM(V58:V59)</f>
        <v>0</v>
      </c>
      <c r="W57" s="2350">
        <f t="shared" ref="W57" si="78">SUM(W58:W59)</f>
        <v>0</v>
      </c>
      <c r="X57" s="2350">
        <f t="shared" ref="X57" si="79">SUM(X58:X59)</f>
        <v>0</v>
      </c>
      <c r="Y57" s="2350">
        <f t="shared" ref="Y57" si="80">SUM(Y58:Y59)</f>
        <v>0</v>
      </c>
      <c r="Z57" s="2350">
        <f>SUM(Z58:Z59)</f>
        <v>0</v>
      </c>
      <c r="AA57" s="2350">
        <f t="shared" ref="AA57:AF57" si="81">SUM(AA58:AA59)</f>
        <v>0</v>
      </c>
      <c r="AB57" s="2350">
        <f t="shared" si="81"/>
        <v>0</v>
      </c>
      <c r="AC57" s="2350">
        <f t="shared" si="81"/>
        <v>0</v>
      </c>
      <c r="AD57" s="2350">
        <f t="shared" si="81"/>
        <v>0</v>
      </c>
      <c r="AE57" s="2350">
        <f t="shared" si="81"/>
        <v>0</v>
      </c>
      <c r="AF57" s="2350">
        <f t="shared" si="81"/>
        <v>0</v>
      </c>
      <c r="AG57" s="2350">
        <f>SUM(AG58:AG59)</f>
        <v>0</v>
      </c>
      <c r="AH57" s="2350">
        <f t="shared" ref="AH57" si="82">SUM(AH58:AH59)</f>
        <v>0</v>
      </c>
      <c r="AI57" s="2350">
        <f t="shared" ref="AI57" si="83">SUM(AI58:AI59)</f>
        <v>0</v>
      </c>
      <c r="AJ57" s="2350">
        <f t="shared" ref="AJ57" si="84">SUM(AJ58:AJ59)</f>
        <v>0</v>
      </c>
      <c r="AK57" s="2350">
        <f t="shared" ref="AK57" si="85">SUM(AK58:AK59)</f>
        <v>0</v>
      </c>
      <c r="AL57" s="2350">
        <f t="shared" ref="AL57" si="86">SUM(AL58:AL59)</f>
        <v>0</v>
      </c>
      <c r="AM57" s="2350">
        <f t="shared" ref="AM57" si="87">SUM(AM58:AM59)</f>
        <v>0</v>
      </c>
      <c r="AN57" s="2350">
        <f>SUM(AN58:AN59)</f>
        <v>0</v>
      </c>
      <c r="AO57" s="2350">
        <f t="shared" ref="AO57" si="88">SUM(AO58:AO59)</f>
        <v>0</v>
      </c>
      <c r="AP57" s="2350">
        <f t="shared" ref="AP57" si="89">SUM(AP58:AP59)</f>
        <v>0</v>
      </c>
      <c r="AQ57" s="2350">
        <f t="shared" ref="AQ57" si="90">SUM(AQ58:AQ59)</f>
        <v>0</v>
      </c>
      <c r="AR57" s="2350">
        <f t="shared" ref="AR57" si="91">SUM(AR58:AR59)</f>
        <v>0</v>
      </c>
      <c r="AS57" s="2350">
        <f t="shared" ref="AS57" si="92">SUM(AS58:AS59)</f>
        <v>0</v>
      </c>
      <c r="AT57" s="2350">
        <f t="shared" ref="AT57" si="93">SUM(AT58:AT59)</f>
        <v>0</v>
      </c>
    </row>
    <row r="58" spans="1:46" s="8" customFormat="1" ht="252" x14ac:dyDescent="0.25">
      <c r="A58" s="1192" t="str">
        <f>'10квФ'!A56</f>
        <v>1.2.2.2</v>
      </c>
      <c r="B58" s="1193" t="str">
        <f>'10квФ'!B56</f>
        <v>Модернизация воздушной линии 0,4 кВ от ТП 325 до жилых домов по пер. Водометный, 2, 4, в следующем объеме: а) демонтаж деревянных опор - 4 шт, монтаж железобетонных одностоечных опор - 4 шт.; б) замена провода марки 4А-35 мм², протяженностью 0,120 км, на самонесущий провод марки СИП-4 (4х70) мм², протяженностью 0,120 км; в) замена провода марки 4А-35 мм², протяженностью 0,040 км, на самонесущий провод марки СИП-4 (4х25) мм², протяженностью 0,040 км; г) замена кабельной линии от ТП 325 до опоры № 1 марки АВВГ (4х35) мм², протяженностью 0,060 км, на кабельную линию марки АВВГ (4х95) мм², протяженностью 0,060 км</v>
      </c>
      <c r="C58" s="1192" t="str">
        <f>'10квФ'!C56</f>
        <v>К_ИНФ05015</v>
      </c>
      <c r="D58" s="2157" t="s">
        <v>1003</v>
      </c>
      <c r="E58" s="2157">
        <v>0</v>
      </c>
      <c r="F58" s="2157">
        <f t="shared" ref="F58:G58" si="94">SUM(F59:F60)</f>
        <v>0</v>
      </c>
      <c r="G58" s="2157">
        <f t="shared" si="94"/>
        <v>0</v>
      </c>
      <c r="H58" s="2157">
        <v>0</v>
      </c>
      <c r="I58" s="2157">
        <f t="shared" ref="I58:K58" si="95">SUM(I59:I60)</f>
        <v>0</v>
      </c>
      <c r="J58" s="2157">
        <f t="shared" si="95"/>
        <v>0</v>
      </c>
      <c r="K58" s="2157">
        <f t="shared" si="95"/>
        <v>0</v>
      </c>
      <c r="L58" s="2157">
        <f>SUM(S58,Z58,AG58,AN58)</f>
        <v>0</v>
      </c>
      <c r="M58" s="2157">
        <f t="shared" ref="M58:M59" si="96">SUM(T58,AA58,AH58,AO58)</f>
        <v>0</v>
      </c>
      <c r="N58" s="2157">
        <f t="shared" ref="N58:N59" si="97">SUM(U58,AB58,AI58,AP58)</f>
        <v>0</v>
      </c>
      <c r="O58" s="2157">
        <f t="shared" ref="O58:O59" si="98">SUM(V58,AC58,AJ58,AQ58)</f>
        <v>0</v>
      </c>
      <c r="P58" s="2157">
        <f t="shared" ref="P58:P59" si="99">SUM(W58,AD58,AK58,AR58)</f>
        <v>0</v>
      </c>
      <c r="Q58" s="2157">
        <f t="shared" ref="Q58:Q59" si="100">SUM(X58,AE58,AL58,AS58)</f>
        <v>0</v>
      </c>
      <c r="R58" s="2157">
        <f t="shared" ref="R58:R59" si="101">SUM(Y58,AF58,AM58,AT58)</f>
        <v>0</v>
      </c>
      <c r="S58" s="2157">
        <v>0</v>
      </c>
      <c r="T58" s="2157">
        <v>0</v>
      </c>
      <c r="U58" s="2157">
        <v>0</v>
      </c>
      <c r="V58" s="2157">
        <v>0</v>
      </c>
      <c r="W58" s="2157">
        <v>0</v>
      </c>
      <c r="X58" s="2157">
        <v>0</v>
      </c>
      <c r="Y58" s="2157">
        <v>0</v>
      </c>
      <c r="Z58" s="2157">
        <v>0</v>
      </c>
      <c r="AA58" s="2157">
        <v>0</v>
      </c>
      <c r="AB58" s="2157">
        <v>0</v>
      </c>
      <c r="AC58" s="2157">
        <v>0</v>
      </c>
      <c r="AD58" s="2157">
        <v>0</v>
      </c>
      <c r="AE58" s="2157">
        <v>0</v>
      </c>
      <c r="AF58" s="2157">
        <v>0</v>
      </c>
      <c r="AG58" s="2157">
        <v>0</v>
      </c>
      <c r="AH58" s="2157">
        <v>0</v>
      </c>
      <c r="AI58" s="2157">
        <v>0</v>
      </c>
      <c r="AJ58" s="2157">
        <v>0</v>
      </c>
      <c r="AK58" s="2157">
        <v>0</v>
      </c>
      <c r="AL58" s="2157">
        <v>0</v>
      </c>
      <c r="AM58" s="2157">
        <v>0</v>
      </c>
      <c r="AN58" s="2157">
        <v>0</v>
      </c>
      <c r="AO58" s="2157">
        <v>0</v>
      </c>
      <c r="AP58" s="2157">
        <v>0</v>
      </c>
      <c r="AQ58" s="2157">
        <v>0</v>
      </c>
      <c r="AR58" s="2157">
        <v>0</v>
      </c>
      <c r="AS58" s="2157">
        <v>0</v>
      </c>
      <c r="AT58" s="2157">
        <v>0</v>
      </c>
    </row>
    <row r="59" spans="1:46" s="8" customFormat="1" ht="110.25" x14ac:dyDescent="0.25">
      <c r="A59" s="1192" t="str">
        <f>'10квФ'!A57</f>
        <v>1.2.2.2</v>
      </c>
      <c r="B59" s="1193" t="str">
        <f>'10квФ'!B57</f>
        <v>Модернизация электрических сетей 0,4 кВ от ТП 703 до жилого дома по ул. Бебеля, 61А, в следующем объеме: замена кабельной линии марки ААБШВ (3х70+1х35) мм², протяженностью 0,180 км, на кабельную линию марки АВВГ (4х95) мм², протяженностью 0,180 км</v>
      </c>
      <c r="C59" s="1192" t="str">
        <f>'10квФ'!C57</f>
        <v>К_ИНФ07979</v>
      </c>
      <c r="D59" s="2157" t="s">
        <v>1003</v>
      </c>
      <c r="E59" s="2157">
        <v>0</v>
      </c>
      <c r="F59" s="2157">
        <f t="shared" ref="F59:G59" si="102">SUM(F60:F61)</f>
        <v>0</v>
      </c>
      <c r="G59" s="2157">
        <f t="shared" si="102"/>
        <v>0</v>
      </c>
      <c r="H59" s="2157">
        <v>0</v>
      </c>
      <c r="I59" s="2157">
        <f t="shared" ref="I59:K59" si="103">SUM(I60:I61)</f>
        <v>0</v>
      </c>
      <c r="J59" s="2157">
        <f t="shared" si="103"/>
        <v>0</v>
      </c>
      <c r="K59" s="2157">
        <f t="shared" si="103"/>
        <v>0</v>
      </c>
      <c r="L59" s="2157">
        <f>SUM(S59,Z59,AG59,AN59)</f>
        <v>0</v>
      </c>
      <c r="M59" s="2157">
        <f t="shared" si="96"/>
        <v>0</v>
      </c>
      <c r="N59" s="2157">
        <f t="shared" si="97"/>
        <v>0</v>
      </c>
      <c r="O59" s="2157">
        <f t="shared" si="98"/>
        <v>0</v>
      </c>
      <c r="P59" s="2157">
        <f t="shared" si="99"/>
        <v>0</v>
      </c>
      <c r="Q59" s="2157">
        <f t="shared" si="100"/>
        <v>0</v>
      </c>
      <c r="R59" s="2157">
        <f t="shared" si="101"/>
        <v>0</v>
      </c>
      <c r="S59" s="2157">
        <v>0</v>
      </c>
      <c r="T59" s="2157">
        <v>0</v>
      </c>
      <c r="U59" s="2157">
        <v>0</v>
      </c>
      <c r="V59" s="2157">
        <v>0</v>
      </c>
      <c r="W59" s="2157">
        <v>0</v>
      </c>
      <c r="X59" s="2157">
        <v>0</v>
      </c>
      <c r="Y59" s="2157">
        <v>0</v>
      </c>
      <c r="Z59" s="2157">
        <v>0</v>
      </c>
      <c r="AA59" s="2157">
        <v>0</v>
      </c>
      <c r="AB59" s="2157">
        <v>0</v>
      </c>
      <c r="AC59" s="2157">
        <v>0</v>
      </c>
      <c r="AD59" s="2157">
        <v>0</v>
      </c>
      <c r="AE59" s="2157">
        <v>0</v>
      </c>
      <c r="AF59" s="2157">
        <v>0</v>
      </c>
      <c r="AG59" s="2157">
        <v>0</v>
      </c>
      <c r="AH59" s="2157">
        <v>0</v>
      </c>
      <c r="AI59" s="2157">
        <v>0</v>
      </c>
      <c r="AJ59" s="2157">
        <v>0</v>
      </c>
      <c r="AK59" s="2157">
        <v>0</v>
      </c>
      <c r="AL59" s="2157">
        <v>0</v>
      </c>
      <c r="AM59" s="2157">
        <v>0</v>
      </c>
      <c r="AN59" s="2157">
        <v>0</v>
      </c>
      <c r="AO59" s="2157">
        <v>0</v>
      </c>
      <c r="AP59" s="2157">
        <v>0</v>
      </c>
      <c r="AQ59" s="2157">
        <v>0</v>
      </c>
      <c r="AR59" s="2157">
        <v>0</v>
      </c>
      <c r="AS59" s="2157">
        <v>0</v>
      </c>
      <c r="AT59" s="2157">
        <v>0</v>
      </c>
    </row>
    <row r="60" spans="1:46" s="8" customFormat="1" ht="31.5" x14ac:dyDescent="0.25">
      <c r="A60" s="1192" t="str">
        <f>'10квФ'!A58</f>
        <v>1.2.3</v>
      </c>
      <c r="B60" s="1193" t="str">
        <f>'10квФ'!B58</f>
        <v>Развитие и модернизация учета электрической энергии (мощности), всего, в том числе:</v>
      </c>
      <c r="C60" s="1192" t="str">
        <f>'10квФ'!C58</f>
        <v>Г</v>
      </c>
      <c r="D60" s="2349" t="s">
        <v>1003</v>
      </c>
      <c r="E60" s="2349" t="s">
        <v>1003</v>
      </c>
      <c r="F60" s="2349" t="s">
        <v>1003</v>
      </c>
      <c r="G60" s="2349" t="s">
        <v>1003</v>
      </c>
      <c r="H60" s="2349" t="s">
        <v>1003</v>
      </c>
      <c r="I60" s="2349" t="s">
        <v>1003</v>
      </c>
      <c r="J60" s="2349" t="s">
        <v>1003</v>
      </c>
      <c r="K60" s="2349" t="s">
        <v>1003</v>
      </c>
      <c r="L60" s="2349" t="s">
        <v>1003</v>
      </c>
      <c r="M60" s="2349" t="s">
        <v>1003</v>
      </c>
      <c r="N60" s="2349" t="s">
        <v>1003</v>
      </c>
      <c r="O60" s="2349" t="s">
        <v>1003</v>
      </c>
      <c r="P60" s="2349" t="s">
        <v>1003</v>
      </c>
      <c r="Q60" s="2349" t="s">
        <v>1003</v>
      </c>
      <c r="R60" s="2349" t="s">
        <v>1003</v>
      </c>
      <c r="S60" s="2349" t="s">
        <v>1003</v>
      </c>
      <c r="T60" s="2349" t="s">
        <v>1003</v>
      </c>
      <c r="U60" s="2349" t="s">
        <v>1003</v>
      </c>
      <c r="V60" s="2349" t="s">
        <v>1003</v>
      </c>
      <c r="W60" s="2349" t="s">
        <v>1003</v>
      </c>
      <c r="X60" s="2349" t="s">
        <v>1003</v>
      </c>
      <c r="Y60" s="2349" t="s">
        <v>1003</v>
      </c>
      <c r="Z60" s="2349" t="s">
        <v>1003</v>
      </c>
      <c r="AA60" s="2349" t="s">
        <v>1003</v>
      </c>
      <c r="AB60" s="2349" t="s">
        <v>1003</v>
      </c>
      <c r="AC60" s="2349" t="s">
        <v>1003</v>
      </c>
      <c r="AD60" s="2349" t="s">
        <v>1003</v>
      </c>
      <c r="AE60" s="2349" t="s">
        <v>1003</v>
      </c>
      <c r="AF60" s="2349" t="s">
        <v>1003</v>
      </c>
      <c r="AG60" s="2349" t="s">
        <v>1003</v>
      </c>
      <c r="AH60" s="2349" t="s">
        <v>1003</v>
      </c>
      <c r="AI60" s="2349" t="s">
        <v>1003</v>
      </c>
      <c r="AJ60" s="2349" t="s">
        <v>1003</v>
      </c>
      <c r="AK60" s="2349" t="s">
        <v>1003</v>
      </c>
      <c r="AL60" s="2349" t="s">
        <v>1003</v>
      </c>
      <c r="AM60" s="2349" t="s">
        <v>1003</v>
      </c>
      <c r="AN60" s="2349" t="s">
        <v>1003</v>
      </c>
      <c r="AO60" s="2349" t="s">
        <v>1003</v>
      </c>
      <c r="AP60" s="2349" t="s">
        <v>1003</v>
      </c>
      <c r="AQ60" s="2349" t="s">
        <v>1003</v>
      </c>
      <c r="AR60" s="2349" t="s">
        <v>1003</v>
      </c>
      <c r="AS60" s="2349" t="s">
        <v>1003</v>
      </c>
      <c r="AT60" s="2349" t="s">
        <v>1003</v>
      </c>
    </row>
    <row r="61" spans="1:46" s="8" customFormat="1" ht="31.5" x14ac:dyDescent="0.25">
      <c r="A61" s="1192" t="str">
        <f>'10квФ'!A59</f>
        <v>1.2.3.1</v>
      </c>
      <c r="B61" s="1193" t="str">
        <f>'10квФ'!B59</f>
        <v>«Установка приборов учета, класс напряжения 0,22 (0,4) кВ, всего, в том числе:»</v>
      </c>
      <c r="C61" s="1192" t="str">
        <f>'10квФ'!C59</f>
        <v>Г</v>
      </c>
      <c r="D61" s="2349" t="s">
        <v>1003</v>
      </c>
      <c r="E61" s="2349" t="s">
        <v>1003</v>
      </c>
      <c r="F61" s="2349" t="s">
        <v>1003</v>
      </c>
      <c r="G61" s="2349" t="s">
        <v>1003</v>
      </c>
      <c r="H61" s="2349" t="s">
        <v>1003</v>
      </c>
      <c r="I61" s="2349" t="s">
        <v>1003</v>
      </c>
      <c r="J61" s="2349" t="s">
        <v>1003</v>
      </c>
      <c r="K61" s="2349" t="s">
        <v>1003</v>
      </c>
      <c r="L61" s="2349" t="s">
        <v>1003</v>
      </c>
      <c r="M61" s="2349" t="s">
        <v>1003</v>
      </c>
      <c r="N61" s="2349" t="s">
        <v>1003</v>
      </c>
      <c r="O61" s="2349" t="s">
        <v>1003</v>
      </c>
      <c r="P61" s="2349" t="s">
        <v>1003</v>
      </c>
      <c r="Q61" s="2349" t="s">
        <v>1003</v>
      </c>
      <c r="R61" s="2349" t="s">
        <v>1003</v>
      </c>
      <c r="S61" s="2349" t="s">
        <v>1003</v>
      </c>
      <c r="T61" s="2349" t="s">
        <v>1003</v>
      </c>
      <c r="U61" s="2349" t="s">
        <v>1003</v>
      </c>
      <c r="V61" s="2349" t="s">
        <v>1003</v>
      </c>
      <c r="W61" s="2349" t="s">
        <v>1003</v>
      </c>
      <c r="X61" s="2349" t="s">
        <v>1003</v>
      </c>
      <c r="Y61" s="2349" t="s">
        <v>1003</v>
      </c>
      <c r="Z61" s="2349" t="s">
        <v>1003</v>
      </c>
      <c r="AA61" s="2349" t="s">
        <v>1003</v>
      </c>
      <c r="AB61" s="2349" t="s">
        <v>1003</v>
      </c>
      <c r="AC61" s="2349" t="s">
        <v>1003</v>
      </c>
      <c r="AD61" s="2349" t="s">
        <v>1003</v>
      </c>
      <c r="AE61" s="2349" t="s">
        <v>1003</v>
      </c>
      <c r="AF61" s="2349" t="s">
        <v>1003</v>
      </c>
      <c r="AG61" s="2349" t="s">
        <v>1003</v>
      </c>
      <c r="AH61" s="2349" t="s">
        <v>1003</v>
      </c>
      <c r="AI61" s="2349" t="s">
        <v>1003</v>
      </c>
      <c r="AJ61" s="2349" t="s">
        <v>1003</v>
      </c>
      <c r="AK61" s="2349" t="s">
        <v>1003</v>
      </c>
      <c r="AL61" s="2349" t="s">
        <v>1003</v>
      </c>
      <c r="AM61" s="2349" t="s">
        <v>1003</v>
      </c>
      <c r="AN61" s="2349" t="s">
        <v>1003</v>
      </c>
      <c r="AO61" s="2349" t="s">
        <v>1003</v>
      </c>
      <c r="AP61" s="2349" t="s">
        <v>1003</v>
      </c>
      <c r="AQ61" s="2349" t="s">
        <v>1003</v>
      </c>
      <c r="AR61" s="2349" t="s">
        <v>1003</v>
      </c>
      <c r="AS61" s="2349" t="s">
        <v>1003</v>
      </c>
      <c r="AT61" s="2349" t="s">
        <v>1003</v>
      </c>
    </row>
    <row r="62" spans="1:46" s="8" customFormat="1" ht="31.5" x14ac:dyDescent="0.25">
      <c r="A62" s="1192" t="str">
        <f>'10квФ'!A60</f>
        <v>1.2.3.2</v>
      </c>
      <c r="B62" s="1193" t="str">
        <f>'10квФ'!B60</f>
        <v>«Установка приборов учета, класс напряжения 6 (10) кВ, всего, в том числе:»</v>
      </c>
      <c r="C62" s="1192" t="str">
        <f>'10квФ'!C60</f>
        <v>Г</v>
      </c>
      <c r="D62" s="2349" t="s">
        <v>1003</v>
      </c>
      <c r="E62" s="2349" t="s">
        <v>1003</v>
      </c>
      <c r="F62" s="2349" t="s">
        <v>1003</v>
      </c>
      <c r="G62" s="2349" t="s">
        <v>1003</v>
      </c>
      <c r="H62" s="2349" t="s">
        <v>1003</v>
      </c>
      <c r="I62" s="2349" t="s">
        <v>1003</v>
      </c>
      <c r="J62" s="2349" t="s">
        <v>1003</v>
      </c>
      <c r="K62" s="2349" t="s">
        <v>1003</v>
      </c>
      <c r="L62" s="2349" t="s">
        <v>1003</v>
      </c>
      <c r="M62" s="2349" t="s">
        <v>1003</v>
      </c>
      <c r="N62" s="2349" t="s">
        <v>1003</v>
      </c>
      <c r="O62" s="2349" t="s">
        <v>1003</v>
      </c>
      <c r="P62" s="2349" t="s">
        <v>1003</v>
      </c>
      <c r="Q62" s="2349" t="s">
        <v>1003</v>
      </c>
      <c r="R62" s="2349" t="s">
        <v>1003</v>
      </c>
      <c r="S62" s="2349" t="s">
        <v>1003</v>
      </c>
      <c r="T62" s="2349" t="s">
        <v>1003</v>
      </c>
      <c r="U62" s="2349" t="s">
        <v>1003</v>
      </c>
      <c r="V62" s="2349" t="s">
        <v>1003</v>
      </c>
      <c r="W62" s="2349" t="s">
        <v>1003</v>
      </c>
      <c r="X62" s="2349" t="s">
        <v>1003</v>
      </c>
      <c r="Y62" s="2349" t="s">
        <v>1003</v>
      </c>
      <c r="Z62" s="2349" t="s">
        <v>1003</v>
      </c>
      <c r="AA62" s="2349" t="s">
        <v>1003</v>
      </c>
      <c r="AB62" s="2349" t="s">
        <v>1003</v>
      </c>
      <c r="AC62" s="2349" t="s">
        <v>1003</v>
      </c>
      <c r="AD62" s="2349" t="s">
        <v>1003</v>
      </c>
      <c r="AE62" s="2349" t="s">
        <v>1003</v>
      </c>
      <c r="AF62" s="2349" t="s">
        <v>1003</v>
      </c>
      <c r="AG62" s="2349" t="s">
        <v>1003</v>
      </c>
      <c r="AH62" s="2349" t="s">
        <v>1003</v>
      </c>
      <c r="AI62" s="2349" t="s">
        <v>1003</v>
      </c>
      <c r="AJ62" s="2349" t="s">
        <v>1003</v>
      </c>
      <c r="AK62" s="2349" t="s">
        <v>1003</v>
      </c>
      <c r="AL62" s="2349" t="s">
        <v>1003</v>
      </c>
      <c r="AM62" s="2349" t="s">
        <v>1003</v>
      </c>
      <c r="AN62" s="2349" t="s">
        <v>1003</v>
      </c>
      <c r="AO62" s="2349" t="s">
        <v>1003</v>
      </c>
      <c r="AP62" s="2349" t="s">
        <v>1003</v>
      </c>
      <c r="AQ62" s="2349" t="s">
        <v>1003</v>
      </c>
      <c r="AR62" s="2349" t="s">
        <v>1003</v>
      </c>
      <c r="AS62" s="2349" t="s">
        <v>1003</v>
      </c>
      <c r="AT62" s="2349" t="s">
        <v>1003</v>
      </c>
    </row>
    <row r="63" spans="1:46" s="8" customFormat="1" ht="31.5" x14ac:dyDescent="0.25">
      <c r="A63" s="1192" t="str">
        <f>'10квФ'!A61</f>
        <v>1.2.3.3</v>
      </c>
      <c r="B63" s="1193" t="str">
        <f>'10квФ'!B61</f>
        <v>«Установка приборов учета, класс напряжения 35 кВ, всего, в том числе:»</v>
      </c>
      <c r="C63" s="1192" t="str">
        <f>'10квФ'!C61</f>
        <v>Г</v>
      </c>
      <c r="D63" s="2349" t="s">
        <v>1003</v>
      </c>
      <c r="E63" s="2349" t="s">
        <v>1003</v>
      </c>
      <c r="F63" s="2349" t="s">
        <v>1003</v>
      </c>
      <c r="G63" s="2349" t="s">
        <v>1003</v>
      </c>
      <c r="H63" s="2349" t="s">
        <v>1003</v>
      </c>
      <c r="I63" s="2349" t="s">
        <v>1003</v>
      </c>
      <c r="J63" s="2349" t="s">
        <v>1003</v>
      </c>
      <c r="K63" s="2349" t="s">
        <v>1003</v>
      </c>
      <c r="L63" s="2349" t="s">
        <v>1003</v>
      </c>
      <c r="M63" s="2349" t="s">
        <v>1003</v>
      </c>
      <c r="N63" s="2349" t="s">
        <v>1003</v>
      </c>
      <c r="O63" s="2349" t="s">
        <v>1003</v>
      </c>
      <c r="P63" s="2349" t="s">
        <v>1003</v>
      </c>
      <c r="Q63" s="2349" t="s">
        <v>1003</v>
      </c>
      <c r="R63" s="2349" t="s">
        <v>1003</v>
      </c>
      <c r="S63" s="2349" t="s">
        <v>1003</v>
      </c>
      <c r="T63" s="2349" t="s">
        <v>1003</v>
      </c>
      <c r="U63" s="2349" t="s">
        <v>1003</v>
      </c>
      <c r="V63" s="2349" t="s">
        <v>1003</v>
      </c>
      <c r="W63" s="2349" t="s">
        <v>1003</v>
      </c>
      <c r="X63" s="2349" t="s">
        <v>1003</v>
      </c>
      <c r="Y63" s="2349" t="s">
        <v>1003</v>
      </c>
      <c r="Z63" s="2349" t="s">
        <v>1003</v>
      </c>
      <c r="AA63" s="2349" t="s">
        <v>1003</v>
      </c>
      <c r="AB63" s="2349" t="s">
        <v>1003</v>
      </c>
      <c r="AC63" s="2349" t="s">
        <v>1003</v>
      </c>
      <c r="AD63" s="2349" t="s">
        <v>1003</v>
      </c>
      <c r="AE63" s="2349" t="s">
        <v>1003</v>
      </c>
      <c r="AF63" s="2349" t="s">
        <v>1003</v>
      </c>
      <c r="AG63" s="2349" t="s">
        <v>1003</v>
      </c>
      <c r="AH63" s="2349" t="s">
        <v>1003</v>
      </c>
      <c r="AI63" s="2349" t="s">
        <v>1003</v>
      </c>
      <c r="AJ63" s="2349" t="s">
        <v>1003</v>
      </c>
      <c r="AK63" s="2349" t="s">
        <v>1003</v>
      </c>
      <c r="AL63" s="2349" t="s">
        <v>1003</v>
      </c>
      <c r="AM63" s="2349" t="s">
        <v>1003</v>
      </c>
      <c r="AN63" s="2349" t="s">
        <v>1003</v>
      </c>
      <c r="AO63" s="2349" t="s">
        <v>1003</v>
      </c>
      <c r="AP63" s="2349" t="s">
        <v>1003</v>
      </c>
      <c r="AQ63" s="2349" t="s">
        <v>1003</v>
      </c>
      <c r="AR63" s="2349" t="s">
        <v>1003</v>
      </c>
      <c r="AS63" s="2349" t="s">
        <v>1003</v>
      </c>
      <c r="AT63" s="2349" t="s">
        <v>1003</v>
      </c>
    </row>
    <row r="64" spans="1:46" s="8" customFormat="1" ht="31.5" x14ac:dyDescent="0.25">
      <c r="A64" s="1192" t="str">
        <f>'10квФ'!A62</f>
        <v>1.2.3.4</v>
      </c>
      <c r="B64" s="1193" t="str">
        <f>'10квФ'!B62</f>
        <v>«Установка приборов учета, класс напряжения 110 кВ и выше, всего, в том числе:»</v>
      </c>
      <c r="C64" s="1192" t="str">
        <f>'10квФ'!C62</f>
        <v>Г</v>
      </c>
      <c r="D64" s="2349" t="s">
        <v>1003</v>
      </c>
      <c r="E64" s="2349" t="s">
        <v>1003</v>
      </c>
      <c r="F64" s="2349" t="s">
        <v>1003</v>
      </c>
      <c r="G64" s="2349" t="s">
        <v>1003</v>
      </c>
      <c r="H64" s="2349" t="s">
        <v>1003</v>
      </c>
      <c r="I64" s="2349" t="s">
        <v>1003</v>
      </c>
      <c r="J64" s="2349" t="s">
        <v>1003</v>
      </c>
      <c r="K64" s="2349" t="s">
        <v>1003</v>
      </c>
      <c r="L64" s="2349" t="s">
        <v>1003</v>
      </c>
      <c r="M64" s="2349" t="s">
        <v>1003</v>
      </c>
      <c r="N64" s="2349" t="s">
        <v>1003</v>
      </c>
      <c r="O64" s="2349" t="s">
        <v>1003</v>
      </c>
      <c r="P64" s="2349" t="s">
        <v>1003</v>
      </c>
      <c r="Q64" s="2349" t="s">
        <v>1003</v>
      </c>
      <c r="R64" s="2349" t="s">
        <v>1003</v>
      </c>
      <c r="S64" s="2349" t="s">
        <v>1003</v>
      </c>
      <c r="T64" s="2349" t="s">
        <v>1003</v>
      </c>
      <c r="U64" s="2349" t="s">
        <v>1003</v>
      </c>
      <c r="V64" s="2349" t="s">
        <v>1003</v>
      </c>
      <c r="W64" s="2349" t="s">
        <v>1003</v>
      </c>
      <c r="X64" s="2349" t="s">
        <v>1003</v>
      </c>
      <c r="Y64" s="2349" t="s">
        <v>1003</v>
      </c>
      <c r="Z64" s="2349" t="s">
        <v>1003</v>
      </c>
      <c r="AA64" s="2349" t="s">
        <v>1003</v>
      </c>
      <c r="AB64" s="2349" t="s">
        <v>1003</v>
      </c>
      <c r="AC64" s="2349" t="s">
        <v>1003</v>
      </c>
      <c r="AD64" s="2349" t="s">
        <v>1003</v>
      </c>
      <c r="AE64" s="2349" t="s">
        <v>1003</v>
      </c>
      <c r="AF64" s="2349" t="s">
        <v>1003</v>
      </c>
      <c r="AG64" s="2349" t="s">
        <v>1003</v>
      </c>
      <c r="AH64" s="2349" t="s">
        <v>1003</v>
      </c>
      <c r="AI64" s="2349" t="s">
        <v>1003</v>
      </c>
      <c r="AJ64" s="2349" t="s">
        <v>1003</v>
      </c>
      <c r="AK64" s="2349" t="s">
        <v>1003</v>
      </c>
      <c r="AL64" s="2349" t="s">
        <v>1003</v>
      </c>
      <c r="AM64" s="2349" t="s">
        <v>1003</v>
      </c>
      <c r="AN64" s="2349" t="s">
        <v>1003</v>
      </c>
      <c r="AO64" s="2349" t="s">
        <v>1003</v>
      </c>
      <c r="AP64" s="2349" t="s">
        <v>1003</v>
      </c>
      <c r="AQ64" s="2349" t="s">
        <v>1003</v>
      </c>
      <c r="AR64" s="2349" t="s">
        <v>1003</v>
      </c>
      <c r="AS64" s="2349" t="s">
        <v>1003</v>
      </c>
      <c r="AT64" s="2349" t="s">
        <v>1003</v>
      </c>
    </row>
    <row r="65" spans="1:46" s="8" customFormat="1" ht="47.25" x14ac:dyDescent="0.25">
      <c r="A65" s="1192" t="str">
        <f>'10квФ'!A63</f>
        <v>1.2.3.5</v>
      </c>
      <c r="B65" s="1193" t="str">
        <f>'10квФ'!B63</f>
        <v>«Включение приборов учета в систему сбора и передачи данных, класс напряжения 0,22 (0,4) кВ, всего, в том числе:»</v>
      </c>
      <c r="C65" s="1192" t="str">
        <f>'10квФ'!C63</f>
        <v>Г</v>
      </c>
      <c r="D65" s="2349" t="s">
        <v>1003</v>
      </c>
      <c r="E65" s="2349" t="s">
        <v>1003</v>
      </c>
      <c r="F65" s="2349" t="s">
        <v>1003</v>
      </c>
      <c r="G65" s="2349" t="s">
        <v>1003</v>
      </c>
      <c r="H65" s="2349" t="s">
        <v>1003</v>
      </c>
      <c r="I65" s="2349" t="s">
        <v>1003</v>
      </c>
      <c r="J65" s="2349" t="s">
        <v>1003</v>
      </c>
      <c r="K65" s="2349" t="s">
        <v>1003</v>
      </c>
      <c r="L65" s="2349" t="s">
        <v>1003</v>
      </c>
      <c r="M65" s="2349" t="s">
        <v>1003</v>
      </c>
      <c r="N65" s="2349" t="s">
        <v>1003</v>
      </c>
      <c r="O65" s="2349" t="s">
        <v>1003</v>
      </c>
      <c r="P65" s="2349" t="s">
        <v>1003</v>
      </c>
      <c r="Q65" s="2349" t="s">
        <v>1003</v>
      </c>
      <c r="R65" s="2349" t="s">
        <v>1003</v>
      </c>
      <c r="S65" s="2349" t="s">
        <v>1003</v>
      </c>
      <c r="T65" s="2349" t="s">
        <v>1003</v>
      </c>
      <c r="U65" s="2349" t="s">
        <v>1003</v>
      </c>
      <c r="V65" s="2349" t="s">
        <v>1003</v>
      </c>
      <c r="W65" s="2349" t="s">
        <v>1003</v>
      </c>
      <c r="X65" s="2349" t="s">
        <v>1003</v>
      </c>
      <c r="Y65" s="2349" t="s">
        <v>1003</v>
      </c>
      <c r="Z65" s="2349" t="s">
        <v>1003</v>
      </c>
      <c r="AA65" s="2349" t="s">
        <v>1003</v>
      </c>
      <c r="AB65" s="2349" t="s">
        <v>1003</v>
      </c>
      <c r="AC65" s="2349" t="s">
        <v>1003</v>
      </c>
      <c r="AD65" s="2349" t="s">
        <v>1003</v>
      </c>
      <c r="AE65" s="2349" t="s">
        <v>1003</v>
      </c>
      <c r="AF65" s="2349" t="s">
        <v>1003</v>
      </c>
      <c r="AG65" s="2349" t="s">
        <v>1003</v>
      </c>
      <c r="AH65" s="2349" t="s">
        <v>1003</v>
      </c>
      <c r="AI65" s="2349" t="s">
        <v>1003</v>
      </c>
      <c r="AJ65" s="2349" t="s">
        <v>1003</v>
      </c>
      <c r="AK65" s="2349" t="s">
        <v>1003</v>
      </c>
      <c r="AL65" s="2349" t="s">
        <v>1003</v>
      </c>
      <c r="AM65" s="2349" t="s">
        <v>1003</v>
      </c>
      <c r="AN65" s="2349" t="s">
        <v>1003</v>
      </c>
      <c r="AO65" s="2349" t="s">
        <v>1003</v>
      </c>
      <c r="AP65" s="2349" t="s">
        <v>1003</v>
      </c>
      <c r="AQ65" s="2349" t="s">
        <v>1003</v>
      </c>
      <c r="AR65" s="2349" t="s">
        <v>1003</v>
      </c>
      <c r="AS65" s="2349" t="s">
        <v>1003</v>
      </c>
      <c r="AT65" s="2349" t="s">
        <v>1003</v>
      </c>
    </row>
    <row r="66" spans="1:46" s="8" customFormat="1" ht="47.25" x14ac:dyDescent="0.25">
      <c r="A66" s="1192" t="str">
        <f>'10квФ'!A64</f>
        <v>1.2.3.6</v>
      </c>
      <c r="B66" s="1193" t="str">
        <f>'10квФ'!B64</f>
        <v>«Включение приборов учета в систему сбора и передачи данных, класс напряжения 6 (10) кВ, всего, в том числе:»</v>
      </c>
      <c r="C66" s="1192" t="str">
        <f>'10квФ'!C64</f>
        <v>Г</v>
      </c>
      <c r="D66" s="2349" t="s">
        <v>1003</v>
      </c>
      <c r="E66" s="2349" t="s">
        <v>1003</v>
      </c>
      <c r="F66" s="2349" t="s">
        <v>1003</v>
      </c>
      <c r="G66" s="2349" t="s">
        <v>1003</v>
      </c>
      <c r="H66" s="2349" t="s">
        <v>1003</v>
      </c>
      <c r="I66" s="2349" t="s">
        <v>1003</v>
      </c>
      <c r="J66" s="2349" t="s">
        <v>1003</v>
      </c>
      <c r="K66" s="2349" t="s">
        <v>1003</v>
      </c>
      <c r="L66" s="2349" t="s">
        <v>1003</v>
      </c>
      <c r="M66" s="2349" t="s">
        <v>1003</v>
      </c>
      <c r="N66" s="2349" t="s">
        <v>1003</v>
      </c>
      <c r="O66" s="2349" t="s">
        <v>1003</v>
      </c>
      <c r="P66" s="2349" t="s">
        <v>1003</v>
      </c>
      <c r="Q66" s="2349" t="s">
        <v>1003</v>
      </c>
      <c r="R66" s="2349" t="s">
        <v>1003</v>
      </c>
      <c r="S66" s="2349" t="s">
        <v>1003</v>
      </c>
      <c r="T66" s="2349" t="s">
        <v>1003</v>
      </c>
      <c r="U66" s="2349" t="s">
        <v>1003</v>
      </c>
      <c r="V66" s="2349" t="s">
        <v>1003</v>
      </c>
      <c r="W66" s="2349" t="s">
        <v>1003</v>
      </c>
      <c r="X66" s="2349" t="s">
        <v>1003</v>
      </c>
      <c r="Y66" s="2349" t="s">
        <v>1003</v>
      </c>
      <c r="Z66" s="2349" t="s">
        <v>1003</v>
      </c>
      <c r="AA66" s="2349" t="s">
        <v>1003</v>
      </c>
      <c r="AB66" s="2349" t="s">
        <v>1003</v>
      </c>
      <c r="AC66" s="2349" t="s">
        <v>1003</v>
      </c>
      <c r="AD66" s="2349" t="s">
        <v>1003</v>
      </c>
      <c r="AE66" s="2349" t="s">
        <v>1003</v>
      </c>
      <c r="AF66" s="2349" t="s">
        <v>1003</v>
      </c>
      <c r="AG66" s="2349" t="s">
        <v>1003</v>
      </c>
      <c r="AH66" s="2349" t="s">
        <v>1003</v>
      </c>
      <c r="AI66" s="2349" t="s">
        <v>1003</v>
      </c>
      <c r="AJ66" s="2349" t="s">
        <v>1003</v>
      </c>
      <c r="AK66" s="2349" t="s">
        <v>1003</v>
      </c>
      <c r="AL66" s="2349" t="s">
        <v>1003</v>
      </c>
      <c r="AM66" s="2349" t="s">
        <v>1003</v>
      </c>
      <c r="AN66" s="2349" t="s">
        <v>1003</v>
      </c>
      <c r="AO66" s="2349" t="s">
        <v>1003</v>
      </c>
      <c r="AP66" s="2349" t="s">
        <v>1003</v>
      </c>
      <c r="AQ66" s="2349" t="s">
        <v>1003</v>
      </c>
      <c r="AR66" s="2349" t="s">
        <v>1003</v>
      </c>
      <c r="AS66" s="2349" t="s">
        <v>1003</v>
      </c>
      <c r="AT66" s="2349" t="s">
        <v>1003</v>
      </c>
    </row>
    <row r="67" spans="1:46" s="8" customFormat="1" ht="47.25" x14ac:dyDescent="0.25">
      <c r="A67" s="1192" t="str">
        <f>'10квФ'!A65</f>
        <v>1.2.3.7</v>
      </c>
      <c r="B67" s="1193" t="str">
        <f>'10квФ'!B65</f>
        <v>«Включение приборов учета в систему сбора и передачи данных, класс напряжения 35 кВ, всего, в том числе:»</v>
      </c>
      <c r="C67" s="1192" t="str">
        <f>'10квФ'!C65</f>
        <v>Г</v>
      </c>
      <c r="D67" s="2349" t="s">
        <v>1003</v>
      </c>
      <c r="E67" s="2349" t="s">
        <v>1003</v>
      </c>
      <c r="F67" s="2349" t="s">
        <v>1003</v>
      </c>
      <c r="G67" s="2349" t="s">
        <v>1003</v>
      </c>
      <c r="H67" s="2349" t="s">
        <v>1003</v>
      </c>
      <c r="I67" s="2349" t="s">
        <v>1003</v>
      </c>
      <c r="J67" s="2349" t="s">
        <v>1003</v>
      </c>
      <c r="K67" s="2349" t="s">
        <v>1003</v>
      </c>
      <c r="L67" s="2349" t="s">
        <v>1003</v>
      </c>
      <c r="M67" s="2349" t="s">
        <v>1003</v>
      </c>
      <c r="N67" s="2349" t="s">
        <v>1003</v>
      </c>
      <c r="O67" s="2349" t="s">
        <v>1003</v>
      </c>
      <c r="P67" s="2349" t="s">
        <v>1003</v>
      </c>
      <c r="Q67" s="2349" t="s">
        <v>1003</v>
      </c>
      <c r="R67" s="2349" t="s">
        <v>1003</v>
      </c>
      <c r="S67" s="2349" t="s">
        <v>1003</v>
      </c>
      <c r="T67" s="2349" t="s">
        <v>1003</v>
      </c>
      <c r="U67" s="2349" t="s">
        <v>1003</v>
      </c>
      <c r="V67" s="2349" t="s">
        <v>1003</v>
      </c>
      <c r="W67" s="2349" t="s">
        <v>1003</v>
      </c>
      <c r="X67" s="2349" t="s">
        <v>1003</v>
      </c>
      <c r="Y67" s="2349" t="s">
        <v>1003</v>
      </c>
      <c r="Z67" s="2349" t="s">
        <v>1003</v>
      </c>
      <c r="AA67" s="2349" t="s">
        <v>1003</v>
      </c>
      <c r="AB67" s="2349" t="s">
        <v>1003</v>
      </c>
      <c r="AC67" s="2349" t="s">
        <v>1003</v>
      </c>
      <c r="AD67" s="2349" t="s">
        <v>1003</v>
      </c>
      <c r="AE67" s="2349" t="s">
        <v>1003</v>
      </c>
      <c r="AF67" s="2349" t="s">
        <v>1003</v>
      </c>
      <c r="AG67" s="2349" t="s">
        <v>1003</v>
      </c>
      <c r="AH67" s="2349" t="s">
        <v>1003</v>
      </c>
      <c r="AI67" s="2349" t="s">
        <v>1003</v>
      </c>
      <c r="AJ67" s="2349" t="s">
        <v>1003</v>
      </c>
      <c r="AK67" s="2349" t="s">
        <v>1003</v>
      </c>
      <c r="AL67" s="2349" t="s">
        <v>1003</v>
      </c>
      <c r="AM67" s="2349" t="s">
        <v>1003</v>
      </c>
      <c r="AN67" s="2349" t="s">
        <v>1003</v>
      </c>
      <c r="AO67" s="2349" t="s">
        <v>1003</v>
      </c>
      <c r="AP67" s="2349" t="s">
        <v>1003</v>
      </c>
      <c r="AQ67" s="2349" t="s">
        <v>1003</v>
      </c>
      <c r="AR67" s="2349" t="s">
        <v>1003</v>
      </c>
      <c r="AS67" s="2349" t="s">
        <v>1003</v>
      </c>
      <c r="AT67" s="2349" t="s">
        <v>1003</v>
      </c>
    </row>
    <row r="68" spans="1:46" s="8" customFormat="1" ht="47.25" x14ac:dyDescent="0.25">
      <c r="A68" s="1192" t="str">
        <f>'10квФ'!A66</f>
        <v>1.2.3.8</v>
      </c>
      <c r="B68" s="1193" t="str">
        <f>'10квФ'!B66</f>
        <v>«Включение приборов учета в систему сбора и передачи данных, класс напряжения 110 кВ и выше, всего, в том числе:»</v>
      </c>
      <c r="C68" s="1192" t="str">
        <f>'10квФ'!C66</f>
        <v>Г</v>
      </c>
      <c r="D68" s="2349" t="s">
        <v>1003</v>
      </c>
      <c r="E68" s="2349" t="s">
        <v>1003</v>
      </c>
      <c r="F68" s="2349" t="s">
        <v>1003</v>
      </c>
      <c r="G68" s="2349" t="s">
        <v>1003</v>
      </c>
      <c r="H68" s="2349" t="s">
        <v>1003</v>
      </c>
      <c r="I68" s="2349" t="s">
        <v>1003</v>
      </c>
      <c r="J68" s="2349" t="s">
        <v>1003</v>
      </c>
      <c r="K68" s="2349" t="s">
        <v>1003</v>
      </c>
      <c r="L68" s="2349" t="s">
        <v>1003</v>
      </c>
      <c r="M68" s="2349" t="s">
        <v>1003</v>
      </c>
      <c r="N68" s="2349" t="s">
        <v>1003</v>
      </c>
      <c r="O68" s="2349" t="s">
        <v>1003</v>
      </c>
      <c r="P68" s="2349" t="s">
        <v>1003</v>
      </c>
      <c r="Q68" s="2349" t="s">
        <v>1003</v>
      </c>
      <c r="R68" s="2349" t="s">
        <v>1003</v>
      </c>
      <c r="S68" s="2349" t="s">
        <v>1003</v>
      </c>
      <c r="T68" s="2349" t="s">
        <v>1003</v>
      </c>
      <c r="U68" s="2349" t="s">
        <v>1003</v>
      </c>
      <c r="V68" s="2349" t="s">
        <v>1003</v>
      </c>
      <c r="W68" s="2349" t="s">
        <v>1003</v>
      </c>
      <c r="X68" s="2349" t="s">
        <v>1003</v>
      </c>
      <c r="Y68" s="2349" t="s">
        <v>1003</v>
      </c>
      <c r="Z68" s="2349" t="s">
        <v>1003</v>
      </c>
      <c r="AA68" s="2349" t="s">
        <v>1003</v>
      </c>
      <c r="AB68" s="2349" t="s">
        <v>1003</v>
      </c>
      <c r="AC68" s="2349" t="s">
        <v>1003</v>
      </c>
      <c r="AD68" s="2349" t="s">
        <v>1003</v>
      </c>
      <c r="AE68" s="2349" t="s">
        <v>1003</v>
      </c>
      <c r="AF68" s="2349" t="s">
        <v>1003</v>
      </c>
      <c r="AG68" s="2349" t="s">
        <v>1003</v>
      </c>
      <c r="AH68" s="2349" t="s">
        <v>1003</v>
      </c>
      <c r="AI68" s="2349" t="s">
        <v>1003</v>
      </c>
      <c r="AJ68" s="2349" t="s">
        <v>1003</v>
      </c>
      <c r="AK68" s="2349" t="s">
        <v>1003</v>
      </c>
      <c r="AL68" s="2349" t="s">
        <v>1003</v>
      </c>
      <c r="AM68" s="2349" t="s">
        <v>1003</v>
      </c>
      <c r="AN68" s="2349" t="s">
        <v>1003</v>
      </c>
      <c r="AO68" s="2349" t="s">
        <v>1003</v>
      </c>
      <c r="AP68" s="2349" t="s">
        <v>1003</v>
      </c>
      <c r="AQ68" s="2349" t="s">
        <v>1003</v>
      </c>
      <c r="AR68" s="2349" t="s">
        <v>1003</v>
      </c>
      <c r="AS68" s="2349" t="s">
        <v>1003</v>
      </c>
      <c r="AT68" s="2349" t="s">
        <v>1003</v>
      </c>
    </row>
    <row r="69" spans="1:46" s="8" customFormat="1" ht="47.25" x14ac:dyDescent="0.25">
      <c r="A69" s="1192" t="str">
        <f>'10квФ'!A67</f>
        <v>1.2.4</v>
      </c>
      <c r="B69" s="1193" t="str">
        <f>'10квФ'!B67</f>
        <v>Реконструкция, модернизация, техническое перевооружение прочих объектов основных средств, всего, в том числе:</v>
      </c>
      <c r="C69" s="1192" t="str">
        <f>'10квФ'!C67</f>
        <v>Г</v>
      </c>
      <c r="D69" s="2349" t="s">
        <v>1003</v>
      </c>
      <c r="E69" s="2349" t="s">
        <v>1003</v>
      </c>
      <c r="F69" s="2349" t="s">
        <v>1003</v>
      </c>
      <c r="G69" s="2349" t="s">
        <v>1003</v>
      </c>
      <c r="H69" s="2349" t="s">
        <v>1003</v>
      </c>
      <c r="I69" s="2349" t="s">
        <v>1003</v>
      </c>
      <c r="J69" s="2349" t="s">
        <v>1003</v>
      </c>
      <c r="K69" s="2349" t="s">
        <v>1003</v>
      </c>
      <c r="L69" s="2349" t="s">
        <v>1003</v>
      </c>
      <c r="M69" s="2349" t="s">
        <v>1003</v>
      </c>
      <c r="N69" s="2349" t="s">
        <v>1003</v>
      </c>
      <c r="O69" s="2349" t="s">
        <v>1003</v>
      </c>
      <c r="P69" s="2349" t="s">
        <v>1003</v>
      </c>
      <c r="Q69" s="2349" t="s">
        <v>1003</v>
      </c>
      <c r="R69" s="2349" t="s">
        <v>1003</v>
      </c>
      <c r="S69" s="2349" t="s">
        <v>1003</v>
      </c>
      <c r="T69" s="2349" t="s">
        <v>1003</v>
      </c>
      <c r="U69" s="2349" t="s">
        <v>1003</v>
      </c>
      <c r="V69" s="2349" t="s">
        <v>1003</v>
      </c>
      <c r="W69" s="2349" t="s">
        <v>1003</v>
      </c>
      <c r="X69" s="2349" t="s">
        <v>1003</v>
      </c>
      <c r="Y69" s="2349" t="s">
        <v>1003</v>
      </c>
      <c r="Z69" s="2349" t="s">
        <v>1003</v>
      </c>
      <c r="AA69" s="2349" t="s">
        <v>1003</v>
      </c>
      <c r="AB69" s="2349" t="s">
        <v>1003</v>
      </c>
      <c r="AC69" s="2349" t="s">
        <v>1003</v>
      </c>
      <c r="AD69" s="2349" t="s">
        <v>1003</v>
      </c>
      <c r="AE69" s="2349" t="s">
        <v>1003</v>
      </c>
      <c r="AF69" s="2349" t="s">
        <v>1003</v>
      </c>
      <c r="AG69" s="2349" t="s">
        <v>1003</v>
      </c>
      <c r="AH69" s="2349" t="s">
        <v>1003</v>
      </c>
      <c r="AI69" s="2349" t="s">
        <v>1003</v>
      </c>
      <c r="AJ69" s="2349" t="s">
        <v>1003</v>
      </c>
      <c r="AK69" s="2349" t="s">
        <v>1003</v>
      </c>
      <c r="AL69" s="2349" t="s">
        <v>1003</v>
      </c>
      <c r="AM69" s="2349" t="s">
        <v>1003</v>
      </c>
      <c r="AN69" s="2349" t="s">
        <v>1003</v>
      </c>
      <c r="AO69" s="2349" t="s">
        <v>1003</v>
      </c>
      <c r="AP69" s="2349" t="s">
        <v>1003</v>
      </c>
      <c r="AQ69" s="2349" t="s">
        <v>1003</v>
      </c>
      <c r="AR69" s="2349" t="s">
        <v>1003</v>
      </c>
      <c r="AS69" s="2349" t="s">
        <v>1003</v>
      </c>
      <c r="AT69" s="2349" t="s">
        <v>1003</v>
      </c>
    </row>
    <row r="70" spans="1:46" s="8" customFormat="1" ht="31.5" x14ac:dyDescent="0.25">
      <c r="A70" s="1192" t="str">
        <f>'10квФ'!A68</f>
        <v>1.2.4.1</v>
      </c>
      <c r="B70" s="1193" t="str">
        <f>'10квФ'!B68</f>
        <v>Реконструкция прочих объектов основных средств, всего, в том числе:</v>
      </c>
      <c r="C70" s="1192" t="str">
        <f>'10квФ'!C68</f>
        <v>Г</v>
      </c>
      <c r="D70" s="2349" t="s">
        <v>1003</v>
      </c>
      <c r="E70" s="2349" t="s">
        <v>1003</v>
      </c>
      <c r="F70" s="2349" t="s">
        <v>1003</v>
      </c>
      <c r="G70" s="2349" t="s">
        <v>1003</v>
      </c>
      <c r="H70" s="2349" t="s">
        <v>1003</v>
      </c>
      <c r="I70" s="2349" t="s">
        <v>1003</v>
      </c>
      <c r="J70" s="2349" t="s">
        <v>1003</v>
      </c>
      <c r="K70" s="2349" t="s">
        <v>1003</v>
      </c>
      <c r="L70" s="2349" t="s">
        <v>1003</v>
      </c>
      <c r="M70" s="2349" t="s">
        <v>1003</v>
      </c>
      <c r="N70" s="2349" t="s">
        <v>1003</v>
      </c>
      <c r="O70" s="2349" t="s">
        <v>1003</v>
      </c>
      <c r="P70" s="2349" t="s">
        <v>1003</v>
      </c>
      <c r="Q70" s="2349" t="s">
        <v>1003</v>
      </c>
      <c r="R70" s="2349" t="s">
        <v>1003</v>
      </c>
      <c r="S70" s="2349" t="s">
        <v>1003</v>
      </c>
      <c r="T70" s="2349" t="s">
        <v>1003</v>
      </c>
      <c r="U70" s="2349" t="s">
        <v>1003</v>
      </c>
      <c r="V70" s="2349" t="s">
        <v>1003</v>
      </c>
      <c r="W70" s="2349" t="s">
        <v>1003</v>
      </c>
      <c r="X70" s="2349" t="s">
        <v>1003</v>
      </c>
      <c r="Y70" s="2349" t="s">
        <v>1003</v>
      </c>
      <c r="Z70" s="2349" t="s">
        <v>1003</v>
      </c>
      <c r="AA70" s="2349" t="s">
        <v>1003</v>
      </c>
      <c r="AB70" s="2349" t="s">
        <v>1003</v>
      </c>
      <c r="AC70" s="2349" t="s">
        <v>1003</v>
      </c>
      <c r="AD70" s="2349" t="s">
        <v>1003</v>
      </c>
      <c r="AE70" s="2349" t="s">
        <v>1003</v>
      </c>
      <c r="AF70" s="2349" t="s">
        <v>1003</v>
      </c>
      <c r="AG70" s="2349" t="s">
        <v>1003</v>
      </c>
      <c r="AH70" s="2349" t="s">
        <v>1003</v>
      </c>
      <c r="AI70" s="2349" t="s">
        <v>1003</v>
      </c>
      <c r="AJ70" s="2349" t="s">
        <v>1003</v>
      </c>
      <c r="AK70" s="2349" t="s">
        <v>1003</v>
      </c>
      <c r="AL70" s="2349" t="s">
        <v>1003</v>
      </c>
      <c r="AM70" s="2349" t="s">
        <v>1003</v>
      </c>
      <c r="AN70" s="2349" t="s">
        <v>1003</v>
      </c>
      <c r="AO70" s="2349" t="s">
        <v>1003</v>
      </c>
      <c r="AP70" s="2349" t="s">
        <v>1003</v>
      </c>
      <c r="AQ70" s="2349" t="s">
        <v>1003</v>
      </c>
      <c r="AR70" s="2349" t="s">
        <v>1003</v>
      </c>
      <c r="AS70" s="2349" t="s">
        <v>1003</v>
      </c>
      <c r="AT70" s="2349" t="s">
        <v>1003</v>
      </c>
    </row>
    <row r="71" spans="1:46" s="8" customFormat="1" ht="55.5" customHeight="1" x14ac:dyDescent="0.25">
      <c r="A71" s="1192" t="str">
        <f>'10квФ'!A69</f>
        <v>1.2.4.2</v>
      </c>
      <c r="B71" s="1193" t="str">
        <f>'10квФ'!B69</f>
        <v>Модернизация, техническое перевооружение прочих объектов основных средств, всего, в том числе:</v>
      </c>
      <c r="C71" s="1192" t="str">
        <f>'10квФ'!C69</f>
        <v>Г</v>
      </c>
      <c r="D71" s="2349" t="s">
        <v>1003</v>
      </c>
      <c r="E71" s="2349" t="s">
        <v>1003</v>
      </c>
      <c r="F71" s="2349" t="s">
        <v>1003</v>
      </c>
      <c r="G71" s="2349" t="s">
        <v>1003</v>
      </c>
      <c r="H71" s="2349" t="s">
        <v>1003</v>
      </c>
      <c r="I71" s="2349" t="s">
        <v>1003</v>
      </c>
      <c r="J71" s="2349" t="s">
        <v>1003</v>
      </c>
      <c r="K71" s="2349" t="s">
        <v>1003</v>
      </c>
      <c r="L71" s="2349" t="s">
        <v>1003</v>
      </c>
      <c r="M71" s="2349" t="s">
        <v>1003</v>
      </c>
      <c r="N71" s="2349" t="s">
        <v>1003</v>
      </c>
      <c r="O71" s="2349" t="s">
        <v>1003</v>
      </c>
      <c r="P71" s="2349" t="s">
        <v>1003</v>
      </c>
      <c r="Q71" s="2349" t="s">
        <v>1003</v>
      </c>
      <c r="R71" s="2349" t="s">
        <v>1003</v>
      </c>
      <c r="S71" s="2349" t="s">
        <v>1003</v>
      </c>
      <c r="T71" s="2349" t="s">
        <v>1003</v>
      </c>
      <c r="U71" s="2349" t="s">
        <v>1003</v>
      </c>
      <c r="V71" s="2349" t="s">
        <v>1003</v>
      </c>
      <c r="W71" s="2349" t="s">
        <v>1003</v>
      </c>
      <c r="X71" s="2349" t="s">
        <v>1003</v>
      </c>
      <c r="Y71" s="2349" t="s">
        <v>1003</v>
      </c>
      <c r="Z71" s="2349" t="s">
        <v>1003</v>
      </c>
      <c r="AA71" s="2349" t="s">
        <v>1003</v>
      </c>
      <c r="AB71" s="2349" t="s">
        <v>1003</v>
      </c>
      <c r="AC71" s="2349" t="s">
        <v>1003</v>
      </c>
      <c r="AD71" s="2349" t="s">
        <v>1003</v>
      </c>
      <c r="AE71" s="2349" t="s">
        <v>1003</v>
      </c>
      <c r="AF71" s="2349" t="s">
        <v>1003</v>
      </c>
      <c r="AG71" s="2349" t="s">
        <v>1003</v>
      </c>
      <c r="AH71" s="2349" t="s">
        <v>1003</v>
      </c>
      <c r="AI71" s="2349" t="s">
        <v>1003</v>
      </c>
      <c r="AJ71" s="2349" t="s">
        <v>1003</v>
      </c>
      <c r="AK71" s="2349" t="s">
        <v>1003</v>
      </c>
      <c r="AL71" s="2349" t="s">
        <v>1003</v>
      </c>
      <c r="AM71" s="2349" t="s">
        <v>1003</v>
      </c>
      <c r="AN71" s="2349" t="s">
        <v>1003</v>
      </c>
      <c r="AO71" s="2349" t="s">
        <v>1003</v>
      </c>
      <c r="AP71" s="2349" t="s">
        <v>1003</v>
      </c>
      <c r="AQ71" s="2349" t="s">
        <v>1003</v>
      </c>
      <c r="AR71" s="2349" t="s">
        <v>1003</v>
      </c>
      <c r="AS71" s="2349" t="s">
        <v>1003</v>
      </c>
      <c r="AT71" s="2349" t="s">
        <v>1003</v>
      </c>
    </row>
    <row r="72" spans="1:46" s="8" customFormat="1" ht="63" x14ac:dyDescent="0.25">
      <c r="A72" s="1192" t="str">
        <f>'10квФ'!A70</f>
        <v>1.3</v>
      </c>
      <c r="B72" s="1193" t="str">
        <f>'10квФ'!B70</f>
        <v>Инвестиционные проекты, реализация которых обуславливается схемами и программами перспективного развития электроэнергетики, всего, в том числе:</v>
      </c>
      <c r="C72" s="1192" t="str">
        <f>'10квФ'!C70</f>
        <v>Г</v>
      </c>
      <c r="D72" s="2349" t="s">
        <v>1003</v>
      </c>
      <c r="E72" s="2349" t="s">
        <v>1003</v>
      </c>
      <c r="F72" s="2349" t="s">
        <v>1003</v>
      </c>
      <c r="G72" s="2349" t="s">
        <v>1003</v>
      </c>
      <c r="H72" s="2349" t="s">
        <v>1003</v>
      </c>
      <c r="I72" s="2349" t="s">
        <v>1003</v>
      </c>
      <c r="J72" s="2349" t="s">
        <v>1003</v>
      </c>
      <c r="K72" s="2349" t="s">
        <v>1003</v>
      </c>
      <c r="L72" s="2349" t="s">
        <v>1003</v>
      </c>
      <c r="M72" s="2349" t="s">
        <v>1003</v>
      </c>
      <c r="N72" s="2349" t="s">
        <v>1003</v>
      </c>
      <c r="O72" s="2349" t="s">
        <v>1003</v>
      </c>
      <c r="P72" s="2349" t="s">
        <v>1003</v>
      </c>
      <c r="Q72" s="2349" t="s">
        <v>1003</v>
      </c>
      <c r="R72" s="2349" t="s">
        <v>1003</v>
      </c>
      <c r="S72" s="2349" t="s">
        <v>1003</v>
      </c>
      <c r="T72" s="2349" t="s">
        <v>1003</v>
      </c>
      <c r="U72" s="2349" t="s">
        <v>1003</v>
      </c>
      <c r="V72" s="2349" t="s">
        <v>1003</v>
      </c>
      <c r="W72" s="2349" t="s">
        <v>1003</v>
      </c>
      <c r="X72" s="2349" t="s">
        <v>1003</v>
      </c>
      <c r="Y72" s="2349" t="s">
        <v>1003</v>
      </c>
      <c r="Z72" s="2349" t="s">
        <v>1003</v>
      </c>
      <c r="AA72" s="2349" t="s">
        <v>1003</v>
      </c>
      <c r="AB72" s="2349" t="s">
        <v>1003</v>
      </c>
      <c r="AC72" s="2349" t="s">
        <v>1003</v>
      </c>
      <c r="AD72" s="2349" t="s">
        <v>1003</v>
      </c>
      <c r="AE72" s="2349" t="s">
        <v>1003</v>
      </c>
      <c r="AF72" s="2349" t="s">
        <v>1003</v>
      </c>
      <c r="AG72" s="2349" t="s">
        <v>1003</v>
      </c>
      <c r="AH72" s="2349" t="s">
        <v>1003</v>
      </c>
      <c r="AI72" s="2349" t="s">
        <v>1003</v>
      </c>
      <c r="AJ72" s="2349" t="s">
        <v>1003</v>
      </c>
      <c r="AK72" s="2349" t="s">
        <v>1003</v>
      </c>
      <c r="AL72" s="2349" t="s">
        <v>1003</v>
      </c>
      <c r="AM72" s="2349" t="s">
        <v>1003</v>
      </c>
      <c r="AN72" s="2349" t="s">
        <v>1003</v>
      </c>
      <c r="AO72" s="2349" t="s">
        <v>1003</v>
      </c>
      <c r="AP72" s="2349" t="s">
        <v>1003</v>
      </c>
      <c r="AQ72" s="2349" t="s">
        <v>1003</v>
      </c>
      <c r="AR72" s="2349" t="s">
        <v>1003</v>
      </c>
      <c r="AS72" s="2349" t="s">
        <v>1003</v>
      </c>
      <c r="AT72" s="2349" t="s">
        <v>1003</v>
      </c>
    </row>
    <row r="73" spans="1:46" s="8" customFormat="1" ht="71.25" customHeight="1" x14ac:dyDescent="0.25">
      <c r="A73" s="1192" t="str">
        <f>'10квФ'!A71</f>
        <v>1.3.1</v>
      </c>
      <c r="B73" s="1193" t="str">
        <f>'10квФ'!B71</f>
        <v>Инвестиционные проекты, предусмотренные схемой и программой развития Единой энергетической системы России, всего, в том числе:</v>
      </c>
      <c r="C73" s="1192" t="str">
        <f>'10квФ'!C71</f>
        <v>Г</v>
      </c>
      <c r="D73" s="2349" t="s">
        <v>1003</v>
      </c>
      <c r="E73" s="2349" t="s">
        <v>1003</v>
      </c>
      <c r="F73" s="2349" t="s">
        <v>1003</v>
      </c>
      <c r="G73" s="2349" t="s">
        <v>1003</v>
      </c>
      <c r="H73" s="2349" t="s">
        <v>1003</v>
      </c>
      <c r="I73" s="2349" t="s">
        <v>1003</v>
      </c>
      <c r="J73" s="2349" t="s">
        <v>1003</v>
      </c>
      <c r="K73" s="2349" t="s">
        <v>1003</v>
      </c>
      <c r="L73" s="2349" t="s">
        <v>1003</v>
      </c>
      <c r="M73" s="2349" t="s">
        <v>1003</v>
      </c>
      <c r="N73" s="2349" t="s">
        <v>1003</v>
      </c>
      <c r="O73" s="2349" t="s">
        <v>1003</v>
      </c>
      <c r="P73" s="2349" t="s">
        <v>1003</v>
      </c>
      <c r="Q73" s="2349" t="s">
        <v>1003</v>
      </c>
      <c r="R73" s="2349" t="s">
        <v>1003</v>
      </c>
      <c r="S73" s="2349" t="s">
        <v>1003</v>
      </c>
      <c r="T73" s="2349" t="s">
        <v>1003</v>
      </c>
      <c r="U73" s="2349" t="s">
        <v>1003</v>
      </c>
      <c r="V73" s="2349" t="s">
        <v>1003</v>
      </c>
      <c r="W73" s="2349" t="s">
        <v>1003</v>
      </c>
      <c r="X73" s="2349" t="s">
        <v>1003</v>
      </c>
      <c r="Y73" s="2349" t="s">
        <v>1003</v>
      </c>
      <c r="Z73" s="2349" t="s">
        <v>1003</v>
      </c>
      <c r="AA73" s="2349" t="s">
        <v>1003</v>
      </c>
      <c r="AB73" s="2349" t="s">
        <v>1003</v>
      </c>
      <c r="AC73" s="2349" t="s">
        <v>1003</v>
      </c>
      <c r="AD73" s="2349" t="s">
        <v>1003</v>
      </c>
      <c r="AE73" s="2349" t="s">
        <v>1003</v>
      </c>
      <c r="AF73" s="2349" t="s">
        <v>1003</v>
      </c>
      <c r="AG73" s="2349" t="s">
        <v>1003</v>
      </c>
      <c r="AH73" s="2349" t="s">
        <v>1003</v>
      </c>
      <c r="AI73" s="2349" t="s">
        <v>1003</v>
      </c>
      <c r="AJ73" s="2349" t="s">
        <v>1003</v>
      </c>
      <c r="AK73" s="2349" t="s">
        <v>1003</v>
      </c>
      <c r="AL73" s="2349" t="s">
        <v>1003</v>
      </c>
      <c r="AM73" s="2349" t="s">
        <v>1003</v>
      </c>
      <c r="AN73" s="2349" t="s">
        <v>1003</v>
      </c>
      <c r="AO73" s="2349" t="s">
        <v>1003</v>
      </c>
      <c r="AP73" s="2349" t="s">
        <v>1003</v>
      </c>
      <c r="AQ73" s="2349" t="s">
        <v>1003</v>
      </c>
      <c r="AR73" s="2349" t="s">
        <v>1003</v>
      </c>
      <c r="AS73" s="2349" t="s">
        <v>1003</v>
      </c>
      <c r="AT73" s="2349" t="s">
        <v>1003</v>
      </c>
    </row>
    <row r="74" spans="1:46" s="8" customFormat="1" ht="56.25" customHeight="1" x14ac:dyDescent="0.25">
      <c r="A74" s="1192" t="str">
        <f>'10квФ'!A72</f>
        <v>1.3.2</v>
      </c>
      <c r="B74" s="1193" t="str">
        <f>'10квФ'!B72</f>
        <v>Инвестиционные проекты, предусмотренные схемой и программой развития субъекта Российской Федерации, всего, в том числе:</v>
      </c>
      <c r="C74" s="1192" t="str">
        <f>'10квФ'!C72</f>
        <v>Г</v>
      </c>
      <c r="D74" s="2349" t="s">
        <v>1003</v>
      </c>
      <c r="E74" s="2349" t="s">
        <v>1003</v>
      </c>
      <c r="F74" s="2349" t="s">
        <v>1003</v>
      </c>
      <c r="G74" s="2349" t="s">
        <v>1003</v>
      </c>
      <c r="H74" s="2349" t="s">
        <v>1003</v>
      </c>
      <c r="I74" s="2349" t="s">
        <v>1003</v>
      </c>
      <c r="J74" s="2349" t="s">
        <v>1003</v>
      </c>
      <c r="K74" s="2349" t="s">
        <v>1003</v>
      </c>
      <c r="L74" s="2349" t="s">
        <v>1003</v>
      </c>
      <c r="M74" s="2349" t="s">
        <v>1003</v>
      </c>
      <c r="N74" s="2349" t="s">
        <v>1003</v>
      </c>
      <c r="O74" s="2349" t="s">
        <v>1003</v>
      </c>
      <c r="P74" s="2349" t="s">
        <v>1003</v>
      </c>
      <c r="Q74" s="2349" t="s">
        <v>1003</v>
      </c>
      <c r="R74" s="2349" t="s">
        <v>1003</v>
      </c>
      <c r="S74" s="2349" t="s">
        <v>1003</v>
      </c>
      <c r="T74" s="2349" t="s">
        <v>1003</v>
      </c>
      <c r="U74" s="2349" t="s">
        <v>1003</v>
      </c>
      <c r="V74" s="2349" t="s">
        <v>1003</v>
      </c>
      <c r="W74" s="2349" t="s">
        <v>1003</v>
      </c>
      <c r="X74" s="2349" t="s">
        <v>1003</v>
      </c>
      <c r="Y74" s="2349" t="s">
        <v>1003</v>
      </c>
      <c r="Z74" s="2349" t="s">
        <v>1003</v>
      </c>
      <c r="AA74" s="2349" t="s">
        <v>1003</v>
      </c>
      <c r="AB74" s="2349" t="s">
        <v>1003</v>
      </c>
      <c r="AC74" s="2349" t="s">
        <v>1003</v>
      </c>
      <c r="AD74" s="2349" t="s">
        <v>1003</v>
      </c>
      <c r="AE74" s="2349" t="s">
        <v>1003</v>
      </c>
      <c r="AF74" s="2349" t="s">
        <v>1003</v>
      </c>
      <c r="AG74" s="2349" t="s">
        <v>1003</v>
      </c>
      <c r="AH74" s="2349" t="s">
        <v>1003</v>
      </c>
      <c r="AI74" s="2349" t="s">
        <v>1003</v>
      </c>
      <c r="AJ74" s="2349" t="s">
        <v>1003</v>
      </c>
      <c r="AK74" s="2349" t="s">
        <v>1003</v>
      </c>
      <c r="AL74" s="2349" t="s">
        <v>1003</v>
      </c>
      <c r="AM74" s="2349" t="s">
        <v>1003</v>
      </c>
      <c r="AN74" s="2349" t="s">
        <v>1003</v>
      </c>
      <c r="AO74" s="2349" t="s">
        <v>1003</v>
      </c>
      <c r="AP74" s="2349" t="s">
        <v>1003</v>
      </c>
      <c r="AQ74" s="2349" t="s">
        <v>1003</v>
      </c>
      <c r="AR74" s="2349" t="s">
        <v>1003</v>
      </c>
      <c r="AS74" s="2349" t="s">
        <v>1003</v>
      </c>
      <c r="AT74" s="2349" t="s">
        <v>1003</v>
      </c>
    </row>
    <row r="75" spans="1:46" s="8" customFormat="1" ht="51" customHeight="1" x14ac:dyDescent="0.25">
      <c r="A75" s="1192" t="str">
        <f>'10квФ'!A73</f>
        <v>1.4</v>
      </c>
      <c r="B75" s="1193" t="str">
        <f>'10квФ'!B73</f>
        <v>Прочее новое строительство объектов электросетевого хозяйства, всего, в том числе:</v>
      </c>
      <c r="C75" s="1192" t="str">
        <f>'10квФ'!C73</f>
        <v>Г</v>
      </c>
      <c r="D75" s="2349" t="s">
        <v>1003</v>
      </c>
      <c r="E75" s="2349" t="s">
        <v>1003</v>
      </c>
      <c r="F75" s="2349" t="s">
        <v>1003</v>
      </c>
      <c r="G75" s="2349" t="s">
        <v>1003</v>
      </c>
      <c r="H75" s="2349" t="s">
        <v>1003</v>
      </c>
      <c r="I75" s="2349" t="s">
        <v>1003</v>
      </c>
      <c r="J75" s="2349" t="s">
        <v>1003</v>
      </c>
      <c r="K75" s="2349" t="s">
        <v>1003</v>
      </c>
      <c r="L75" s="2349" t="s">
        <v>1003</v>
      </c>
      <c r="M75" s="2349" t="s">
        <v>1003</v>
      </c>
      <c r="N75" s="2349" t="s">
        <v>1003</v>
      </c>
      <c r="O75" s="2349" t="s">
        <v>1003</v>
      </c>
      <c r="P75" s="2349" t="s">
        <v>1003</v>
      </c>
      <c r="Q75" s="2349" t="s">
        <v>1003</v>
      </c>
      <c r="R75" s="2349" t="s">
        <v>1003</v>
      </c>
      <c r="S75" s="2349" t="s">
        <v>1003</v>
      </c>
      <c r="T75" s="2349" t="s">
        <v>1003</v>
      </c>
      <c r="U75" s="2349" t="s">
        <v>1003</v>
      </c>
      <c r="V75" s="2349" t="s">
        <v>1003</v>
      </c>
      <c r="W75" s="2349" t="s">
        <v>1003</v>
      </c>
      <c r="X75" s="2349" t="s">
        <v>1003</v>
      </c>
      <c r="Y75" s="2349" t="s">
        <v>1003</v>
      </c>
      <c r="Z75" s="2349" t="s">
        <v>1003</v>
      </c>
      <c r="AA75" s="2349" t="s">
        <v>1003</v>
      </c>
      <c r="AB75" s="2349" t="s">
        <v>1003</v>
      </c>
      <c r="AC75" s="2349" t="s">
        <v>1003</v>
      </c>
      <c r="AD75" s="2349" t="s">
        <v>1003</v>
      </c>
      <c r="AE75" s="2349" t="s">
        <v>1003</v>
      </c>
      <c r="AF75" s="2349" t="s">
        <v>1003</v>
      </c>
      <c r="AG75" s="2349" t="s">
        <v>1003</v>
      </c>
      <c r="AH75" s="2349" t="s">
        <v>1003</v>
      </c>
      <c r="AI75" s="2349" t="s">
        <v>1003</v>
      </c>
      <c r="AJ75" s="2349" t="s">
        <v>1003</v>
      </c>
      <c r="AK75" s="2349" t="s">
        <v>1003</v>
      </c>
      <c r="AL75" s="2349" t="s">
        <v>1003</v>
      </c>
      <c r="AM75" s="2349" t="s">
        <v>1003</v>
      </c>
      <c r="AN75" s="2349" t="s">
        <v>1003</v>
      </c>
      <c r="AO75" s="2349" t="s">
        <v>1003</v>
      </c>
      <c r="AP75" s="2349" t="s">
        <v>1003</v>
      </c>
      <c r="AQ75" s="2349" t="s">
        <v>1003</v>
      </c>
      <c r="AR75" s="2349" t="s">
        <v>1003</v>
      </c>
      <c r="AS75" s="2349" t="s">
        <v>1003</v>
      </c>
      <c r="AT75" s="2349" t="s">
        <v>1003</v>
      </c>
    </row>
    <row r="76" spans="1:46" s="8" customFormat="1" ht="63.75" customHeight="1" x14ac:dyDescent="0.25">
      <c r="A76" s="1192" t="str">
        <f>'10квФ'!A74</f>
        <v>1.5</v>
      </c>
      <c r="B76" s="1193" t="str">
        <f>'10квФ'!B74</f>
        <v>Покупка земельных участков для целей реализации инвестиционных проектов, всего, в том числе:</v>
      </c>
      <c r="C76" s="1192" t="str">
        <f>'10квФ'!C74</f>
        <v>Г</v>
      </c>
      <c r="D76" s="2349" t="s">
        <v>1003</v>
      </c>
      <c r="E76" s="2349" t="s">
        <v>1003</v>
      </c>
      <c r="F76" s="2349" t="s">
        <v>1003</v>
      </c>
      <c r="G76" s="2349" t="s">
        <v>1003</v>
      </c>
      <c r="H76" s="2349" t="s">
        <v>1003</v>
      </c>
      <c r="I76" s="2349" t="s">
        <v>1003</v>
      </c>
      <c r="J76" s="2349" t="s">
        <v>1003</v>
      </c>
      <c r="K76" s="2349" t="s">
        <v>1003</v>
      </c>
      <c r="L76" s="2349" t="s">
        <v>1003</v>
      </c>
      <c r="M76" s="2349" t="s">
        <v>1003</v>
      </c>
      <c r="N76" s="2349" t="s">
        <v>1003</v>
      </c>
      <c r="O76" s="2349" t="s">
        <v>1003</v>
      </c>
      <c r="P76" s="2349" t="s">
        <v>1003</v>
      </c>
      <c r="Q76" s="2349" t="s">
        <v>1003</v>
      </c>
      <c r="R76" s="2349" t="s">
        <v>1003</v>
      </c>
      <c r="S76" s="2349" t="s">
        <v>1003</v>
      </c>
      <c r="T76" s="2349" t="s">
        <v>1003</v>
      </c>
      <c r="U76" s="2349" t="s">
        <v>1003</v>
      </c>
      <c r="V76" s="2349" t="s">
        <v>1003</v>
      </c>
      <c r="W76" s="2349" t="s">
        <v>1003</v>
      </c>
      <c r="X76" s="2349" t="s">
        <v>1003</v>
      </c>
      <c r="Y76" s="2349" t="s">
        <v>1003</v>
      </c>
      <c r="Z76" s="2349" t="s">
        <v>1003</v>
      </c>
      <c r="AA76" s="2349" t="s">
        <v>1003</v>
      </c>
      <c r="AB76" s="2349" t="s">
        <v>1003</v>
      </c>
      <c r="AC76" s="2349" t="s">
        <v>1003</v>
      </c>
      <c r="AD76" s="2349" t="s">
        <v>1003</v>
      </c>
      <c r="AE76" s="2349" t="s">
        <v>1003</v>
      </c>
      <c r="AF76" s="2349" t="s">
        <v>1003</v>
      </c>
      <c r="AG76" s="2349" t="s">
        <v>1003</v>
      </c>
      <c r="AH76" s="2349" t="s">
        <v>1003</v>
      </c>
      <c r="AI76" s="2349" t="s">
        <v>1003</v>
      </c>
      <c r="AJ76" s="2349" t="s">
        <v>1003</v>
      </c>
      <c r="AK76" s="2349" t="s">
        <v>1003</v>
      </c>
      <c r="AL76" s="2349" t="s">
        <v>1003</v>
      </c>
      <c r="AM76" s="2349" t="s">
        <v>1003</v>
      </c>
      <c r="AN76" s="2349" t="s">
        <v>1003</v>
      </c>
      <c r="AO76" s="2349" t="s">
        <v>1003</v>
      </c>
      <c r="AP76" s="2349" t="s">
        <v>1003</v>
      </c>
      <c r="AQ76" s="2349" t="s">
        <v>1003</v>
      </c>
      <c r="AR76" s="2349" t="s">
        <v>1003</v>
      </c>
      <c r="AS76" s="2349" t="s">
        <v>1003</v>
      </c>
      <c r="AT76" s="2349" t="s">
        <v>1003</v>
      </c>
    </row>
    <row r="77" spans="1:46" s="8" customFormat="1" ht="31.5" x14ac:dyDescent="0.25">
      <c r="A77" s="1192" t="str">
        <f>'10квФ'!A75</f>
        <v>1.6</v>
      </c>
      <c r="B77" s="1193" t="str">
        <f>'10квФ'!B75</f>
        <v>Прочие инвестиционные проекты, всего, в том числе:</v>
      </c>
      <c r="C77" s="1192" t="str">
        <f>'10квФ'!C75</f>
        <v>Г</v>
      </c>
      <c r="D77" s="2349"/>
      <c r="E77" s="2349" t="s">
        <v>1003</v>
      </c>
      <c r="F77" s="2349" t="s">
        <v>1003</v>
      </c>
      <c r="G77" s="2349" t="s">
        <v>1003</v>
      </c>
      <c r="H77" s="2349" t="s">
        <v>1003</v>
      </c>
      <c r="I77" s="2349" t="s">
        <v>1003</v>
      </c>
      <c r="J77" s="2349" t="s">
        <v>1003</v>
      </c>
      <c r="K77" s="2349" t="s">
        <v>1003</v>
      </c>
      <c r="L77" s="2349" t="s">
        <v>1003</v>
      </c>
      <c r="M77" s="2349" t="s">
        <v>1003</v>
      </c>
      <c r="N77" s="2349" t="s">
        <v>1003</v>
      </c>
      <c r="O77" s="2349" t="s">
        <v>1003</v>
      </c>
      <c r="P77" s="2349" t="s">
        <v>1003</v>
      </c>
      <c r="Q77" s="2349" t="s">
        <v>1003</v>
      </c>
      <c r="R77" s="2349" t="s">
        <v>1003</v>
      </c>
      <c r="S77" s="2349" t="s">
        <v>1003</v>
      </c>
      <c r="T77" s="2349" t="s">
        <v>1003</v>
      </c>
      <c r="U77" s="2349" t="s">
        <v>1003</v>
      </c>
      <c r="V77" s="2349" t="s">
        <v>1003</v>
      </c>
      <c r="W77" s="2349" t="s">
        <v>1003</v>
      </c>
      <c r="X77" s="2349" t="s">
        <v>1003</v>
      </c>
      <c r="Y77" s="2349" t="s">
        <v>1003</v>
      </c>
      <c r="Z77" s="2349" t="s">
        <v>1003</v>
      </c>
      <c r="AA77" s="2349" t="s">
        <v>1003</v>
      </c>
      <c r="AB77" s="2349" t="s">
        <v>1003</v>
      </c>
      <c r="AC77" s="2349" t="s">
        <v>1003</v>
      </c>
      <c r="AD77" s="2349" t="s">
        <v>1003</v>
      </c>
      <c r="AE77" s="2349" t="s">
        <v>1003</v>
      </c>
      <c r="AF77" s="2349" t="s">
        <v>1003</v>
      </c>
      <c r="AG77" s="2349" t="s">
        <v>1003</v>
      </c>
      <c r="AH77" s="2349" t="s">
        <v>1003</v>
      </c>
      <c r="AI77" s="2349" t="s">
        <v>1003</v>
      </c>
      <c r="AJ77" s="2349" t="s">
        <v>1003</v>
      </c>
      <c r="AK77" s="2349" t="s">
        <v>1003</v>
      </c>
      <c r="AL77" s="2349" t="s">
        <v>1003</v>
      </c>
      <c r="AM77" s="2349" t="s">
        <v>1003</v>
      </c>
      <c r="AN77" s="2349" t="s">
        <v>1003</v>
      </c>
      <c r="AO77" s="2349" t="s">
        <v>1003</v>
      </c>
      <c r="AP77" s="2349" t="s">
        <v>1003</v>
      </c>
      <c r="AQ77" s="2349" t="s">
        <v>1003</v>
      </c>
      <c r="AR77" s="2349" t="s">
        <v>1003</v>
      </c>
      <c r="AS77" s="2349" t="s">
        <v>1003</v>
      </c>
      <c r="AT77" s="2349" t="s">
        <v>1003</v>
      </c>
    </row>
    <row r="78" spans="1:46" s="8" customFormat="1" ht="16.5" customHeight="1" x14ac:dyDescent="0.25">
      <c r="A78" s="1192" t="str">
        <f>'10квФ'!A76</f>
        <v>1.6.</v>
      </c>
      <c r="B78" s="1193" t="str">
        <f>'10квФ'!B76</f>
        <v>…</v>
      </c>
      <c r="C78" s="1192" t="str">
        <f>'10квФ'!C76</f>
        <v>Г</v>
      </c>
      <c r="D78" s="2349" t="s">
        <v>1003</v>
      </c>
      <c r="E78" s="2349" t="s">
        <v>1003</v>
      </c>
      <c r="F78" s="2349" t="s">
        <v>1003</v>
      </c>
      <c r="G78" s="2349" t="s">
        <v>1003</v>
      </c>
      <c r="H78" s="2349" t="s">
        <v>1003</v>
      </c>
      <c r="I78" s="2349" t="s">
        <v>1003</v>
      </c>
      <c r="J78" s="2349" t="s">
        <v>1003</v>
      </c>
      <c r="K78" s="2349" t="s">
        <v>1003</v>
      </c>
      <c r="L78" s="2349" t="s">
        <v>1003</v>
      </c>
      <c r="M78" s="2349" t="s">
        <v>1003</v>
      </c>
      <c r="N78" s="2349" t="s">
        <v>1003</v>
      </c>
      <c r="O78" s="2349" t="s">
        <v>1003</v>
      </c>
      <c r="P78" s="2349" t="s">
        <v>1003</v>
      </c>
      <c r="Q78" s="2349" t="s">
        <v>1003</v>
      </c>
      <c r="R78" s="2349" t="s">
        <v>1003</v>
      </c>
      <c r="S78" s="2349" t="s">
        <v>1003</v>
      </c>
      <c r="T78" s="2349" t="s">
        <v>1003</v>
      </c>
      <c r="U78" s="2349" t="s">
        <v>1003</v>
      </c>
      <c r="V78" s="2349" t="s">
        <v>1003</v>
      </c>
      <c r="W78" s="2349" t="s">
        <v>1003</v>
      </c>
      <c r="X78" s="2349" t="s">
        <v>1003</v>
      </c>
      <c r="Y78" s="2349" t="s">
        <v>1003</v>
      </c>
      <c r="Z78" s="2349" t="s">
        <v>1003</v>
      </c>
      <c r="AA78" s="2349" t="s">
        <v>1003</v>
      </c>
      <c r="AB78" s="2349" t="s">
        <v>1003</v>
      </c>
      <c r="AC78" s="2349" t="s">
        <v>1003</v>
      </c>
      <c r="AD78" s="2349" t="s">
        <v>1003</v>
      </c>
      <c r="AE78" s="2349" t="s">
        <v>1003</v>
      </c>
      <c r="AF78" s="2349" t="s">
        <v>1003</v>
      </c>
      <c r="AG78" s="2349" t="s">
        <v>1003</v>
      </c>
      <c r="AH78" s="2349" t="s">
        <v>1003</v>
      </c>
      <c r="AI78" s="2349" t="s">
        <v>1003</v>
      </c>
      <c r="AJ78" s="2349" t="s">
        <v>1003</v>
      </c>
      <c r="AK78" s="2349" t="s">
        <v>1003</v>
      </c>
      <c r="AL78" s="2349" t="s">
        <v>1003</v>
      </c>
      <c r="AM78" s="2349" t="s">
        <v>1003</v>
      </c>
      <c r="AN78" s="2349" t="s">
        <v>1003</v>
      </c>
      <c r="AO78" s="2349" t="s">
        <v>1003</v>
      </c>
      <c r="AP78" s="2349" t="s">
        <v>1003</v>
      </c>
      <c r="AQ78" s="2349" t="s">
        <v>1003</v>
      </c>
      <c r="AR78" s="2349" t="s">
        <v>1003</v>
      </c>
      <c r="AS78" s="2349" t="s">
        <v>1003</v>
      </c>
      <c r="AT78" s="2349" t="s">
        <v>1003</v>
      </c>
    </row>
    <row r="79" spans="1:46" s="9" customFormat="1" x14ac:dyDescent="0.25">
      <c r="A79" s="1117"/>
      <c r="B79" s="1117"/>
      <c r="C79" s="1117"/>
      <c r="D79" s="1117"/>
      <c r="E79" s="1117"/>
      <c r="F79" s="1117"/>
      <c r="G79" s="1117"/>
      <c r="H79" s="1117"/>
      <c r="I79" s="1117"/>
      <c r="J79" s="1117"/>
      <c r="K79" s="1117"/>
      <c r="L79" s="1117"/>
      <c r="M79" s="1117"/>
      <c r="N79" s="1117"/>
      <c r="O79" s="1117"/>
      <c r="P79" s="1117"/>
      <c r="Q79" s="1117"/>
      <c r="R79" s="1117"/>
      <c r="S79" s="1117"/>
      <c r="T79" s="1117"/>
      <c r="U79" s="1117"/>
      <c r="V79" s="1117"/>
      <c r="W79" s="1117"/>
      <c r="X79" s="1117"/>
      <c r="Y79" s="1117"/>
      <c r="Z79" s="1117"/>
      <c r="AA79" s="1117"/>
      <c r="AB79" s="1117"/>
      <c r="AC79" s="1117"/>
      <c r="AD79" s="1117"/>
      <c r="AE79" s="1117"/>
      <c r="AF79" s="1117"/>
      <c r="AG79" s="1117"/>
      <c r="AH79" s="1117"/>
      <c r="AI79" s="1117"/>
      <c r="AJ79" s="1117"/>
      <c r="AK79" s="1117"/>
      <c r="AL79" s="1117"/>
      <c r="AM79" s="1117"/>
      <c r="AN79" s="1117"/>
      <c r="AO79" s="1117"/>
      <c r="AP79" s="1117"/>
      <c r="AQ79" s="1117"/>
      <c r="AR79" s="1117"/>
      <c r="AS79" s="1117"/>
      <c r="AT79" s="1117"/>
    </row>
    <row r="80" spans="1:46" s="9" customFormat="1" ht="30.75" customHeight="1" x14ac:dyDescent="0.25">
      <c r="A80" s="2978" t="s">
        <v>154</v>
      </c>
      <c r="B80" s="2978"/>
      <c r="C80" s="2978"/>
      <c r="D80" s="2978"/>
      <c r="E80" s="2978"/>
      <c r="F80" s="2978"/>
      <c r="G80" s="2978"/>
      <c r="H80" s="2978"/>
      <c r="I80" s="2978"/>
      <c r="J80" s="2978"/>
      <c r="K80" s="2978"/>
      <c r="L80" s="1608"/>
      <c r="M80" s="1608"/>
      <c r="N80" s="1608"/>
      <c r="O80" s="1608"/>
      <c r="P80" s="1608"/>
      <c r="Q80" s="1608"/>
      <c r="R80" s="1608"/>
      <c r="S80" s="1608"/>
      <c r="T80" s="1608"/>
      <c r="U80" s="1608"/>
      <c r="V80" s="1608"/>
      <c r="W80" s="1608"/>
      <c r="X80" s="1608"/>
      <c r="Y80" s="1608"/>
      <c r="Z80" s="1608"/>
      <c r="AA80" s="1608"/>
      <c r="AB80" s="1608"/>
      <c r="AC80" s="1608"/>
      <c r="AD80" s="1608"/>
      <c r="AE80" s="1608"/>
      <c r="AF80" s="1608"/>
      <c r="AG80" s="1608"/>
      <c r="AH80" s="1608"/>
      <c r="AI80" s="1608"/>
      <c r="AJ80" s="1608"/>
      <c r="AK80" s="1608"/>
      <c r="AL80" s="1608"/>
      <c r="AM80" s="1608"/>
      <c r="AN80" s="1608"/>
      <c r="AO80" s="1608"/>
      <c r="AP80" s="1608"/>
      <c r="AQ80" s="1608"/>
      <c r="AR80" s="1608"/>
      <c r="AS80" s="1608"/>
      <c r="AT80" s="1608"/>
    </row>
    <row r="81" spans="1:46" x14ac:dyDescent="0.25">
      <c r="A81" s="1606"/>
      <c r="B81" s="8"/>
      <c r="C81" s="1606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  <c r="AE81" s="8"/>
      <c r="AF81" s="8"/>
      <c r="AG81" s="8"/>
      <c r="AH81" s="8"/>
      <c r="AI81" s="8"/>
      <c r="AJ81" s="8"/>
      <c r="AK81" s="8"/>
      <c r="AL81" s="8"/>
      <c r="AM81" s="8"/>
      <c r="AN81" s="8"/>
      <c r="AO81" s="8"/>
      <c r="AP81" s="8"/>
      <c r="AQ81" s="8"/>
      <c r="AR81" s="8"/>
      <c r="AS81" s="8"/>
      <c r="AT81" s="8"/>
    </row>
    <row r="82" spans="1:46" x14ac:dyDescent="0.25">
      <c r="A82" s="1606"/>
      <c r="B82" s="1"/>
      <c r="C82" s="1606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T82" s="8"/>
      <c r="U82" s="8"/>
      <c r="V82" s="8"/>
      <c r="W82" s="8"/>
      <c r="X82" s="8"/>
      <c r="Y82" s="8"/>
      <c r="Z82" s="8"/>
      <c r="AA82" s="8"/>
      <c r="AB82" s="8"/>
      <c r="AC82" s="8"/>
      <c r="AD82" s="8"/>
      <c r="AE82" s="8"/>
      <c r="AF82" s="8"/>
      <c r="AG82" s="8"/>
      <c r="AH82" s="8"/>
      <c r="AI82" s="8"/>
      <c r="AJ82" s="8"/>
      <c r="AK82" s="8"/>
      <c r="AL82" s="8"/>
      <c r="AM82" s="8"/>
      <c r="AN82" s="8"/>
      <c r="AO82" s="8"/>
      <c r="AP82" s="8"/>
      <c r="AQ82" s="8"/>
      <c r="AR82" s="8"/>
      <c r="AS82" s="8"/>
      <c r="AT82" s="8"/>
    </row>
    <row r="83" spans="1:46" x14ac:dyDescent="0.25">
      <c r="A83" s="1606"/>
      <c r="B83" s="8"/>
      <c r="C83" s="1606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T83" s="8"/>
      <c r="U83" s="8"/>
      <c r="V83" s="8"/>
      <c r="W83" s="8"/>
      <c r="X83" s="8"/>
      <c r="Y83" s="8"/>
      <c r="Z83" s="8"/>
      <c r="AA83" s="8"/>
      <c r="AB83" s="8"/>
      <c r="AC83" s="8"/>
      <c r="AD83" s="8"/>
      <c r="AE83" s="8"/>
      <c r="AF83" s="8"/>
      <c r="AG83" s="8"/>
      <c r="AH83" s="8"/>
      <c r="AI83" s="8"/>
      <c r="AJ83" s="8"/>
      <c r="AK83" s="8"/>
      <c r="AL83" s="8"/>
      <c r="AM83" s="8"/>
      <c r="AN83" s="8"/>
      <c r="AO83" s="8"/>
      <c r="AP83" s="8"/>
      <c r="AQ83" s="8"/>
      <c r="AR83" s="8"/>
      <c r="AS83" s="8"/>
      <c r="AT83" s="8"/>
    </row>
    <row r="84" spans="1:46" x14ac:dyDescent="0.25">
      <c r="A84" s="1606"/>
      <c r="B84" s="8"/>
      <c r="C84" s="1606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T84" s="8"/>
      <c r="U84" s="8"/>
      <c r="V84" s="8"/>
      <c r="W84" s="8"/>
      <c r="X84" s="8"/>
      <c r="Y84" s="8"/>
      <c r="Z84" s="8"/>
      <c r="AA84" s="8"/>
      <c r="AB84" s="8"/>
      <c r="AC84" s="8"/>
      <c r="AD84" s="8"/>
      <c r="AE84" s="8"/>
      <c r="AF84" s="8"/>
      <c r="AG84" s="8"/>
      <c r="AH84" s="8"/>
      <c r="AI84" s="8"/>
      <c r="AJ84" s="8"/>
      <c r="AK84" s="8"/>
      <c r="AL84" s="8"/>
      <c r="AM84" s="8"/>
      <c r="AN84" s="8"/>
      <c r="AO84" s="8"/>
      <c r="AP84" s="8"/>
      <c r="AQ84" s="8"/>
      <c r="AR84" s="8"/>
      <c r="AS84" s="8"/>
      <c r="AT84" s="8"/>
    </row>
    <row r="85" spans="1:46" x14ac:dyDescent="0.25">
      <c r="A85" s="1606"/>
      <c r="B85" s="8"/>
      <c r="C85" s="1606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T85" s="8"/>
      <c r="U85" s="8"/>
      <c r="V85" s="8"/>
      <c r="W85" s="8"/>
      <c r="X85" s="8"/>
      <c r="Y85" s="8"/>
      <c r="Z85" s="8"/>
      <c r="AA85" s="8"/>
      <c r="AB85" s="8"/>
      <c r="AC85" s="8"/>
      <c r="AD85" s="8"/>
      <c r="AE85" s="8"/>
      <c r="AF85" s="8"/>
      <c r="AG85" s="8"/>
      <c r="AH85" s="8"/>
      <c r="AI85" s="8"/>
      <c r="AJ85" s="8"/>
      <c r="AK85" s="8"/>
      <c r="AL85" s="8"/>
      <c r="AM85" s="8"/>
      <c r="AN85" s="8"/>
      <c r="AO85" s="8"/>
      <c r="AP85" s="8"/>
      <c r="AQ85" s="8"/>
      <c r="AR85" s="8"/>
      <c r="AS85" s="8"/>
      <c r="AT85" s="8"/>
    </row>
    <row r="86" spans="1:46" x14ac:dyDescent="0.25">
      <c r="A86" s="1606"/>
      <c r="B86" s="8"/>
      <c r="C86" s="1606"/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T86" s="8"/>
      <c r="U86" s="8"/>
      <c r="V86" s="8"/>
      <c r="W86" s="8"/>
      <c r="X86" s="8"/>
      <c r="Y86" s="8"/>
      <c r="Z86" s="8"/>
      <c r="AA86" s="8"/>
      <c r="AB86" s="8"/>
      <c r="AC86" s="8"/>
      <c r="AD86" s="8"/>
      <c r="AE86" s="8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  <c r="AQ86" s="8"/>
      <c r="AR86" s="8"/>
      <c r="AS86" s="8"/>
      <c r="AT86" s="8"/>
    </row>
    <row r="87" spans="1:46" x14ac:dyDescent="0.25">
      <c r="A87" s="1606"/>
      <c r="B87" s="8"/>
      <c r="C87" s="1606"/>
      <c r="D87" s="8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T87" s="8"/>
      <c r="U87" s="8"/>
      <c r="V87" s="8"/>
      <c r="W87" s="8"/>
      <c r="X87" s="8"/>
      <c r="Y87" s="8"/>
      <c r="Z87" s="8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8"/>
      <c r="AS87" s="8"/>
      <c r="AT87" s="8"/>
    </row>
    <row r="88" spans="1:46" x14ac:dyDescent="0.25">
      <c r="A88" s="1606"/>
      <c r="B88" s="8"/>
      <c r="C88" s="1606"/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T88" s="8"/>
      <c r="U88" s="8"/>
      <c r="V88" s="8"/>
      <c r="W88" s="8"/>
      <c r="X88" s="8"/>
      <c r="Y88" s="8"/>
      <c r="Z88" s="8"/>
      <c r="AA88" s="8"/>
      <c r="AB88" s="8"/>
      <c r="AC88" s="8"/>
      <c r="AD88" s="8"/>
      <c r="AE88" s="8"/>
      <c r="AF88" s="8"/>
      <c r="AG88" s="8"/>
      <c r="AH88" s="8"/>
      <c r="AI88" s="8"/>
      <c r="AJ88" s="8"/>
      <c r="AK88" s="8"/>
      <c r="AL88" s="8"/>
      <c r="AM88" s="8"/>
      <c r="AN88" s="8"/>
      <c r="AO88" s="8"/>
      <c r="AP88" s="8"/>
      <c r="AQ88" s="8"/>
      <c r="AR88" s="8"/>
      <c r="AS88" s="8"/>
      <c r="AT88" s="8"/>
    </row>
  </sheetData>
  <customSheetViews>
    <customSheetView guid="{500C2F4F-1743-499A-A051-20565DBF52B2}" scale="80" showPageBreaks="1" printArea="1" view="pageBreakPreview">
      <selection activeCell="AJ15" sqref="AJ15"/>
      <pageMargins left="0.78740157480314965" right="0.39370078740157483" top="0.78740157480314965" bottom="0.78740157480314965" header="0.51181102362204722" footer="0.51181102362204722"/>
      <printOptions horizontalCentered="1"/>
      <pageSetup paperSize="9" scale="80" orientation="landscape" r:id="rId1"/>
      <headerFooter alignWithMargins="0"/>
    </customSheetView>
  </customSheetViews>
  <mergeCells count="24">
    <mergeCell ref="F12:O12"/>
    <mergeCell ref="A4:AT4"/>
    <mergeCell ref="A5:AT5"/>
    <mergeCell ref="A10:AT10"/>
    <mergeCell ref="A7:O7"/>
    <mergeCell ref="P7:AB7"/>
    <mergeCell ref="P8:AB8"/>
    <mergeCell ref="P12:AT12"/>
    <mergeCell ref="P13:AT13"/>
    <mergeCell ref="A80:K80"/>
    <mergeCell ref="S18:Y18"/>
    <mergeCell ref="A14:K14"/>
    <mergeCell ref="A15:A19"/>
    <mergeCell ref="D15:D19"/>
    <mergeCell ref="E17:K17"/>
    <mergeCell ref="L17:AT17"/>
    <mergeCell ref="B15:B19"/>
    <mergeCell ref="C15:C19"/>
    <mergeCell ref="Z18:AF18"/>
    <mergeCell ref="AG18:AM18"/>
    <mergeCell ref="AN18:AT18"/>
    <mergeCell ref="E18:K18"/>
    <mergeCell ref="L18:R18"/>
    <mergeCell ref="E15:AT16"/>
  </mergeCells>
  <printOptions horizontalCentered="1"/>
  <pageMargins left="0.78740157480314965" right="0.39370078740157483" top="0.78740157480314965" bottom="0.78740157480314965" header="0.51181102362204722" footer="0.51181102362204722"/>
  <pageSetup paperSize="9" scale="24" orientation="landscape" r:id="rId2"/>
  <headerFooter alignWithMargins="0"/>
  <drawing r:id="rId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DK88"/>
  <sheetViews>
    <sheetView view="pageBreakPreview" zoomScale="85" zoomScaleNormal="60" zoomScaleSheetLayoutView="85" workbookViewId="0">
      <selection activeCell="DG76" sqref="DG76"/>
    </sheetView>
  </sheetViews>
  <sheetFormatPr defaultColWidth="9" defaultRowHeight="15.75" x14ac:dyDescent="0.25"/>
  <cols>
    <col min="1" max="1" width="9.875" style="6" customWidth="1"/>
    <col min="2" max="2" width="51.5" style="6" customWidth="1"/>
    <col min="3" max="3" width="16.125" style="6" customWidth="1"/>
    <col min="4" max="4" width="24.375" style="6" customWidth="1"/>
    <col min="5" max="43" width="5.875" style="6" customWidth="1"/>
    <col min="44" max="57" width="5.875" style="8" customWidth="1"/>
    <col min="58" max="94" width="5.875" style="6" customWidth="1"/>
    <col min="95" max="104" width="5.875" style="8" customWidth="1"/>
    <col min="105" max="110" width="6.125" style="6" customWidth="1"/>
    <col min="111" max="111" width="7.875" style="6" customWidth="1"/>
    <col min="112" max="114" width="6.125" style="6" customWidth="1"/>
    <col min="115" max="115" width="16" style="6" customWidth="1"/>
    <col min="116" max="16384" width="9" style="6"/>
  </cols>
  <sheetData>
    <row r="1" spans="1:115" ht="18.75" x14ac:dyDescent="0.25">
      <c r="A1" s="8"/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11"/>
      <c r="AJ1" s="8"/>
      <c r="AK1" s="8"/>
      <c r="AL1" s="8"/>
      <c r="AM1" s="8"/>
      <c r="AN1" s="8"/>
      <c r="AO1" s="8"/>
      <c r="AP1" s="8"/>
      <c r="AQ1" s="8"/>
      <c r="BF1" s="8"/>
      <c r="BG1" s="8"/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8"/>
      <c r="BT1" s="8"/>
      <c r="BU1" s="8"/>
      <c r="BV1" s="8"/>
      <c r="BW1" s="8"/>
      <c r="BX1" s="8"/>
      <c r="BY1" s="8"/>
      <c r="BZ1" s="8"/>
      <c r="CA1" s="8"/>
      <c r="CB1" s="8"/>
      <c r="CC1" s="8"/>
      <c r="CD1" s="8"/>
      <c r="CE1" s="8"/>
      <c r="CF1" s="8"/>
      <c r="CG1" s="8"/>
      <c r="CH1" s="8"/>
      <c r="CI1" s="8"/>
      <c r="CJ1" s="8"/>
      <c r="CK1" s="8"/>
      <c r="CL1" s="8"/>
      <c r="CM1" s="8"/>
      <c r="CN1" s="8"/>
      <c r="CO1" s="8"/>
      <c r="CP1" s="8"/>
      <c r="DA1" s="8"/>
      <c r="DB1" s="8"/>
      <c r="DC1" s="8"/>
      <c r="DD1" s="8"/>
      <c r="DE1" s="8"/>
      <c r="DF1" s="8"/>
      <c r="DG1" s="8"/>
      <c r="DH1" s="8"/>
      <c r="DI1" s="8"/>
      <c r="DJ1" s="8"/>
      <c r="DK1" s="22" t="s">
        <v>66</v>
      </c>
    </row>
    <row r="2" spans="1:115" ht="18.75" x14ac:dyDescent="0.3">
      <c r="A2" s="8"/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11"/>
      <c r="AJ2" s="8"/>
      <c r="AK2" s="8"/>
      <c r="AL2" s="8"/>
      <c r="AM2" s="8"/>
      <c r="AN2" s="8"/>
      <c r="AO2" s="8"/>
      <c r="AP2" s="8"/>
      <c r="AQ2" s="8"/>
      <c r="BF2" s="8"/>
      <c r="BG2" s="8"/>
      <c r="BH2" s="8"/>
      <c r="BI2" s="8"/>
      <c r="BJ2" s="8"/>
      <c r="BK2" s="8"/>
      <c r="BL2" s="8"/>
      <c r="BM2" s="8"/>
      <c r="BN2" s="8"/>
      <c r="BO2" s="8"/>
      <c r="BP2" s="8"/>
      <c r="BQ2" s="8"/>
      <c r="BR2" s="8"/>
      <c r="BS2" s="8"/>
      <c r="BT2" s="8"/>
      <c r="BU2" s="8"/>
      <c r="BV2" s="8"/>
      <c r="BW2" s="8"/>
      <c r="BX2" s="8"/>
      <c r="BY2" s="8"/>
      <c r="BZ2" s="8"/>
      <c r="CA2" s="8"/>
      <c r="CB2" s="8"/>
      <c r="CC2" s="8"/>
      <c r="CD2" s="8"/>
      <c r="CE2" s="8"/>
      <c r="CF2" s="8"/>
      <c r="CG2" s="8"/>
      <c r="CH2" s="8"/>
      <c r="CI2" s="8"/>
      <c r="CJ2" s="8"/>
      <c r="CK2" s="8"/>
      <c r="CL2" s="8"/>
      <c r="CM2" s="8"/>
      <c r="CN2" s="8"/>
      <c r="CO2" s="8"/>
      <c r="CP2" s="8"/>
      <c r="DA2" s="8"/>
      <c r="DB2" s="8"/>
      <c r="DC2" s="8"/>
      <c r="DD2" s="8"/>
      <c r="DE2" s="8"/>
      <c r="DF2" s="8"/>
      <c r="DG2" s="8"/>
      <c r="DH2" s="8"/>
      <c r="DI2" s="8"/>
      <c r="DJ2" s="8"/>
      <c r="DK2" s="30" t="s">
        <v>0</v>
      </c>
    </row>
    <row r="3" spans="1:115" ht="18.75" x14ac:dyDescent="0.3">
      <c r="A3" s="8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11"/>
      <c r="AJ3" s="8"/>
      <c r="AK3" s="8"/>
      <c r="AL3" s="8"/>
      <c r="AM3" s="8"/>
      <c r="AN3" s="8"/>
      <c r="AO3" s="8"/>
      <c r="AP3" s="8"/>
      <c r="AQ3" s="8"/>
      <c r="BF3" s="8"/>
      <c r="BG3" s="8"/>
      <c r="BH3" s="8"/>
      <c r="BI3" s="8"/>
      <c r="BJ3" s="8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8"/>
      <c r="CC3" s="8"/>
      <c r="CD3" s="8"/>
      <c r="CE3" s="8"/>
      <c r="CF3" s="8"/>
      <c r="CG3" s="8"/>
      <c r="CH3" s="8"/>
      <c r="CI3" s="8"/>
      <c r="CJ3" s="8"/>
      <c r="CK3" s="8"/>
      <c r="CL3" s="8"/>
      <c r="CM3" s="8"/>
      <c r="CN3" s="8"/>
      <c r="CO3" s="8"/>
      <c r="CP3" s="8"/>
      <c r="DA3" s="8"/>
      <c r="DB3" s="8"/>
      <c r="DC3" s="8"/>
      <c r="DD3" s="8"/>
      <c r="DE3" s="8"/>
      <c r="DF3" s="8"/>
      <c r="DG3" s="8"/>
      <c r="DH3" s="8"/>
      <c r="DI3" s="8"/>
      <c r="DJ3" s="8"/>
      <c r="DK3" s="30" t="s">
        <v>911</v>
      </c>
    </row>
    <row r="4" spans="1:115" s="21" customFormat="1" ht="18.75" customHeight="1" x14ac:dyDescent="0.25">
      <c r="A4" s="2740" t="s">
        <v>896</v>
      </c>
      <c r="B4" s="2740"/>
      <c r="C4" s="2740"/>
      <c r="D4" s="2740"/>
      <c r="E4" s="2740"/>
      <c r="F4" s="2740"/>
      <c r="G4" s="2740"/>
      <c r="H4" s="2740"/>
      <c r="I4" s="2740"/>
      <c r="J4" s="2740"/>
      <c r="K4" s="2740"/>
      <c r="L4" s="2740"/>
      <c r="M4" s="2740"/>
      <c r="N4" s="2740"/>
      <c r="O4" s="2740"/>
      <c r="P4" s="2740"/>
      <c r="Q4" s="2740"/>
      <c r="R4" s="2740"/>
      <c r="S4" s="2740"/>
      <c r="T4" s="2740"/>
      <c r="U4" s="2740"/>
      <c r="V4" s="2740"/>
      <c r="W4" s="2740"/>
      <c r="X4" s="2740"/>
      <c r="Y4" s="2740"/>
      <c r="Z4" s="2740"/>
      <c r="AA4" s="2740"/>
      <c r="AB4" s="2740"/>
      <c r="AC4" s="2740"/>
      <c r="AD4" s="2740"/>
      <c r="AE4" s="2740"/>
      <c r="AF4" s="2740"/>
      <c r="AG4" s="2740"/>
      <c r="AH4" s="2740"/>
      <c r="AI4" s="2740"/>
      <c r="AJ4" s="2740"/>
      <c r="AK4" s="2740"/>
      <c r="AL4" s="2740"/>
      <c r="AM4" s="2740"/>
      <c r="AN4" s="2740"/>
      <c r="AO4" s="2740"/>
      <c r="AP4" s="2740"/>
      <c r="AQ4" s="2740"/>
      <c r="AR4" s="2740"/>
      <c r="AS4" s="2740"/>
      <c r="AT4" s="2740"/>
      <c r="AU4" s="2740"/>
      <c r="AV4" s="2740"/>
      <c r="AW4" s="2740"/>
      <c r="AX4" s="2740"/>
      <c r="AY4" s="2740"/>
      <c r="AZ4" s="2740"/>
      <c r="BA4" s="2740"/>
      <c r="BB4" s="2740"/>
      <c r="BC4" s="360"/>
      <c r="BD4" s="360"/>
      <c r="BE4" s="360"/>
      <c r="CQ4" s="360"/>
      <c r="CR4" s="360"/>
      <c r="CS4" s="360"/>
      <c r="CT4" s="360"/>
      <c r="CU4" s="360"/>
      <c r="CV4" s="360"/>
      <c r="CW4" s="360"/>
      <c r="CX4" s="360"/>
      <c r="CY4" s="360"/>
      <c r="CZ4" s="360"/>
    </row>
    <row r="5" spans="1:115" s="9" customFormat="1" ht="18.75" customHeight="1" x14ac:dyDescent="0.3">
      <c r="A5" s="2675" t="str">
        <f>'10квФ'!A5:T5</f>
        <v>за I квартал 2021 года</v>
      </c>
      <c r="B5" s="2675"/>
      <c r="C5" s="2675"/>
      <c r="D5" s="2675"/>
      <c r="E5" s="2675"/>
      <c r="F5" s="2675"/>
      <c r="G5" s="2675"/>
      <c r="H5" s="2675"/>
      <c r="I5" s="2675"/>
      <c r="J5" s="2675"/>
      <c r="K5" s="2675"/>
      <c r="L5" s="2675"/>
      <c r="M5" s="2675"/>
      <c r="N5" s="2675"/>
      <c r="O5" s="2675"/>
      <c r="P5" s="2675"/>
      <c r="Q5" s="2675"/>
      <c r="R5" s="2675"/>
      <c r="S5" s="2675"/>
      <c r="T5" s="2675"/>
      <c r="U5" s="2675"/>
      <c r="V5" s="2675"/>
      <c r="W5" s="2675"/>
      <c r="X5" s="2675"/>
      <c r="Y5" s="2675"/>
      <c r="Z5" s="2675"/>
      <c r="AA5" s="2675"/>
      <c r="AB5" s="2675"/>
      <c r="AC5" s="2675"/>
      <c r="AD5" s="2675"/>
      <c r="AE5" s="2675"/>
      <c r="AF5" s="2675"/>
      <c r="AG5" s="2675"/>
      <c r="AH5" s="2675"/>
      <c r="AI5" s="2675"/>
      <c r="AJ5" s="2675"/>
      <c r="AK5" s="2675"/>
      <c r="AL5" s="2675"/>
      <c r="AM5" s="2675"/>
      <c r="AN5" s="2675"/>
      <c r="AO5" s="2675"/>
      <c r="AP5" s="2675"/>
      <c r="AQ5" s="2675"/>
      <c r="AR5" s="2675"/>
      <c r="AS5" s="2675"/>
      <c r="AT5" s="2675"/>
      <c r="AU5" s="2675"/>
      <c r="AV5" s="2675"/>
      <c r="AW5" s="2675"/>
      <c r="AX5" s="2675"/>
      <c r="AY5" s="2675"/>
      <c r="AZ5" s="2675"/>
      <c r="BA5" s="2675"/>
      <c r="BB5" s="2675"/>
      <c r="BC5" s="10"/>
      <c r="BD5" s="10"/>
      <c r="BE5" s="10"/>
      <c r="CQ5" s="10"/>
      <c r="CR5" s="10"/>
      <c r="CS5" s="10"/>
      <c r="CT5" s="10"/>
      <c r="CU5" s="10"/>
      <c r="CV5" s="10"/>
      <c r="CW5" s="10"/>
      <c r="CX5" s="10"/>
      <c r="CY5" s="10"/>
      <c r="CZ5" s="10"/>
    </row>
    <row r="6" spans="1:115" s="9" customFormat="1" ht="18.75" x14ac:dyDescent="0.3">
      <c r="A6" s="103"/>
      <c r="B6" s="103"/>
      <c r="C6" s="103"/>
      <c r="D6" s="103"/>
      <c r="E6" s="103"/>
      <c r="F6" s="103"/>
      <c r="G6" s="103"/>
      <c r="H6" s="103"/>
      <c r="I6" s="103"/>
      <c r="J6" s="103"/>
      <c r="K6" s="103"/>
      <c r="L6" s="103"/>
      <c r="M6" s="103"/>
      <c r="N6" s="103"/>
      <c r="O6" s="103"/>
      <c r="P6" s="103"/>
      <c r="Q6" s="103"/>
      <c r="R6" s="103"/>
      <c r="S6" s="103"/>
      <c r="T6" s="103"/>
      <c r="U6" s="103"/>
      <c r="V6" s="103"/>
      <c r="W6" s="103"/>
      <c r="X6" s="103"/>
      <c r="Y6" s="103"/>
      <c r="Z6" s="103"/>
      <c r="AA6" s="103"/>
      <c r="AB6" s="103"/>
      <c r="AC6" s="103"/>
      <c r="AD6" s="103"/>
      <c r="AE6" s="103"/>
      <c r="AF6" s="103"/>
      <c r="AG6" s="103"/>
      <c r="AH6" s="103"/>
      <c r="AI6" s="103"/>
      <c r="AJ6" s="103"/>
      <c r="AK6" s="103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CQ6" s="10"/>
      <c r="CR6" s="10"/>
      <c r="CS6" s="10"/>
      <c r="CT6" s="10"/>
      <c r="CU6" s="10"/>
      <c r="CV6" s="10"/>
      <c r="CW6" s="10"/>
      <c r="CX6" s="10"/>
      <c r="CY6" s="10"/>
      <c r="CZ6" s="10"/>
    </row>
    <row r="7" spans="1:115" s="9" customFormat="1" ht="18.75" customHeight="1" x14ac:dyDescent="0.3">
      <c r="A7" s="2678" t="s">
        <v>1334</v>
      </c>
      <c r="B7" s="2678"/>
      <c r="C7" s="2678"/>
      <c r="D7" s="2678"/>
      <c r="E7" s="2678"/>
      <c r="F7" s="2678"/>
      <c r="G7" s="2678"/>
      <c r="H7" s="2678"/>
      <c r="I7" s="2678"/>
      <c r="J7" s="2678"/>
      <c r="K7" s="2678"/>
      <c r="L7" s="2678"/>
      <c r="M7" s="2678"/>
      <c r="N7" s="2678"/>
      <c r="O7" s="2678"/>
      <c r="P7" s="2678"/>
      <c r="Q7" s="3001" t="s">
        <v>1021</v>
      </c>
      <c r="R7" s="3001"/>
      <c r="S7" s="3001"/>
      <c r="T7" s="3001"/>
      <c r="U7" s="3001"/>
      <c r="V7" s="3001"/>
      <c r="W7" s="3001"/>
      <c r="X7" s="3001"/>
      <c r="Y7" s="3001"/>
      <c r="Z7" s="3001"/>
      <c r="AA7" s="3001"/>
      <c r="AB7" s="3001"/>
      <c r="AC7" s="3001"/>
      <c r="AD7" s="3001"/>
      <c r="AE7" s="3001"/>
      <c r="AF7" s="3001"/>
      <c r="AG7" s="3001"/>
      <c r="AH7" s="3001"/>
      <c r="AI7" s="3001"/>
      <c r="AJ7" s="3001"/>
      <c r="AK7" s="3001"/>
      <c r="AL7" s="3001"/>
      <c r="AM7" s="3001"/>
      <c r="AN7" s="3001"/>
      <c r="AO7" s="3001"/>
      <c r="AP7" s="3001"/>
      <c r="AQ7" s="362"/>
      <c r="AR7" s="362"/>
      <c r="AS7" s="362"/>
      <c r="AT7" s="362"/>
      <c r="AU7" s="362"/>
      <c r="AV7" s="362"/>
      <c r="AW7" s="362"/>
      <c r="AX7" s="362"/>
      <c r="AY7" s="362"/>
      <c r="AZ7" s="362"/>
      <c r="BA7" s="362"/>
      <c r="BB7" s="362"/>
      <c r="BC7" s="10"/>
      <c r="BD7" s="10"/>
      <c r="BE7" s="10"/>
      <c r="CQ7" s="10"/>
      <c r="CR7" s="10"/>
      <c r="CS7" s="10"/>
      <c r="CT7" s="10"/>
      <c r="CU7" s="10"/>
      <c r="CV7" s="10"/>
      <c r="CW7" s="10"/>
      <c r="CX7" s="10"/>
      <c r="CY7" s="10"/>
      <c r="CZ7" s="10"/>
    </row>
    <row r="8" spans="1:115" ht="15.75" customHeight="1" x14ac:dyDescent="0.25">
      <c r="A8" s="361" t="s">
        <v>1335</v>
      </c>
      <c r="B8" s="361"/>
      <c r="C8" s="361"/>
      <c r="D8" s="361"/>
      <c r="E8" s="361"/>
      <c r="F8" s="361"/>
      <c r="G8" s="361"/>
      <c r="H8" s="361"/>
      <c r="I8" s="361"/>
      <c r="J8" s="361"/>
      <c r="K8" s="361"/>
      <c r="L8" s="361"/>
      <c r="M8" s="361"/>
      <c r="N8" s="361"/>
      <c r="O8" s="361"/>
      <c r="P8" s="361"/>
      <c r="Q8" s="3002" t="s">
        <v>939</v>
      </c>
      <c r="R8" s="3002"/>
      <c r="S8" s="3002"/>
      <c r="T8" s="3002"/>
      <c r="U8" s="3002"/>
      <c r="V8" s="3002"/>
      <c r="W8" s="3002"/>
      <c r="X8" s="3002"/>
      <c r="Y8" s="3002"/>
      <c r="Z8" s="3002"/>
      <c r="AA8" s="3002"/>
      <c r="AB8" s="3002"/>
      <c r="AC8" s="3002"/>
      <c r="AD8" s="3002"/>
      <c r="AE8" s="3002"/>
      <c r="AF8" s="3002"/>
      <c r="AG8" s="3002"/>
      <c r="AH8" s="3002"/>
      <c r="AI8" s="3002"/>
      <c r="AJ8" s="3002"/>
      <c r="AK8" s="3002"/>
      <c r="AL8" s="3002"/>
      <c r="AM8" s="3002"/>
      <c r="AN8" s="3002"/>
      <c r="AO8" s="3002"/>
      <c r="AP8" s="3002"/>
      <c r="AQ8" s="361"/>
      <c r="AR8" s="361"/>
      <c r="AS8" s="361"/>
      <c r="AT8" s="361"/>
      <c r="AU8" s="361"/>
      <c r="AV8" s="361"/>
      <c r="AW8" s="361"/>
      <c r="AX8" s="361"/>
      <c r="AY8" s="361"/>
      <c r="AZ8" s="361"/>
      <c r="BA8" s="361"/>
      <c r="BB8" s="361"/>
    </row>
    <row r="9" spans="1:115" x14ac:dyDescent="0.25">
      <c r="A9" s="357"/>
      <c r="B9" s="357"/>
      <c r="C9" s="357"/>
      <c r="D9" s="357"/>
      <c r="E9" s="357"/>
      <c r="F9" s="357"/>
      <c r="G9" s="357"/>
      <c r="H9" s="357"/>
      <c r="I9" s="357"/>
      <c r="J9" s="357"/>
      <c r="K9" s="357"/>
      <c r="L9" s="357"/>
      <c r="M9" s="357"/>
      <c r="N9" s="357"/>
      <c r="O9" s="357"/>
      <c r="P9" s="357"/>
      <c r="Q9" s="357"/>
      <c r="R9" s="357"/>
      <c r="S9" s="357"/>
      <c r="T9" s="357"/>
      <c r="U9" s="357"/>
      <c r="V9" s="357"/>
      <c r="W9" s="357"/>
      <c r="X9" s="357"/>
      <c r="Y9" s="357"/>
      <c r="Z9" s="357"/>
      <c r="AA9" s="357"/>
      <c r="AB9" s="357"/>
      <c r="AC9" s="357"/>
      <c r="AD9" s="357"/>
      <c r="AE9" s="357"/>
      <c r="AF9" s="357"/>
      <c r="AG9" s="357"/>
      <c r="AH9" s="357"/>
      <c r="AI9" s="357"/>
      <c r="AJ9" s="357"/>
      <c r="AK9" s="357"/>
      <c r="AL9" s="8"/>
      <c r="AM9" s="8"/>
      <c r="AN9" s="8"/>
      <c r="AO9" s="8"/>
      <c r="AP9" s="8"/>
      <c r="AQ9" s="8"/>
    </row>
    <row r="10" spans="1:115" ht="18.75" x14ac:dyDescent="0.3">
      <c r="A10" s="77"/>
      <c r="B10" s="77"/>
      <c r="C10" s="77"/>
      <c r="D10" s="77"/>
      <c r="E10" s="77"/>
      <c r="F10" s="77"/>
      <c r="G10" s="77"/>
      <c r="H10" s="2730" t="s">
        <v>1656</v>
      </c>
      <c r="I10" s="2730"/>
      <c r="J10" s="2730"/>
      <c r="K10" s="2730"/>
      <c r="L10" s="2730"/>
      <c r="M10" s="2730"/>
      <c r="N10" s="2730"/>
      <c r="O10" s="2730"/>
      <c r="P10" s="2730"/>
      <c r="Q10" s="2730"/>
      <c r="R10" s="2730"/>
      <c r="S10" s="2730"/>
      <c r="T10" s="2730"/>
      <c r="U10" s="2730"/>
      <c r="V10" s="2730"/>
      <c r="W10" s="2730"/>
      <c r="X10" s="2730"/>
      <c r="Y10" s="2730"/>
      <c r="Z10" s="2730"/>
      <c r="AA10" s="2730"/>
      <c r="AB10" s="2730"/>
      <c r="AC10" s="2730"/>
      <c r="AD10" s="2730"/>
      <c r="AE10" s="2730"/>
      <c r="AF10" s="2730"/>
      <c r="AG10" s="2730"/>
      <c r="AH10" s="2730"/>
      <c r="AI10" s="2730"/>
      <c r="AJ10" s="2730"/>
      <c r="AK10" s="2730"/>
      <c r="AL10" s="2730"/>
      <c r="AM10" s="2730"/>
      <c r="AN10" s="2730"/>
      <c r="AO10" s="2730"/>
      <c r="AP10" s="2730"/>
      <c r="AQ10" s="77"/>
      <c r="AR10" s="77"/>
      <c r="AS10" s="77"/>
      <c r="AT10" s="77"/>
      <c r="AU10" s="77"/>
      <c r="AV10" s="77"/>
      <c r="AW10" s="77"/>
      <c r="AX10" s="77"/>
      <c r="AY10" s="77"/>
      <c r="AZ10" s="77"/>
      <c r="BA10" s="77"/>
      <c r="BB10" s="77"/>
    </row>
    <row r="11" spans="1:115" ht="18.75" x14ac:dyDescent="0.3">
      <c r="A11" s="8"/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358"/>
      <c r="AL11" s="8"/>
      <c r="AM11" s="8"/>
      <c r="AN11" s="8"/>
      <c r="AO11" s="8"/>
      <c r="AP11" s="8"/>
      <c r="AQ11" s="8"/>
    </row>
    <row r="12" spans="1:115" s="2371" customFormat="1" ht="23.25" customHeight="1" x14ac:dyDescent="0.3">
      <c r="A12" s="3000" t="s">
        <v>940</v>
      </c>
      <c r="B12" s="3000"/>
      <c r="C12" s="3000"/>
      <c r="D12" s="3000"/>
      <c r="E12" s="3000"/>
      <c r="F12" s="3000"/>
      <c r="G12" s="3000"/>
      <c r="H12" s="3000"/>
      <c r="I12" s="3000"/>
      <c r="J12" s="3000"/>
      <c r="K12" s="3000"/>
      <c r="L12" s="3000"/>
      <c r="M12" s="3000"/>
      <c r="N12" s="3000"/>
      <c r="O12" s="3000"/>
      <c r="P12" s="3000"/>
      <c r="Q12" s="3003" t="str">
        <f>'10квФ'!G12</f>
        <v>Приказом Министерства промышленности, энергетики и ЖКХ Красноярского края от 09.07.2020 № 08-99</v>
      </c>
      <c r="R12" s="3003"/>
      <c r="S12" s="3003"/>
      <c r="T12" s="3003"/>
      <c r="U12" s="3003"/>
      <c r="V12" s="3003"/>
      <c r="W12" s="3003"/>
      <c r="X12" s="3003"/>
      <c r="Y12" s="3003"/>
      <c r="Z12" s="3003"/>
      <c r="AA12" s="3003"/>
      <c r="AB12" s="3003"/>
      <c r="AC12" s="3003"/>
      <c r="AD12" s="3003"/>
      <c r="AE12" s="3003"/>
      <c r="AF12" s="3003"/>
      <c r="AG12" s="3003"/>
      <c r="AH12" s="3003"/>
      <c r="AI12" s="3003"/>
      <c r="AJ12" s="3003"/>
      <c r="AK12" s="3003"/>
      <c r="AL12" s="3003"/>
      <c r="AM12" s="3003"/>
      <c r="AN12" s="3003"/>
      <c r="AO12" s="3003"/>
      <c r="AP12" s="3003"/>
      <c r="AQ12" s="3003"/>
      <c r="AR12" s="3003"/>
      <c r="AS12" s="3003"/>
      <c r="AT12" s="3003"/>
      <c r="AU12" s="3003"/>
      <c r="AV12" s="3003"/>
      <c r="AW12" s="3003"/>
      <c r="AX12" s="3003"/>
      <c r="AY12" s="3003"/>
      <c r="AZ12" s="3003"/>
      <c r="BA12" s="3003"/>
      <c r="BB12" s="3003"/>
      <c r="BC12" s="3003"/>
      <c r="BD12" s="2370"/>
      <c r="BE12" s="2370"/>
      <c r="BF12" s="2370"/>
      <c r="BG12" s="2370"/>
      <c r="BH12" s="2370"/>
      <c r="BI12" s="2370"/>
      <c r="BJ12" s="2370"/>
      <c r="BK12" s="2370"/>
      <c r="BL12" s="2370"/>
      <c r="BM12" s="2370"/>
      <c r="BN12" s="2370"/>
      <c r="BO12" s="2370"/>
      <c r="BP12" s="2370"/>
      <c r="BQ12" s="2370"/>
      <c r="BR12" s="2370"/>
      <c r="BS12" s="2370"/>
      <c r="BT12" s="2370"/>
      <c r="BU12" s="2370"/>
      <c r="BV12" s="2370"/>
      <c r="BW12" s="2370"/>
      <c r="BX12" s="2370"/>
      <c r="BY12" s="2370"/>
      <c r="BZ12" s="2370"/>
      <c r="CA12" s="2370"/>
      <c r="CB12" s="2370"/>
      <c r="CC12" s="2370"/>
      <c r="CD12" s="2370"/>
      <c r="CE12" s="2370"/>
      <c r="CF12" s="2370"/>
      <c r="CG12" s="2370"/>
      <c r="CH12" s="2370"/>
      <c r="CI12" s="2370"/>
      <c r="CJ12" s="2370"/>
      <c r="CK12" s="2370"/>
      <c r="CL12" s="2370"/>
      <c r="CM12" s="2370"/>
      <c r="CN12" s="2370"/>
      <c r="CO12" s="2370"/>
      <c r="CP12" s="2370"/>
      <c r="CQ12" s="2370"/>
      <c r="CR12" s="2370"/>
      <c r="CS12" s="2370"/>
      <c r="CT12" s="2370"/>
      <c r="CU12" s="2370"/>
      <c r="CV12" s="2370"/>
      <c r="CW12" s="2370"/>
      <c r="CX12" s="2370"/>
      <c r="CY12" s="2370"/>
      <c r="CZ12" s="2370"/>
      <c r="DA12" s="2370"/>
      <c r="DB12" s="2370"/>
      <c r="DC12" s="2370"/>
      <c r="DD12" s="2370"/>
      <c r="DE12" s="2370"/>
      <c r="DF12" s="2370"/>
      <c r="DG12" s="2370"/>
      <c r="DH12" s="2370"/>
      <c r="DI12" s="2370"/>
      <c r="DJ12" s="2370"/>
      <c r="DK12" s="2370"/>
    </row>
    <row r="13" spans="1:115" x14ac:dyDescent="0.25">
      <c r="A13" s="23" t="s">
        <v>1336</v>
      </c>
      <c r="B13" s="23"/>
      <c r="C13" s="23"/>
      <c r="D13" s="23"/>
      <c r="E13" s="2373"/>
      <c r="F13" s="2374"/>
      <c r="G13" s="2374"/>
      <c r="H13" s="2374"/>
      <c r="I13" s="2374"/>
      <c r="J13" s="2374"/>
      <c r="K13" s="2374"/>
      <c r="L13" s="2374"/>
      <c r="M13" s="2374"/>
      <c r="N13" s="23"/>
      <c r="O13" s="23"/>
      <c r="P13" s="23"/>
      <c r="Q13" s="2991" t="s">
        <v>941</v>
      </c>
      <c r="R13" s="2991"/>
      <c r="S13" s="2991"/>
      <c r="T13" s="2991"/>
      <c r="U13" s="2991"/>
      <c r="V13" s="2991"/>
      <c r="W13" s="2991"/>
      <c r="X13" s="2991"/>
      <c r="Y13" s="2991"/>
      <c r="Z13" s="2991"/>
      <c r="AA13" s="2991"/>
      <c r="AB13" s="2991"/>
      <c r="AC13" s="2991"/>
      <c r="AD13" s="2991"/>
      <c r="AE13" s="2991"/>
      <c r="AF13" s="2991"/>
      <c r="AG13" s="2991"/>
      <c r="AH13" s="2991"/>
      <c r="AI13" s="2991"/>
      <c r="AJ13" s="2991"/>
      <c r="AK13" s="2991"/>
      <c r="AL13" s="2991"/>
      <c r="AM13" s="2991"/>
      <c r="AN13" s="2991"/>
      <c r="AO13" s="2991"/>
      <c r="AP13" s="2991"/>
      <c r="AQ13" s="2991"/>
      <c r="AR13" s="2991"/>
      <c r="AS13" s="2991"/>
      <c r="AT13" s="2991"/>
      <c r="AU13" s="2991"/>
      <c r="AV13" s="2991"/>
      <c r="AW13" s="2991"/>
      <c r="AX13" s="2991"/>
      <c r="AY13" s="2991"/>
      <c r="AZ13" s="2991"/>
      <c r="BA13" s="2991"/>
      <c r="BB13" s="2991"/>
    </row>
    <row r="14" spans="1:115" ht="18.75" x14ac:dyDescent="0.3">
      <c r="A14" s="2980"/>
      <c r="B14" s="2980"/>
      <c r="C14" s="2980"/>
      <c r="D14" s="2980"/>
      <c r="E14" s="2980"/>
      <c r="F14" s="2980"/>
      <c r="G14" s="2980"/>
      <c r="H14" s="2980"/>
      <c r="I14" s="2980"/>
      <c r="J14" s="2980"/>
      <c r="K14" s="2980"/>
      <c r="L14" s="2980"/>
      <c r="M14" s="2980"/>
      <c r="N14" s="2980"/>
      <c r="O14" s="2980"/>
      <c r="P14" s="2980"/>
      <c r="Q14" s="2980"/>
      <c r="R14" s="2980"/>
      <c r="S14" s="2980"/>
      <c r="T14" s="2980"/>
      <c r="U14" s="2980"/>
      <c r="V14" s="2980"/>
      <c r="W14" s="2980"/>
      <c r="X14" s="2980"/>
      <c r="Y14" s="2980"/>
      <c r="Z14" s="2980"/>
      <c r="AA14" s="2980"/>
      <c r="AB14" s="2980"/>
      <c r="AC14" s="2980"/>
      <c r="AD14" s="2980"/>
      <c r="AE14" s="2980"/>
      <c r="AF14" s="2980"/>
      <c r="AG14" s="2980"/>
      <c r="AH14" s="2980"/>
      <c r="AI14" s="2980"/>
      <c r="AJ14" s="2980"/>
      <c r="AK14" s="2980"/>
      <c r="AL14" s="2980"/>
      <c r="AM14" s="2980"/>
      <c r="AN14" s="2980"/>
      <c r="AO14" s="2980"/>
      <c r="AP14" s="2980"/>
      <c r="AQ14" s="2980"/>
      <c r="AR14" s="2980"/>
      <c r="AS14" s="2980"/>
      <c r="AT14" s="2980"/>
      <c r="AU14" s="2980"/>
      <c r="AV14" s="2980"/>
      <c r="AW14" s="2980"/>
      <c r="AX14" s="2980"/>
      <c r="AY14" s="2980"/>
      <c r="AZ14" s="2980"/>
      <c r="BA14" s="2980"/>
      <c r="BB14" s="2980"/>
      <c r="BC14" s="92"/>
      <c r="BD14" s="92"/>
      <c r="BE14" s="92"/>
      <c r="BF14" s="92"/>
      <c r="BG14" s="92"/>
      <c r="BH14" s="92"/>
      <c r="BI14" s="92"/>
      <c r="BJ14" s="92"/>
      <c r="BK14" s="92"/>
      <c r="BL14" s="92"/>
      <c r="BM14" s="92"/>
      <c r="BN14" s="92"/>
      <c r="BO14" s="92"/>
      <c r="BP14" s="92"/>
      <c r="BQ14" s="92"/>
      <c r="BR14" s="92"/>
      <c r="BS14" s="92"/>
      <c r="BT14" s="92"/>
      <c r="BU14" s="92"/>
      <c r="BV14" s="92"/>
      <c r="BW14" s="92"/>
      <c r="BX14" s="92"/>
      <c r="BY14" s="92"/>
      <c r="BZ14" s="92"/>
      <c r="CA14" s="92"/>
      <c r="CB14" s="92"/>
      <c r="CC14" s="92"/>
      <c r="CD14" s="92"/>
      <c r="CE14" s="92"/>
      <c r="CF14" s="92"/>
      <c r="CG14" s="92"/>
      <c r="CH14" s="92"/>
      <c r="CI14" s="92"/>
      <c r="CJ14" s="92"/>
      <c r="CK14" s="92"/>
      <c r="CL14" s="92"/>
      <c r="CM14" s="92"/>
      <c r="CN14" s="92"/>
      <c r="CO14" s="92"/>
      <c r="CP14" s="92"/>
      <c r="CQ14" s="92"/>
      <c r="CR14" s="92"/>
      <c r="CS14" s="92"/>
      <c r="CT14" s="92"/>
      <c r="CU14" s="92"/>
      <c r="CV14" s="92"/>
      <c r="CW14" s="92"/>
      <c r="CX14" s="92"/>
      <c r="CY14" s="92"/>
      <c r="CZ14" s="92"/>
      <c r="DA14" s="92"/>
      <c r="DB14" s="92"/>
      <c r="DC14" s="92"/>
      <c r="DD14" s="92"/>
      <c r="DE14" s="92"/>
      <c r="DF14" s="92"/>
      <c r="DG14" s="92"/>
      <c r="DH14" s="92"/>
      <c r="DI14" s="92"/>
      <c r="DJ14" s="92"/>
      <c r="DK14" s="92"/>
    </row>
    <row r="15" spans="1:115" ht="21" customHeight="1" x14ac:dyDescent="0.25">
      <c r="A15" s="2746" t="s">
        <v>71</v>
      </c>
      <c r="B15" s="2649" t="s">
        <v>20</v>
      </c>
      <c r="C15" s="2649" t="s">
        <v>5</v>
      </c>
      <c r="D15" s="2746" t="s">
        <v>165</v>
      </c>
      <c r="E15" s="2992" t="s">
        <v>1790</v>
      </c>
      <c r="F15" s="2993"/>
      <c r="G15" s="2993"/>
      <c r="H15" s="2993"/>
      <c r="I15" s="2993"/>
      <c r="J15" s="2993"/>
      <c r="K15" s="2993"/>
      <c r="L15" s="2993"/>
      <c r="M15" s="2993"/>
      <c r="N15" s="2993"/>
      <c r="O15" s="2993"/>
      <c r="P15" s="2993"/>
      <c r="Q15" s="2993"/>
      <c r="R15" s="2993"/>
      <c r="S15" s="2993"/>
      <c r="T15" s="2993"/>
      <c r="U15" s="2993"/>
      <c r="V15" s="2993"/>
      <c r="W15" s="2993"/>
      <c r="X15" s="2993"/>
      <c r="Y15" s="2993"/>
      <c r="Z15" s="2993"/>
      <c r="AA15" s="2993"/>
      <c r="AB15" s="2993"/>
      <c r="AC15" s="2993"/>
      <c r="AD15" s="2993"/>
      <c r="AE15" s="2993"/>
      <c r="AF15" s="2993"/>
      <c r="AG15" s="2993"/>
      <c r="AH15" s="2993"/>
      <c r="AI15" s="2993"/>
      <c r="AJ15" s="2993"/>
      <c r="AK15" s="2993"/>
      <c r="AL15" s="2993"/>
      <c r="AM15" s="2993"/>
      <c r="AN15" s="2993"/>
      <c r="AO15" s="2993"/>
      <c r="AP15" s="2993"/>
      <c r="AQ15" s="2993"/>
      <c r="AR15" s="2993"/>
      <c r="AS15" s="2993"/>
      <c r="AT15" s="2993"/>
      <c r="AU15" s="2993"/>
      <c r="AV15" s="2993"/>
      <c r="AW15" s="2993"/>
      <c r="AX15" s="2993"/>
      <c r="AY15" s="2993"/>
      <c r="AZ15" s="2993"/>
      <c r="BA15" s="2993"/>
      <c r="BB15" s="2993"/>
      <c r="BC15" s="2993"/>
      <c r="BD15" s="2993"/>
      <c r="BE15" s="2993"/>
      <c r="BF15" s="2993"/>
      <c r="BG15" s="2993"/>
      <c r="BH15" s="2993"/>
      <c r="BI15" s="2993"/>
      <c r="BJ15" s="2993"/>
      <c r="BK15" s="2993"/>
      <c r="BL15" s="2993"/>
      <c r="BM15" s="2993"/>
      <c r="BN15" s="2993"/>
      <c r="BO15" s="2993"/>
      <c r="BP15" s="2993"/>
      <c r="BQ15" s="2993"/>
      <c r="BR15" s="2993"/>
      <c r="BS15" s="2993"/>
      <c r="BT15" s="2993"/>
      <c r="BU15" s="2993"/>
      <c r="BV15" s="2993"/>
      <c r="BW15" s="2993"/>
      <c r="BX15" s="2993"/>
      <c r="BY15" s="2993"/>
      <c r="BZ15" s="2993"/>
      <c r="CA15" s="2993"/>
      <c r="CB15" s="2993"/>
      <c r="CC15" s="2993"/>
      <c r="CD15" s="2993"/>
      <c r="CE15" s="2993"/>
      <c r="CF15" s="2993"/>
      <c r="CG15" s="2993"/>
      <c r="CH15" s="2993"/>
      <c r="CI15" s="2993"/>
      <c r="CJ15" s="2993"/>
      <c r="CK15" s="2993"/>
      <c r="CL15" s="2993"/>
      <c r="CM15" s="2993"/>
      <c r="CN15" s="2993"/>
      <c r="CO15" s="2993"/>
      <c r="CP15" s="2993"/>
      <c r="CQ15" s="2993"/>
      <c r="CR15" s="2993"/>
      <c r="CS15" s="2993"/>
      <c r="CT15" s="2993"/>
      <c r="CU15" s="2993"/>
      <c r="CV15" s="2993"/>
      <c r="CW15" s="2993"/>
      <c r="CX15" s="2993"/>
      <c r="CY15" s="2993"/>
      <c r="CZ15" s="2994"/>
      <c r="DA15" s="2750" t="s">
        <v>858</v>
      </c>
      <c r="DB15" s="2751"/>
      <c r="DC15" s="2751"/>
      <c r="DD15" s="2751"/>
      <c r="DE15" s="2751"/>
      <c r="DF15" s="2751"/>
      <c r="DG15" s="2751"/>
      <c r="DH15" s="2751"/>
      <c r="DI15" s="2751"/>
      <c r="DJ15" s="2752"/>
      <c r="DK15" s="2662" t="s">
        <v>82</v>
      </c>
    </row>
    <row r="16" spans="1:115" ht="20.25" customHeight="1" x14ac:dyDescent="0.25">
      <c r="A16" s="2747"/>
      <c r="B16" s="2649"/>
      <c r="C16" s="2649"/>
      <c r="D16" s="2747"/>
      <c r="E16" s="2995"/>
      <c r="F16" s="2996"/>
      <c r="G16" s="2996"/>
      <c r="H16" s="2996"/>
      <c r="I16" s="2996"/>
      <c r="J16" s="2996"/>
      <c r="K16" s="2996"/>
      <c r="L16" s="2996"/>
      <c r="M16" s="2996"/>
      <c r="N16" s="2996"/>
      <c r="O16" s="2996"/>
      <c r="P16" s="2996"/>
      <c r="Q16" s="2996"/>
      <c r="R16" s="2996"/>
      <c r="S16" s="2996"/>
      <c r="T16" s="2996"/>
      <c r="U16" s="2996"/>
      <c r="V16" s="2996"/>
      <c r="W16" s="2996"/>
      <c r="X16" s="2996"/>
      <c r="Y16" s="2996"/>
      <c r="Z16" s="2996"/>
      <c r="AA16" s="2996"/>
      <c r="AB16" s="2996"/>
      <c r="AC16" s="2996"/>
      <c r="AD16" s="2996"/>
      <c r="AE16" s="2996"/>
      <c r="AF16" s="2996"/>
      <c r="AG16" s="2996"/>
      <c r="AH16" s="2996"/>
      <c r="AI16" s="2996"/>
      <c r="AJ16" s="2996"/>
      <c r="AK16" s="2996"/>
      <c r="AL16" s="2996"/>
      <c r="AM16" s="2996"/>
      <c r="AN16" s="2996"/>
      <c r="AO16" s="2996"/>
      <c r="AP16" s="2996"/>
      <c r="AQ16" s="2996"/>
      <c r="AR16" s="2996"/>
      <c r="AS16" s="2996"/>
      <c r="AT16" s="2996"/>
      <c r="AU16" s="2996"/>
      <c r="AV16" s="2996"/>
      <c r="AW16" s="2996"/>
      <c r="AX16" s="2996"/>
      <c r="AY16" s="2996"/>
      <c r="AZ16" s="2996"/>
      <c r="BA16" s="2996"/>
      <c r="BB16" s="2996"/>
      <c r="BC16" s="2996"/>
      <c r="BD16" s="2996"/>
      <c r="BE16" s="2996"/>
      <c r="BF16" s="2996"/>
      <c r="BG16" s="2996"/>
      <c r="BH16" s="2996"/>
      <c r="BI16" s="2996"/>
      <c r="BJ16" s="2996"/>
      <c r="BK16" s="2996"/>
      <c r="BL16" s="2996"/>
      <c r="BM16" s="2996"/>
      <c r="BN16" s="2996"/>
      <c r="BO16" s="2996"/>
      <c r="BP16" s="2996"/>
      <c r="BQ16" s="2996"/>
      <c r="BR16" s="2996"/>
      <c r="BS16" s="2996"/>
      <c r="BT16" s="2996"/>
      <c r="BU16" s="2996"/>
      <c r="BV16" s="2996"/>
      <c r="BW16" s="2996"/>
      <c r="BX16" s="2996"/>
      <c r="BY16" s="2996"/>
      <c r="BZ16" s="2996"/>
      <c r="CA16" s="2996"/>
      <c r="CB16" s="2996"/>
      <c r="CC16" s="2996"/>
      <c r="CD16" s="2996"/>
      <c r="CE16" s="2996"/>
      <c r="CF16" s="2996"/>
      <c r="CG16" s="2996"/>
      <c r="CH16" s="2996"/>
      <c r="CI16" s="2996"/>
      <c r="CJ16" s="2996"/>
      <c r="CK16" s="2996"/>
      <c r="CL16" s="2996"/>
      <c r="CM16" s="2996"/>
      <c r="CN16" s="2996"/>
      <c r="CO16" s="2996"/>
      <c r="CP16" s="2996"/>
      <c r="CQ16" s="2996"/>
      <c r="CR16" s="2996"/>
      <c r="CS16" s="2996"/>
      <c r="CT16" s="2996"/>
      <c r="CU16" s="2996"/>
      <c r="CV16" s="2996"/>
      <c r="CW16" s="2996"/>
      <c r="CX16" s="2996"/>
      <c r="CY16" s="2996"/>
      <c r="CZ16" s="2997"/>
      <c r="DA16" s="2757"/>
      <c r="DB16" s="2755"/>
      <c r="DC16" s="2755"/>
      <c r="DD16" s="2755"/>
      <c r="DE16" s="2755"/>
      <c r="DF16" s="2755"/>
      <c r="DG16" s="2755"/>
      <c r="DH16" s="2755"/>
      <c r="DI16" s="2755"/>
      <c r="DJ16" s="2756"/>
      <c r="DK16" s="2662"/>
    </row>
    <row r="17" spans="1:115" s="2371" customFormat="1" ht="23.25" customHeight="1" x14ac:dyDescent="0.25">
      <c r="A17" s="2747"/>
      <c r="B17" s="2649"/>
      <c r="C17" s="2649"/>
      <c r="D17" s="2747"/>
      <c r="E17" s="2999" t="s">
        <v>9</v>
      </c>
      <c r="F17" s="2999"/>
      <c r="G17" s="2999"/>
      <c r="H17" s="2999"/>
      <c r="I17" s="2999"/>
      <c r="J17" s="2999"/>
      <c r="K17" s="2999"/>
      <c r="L17" s="2999"/>
      <c r="M17" s="2999"/>
      <c r="N17" s="2999"/>
      <c r="O17" s="2999"/>
      <c r="P17" s="2999"/>
      <c r="Q17" s="2999"/>
      <c r="R17" s="2999"/>
      <c r="S17" s="2999"/>
      <c r="T17" s="2999"/>
      <c r="U17" s="2999"/>
      <c r="V17" s="2999"/>
      <c r="W17" s="2999"/>
      <c r="X17" s="2999"/>
      <c r="Y17" s="2999"/>
      <c r="Z17" s="2999"/>
      <c r="AA17" s="2999"/>
      <c r="AB17" s="2999"/>
      <c r="AC17" s="2999"/>
      <c r="AD17" s="2999"/>
      <c r="AE17" s="2999"/>
      <c r="AF17" s="2999"/>
      <c r="AG17" s="2999"/>
      <c r="AH17" s="2999"/>
      <c r="AI17" s="2999"/>
      <c r="AJ17" s="2999"/>
      <c r="AK17" s="2999"/>
      <c r="AL17" s="2999"/>
      <c r="AM17" s="2999"/>
      <c r="AN17" s="2999"/>
      <c r="AO17" s="2999"/>
      <c r="AP17" s="2999"/>
      <c r="AQ17" s="2999"/>
      <c r="AR17" s="2999"/>
      <c r="AS17" s="2999"/>
      <c r="AT17" s="2999"/>
      <c r="AU17" s="2999"/>
      <c r="AV17" s="2999"/>
      <c r="AW17" s="2999"/>
      <c r="AX17" s="2999"/>
      <c r="AY17" s="2999"/>
      <c r="AZ17" s="2999"/>
      <c r="BA17" s="2999"/>
      <c r="BB17" s="2999"/>
      <c r="BC17" s="2999" t="s">
        <v>10</v>
      </c>
      <c r="BD17" s="2999"/>
      <c r="BE17" s="2999"/>
      <c r="BF17" s="2999"/>
      <c r="BG17" s="2999"/>
      <c r="BH17" s="2999"/>
      <c r="BI17" s="2999"/>
      <c r="BJ17" s="2999"/>
      <c r="BK17" s="2999"/>
      <c r="BL17" s="2999"/>
      <c r="BM17" s="2999"/>
      <c r="BN17" s="2999"/>
      <c r="BO17" s="2999"/>
      <c r="BP17" s="2999"/>
      <c r="BQ17" s="2999"/>
      <c r="BR17" s="2999"/>
      <c r="BS17" s="2999"/>
      <c r="BT17" s="2999"/>
      <c r="BU17" s="2999"/>
      <c r="BV17" s="2999"/>
      <c r="BW17" s="2999"/>
      <c r="BX17" s="2999"/>
      <c r="BY17" s="2999"/>
      <c r="BZ17" s="2999"/>
      <c r="CA17" s="2999"/>
      <c r="CB17" s="2999"/>
      <c r="CC17" s="2999"/>
      <c r="CD17" s="2999"/>
      <c r="CE17" s="2999"/>
      <c r="CF17" s="2999"/>
      <c r="CG17" s="2999"/>
      <c r="CH17" s="2999"/>
      <c r="CI17" s="2999"/>
      <c r="CJ17" s="2999"/>
      <c r="CK17" s="2999"/>
      <c r="CL17" s="2999"/>
      <c r="CM17" s="2999"/>
      <c r="CN17" s="2999"/>
      <c r="CO17" s="2999"/>
      <c r="CP17" s="2999"/>
      <c r="CQ17" s="2999"/>
      <c r="CR17" s="2999"/>
      <c r="CS17" s="2999"/>
      <c r="CT17" s="2999"/>
      <c r="CU17" s="2999"/>
      <c r="CV17" s="2999"/>
      <c r="CW17" s="2999"/>
      <c r="CX17" s="2999"/>
      <c r="CY17" s="2999"/>
      <c r="CZ17" s="2999"/>
      <c r="DA17" s="2757"/>
      <c r="DB17" s="2755"/>
      <c r="DC17" s="2755"/>
      <c r="DD17" s="2755"/>
      <c r="DE17" s="2755"/>
      <c r="DF17" s="2755"/>
      <c r="DG17" s="2755"/>
      <c r="DH17" s="2755"/>
      <c r="DI17" s="2755"/>
      <c r="DJ17" s="2756"/>
      <c r="DK17" s="2662"/>
    </row>
    <row r="18" spans="1:115" s="2371" customFormat="1" ht="20.25" customHeight="1" x14ac:dyDescent="0.25">
      <c r="A18" s="2747"/>
      <c r="B18" s="2649"/>
      <c r="C18" s="2649"/>
      <c r="D18" s="2747"/>
      <c r="E18" s="2999" t="s">
        <v>14</v>
      </c>
      <c r="F18" s="2999"/>
      <c r="G18" s="2999"/>
      <c r="H18" s="2999"/>
      <c r="I18" s="2999"/>
      <c r="J18" s="2999"/>
      <c r="K18" s="2999"/>
      <c r="L18" s="2999"/>
      <c r="M18" s="2999"/>
      <c r="N18" s="2999"/>
      <c r="O18" s="2999" t="s">
        <v>76</v>
      </c>
      <c r="P18" s="2999"/>
      <c r="Q18" s="2999"/>
      <c r="R18" s="2999"/>
      <c r="S18" s="2999"/>
      <c r="T18" s="2999"/>
      <c r="U18" s="2999"/>
      <c r="V18" s="2999"/>
      <c r="W18" s="2999"/>
      <c r="X18" s="2999"/>
      <c r="Y18" s="2999" t="s">
        <v>77</v>
      </c>
      <c r="Z18" s="2999"/>
      <c r="AA18" s="2999"/>
      <c r="AB18" s="2999"/>
      <c r="AC18" s="2999"/>
      <c r="AD18" s="2999"/>
      <c r="AE18" s="2999"/>
      <c r="AF18" s="2999"/>
      <c r="AG18" s="2999"/>
      <c r="AH18" s="2999"/>
      <c r="AI18" s="2999" t="s">
        <v>78</v>
      </c>
      <c r="AJ18" s="2999"/>
      <c r="AK18" s="2999"/>
      <c r="AL18" s="2999"/>
      <c r="AM18" s="2999"/>
      <c r="AN18" s="2999"/>
      <c r="AO18" s="2999"/>
      <c r="AP18" s="2999"/>
      <c r="AQ18" s="2999"/>
      <c r="AR18" s="2999"/>
      <c r="AS18" s="2999" t="s">
        <v>79</v>
      </c>
      <c r="AT18" s="2999"/>
      <c r="AU18" s="2999"/>
      <c r="AV18" s="2999"/>
      <c r="AW18" s="2999"/>
      <c r="AX18" s="2999"/>
      <c r="AY18" s="2999"/>
      <c r="AZ18" s="2999"/>
      <c r="BA18" s="2999"/>
      <c r="BB18" s="2999"/>
      <c r="BC18" s="2999" t="s">
        <v>14</v>
      </c>
      <c r="BD18" s="2999"/>
      <c r="BE18" s="2999"/>
      <c r="BF18" s="2999"/>
      <c r="BG18" s="2999"/>
      <c r="BH18" s="2999"/>
      <c r="BI18" s="2999"/>
      <c r="BJ18" s="2999"/>
      <c r="BK18" s="2999"/>
      <c r="BL18" s="2999"/>
      <c r="BM18" s="2999" t="s">
        <v>76</v>
      </c>
      <c r="BN18" s="2999"/>
      <c r="BO18" s="2999"/>
      <c r="BP18" s="2999"/>
      <c r="BQ18" s="2999"/>
      <c r="BR18" s="2999"/>
      <c r="BS18" s="2999"/>
      <c r="BT18" s="2999"/>
      <c r="BU18" s="2999"/>
      <c r="BV18" s="2999"/>
      <c r="BW18" s="2999" t="s">
        <v>77</v>
      </c>
      <c r="BX18" s="2999"/>
      <c r="BY18" s="2999"/>
      <c r="BZ18" s="2999"/>
      <c r="CA18" s="2999"/>
      <c r="CB18" s="2999"/>
      <c r="CC18" s="2999"/>
      <c r="CD18" s="2999"/>
      <c r="CE18" s="2999"/>
      <c r="CF18" s="2999"/>
      <c r="CG18" s="2999" t="s">
        <v>78</v>
      </c>
      <c r="CH18" s="2999"/>
      <c r="CI18" s="2999"/>
      <c r="CJ18" s="2999"/>
      <c r="CK18" s="2999"/>
      <c r="CL18" s="2999"/>
      <c r="CM18" s="2999"/>
      <c r="CN18" s="2999"/>
      <c r="CO18" s="2999"/>
      <c r="CP18" s="2999"/>
      <c r="CQ18" s="2999" t="s">
        <v>79</v>
      </c>
      <c r="CR18" s="2999"/>
      <c r="CS18" s="2999"/>
      <c r="CT18" s="2999"/>
      <c r="CU18" s="2999"/>
      <c r="CV18" s="2999"/>
      <c r="CW18" s="2999"/>
      <c r="CX18" s="2999"/>
      <c r="CY18" s="2999"/>
      <c r="CZ18" s="2999"/>
      <c r="DA18" s="2753"/>
      <c r="DB18" s="2754"/>
      <c r="DC18" s="2754"/>
      <c r="DD18" s="2754"/>
      <c r="DE18" s="2754"/>
      <c r="DF18" s="2754"/>
      <c r="DG18" s="2754"/>
      <c r="DH18" s="2754"/>
      <c r="DI18" s="2754"/>
      <c r="DJ18" s="2758"/>
      <c r="DK18" s="2662"/>
    </row>
    <row r="19" spans="1:115" ht="111.75" customHeight="1" x14ac:dyDescent="0.25">
      <c r="A19" s="2748"/>
      <c r="B19" s="2649"/>
      <c r="C19" s="2649"/>
      <c r="D19" s="2748"/>
      <c r="E19" s="67" t="s">
        <v>2</v>
      </c>
      <c r="F19" s="67" t="s">
        <v>3</v>
      </c>
      <c r="G19" s="67" t="s">
        <v>243</v>
      </c>
      <c r="H19" s="67" t="s">
        <v>244</v>
      </c>
      <c r="I19" s="67" t="s">
        <v>6</v>
      </c>
      <c r="J19" s="67" t="s">
        <v>1</v>
      </c>
      <c r="K19" s="2348" t="s">
        <v>1777</v>
      </c>
      <c r="L19" s="2348" t="s">
        <v>1041</v>
      </c>
      <c r="M19" s="2348" t="s">
        <v>1042</v>
      </c>
      <c r="N19" s="2348" t="s">
        <v>1778</v>
      </c>
      <c r="O19" s="2141" t="s">
        <v>2</v>
      </c>
      <c r="P19" s="2141" t="s">
        <v>3</v>
      </c>
      <c r="Q19" s="2141" t="s">
        <v>243</v>
      </c>
      <c r="R19" s="2141" t="s">
        <v>244</v>
      </c>
      <c r="S19" s="2141" t="s">
        <v>6</v>
      </c>
      <c r="T19" s="2141" t="s">
        <v>1</v>
      </c>
      <c r="U19" s="2348" t="s">
        <v>1777</v>
      </c>
      <c r="V19" s="2348" t="s">
        <v>1041</v>
      </c>
      <c r="W19" s="2348" t="s">
        <v>1042</v>
      </c>
      <c r="X19" s="2348" t="s">
        <v>1778</v>
      </c>
      <c r="Y19" s="2141" t="s">
        <v>2</v>
      </c>
      <c r="Z19" s="2141" t="s">
        <v>3</v>
      </c>
      <c r="AA19" s="2141" t="s">
        <v>243</v>
      </c>
      <c r="AB19" s="2141" t="s">
        <v>244</v>
      </c>
      <c r="AC19" s="2141" t="s">
        <v>6</v>
      </c>
      <c r="AD19" s="2141" t="s">
        <v>1</v>
      </c>
      <c r="AE19" s="2348" t="s">
        <v>1777</v>
      </c>
      <c r="AF19" s="2348" t="s">
        <v>1041</v>
      </c>
      <c r="AG19" s="2348" t="s">
        <v>1042</v>
      </c>
      <c r="AH19" s="2348" t="s">
        <v>1778</v>
      </c>
      <c r="AI19" s="2141" t="s">
        <v>2</v>
      </c>
      <c r="AJ19" s="2141" t="s">
        <v>3</v>
      </c>
      <c r="AK19" s="2141" t="s">
        <v>243</v>
      </c>
      <c r="AL19" s="2141" t="s">
        <v>244</v>
      </c>
      <c r="AM19" s="2141" t="s">
        <v>6</v>
      </c>
      <c r="AN19" s="2141" t="s">
        <v>1</v>
      </c>
      <c r="AO19" s="2348" t="s">
        <v>1777</v>
      </c>
      <c r="AP19" s="2348" t="s">
        <v>1041</v>
      </c>
      <c r="AQ19" s="2348" t="s">
        <v>1042</v>
      </c>
      <c r="AR19" s="2348" t="s">
        <v>1778</v>
      </c>
      <c r="AS19" s="2141" t="s">
        <v>2</v>
      </c>
      <c r="AT19" s="2141" t="s">
        <v>3</v>
      </c>
      <c r="AU19" s="2141" t="s">
        <v>243</v>
      </c>
      <c r="AV19" s="2141" t="s">
        <v>244</v>
      </c>
      <c r="AW19" s="2141" t="s">
        <v>6</v>
      </c>
      <c r="AX19" s="2141" t="s">
        <v>1</v>
      </c>
      <c r="AY19" s="2348" t="s">
        <v>1777</v>
      </c>
      <c r="AZ19" s="2348" t="s">
        <v>1041</v>
      </c>
      <c r="BA19" s="2348" t="s">
        <v>1042</v>
      </c>
      <c r="BB19" s="2348" t="s">
        <v>1778</v>
      </c>
      <c r="BC19" s="2141" t="s">
        <v>2</v>
      </c>
      <c r="BD19" s="2141" t="s">
        <v>3</v>
      </c>
      <c r="BE19" s="2141" t="s">
        <v>243</v>
      </c>
      <c r="BF19" s="2141" t="s">
        <v>244</v>
      </c>
      <c r="BG19" s="2141" t="s">
        <v>6</v>
      </c>
      <c r="BH19" s="2141" t="s">
        <v>1</v>
      </c>
      <c r="BI19" s="2348" t="s">
        <v>1777</v>
      </c>
      <c r="BJ19" s="2348" t="s">
        <v>1041</v>
      </c>
      <c r="BK19" s="2348" t="s">
        <v>1042</v>
      </c>
      <c r="BL19" s="2348" t="s">
        <v>1778</v>
      </c>
      <c r="BM19" s="2141" t="s">
        <v>2</v>
      </c>
      <c r="BN19" s="2141" t="s">
        <v>3</v>
      </c>
      <c r="BO19" s="2141" t="s">
        <v>243</v>
      </c>
      <c r="BP19" s="2141" t="s">
        <v>244</v>
      </c>
      <c r="BQ19" s="2141" t="s">
        <v>6</v>
      </c>
      <c r="BR19" s="2141" t="s">
        <v>1</v>
      </c>
      <c r="BS19" s="2348" t="s">
        <v>1777</v>
      </c>
      <c r="BT19" s="2348" t="s">
        <v>1041</v>
      </c>
      <c r="BU19" s="2348" t="s">
        <v>1042</v>
      </c>
      <c r="BV19" s="2348" t="s">
        <v>1778</v>
      </c>
      <c r="BW19" s="2141" t="s">
        <v>2</v>
      </c>
      <c r="BX19" s="2141" t="s">
        <v>3</v>
      </c>
      <c r="BY19" s="2141" t="s">
        <v>243</v>
      </c>
      <c r="BZ19" s="2141" t="s">
        <v>244</v>
      </c>
      <c r="CA19" s="2141" t="s">
        <v>6</v>
      </c>
      <c r="CB19" s="2141" t="s">
        <v>1</v>
      </c>
      <c r="CC19" s="2348" t="s">
        <v>1777</v>
      </c>
      <c r="CD19" s="2348" t="s">
        <v>1041</v>
      </c>
      <c r="CE19" s="2348" t="s">
        <v>1042</v>
      </c>
      <c r="CF19" s="2348" t="s">
        <v>1778</v>
      </c>
      <c r="CG19" s="2141" t="s">
        <v>2</v>
      </c>
      <c r="CH19" s="2141" t="s">
        <v>3</v>
      </c>
      <c r="CI19" s="2141" t="s">
        <v>243</v>
      </c>
      <c r="CJ19" s="2141" t="s">
        <v>244</v>
      </c>
      <c r="CK19" s="2141" t="s">
        <v>6</v>
      </c>
      <c r="CL19" s="2141" t="s">
        <v>1</v>
      </c>
      <c r="CM19" s="2348" t="s">
        <v>1777</v>
      </c>
      <c r="CN19" s="2348" t="s">
        <v>1041</v>
      </c>
      <c r="CO19" s="2348" t="s">
        <v>1042</v>
      </c>
      <c r="CP19" s="2348" t="s">
        <v>1778</v>
      </c>
      <c r="CQ19" s="2141" t="s">
        <v>2</v>
      </c>
      <c r="CR19" s="2141" t="s">
        <v>3</v>
      </c>
      <c r="CS19" s="2141" t="s">
        <v>243</v>
      </c>
      <c r="CT19" s="2141" t="s">
        <v>244</v>
      </c>
      <c r="CU19" s="2141" t="s">
        <v>6</v>
      </c>
      <c r="CV19" s="2141" t="s">
        <v>1</v>
      </c>
      <c r="CW19" s="2348" t="s">
        <v>1777</v>
      </c>
      <c r="CX19" s="2348" t="s">
        <v>1041</v>
      </c>
      <c r="CY19" s="2348" t="s">
        <v>1042</v>
      </c>
      <c r="CZ19" s="2348" t="s">
        <v>1778</v>
      </c>
      <c r="DA19" s="2141" t="s">
        <v>2</v>
      </c>
      <c r="DB19" s="2141" t="s">
        <v>3</v>
      </c>
      <c r="DC19" s="2141" t="s">
        <v>243</v>
      </c>
      <c r="DD19" s="2141" t="s">
        <v>244</v>
      </c>
      <c r="DE19" s="2141" t="s">
        <v>6</v>
      </c>
      <c r="DF19" s="2141" t="s">
        <v>1</v>
      </c>
      <c r="DG19" s="2348" t="s">
        <v>1777</v>
      </c>
      <c r="DH19" s="2348" t="s">
        <v>1041</v>
      </c>
      <c r="DI19" s="2348" t="s">
        <v>1042</v>
      </c>
      <c r="DJ19" s="2348" t="s">
        <v>1778</v>
      </c>
      <c r="DK19" s="2662"/>
    </row>
    <row r="20" spans="1:115" x14ac:dyDescent="0.25">
      <c r="A20" s="93">
        <v>1</v>
      </c>
      <c r="B20" s="93">
        <v>2</v>
      </c>
      <c r="C20" s="93">
        <v>3</v>
      </c>
      <c r="D20" s="93">
        <v>4</v>
      </c>
      <c r="E20" s="93" t="s">
        <v>83</v>
      </c>
      <c r="F20" s="93" t="s">
        <v>84</v>
      </c>
      <c r="G20" s="93" t="s">
        <v>85</v>
      </c>
      <c r="H20" s="93" t="s">
        <v>86</v>
      </c>
      <c r="I20" s="93" t="s">
        <v>87</v>
      </c>
      <c r="J20" s="93" t="s">
        <v>88</v>
      </c>
      <c r="K20" s="93" t="s">
        <v>89</v>
      </c>
      <c r="L20" s="93" t="s">
        <v>1179</v>
      </c>
      <c r="M20" s="93" t="s">
        <v>1180</v>
      </c>
      <c r="N20" s="93" t="s">
        <v>1181</v>
      </c>
      <c r="O20" s="93" t="s">
        <v>90</v>
      </c>
      <c r="P20" s="94" t="s">
        <v>91</v>
      </c>
      <c r="Q20" s="93" t="s">
        <v>92</v>
      </c>
      <c r="R20" s="93" t="s">
        <v>93</v>
      </c>
      <c r="S20" s="93" t="s">
        <v>94</v>
      </c>
      <c r="T20" s="93" t="s">
        <v>95</v>
      </c>
      <c r="U20" s="93" t="s">
        <v>96</v>
      </c>
      <c r="V20" s="93" t="s">
        <v>1176</v>
      </c>
      <c r="W20" s="93" t="s">
        <v>1177</v>
      </c>
      <c r="X20" s="93" t="s">
        <v>1178</v>
      </c>
      <c r="Y20" s="93" t="s">
        <v>97</v>
      </c>
      <c r="Z20" s="93" t="s">
        <v>98</v>
      </c>
      <c r="AA20" s="93" t="s">
        <v>99</v>
      </c>
      <c r="AB20" s="93" t="s">
        <v>100</v>
      </c>
      <c r="AC20" s="93" t="s">
        <v>101</v>
      </c>
      <c r="AD20" s="93" t="s">
        <v>102</v>
      </c>
      <c r="AE20" s="93" t="s">
        <v>103</v>
      </c>
      <c r="AF20" s="93" t="s">
        <v>1182</v>
      </c>
      <c r="AG20" s="93" t="s">
        <v>1183</v>
      </c>
      <c r="AH20" s="93" t="s">
        <v>1184</v>
      </c>
      <c r="AI20" s="93" t="s">
        <v>104</v>
      </c>
      <c r="AJ20" s="93" t="s">
        <v>105</v>
      </c>
      <c r="AK20" s="93" t="s">
        <v>106</v>
      </c>
      <c r="AL20" s="93" t="s">
        <v>107</v>
      </c>
      <c r="AM20" s="93" t="s">
        <v>108</v>
      </c>
      <c r="AN20" s="93" t="s">
        <v>109</v>
      </c>
      <c r="AO20" s="93" t="s">
        <v>110</v>
      </c>
      <c r="AP20" s="93" t="s">
        <v>1185</v>
      </c>
      <c r="AQ20" s="93" t="s">
        <v>1186</v>
      </c>
      <c r="AR20" s="93" t="s">
        <v>1187</v>
      </c>
      <c r="AS20" s="93" t="s">
        <v>111</v>
      </c>
      <c r="AT20" s="93" t="s">
        <v>112</v>
      </c>
      <c r="AU20" s="93" t="s">
        <v>113</v>
      </c>
      <c r="AV20" s="93" t="s">
        <v>114</v>
      </c>
      <c r="AW20" s="93" t="s">
        <v>115</v>
      </c>
      <c r="AX20" s="93" t="s">
        <v>116</v>
      </c>
      <c r="AY20" s="93" t="s">
        <v>117</v>
      </c>
      <c r="AZ20" s="93" t="s">
        <v>1188</v>
      </c>
      <c r="BA20" s="93" t="s">
        <v>1189</v>
      </c>
      <c r="BB20" s="93" t="s">
        <v>1190</v>
      </c>
      <c r="BC20" s="93" t="s">
        <v>118</v>
      </c>
      <c r="BD20" s="93" t="s">
        <v>119</v>
      </c>
      <c r="BE20" s="93" t="s">
        <v>120</v>
      </c>
      <c r="BF20" s="93" t="s">
        <v>121</v>
      </c>
      <c r="BG20" s="93" t="s">
        <v>122</v>
      </c>
      <c r="BH20" s="93" t="s">
        <v>123</v>
      </c>
      <c r="BI20" s="93" t="s">
        <v>124</v>
      </c>
      <c r="BJ20" s="93" t="s">
        <v>1191</v>
      </c>
      <c r="BK20" s="93" t="s">
        <v>1192</v>
      </c>
      <c r="BL20" s="93" t="s">
        <v>1193</v>
      </c>
      <c r="BM20" s="93" t="s">
        <v>125</v>
      </c>
      <c r="BN20" s="93" t="s">
        <v>126</v>
      </c>
      <c r="BO20" s="93" t="s">
        <v>127</v>
      </c>
      <c r="BP20" s="93" t="s">
        <v>128</v>
      </c>
      <c r="BQ20" s="93" t="s">
        <v>153</v>
      </c>
      <c r="BR20" s="93" t="s">
        <v>130</v>
      </c>
      <c r="BS20" s="93" t="s">
        <v>131</v>
      </c>
      <c r="BT20" s="93" t="s">
        <v>1194</v>
      </c>
      <c r="BU20" s="93" t="s">
        <v>1195</v>
      </c>
      <c r="BV20" s="93" t="s">
        <v>1196</v>
      </c>
      <c r="BW20" s="93" t="s">
        <v>132</v>
      </c>
      <c r="BX20" s="93" t="s">
        <v>133</v>
      </c>
      <c r="BY20" s="93" t="s">
        <v>134</v>
      </c>
      <c r="BZ20" s="93" t="s">
        <v>135</v>
      </c>
      <c r="CA20" s="93" t="s">
        <v>136</v>
      </c>
      <c r="CB20" s="93" t="s">
        <v>137</v>
      </c>
      <c r="CC20" s="93" t="s">
        <v>138</v>
      </c>
      <c r="CD20" s="93" t="s">
        <v>1197</v>
      </c>
      <c r="CE20" s="93" t="s">
        <v>1198</v>
      </c>
      <c r="CF20" s="93" t="s">
        <v>1199</v>
      </c>
      <c r="CG20" s="93" t="s">
        <v>139</v>
      </c>
      <c r="CH20" s="93" t="s">
        <v>140</v>
      </c>
      <c r="CI20" s="93" t="s">
        <v>141</v>
      </c>
      <c r="CJ20" s="93" t="s">
        <v>142</v>
      </c>
      <c r="CK20" s="93" t="s">
        <v>143</v>
      </c>
      <c r="CL20" s="93" t="s">
        <v>144</v>
      </c>
      <c r="CM20" s="93" t="s">
        <v>145</v>
      </c>
      <c r="CN20" s="93" t="s">
        <v>1200</v>
      </c>
      <c r="CO20" s="93" t="s">
        <v>1201</v>
      </c>
      <c r="CP20" s="93" t="s">
        <v>1202</v>
      </c>
      <c r="CQ20" s="93" t="s">
        <v>146</v>
      </c>
      <c r="CR20" s="93" t="s">
        <v>147</v>
      </c>
      <c r="CS20" s="93" t="s">
        <v>148</v>
      </c>
      <c r="CT20" s="93" t="s">
        <v>149</v>
      </c>
      <c r="CU20" s="93" t="s">
        <v>150</v>
      </c>
      <c r="CV20" s="93" t="s">
        <v>151</v>
      </c>
      <c r="CW20" s="93" t="s">
        <v>152</v>
      </c>
      <c r="CX20" s="93" t="s">
        <v>1203</v>
      </c>
      <c r="CY20" s="93" t="s">
        <v>1204</v>
      </c>
      <c r="CZ20" s="93" t="s">
        <v>1205</v>
      </c>
      <c r="DA20" s="93" t="s">
        <v>155</v>
      </c>
      <c r="DB20" s="93" t="s">
        <v>156</v>
      </c>
      <c r="DC20" s="93" t="s">
        <v>157</v>
      </c>
      <c r="DD20" s="93" t="s">
        <v>158</v>
      </c>
      <c r="DE20" s="93" t="s">
        <v>239</v>
      </c>
      <c r="DF20" s="93" t="s">
        <v>240</v>
      </c>
      <c r="DG20" s="93" t="s">
        <v>241</v>
      </c>
      <c r="DH20" s="93" t="s">
        <v>1331</v>
      </c>
      <c r="DI20" s="93" t="s">
        <v>1332</v>
      </c>
      <c r="DJ20" s="93" t="s">
        <v>1333</v>
      </c>
      <c r="DK20" s="93">
        <v>8</v>
      </c>
    </row>
    <row r="21" spans="1:115" x14ac:dyDescent="0.25">
      <c r="A21" s="2355" t="str">
        <f>'10квФ'!A19</f>
        <v>0</v>
      </c>
      <c r="B21" s="356" t="str">
        <f>'10квФ'!B19</f>
        <v>ВСЕГО по инвестиционной программе, в том числе:</v>
      </c>
      <c r="C21" s="2355" t="str">
        <f>'10квФ'!C19</f>
        <v>Г</v>
      </c>
      <c r="D21" s="93" t="s">
        <v>1003</v>
      </c>
      <c r="E21" s="104">
        <f>SUM(E22:E27)</f>
        <v>0</v>
      </c>
      <c r="F21" s="104">
        <f t="shared" ref="F21:BQ21" si="0">SUM(F22:F27)</f>
        <v>0</v>
      </c>
      <c r="G21" s="104">
        <f t="shared" si="0"/>
        <v>0</v>
      </c>
      <c r="H21" s="104">
        <f t="shared" si="0"/>
        <v>0</v>
      </c>
      <c r="I21" s="104">
        <f t="shared" si="0"/>
        <v>0</v>
      </c>
      <c r="J21" s="104">
        <f t="shared" si="0"/>
        <v>0</v>
      </c>
      <c r="K21" s="104">
        <f t="shared" si="0"/>
        <v>0</v>
      </c>
      <c r="L21" s="104">
        <f t="shared" si="0"/>
        <v>0</v>
      </c>
      <c r="M21" s="104">
        <f t="shared" si="0"/>
        <v>0</v>
      </c>
      <c r="N21" s="104">
        <f t="shared" si="0"/>
        <v>0</v>
      </c>
      <c r="O21" s="104">
        <f t="shared" si="0"/>
        <v>0</v>
      </c>
      <c r="P21" s="104">
        <f t="shared" si="0"/>
        <v>0</v>
      </c>
      <c r="Q21" s="104">
        <f t="shared" si="0"/>
        <v>0</v>
      </c>
      <c r="R21" s="104">
        <f t="shared" si="0"/>
        <v>0</v>
      </c>
      <c r="S21" s="104">
        <f t="shared" si="0"/>
        <v>0</v>
      </c>
      <c r="T21" s="104">
        <f t="shared" si="0"/>
        <v>0</v>
      </c>
      <c r="U21" s="104">
        <f t="shared" si="0"/>
        <v>0</v>
      </c>
      <c r="V21" s="104">
        <f t="shared" si="0"/>
        <v>0</v>
      </c>
      <c r="W21" s="104">
        <f t="shared" si="0"/>
        <v>0</v>
      </c>
      <c r="X21" s="104">
        <f t="shared" si="0"/>
        <v>0</v>
      </c>
      <c r="Y21" s="104">
        <f t="shared" si="0"/>
        <v>0</v>
      </c>
      <c r="Z21" s="104">
        <f t="shared" si="0"/>
        <v>0</v>
      </c>
      <c r="AA21" s="104">
        <f t="shared" si="0"/>
        <v>0</v>
      </c>
      <c r="AB21" s="104">
        <f t="shared" si="0"/>
        <v>0</v>
      </c>
      <c r="AC21" s="104">
        <f t="shared" si="0"/>
        <v>0</v>
      </c>
      <c r="AD21" s="104">
        <f t="shared" si="0"/>
        <v>0</v>
      </c>
      <c r="AE21" s="104">
        <f t="shared" si="0"/>
        <v>0</v>
      </c>
      <c r="AF21" s="104">
        <f t="shared" si="0"/>
        <v>0</v>
      </c>
      <c r="AG21" s="104">
        <f t="shared" si="0"/>
        <v>0</v>
      </c>
      <c r="AH21" s="104">
        <f t="shared" si="0"/>
        <v>0</v>
      </c>
      <c r="AI21" s="104">
        <f t="shared" si="0"/>
        <v>0</v>
      </c>
      <c r="AJ21" s="104">
        <f t="shared" si="0"/>
        <v>0</v>
      </c>
      <c r="AK21" s="104">
        <f t="shared" si="0"/>
        <v>0</v>
      </c>
      <c r="AL21" s="104">
        <f t="shared" si="0"/>
        <v>0</v>
      </c>
      <c r="AM21" s="104">
        <f t="shared" si="0"/>
        <v>0</v>
      </c>
      <c r="AN21" s="104">
        <f t="shared" si="0"/>
        <v>0</v>
      </c>
      <c r="AO21" s="104">
        <f t="shared" si="0"/>
        <v>0</v>
      </c>
      <c r="AP21" s="104">
        <f t="shared" si="0"/>
        <v>0</v>
      </c>
      <c r="AQ21" s="104">
        <f t="shared" si="0"/>
        <v>0</v>
      </c>
      <c r="AR21" s="104">
        <f t="shared" si="0"/>
        <v>0</v>
      </c>
      <c r="AS21" s="104">
        <f t="shared" si="0"/>
        <v>0</v>
      </c>
      <c r="AT21" s="104">
        <f t="shared" si="0"/>
        <v>0</v>
      </c>
      <c r="AU21" s="104">
        <f t="shared" si="0"/>
        <v>0</v>
      </c>
      <c r="AV21" s="104">
        <f t="shared" si="0"/>
        <v>0</v>
      </c>
      <c r="AW21" s="104">
        <f t="shared" si="0"/>
        <v>0</v>
      </c>
      <c r="AX21" s="104">
        <f t="shared" si="0"/>
        <v>0</v>
      </c>
      <c r="AY21" s="104">
        <f t="shared" si="0"/>
        <v>0</v>
      </c>
      <c r="AZ21" s="104">
        <f t="shared" si="0"/>
        <v>0</v>
      </c>
      <c r="BA21" s="104">
        <f t="shared" si="0"/>
        <v>0</v>
      </c>
      <c r="BB21" s="104">
        <f t="shared" si="0"/>
        <v>0</v>
      </c>
      <c r="BC21" s="104">
        <f t="shared" si="0"/>
        <v>0</v>
      </c>
      <c r="BD21" s="104">
        <f t="shared" si="0"/>
        <v>0</v>
      </c>
      <c r="BE21" s="104">
        <f t="shared" si="0"/>
        <v>0</v>
      </c>
      <c r="BF21" s="104">
        <f t="shared" si="0"/>
        <v>0</v>
      </c>
      <c r="BG21" s="104">
        <f t="shared" si="0"/>
        <v>0</v>
      </c>
      <c r="BH21" s="104">
        <f t="shared" si="0"/>
        <v>0</v>
      </c>
      <c r="BI21" s="104">
        <f t="shared" si="0"/>
        <v>0</v>
      </c>
      <c r="BJ21" s="104">
        <f t="shared" si="0"/>
        <v>0</v>
      </c>
      <c r="BK21" s="104">
        <f t="shared" si="0"/>
        <v>0</v>
      </c>
      <c r="BL21" s="104">
        <f t="shared" si="0"/>
        <v>0</v>
      </c>
      <c r="BM21" s="104">
        <f t="shared" si="0"/>
        <v>0</v>
      </c>
      <c r="BN21" s="104">
        <f t="shared" si="0"/>
        <v>0</v>
      </c>
      <c r="BO21" s="104">
        <f t="shared" si="0"/>
        <v>0</v>
      </c>
      <c r="BP21" s="104">
        <f t="shared" si="0"/>
        <v>0</v>
      </c>
      <c r="BQ21" s="104">
        <f t="shared" si="0"/>
        <v>0</v>
      </c>
      <c r="BR21" s="104">
        <f t="shared" ref="BR21:DJ21" si="1">SUM(BR22:BR27)</f>
        <v>0</v>
      </c>
      <c r="BS21" s="104">
        <f t="shared" si="1"/>
        <v>0</v>
      </c>
      <c r="BT21" s="104">
        <f t="shared" si="1"/>
        <v>0</v>
      </c>
      <c r="BU21" s="104">
        <f t="shared" si="1"/>
        <v>0</v>
      </c>
      <c r="BV21" s="104">
        <f t="shared" si="1"/>
        <v>0</v>
      </c>
      <c r="BW21" s="104">
        <f t="shared" si="1"/>
        <v>0</v>
      </c>
      <c r="BX21" s="104">
        <f t="shared" si="1"/>
        <v>0</v>
      </c>
      <c r="BY21" s="104">
        <f t="shared" si="1"/>
        <v>0</v>
      </c>
      <c r="BZ21" s="104">
        <f t="shared" si="1"/>
        <v>0</v>
      </c>
      <c r="CA21" s="104">
        <f t="shared" si="1"/>
        <v>0</v>
      </c>
      <c r="CB21" s="104">
        <f t="shared" si="1"/>
        <v>0</v>
      </c>
      <c r="CC21" s="104">
        <f t="shared" si="1"/>
        <v>0</v>
      </c>
      <c r="CD21" s="104">
        <f t="shared" si="1"/>
        <v>0</v>
      </c>
      <c r="CE21" s="104">
        <f t="shared" si="1"/>
        <v>0</v>
      </c>
      <c r="CF21" s="104">
        <f t="shared" si="1"/>
        <v>0</v>
      </c>
      <c r="CG21" s="104">
        <f t="shared" si="1"/>
        <v>0</v>
      </c>
      <c r="CH21" s="104">
        <f t="shared" si="1"/>
        <v>0</v>
      </c>
      <c r="CI21" s="104">
        <f t="shared" si="1"/>
        <v>0</v>
      </c>
      <c r="CJ21" s="104">
        <f t="shared" si="1"/>
        <v>0</v>
      </c>
      <c r="CK21" s="104">
        <f t="shared" si="1"/>
        <v>0</v>
      </c>
      <c r="CL21" s="104">
        <f t="shared" si="1"/>
        <v>0</v>
      </c>
      <c r="CM21" s="104">
        <f t="shared" si="1"/>
        <v>0</v>
      </c>
      <c r="CN21" s="104">
        <f t="shared" si="1"/>
        <v>0</v>
      </c>
      <c r="CO21" s="104">
        <f t="shared" si="1"/>
        <v>0</v>
      </c>
      <c r="CP21" s="104">
        <f t="shared" si="1"/>
        <v>0</v>
      </c>
      <c r="CQ21" s="104">
        <f t="shared" si="1"/>
        <v>0</v>
      </c>
      <c r="CR21" s="104">
        <f t="shared" si="1"/>
        <v>0</v>
      </c>
      <c r="CS21" s="104">
        <f t="shared" si="1"/>
        <v>0</v>
      </c>
      <c r="CT21" s="104">
        <f t="shared" si="1"/>
        <v>0</v>
      </c>
      <c r="CU21" s="104">
        <f t="shared" si="1"/>
        <v>0</v>
      </c>
      <c r="CV21" s="104">
        <f t="shared" si="1"/>
        <v>0</v>
      </c>
      <c r="CW21" s="104">
        <f t="shared" si="1"/>
        <v>0</v>
      </c>
      <c r="CX21" s="104">
        <f t="shared" si="1"/>
        <v>0</v>
      </c>
      <c r="CY21" s="104">
        <f t="shared" si="1"/>
        <v>0</v>
      </c>
      <c r="CZ21" s="104">
        <f t="shared" si="1"/>
        <v>0</v>
      </c>
      <c r="DA21" s="104">
        <f t="shared" si="1"/>
        <v>0</v>
      </c>
      <c r="DB21" s="104">
        <f t="shared" si="1"/>
        <v>0</v>
      </c>
      <c r="DC21" s="104">
        <f t="shared" si="1"/>
        <v>0</v>
      </c>
      <c r="DD21" s="104">
        <f t="shared" si="1"/>
        <v>0</v>
      </c>
      <c r="DE21" s="104">
        <f t="shared" si="1"/>
        <v>0</v>
      </c>
      <c r="DF21" s="104">
        <f t="shared" si="1"/>
        <v>0</v>
      </c>
      <c r="DG21" s="104">
        <f t="shared" si="1"/>
        <v>0</v>
      </c>
      <c r="DH21" s="104">
        <f t="shared" si="1"/>
        <v>0</v>
      </c>
      <c r="DI21" s="104">
        <f t="shared" si="1"/>
        <v>0</v>
      </c>
      <c r="DJ21" s="104">
        <f t="shared" si="1"/>
        <v>0</v>
      </c>
      <c r="DK21" s="104" t="s">
        <v>1003</v>
      </c>
    </row>
    <row r="22" spans="1:115" x14ac:dyDescent="0.25">
      <c r="A22" s="2355" t="str">
        <f>'10квФ'!A20</f>
        <v>0.1</v>
      </c>
      <c r="B22" s="356" t="str">
        <f>'10квФ'!B20</f>
        <v>Технологическое присоединение, всего</v>
      </c>
      <c r="C22" s="2355" t="str">
        <f>'10квФ'!C20</f>
        <v>Г</v>
      </c>
      <c r="D22" s="2369" t="s">
        <v>1003</v>
      </c>
      <c r="E22" s="2349" t="s">
        <v>1003</v>
      </c>
      <c r="F22" s="2349" t="s">
        <v>1003</v>
      </c>
      <c r="G22" s="2349" t="s">
        <v>1003</v>
      </c>
      <c r="H22" s="2349" t="s">
        <v>1003</v>
      </c>
      <c r="I22" s="2349" t="s">
        <v>1003</v>
      </c>
      <c r="J22" s="2349" t="s">
        <v>1003</v>
      </c>
      <c r="K22" s="2349" t="s">
        <v>1003</v>
      </c>
      <c r="L22" s="2349" t="s">
        <v>1003</v>
      </c>
      <c r="M22" s="2349" t="s">
        <v>1003</v>
      </c>
      <c r="N22" s="2349" t="s">
        <v>1003</v>
      </c>
      <c r="O22" s="2349" t="s">
        <v>1003</v>
      </c>
      <c r="P22" s="2349" t="s">
        <v>1003</v>
      </c>
      <c r="Q22" s="2349" t="s">
        <v>1003</v>
      </c>
      <c r="R22" s="2349" t="s">
        <v>1003</v>
      </c>
      <c r="S22" s="2349" t="s">
        <v>1003</v>
      </c>
      <c r="T22" s="2349" t="s">
        <v>1003</v>
      </c>
      <c r="U22" s="2349" t="s">
        <v>1003</v>
      </c>
      <c r="V22" s="2349" t="s">
        <v>1003</v>
      </c>
      <c r="W22" s="2349" t="s">
        <v>1003</v>
      </c>
      <c r="X22" s="2349" t="s">
        <v>1003</v>
      </c>
      <c r="Y22" s="2349" t="s">
        <v>1003</v>
      </c>
      <c r="Z22" s="2349" t="s">
        <v>1003</v>
      </c>
      <c r="AA22" s="2349" t="s">
        <v>1003</v>
      </c>
      <c r="AB22" s="2349" t="s">
        <v>1003</v>
      </c>
      <c r="AC22" s="2349" t="s">
        <v>1003</v>
      </c>
      <c r="AD22" s="2349" t="s">
        <v>1003</v>
      </c>
      <c r="AE22" s="2349" t="s">
        <v>1003</v>
      </c>
      <c r="AF22" s="2349" t="s">
        <v>1003</v>
      </c>
      <c r="AG22" s="2349" t="s">
        <v>1003</v>
      </c>
      <c r="AH22" s="2349" t="s">
        <v>1003</v>
      </c>
      <c r="AI22" s="2349" t="s">
        <v>1003</v>
      </c>
      <c r="AJ22" s="2349" t="s">
        <v>1003</v>
      </c>
      <c r="AK22" s="2349" t="s">
        <v>1003</v>
      </c>
      <c r="AL22" s="2349" t="s">
        <v>1003</v>
      </c>
      <c r="AM22" s="2349" t="s">
        <v>1003</v>
      </c>
      <c r="AN22" s="2349" t="s">
        <v>1003</v>
      </c>
      <c r="AO22" s="2349" t="s">
        <v>1003</v>
      </c>
      <c r="AP22" s="2349" t="s">
        <v>1003</v>
      </c>
      <c r="AQ22" s="2349" t="s">
        <v>1003</v>
      </c>
      <c r="AR22" s="2349" t="s">
        <v>1003</v>
      </c>
      <c r="AS22" s="2349" t="s">
        <v>1003</v>
      </c>
      <c r="AT22" s="2349" t="s">
        <v>1003</v>
      </c>
      <c r="AU22" s="2349" t="s">
        <v>1003</v>
      </c>
      <c r="AV22" s="2349" t="s">
        <v>1003</v>
      </c>
      <c r="AW22" s="2349" t="s">
        <v>1003</v>
      </c>
      <c r="AX22" s="2349" t="s">
        <v>1003</v>
      </c>
      <c r="AY22" s="2349" t="s">
        <v>1003</v>
      </c>
      <c r="AZ22" s="2349" t="s">
        <v>1003</v>
      </c>
      <c r="BA22" s="2349" t="s">
        <v>1003</v>
      </c>
      <c r="BB22" s="2349" t="s">
        <v>1003</v>
      </c>
      <c r="BC22" s="2349" t="s">
        <v>1003</v>
      </c>
      <c r="BD22" s="2349" t="s">
        <v>1003</v>
      </c>
      <c r="BE22" s="2349" t="s">
        <v>1003</v>
      </c>
      <c r="BF22" s="2349" t="s">
        <v>1003</v>
      </c>
      <c r="BG22" s="2349" t="s">
        <v>1003</v>
      </c>
      <c r="BH22" s="2349" t="s">
        <v>1003</v>
      </c>
      <c r="BI22" s="2349" t="s">
        <v>1003</v>
      </c>
      <c r="BJ22" s="2349" t="s">
        <v>1003</v>
      </c>
      <c r="BK22" s="2349" t="s">
        <v>1003</v>
      </c>
      <c r="BL22" s="2349" t="s">
        <v>1003</v>
      </c>
      <c r="BM22" s="2349" t="s">
        <v>1003</v>
      </c>
      <c r="BN22" s="2349" t="s">
        <v>1003</v>
      </c>
      <c r="BO22" s="2349" t="s">
        <v>1003</v>
      </c>
      <c r="BP22" s="2349" t="s">
        <v>1003</v>
      </c>
      <c r="BQ22" s="2349" t="s">
        <v>1003</v>
      </c>
      <c r="BR22" s="2349" t="s">
        <v>1003</v>
      </c>
      <c r="BS22" s="2349" t="s">
        <v>1003</v>
      </c>
      <c r="BT22" s="2349" t="s">
        <v>1003</v>
      </c>
      <c r="BU22" s="2349" t="s">
        <v>1003</v>
      </c>
      <c r="BV22" s="2349" t="s">
        <v>1003</v>
      </c>
      <c r="BW22" s="2349" t="s">
        <v>1003</v>
      </c>
      <c r="BX22" s="2349" t="s">
        <v>1003</v>
      </c>
      <c r="BY22" s="2349" t="s">
        <v>1003</v>
      </c>
      <c r="BZ22" s="2349" t="s">
        <v>1003</v>
      </c>
      <c r="CA22" s="2349" t="s">
        <v>1003</v>
      </c>
      <c r="CB22" s="2349" t="s">
        <v>1003</v>
      </c>
      <c r="CC22" s="2349" t="s">
        <v>1003</v>
      </c>
      <c r="CD22" s="2349" t="s">
        <v>1003</v>
      </c>
      <c r="CE22" s="2349" t="s">
        <v>1003</v>
      </c>
      <c r="CF22" s="2349" t="s">
        <v>1003</v>
      </c>
      <c r="CG22" s="2349" t="s">
        <v>1003</v>
      </c>
      <c r="CH22" s="2349" t="s">
        <v>1003</v>
      </c>
      <c r="CI22" s="2349" t="s">
        <v>1003</v>
      </c>
      <c r="CJ22" s="2349" t="s">
        <v>1003</v>
      </c>
      <c r="CK22" s="2349" t="s">
        <v>1003</v>
      </c>
      <c r="CL22" s="2349" t="s">
        <v>1003</v>
      </c>
      <c r="CM22" s="2349" t="s">
        <v>1003</v>
      </c>
      <c r="CN22" s="2349" t="s">
        <v>1003</v>
      </c>
      <c r="CO22" s="2349" t="s">
        <v>1003</v>
      </c>
      <c r="CP22" s="2349" t="s">
        <v>1003</v>
      </c>
      <c r="CQ22" s="2349" t="s">
        <v>1003</v>
      </c>
      <c r="CR22" s="2349" t="s">
        <v>1003</v>
      </c>
      <c r="CS22" s="2349" t="s">
        <v>1003</v>
      </c>
      <c r="CT22" s="2349" t="s">
        <v>1003</v>
      </c>
      <c r="CU22" s="2349" t="s">
        <v>1003</v>
      </c>
      <c r="CV22" s="2349" t="s">
        <v>1003</v>
      </c>
      <c r="CW22" s="2349" t="s">
        <v>1003</v>
      </c>
      <c r="CX22" s="2349" t="s">
        <v>1003</v>
      </c>
      <c r="CY22" s="2349" t="s">
        <v>1003</v>
      </c>
      <c r="CZ22" s="2349" t="s">
        <v>1003</v>
      </c>
      <c r="DA22" s="2349" t="s">
        <v>1003</v>
      </c>
      <c r="DB22" s="2349" t="s">
        <v>1003</v>
      </c>
      <c r="DC22" s="2349" t="s">
        <v>1003</v>
      </c>
      <c r="DD22" s="2349" t="s">
        <v>1003</v>
      </c>
      <c r="DE22" s="2349" t="s">
        <v>1003</v>
      </c>
      <c r="DF22" s="2349" t="s">
        <v>1003</v>
      </c>
      <c r="DG22" s="2349" t="s">
        <v>1003</v>
      </c>
      <c r="DH22" s="2349" t="s">
        <v>1003</v>
      </c>
      <c r="DI22" s="2349" t="s">
        <v>1003</v>
      </c>
      <c r="DJ22" s="2349" t="s">
        <v>1003</v>
      </c>
      <c r="DK22" s="2349" t="s">
        <v>1003</v>
      </c>
    </row>
    <row r="23" spans="1:115" ht="31.5" x14ac:dyDescent="0.25">
      <c r="A23" s="2355" t="str">
        <f>'10квФ'!A21</f>
        <v>0.2</v>
      </c>
      <c r="B23" s="356" t="str">
        <f>'10квФ'!B21</f>
        <v>Реконструкция, модернизация, техническое перевооружение, всего</v>
      </c>
      <c r="C23" s="2355" t="str">
        <f>'10квФ'!C21</f>
        <v>Г</v>
      </c>
      <c r="D23" s="93" t="s">
        <v>1003</v>
      </c>
      <c r="E23" s="104">
        <f>SUM(E49)</f>
        <v>0</v>
      </c>
      <c r="F23" s="104">
        <f t="shared" ref="F23:BQ23" si="2">SUM(F49)</f>
        <v>0</v>
      </c>
      <c r="G23" s="104">
        <f t="shared" si="2"/>
        <v>0</v>
      </c>
      <c r="H23" s="104">
        <f t="shared" si="2"/>
        <v>0</v>
      </c>
      <c r="I23" s="104">
        <f t="shared" si="2"/>
        <v>0</v>
      </c>
      <c r="J23" s="104">
        <f t="shared" si="2"/>
        <v>0</v>
      </c>
      <c r="K23" s="104">
        <f t="shared" si="2"/>
        <v>0</v>
      </c>
      <c r="L23" s="104">
        <f t="shared" si="2"/>
        <v>0</v>
      </c>
      <c r="M23" s="104">
        <f t="shared" si="2"/>
        <v>0</v>
      </c>
      <c r="N23" s="104">
        <f t="shared" si="2"/>
        <v>0</v>
      </c>
      <c r="O23" s="104">
        <f t="shared" si="2"/>
        <v>0</v>
      </c>
      <c r="P23" s="104">
        <f t="shared" si="2"/>
        <v>0</v>
      </c>
      <c r="Q23" s="104">
        <f t="shared" si="2"/>
        <v>0</v>
      </c>
      <c r="R23" s="104">
        <f t="shared" si="2"/>
        <v>0</v>
      </c>
      <c r="S23" s="104">
        <f t="shared" si="2"/>
        <v>0</v>
      </c>
      <c r="T23" s="104">
        <f t="shared" si="2"/>
        <v>0</v>
      </c>
      <c r="U23" s="104">
        <f t="shared" si="2"/>
        <v>0</v>
      </c>
      <c r="V23" s="104">
        <f t="shared" si="2"/>
        <v>0</v>
      </c>
      <c r="W23" s="104">
        <f t="shared" si="2"/>
        <v>0</v>
      </c>
      <c r="X23" s="104">
        <f t="shared" si="2"/>
        <v>0</v>
      </c>
      <c r="Y23" s="104">
        <f t="shared" si="2"/>
        <v>0</v>
      </c>
      <c r="Z23" s="104">
        <f t="shared" si="2"/>
        <v>0</v>
      </c>
      <c r="AA23" s="104">
        <f t="shared" si="2"/>
        <v>0</v>
      </c>
      <c r="AB23" s="104">
        <f t="shared" si="2"/>
        <v>0</v>
      </c>
      <c r="AC23" s="104">
        <f t="shared" si="2"/>
        <v>0</v>
      </c>
      <c r="AD23" s="104">
        <f t="shared" si="2"/>
        <v>0</v>
      </c>
      <c r="AE23" s="104">
        <f t="shared" si="2"/>
        <v>0</v>
      </c>
      <c r="AF23" s="104">
        <f t="shared" si="2"/>
        <v>0</v>
      </c>
      <c r="AG23" s="104">
        <f t="shared" si="2"/>
        <v>0</v>
      </c>
      <c r="AH23" s="104">
        <f t="shared" si="2"/>
        <v>0</v>
      </c>
      <c r="AI23" s="104">
        <f t="shared" si="2"/>
        <v>0</v>
      </c>
      <c r="AJ23" s="104">
        <f t="shared" si="2"/>
        <v>0</v>
      </c>
      <c r="AK23" s="104">
        <f t="shared" si="2"/>
        <v>0</v>
      </c>
      <c r="AL23" s="104">
        <f t="shared" si="2"/>
        <v>0</v>
      </c>
      <c r="AM23" s="104">
        <f t="shared" si="2"/>
        <v>0</v>
      </c>
      <c r="AN23" s="104">
        <f t="shared" si="2"/>
        <v>0</v>
      </c>
      <c r="AO23" s="104">
        <f t="shared" si="2"/>
        <v>0</v>
      </c>
      <c r="AP23" s="104">
        <f t="shared" si="2"/>
        <v>0</v>
      </c>
      <c r="AQ23" s="104">
        <f t="shared" si="2"/>
        <v>0</v>
      </c>
      <c r="AR23" s="104">
        <f t="shared" si="2"/>
        <v>0</v>
      </c>
      <c r="AS23" s="104">
        <f t="shared" si="2"/>
        <v>0</v>
      </c>
      <c r="AT23" s="104">
        <f t="shared" si="2"/>
        <v>0</v>
      </c>
      <c r="AU23" s="104">
        <f t="shared" si="2"/>
        <v>0</v>
      </c>
      <c r="AV23" s="104">
        <f t="shared" si="2"/>
        <v>0</v>
      </c>
      <c r="AW23" s="104">
        <f t="shared" si="2"/>
        <v>0</v>
      </c>
      <c r="AX23" s="104">
        <f t="shared" si="2"/>
        <v>0</v>
      </c>
      <c r="AY23" s="104">
        <f t="shared" si="2"/>
        <v>0</v>
      </c>
      <c r="AZ23" s="104">
        <f t="shared" si="2"/>
        <v>0</v>
      </c>
      <c r="BA23" s="104">
        <f t="shared" si="2"/>
        <v>0</v>
      </c>
      <c r="BB23" s="104">
        <f t="shared" si="2"/>
        <v>0</v>
      </c>
      <c r="BC23" s="104">
        <f t="shared" si="2"/>
        <v>0</v>
      </c>
      <c r="BD23" s="104">
        <f t="shared" si="2"/>
        <v>0</v>
      </c>
      <c r="BE23" s="104">
        <f t="shared" si="2"/>
        <v>0</v>
      </c>
      <c r="BF23" s="104">
        <f t="shared" si="2"/>
        <v>0</v>
      </c>
      <c r="BG23" s="104">
        <f t="shared" si="2"/>
        <v>0</v>
      </c>
      <c r="BH23" s="104">
        <f t="shared" si="2"/>
        <v>0</v>
      </c>
      <c r="BI23" s="104">
        <f t="shared" si="2"/>
        <v>0</v>
      </c>
      <c r="BJ23" s="104">
        <f t="shared" si="2"/>
        <v>0</v>
      </c>
      <c r="BK23" s="104">
        <f t="shared" si="2"/>
        <v>0</v>
      </c>
      <c r="BL23" s="104">
        <f t="shared" si="2"/>
        <v>0</v>
      </c>
      <c r="BM23" s="104">
        <f t="shared" si="2"/>
        <v>0</v>
      </c>
      <c r="BN23" s="104">
        <f t="shared" si="2"/>
        <v>0</v>
      </c>
      <c r="BO23" s="104">
        <f t="shared" si="2"/>
        <v>0</v>
      </c>
      <c r="BP23" s="104">
        <f t="shared" si="2"/>
        <v>0</v>
      </c>
      <c r="BQ23" s="104">
        <f t="shared" si="2"/>
        <v>0</v>
      </c>
      <c r="BR23" s="104">
        <f t="shared" ref="BR23:DJ23" si="3">SUM(BR49)</f>
        <v>0</v>
      </c>
      <c r="BS23" s="104">
        <f t="shared" si="3"/>
        <v>0</v>
      </c>
      <c r="BT23" s="104">
        <f t="shared" si="3"/>
        <v>0</v>
      </c>
      <c r="BU23" s="104">
        <f t="shared" si="3"/>
        <v>0</v>
      </c>
      <c r="BV23" s="104">
        <f t="shared" si="3"/>
        <v>0</v>
      </c>
      <c r="BW23" s="104">
        <f t="shared" si="3"/>
        <v>0</v>
      </c>
      <c r="BX23" s="104">
        <f t="shared" si="3"/>
        <v>0</v>
      </c>
      <c r="BY23" s="104">
        <f t="shared" si="3"/>
        <v>0</v>
      </c>
      <c r="BZ23" s="104">
        <f t="shared" si="3"/>
        <v>0</v>
      </c>
      <c r="CA23" s="104">
        <f t="shared" si="3"/>
        <v>0</v>
      </c>
      <c r="CB23" s="104">
        <f t="shared" si="3"/>
        <v>0</v>
      </c>
      <c r="CC23" s="104">
        <f t="shared" si="3"/>
        <v>0</v>
      </c>
      <c r="CD23" s="104">
        <f t="shared" si="3"/>
        <v>0</v>
      </c>
      <c r="CE23" s="104">
        <f t="shared" si="3"/>
        <v>0</v>
      </c>
      <c r="CF23" s="104">
        <f t="shared" si="3"/>
        <v>0</v>
      </c>
      <c r="CG23" s="104">
        <f t="shared" si="3"/>
        <v>0</v>
      </c>
      <c r="CH23" s="104">
        <f t="shared" si="3"/>
        <v>0</v>
      </c>
      <c r="CI23" s="104">
        <f t="shared" si="3"/>
        <v>0</v>
      </c>
      <c r="CJ23" s="104">
        <f t="shared" si="3"/>
        <v>0</v>
      </c>
      <c r="CK23" s="104">
        <f t="shared" si="3"/>
        <v>0</v>
      </c>
      <c r="CL23" s="104">
        <f t="shared" si="3"/>
        <v>0</v>
      </c>
      <c r="CM23" s="104">
        <f t="shared" si="3"/>
        <v>0</v>
      </c>
      <c r="CN23" s="104">
        <f t="shared" si="3"/>
        <v>0</v>
      </c>
      <c r="CO23" s="104">
        <f t="shared" si="3"/>
        <v>0</v>
      </c>
      <c r="CP23" s="104">
        <f t="shared" si="3"/>
        <v>0</v>
      </c>
      <c r="CQ23" s="104">
        <f t="shared" si="3"/>
        <v>0</v>
      </c>
      <c r="CR23" s="104">
        <f t="shared" si="3"/>
        <v>0</v>
      </c>
      <c r="CS23" s="104">
        <f t="shared" si="3"/>
        <v>0</v>
      </c>
      <c r="CT23" s="104">
        <f t="shared" si="3"/>
        <v>0</v>
      </c>
      <c r="CU23" s="104">
        <f t="shared" si="3"/>
        <v>0</v>
      </c>
      <c r="CV23" s="104">
        <f t="shared" si="3"/>
        <v>0</v>
      </c>
      <c r="CW23" s="104">
        <f t="shared" si="3"/>
        <v>0</v>
      </c>
      <c r="CX23" s="104">
        <f t="shared" si="3"/>
        <v>0</v>
      </c>
      <c r="CY23" s="104">
        <f t="shared" si="3"/>
        <v>0</v>
      </c>
      <c r="CZ23" s="104">
        <f t="shared" si="3"/>
        <v>0</v>
      </c>
      <c r="DA23" s="104">
        <f t="shared" si="3"/>
        <v>0</v>
      </c>
      <c r="DB23" s="104">
        <f t="shared" si="3"/>
        <v>0</v>
      </c>
      <c r="DC23" s="104">
        <f t="shared" si="3"/>
        <v>0</v>
      </c>
      <c r="DD23" s="104">
        <f t="shared" si="3"/>
        <v>0</v>
      </c>
      <c r="DE23" s="104">
        <f t="shared" si="3"/>
        <v>0</v>
      </c>
      <c r="DF23" s="104">
        <f t="shared" si="3"/>
        <v>0</v>
      </c>
      <c r="DG23" s="104">
        <f t="shared" si="3"/>
        <v>0</v>
      </c>
      <c r="DH23" s="104">
        <f t="shared" si="3"/>
        <v>0</v>
      </c>
      <c r="DI23" s="104">
        <f t="shared" si="3"/>
        <v>0</v>
      </c>
      <c r="DJ23" s="104">
        <f t="shared" si="3"/>
        <v>0</v>
      </c>
      <c r="DK23" s="104" t="s">
        <v>1003</v>
      </c>
    </row>
    <row r="24" spans="1:115" ht="52.5" customHeight="1" x14ac:dyDescent="0.25">
      <c r="A24" s="2355" t="str">
        <f>'10квФ'!A22</f>
        <v>0.3</v>
      </c>
      <c r="B24" s="356" t="str">
        <f>'10квФ'!B22</f>
        <v>Инвестиционные проекты, реализация которых обуславливается схемами и программами перспективного развития электроэнергетики, всего</v>
      </c>
      <c r="C24" s="2355" t="str">
        <f>'10квФ'!C22</f>
        <v>Г</v>
      </c>
      <c r="D24" s="2369" t="s">
        <v>1003</v>
      </c>
      <c r="E24" s="2349" t="s">
        <v>1003</v>
      </c>
      <c r="F24" s="2349" t="s">
        <v>1003</v>
      </c>
      <c r="G24" s="2349" t="s">
        <v>1003</v>
      </c>
      <c r="H24" s="2349" t="s">
        <v>1003</v>
      </c>
      <c r="I24" s="2349" t="s">
        <v>1003</v>
      </c>
      <c r="J24" s="2349" t="s">
        <v>1003</v>
      </c>
      <c r="K24" s="2349" t="s">
        <v>1003</v>
      </c>
      <c r="L24" s="2349" t="s">
        <v>1003</v>
      </c>
      <c r="M24" s="2349" t="s">
        <v>1003</v>
      </c>
      <c r="N24" s="2349" t="s">
        <v>1003</v>
      </c>
      <c r="O24" s="2349" t="s">
        <v>1003</v>
      </c>
      <c r="P24" s="2349" t="s">
        <v>1003</v>
      </c>
      <c r="Q24" s="2349" t="s">
        <v>1003</v>
      </c>
      <c r="R24" s="2349" t="s">
        <v>1003</v>
      </c>
      <c r="S24" s="2349" t="s">
        <v>1003</v>
      </c>
      <c r="T24" s="2349" t="s">
        <v>1003</v>
      </c>
      <c r="U24" s="2349" t="s">
        <v>1003</v>
      </c>
      <c r="V24" s="2349" t="s">
        <v>1003</v>
      </c>
      <c r="W24" s="2349" t="s">
        <v>1003</v>
      </c>
      <c r="X24" s="2349" t="s">
        <v>1003</v>
      </c>
      <c r="Y24" s="2349" t="s">
        <v>1003</v>
      </c>
      <c r="Z24" s="2349" t="s">
        <v>1003</v>
      </c>
      <c r="AA24" s="2349" t="s">
        <v>1003</v>
      </c>
      <c r="AB24" s="2349" t="s">
        <v>1003</v>
      </c>
      <c r="AC24" s="2349" t="s">
        <v>1003</v>
      </c>
      <c r="AD24" s="2349" t="s">
        <v>1003</v>
      </c>
      <c r="AE24" s="2349" t="s">
        <v>1003</v>
      </c>
      <c r="AF24" s="2349" t="s">
        <v>1003</v>
      </c>
      <c r="AG24" s="2349" t="s">
        <v>1003</v>
      </c>
      <c r="AH24" s="2349" t="s">
        <v>1003</v>
      </c>
      <c r="AI24" s="2349" t="s">
        <v>1003</v>
      </c>
      <c r="AJ24" s="2349" t="s">
        <v>1003</v>
      </c>
      <c r="AK24" s="2349" t="s">
        <v>1003</v>
      </c>
      <c r="AL24" s="2349" t="s">
        <v>1003</v>
      </c>
      <c r="AM24" s="2349" t="s">
        <v>1003</v>
      </c>
      <c r="AN24" s="2349" t="s">
        <v>1003</v>
      </c>
      <c r="AO24" s="2349" t="s">
        <v>1003</v>
      </c>
      <c r="AP24" s="2349" t="s">
        <v>1003</v>
      </c>
      <c r="AQ24" s="2349" t="s">
        <v>1003</v>
      </c>
      <c r="AR24" s="2349" t="s">
        <v>1003</v>
      </c>
      <c r="AS24" s="2349" t="s">
        <v>1003</v>
      </c>
      <c r="AT24" s="2349" t="s">
        <v>1003</v>
      </c>
      <c r="AU24" s="2349" t="s">
        <v>1003</v>
      </c>
      <c r="AV24" s="2349" t="s">
        <v>1003</v>
      </c>
      <c r="AW24" s="2349" t="s">
        <v>1003</v>
      </c>
      <c r="AX24" s="2349" t="s">
        <v>1003</v>
      </c>
      <c r="AY24" s="2349" t="s">
        <v>1003</v>
      </c>
      <c r="AZ24" s="2349" t="s">
        <v>1003</v>
      </c>
      <c r="BA24" s="2349" t="s">
        <v>1003</v>
      </c>
      <c r="BB24" s="2349" t="s">
        <v>1003</v>
      </c>
      <c r="BC24" s="2349" t="s">
        <v>1003</v>
      </c>
      <c r="BD24" s="2349" t="s">
        <v>1003</v>
      </c>
      <c r="BE24" s="2349" t="s">
        <v>1003</v>
      </c>
      <c r="BF24" s="2349" t="s">
        <v>1003</v>
      </c>
      <c r="BG24" s="2349" t="s">
        <v>1003</v>
      </c>
      <c r="BH24" s="2349" t="s">
        <v>1003</v>
      </c>
      <c r="BI24" s="2349" t="s">
        <v>1003</v>
      </c>
      <c r="BJ24" s="2349" t="s">
        <v>1003</v>
      </c>
      <c r="BK24" s="2349" t="s">
        <v>1003</v>
      </c>
      <c r="BL24" s="2349" t="s">
        <v>1003</v>
      </c>
      <c r="BM24" s="2349" t="s">
        <v>1003</v>
      </c>
      <c r="BN24" s="2349" t="s">
        <v>1003</v>
      </c>
      <c r="BO24" s="2349" t="s">
        <v>1003</v>
      </c>
      <c r="BP24" s="2349" t="s">
        <v>1003</v>
      </c>
      <c r="BQ24" s="2349" t="s">
        <v>1003</v>
      </c>
      <c r="BR24" s="2349" t="s">
        <v>1003</v>
      </c>
      <c r="BS24" s="2349" t="s">
        <v>1003</v>
      </c>
      <c r="BT24" s="2349" t="s">
        <v>1003</v>
      </c>
      <c r="BU24" s="2349" t="s">
        <v>1003</v>
      </c>
      <c r="BV24" s="2349" t="s">
        <v>1003</v>
      </c>
      <c r="BW24" s="2349" t="s">
        <v>1003</v>
      </c>
      <c r="BX24" s="2349" t="s">
        <v>1003</v>
      </c>
      <c r="BY24" s="2349" t="s">
        <v>1003</v>
      </c>
      <c r="BZ24" s="2349" t="s">
        <v>1003</v>
      </c>
      <c r="CA24" s="2349" t="s">
        <v>1003</v>
      </c>
      <c r="CB24" s="2349" t="s">
        <v>1003</v>
      </c>
      <c r="CC24" s="2349" t="s">
        <v>1003</v>
      </c>
      <c r="CD24" s="2349" t="s">
        <v>1003</v>
      </c>
      <c r="CE24" s="2349" t="s">
        <v>1003</v>
      </c>
      <c r="CF24" s="2349" t="s">
        <v>1003</v>
      </c>
      <c r="CG24" s="2349" t="s">
        <v>1003</v>
      </c>
      <c r="CH24" s="2349" t="s">
        <v>1003</v>
      </c>
      <c r="CI24" s="2349" t="s">
        <v>1003</v>
      </c>
      <c r="CJ24" s="2349" t="s">
        <v>1003</v>
      </c>
      <c r="CK24" s="2349" t="s">
        <v>1003</v>
      </c>
      <c r="CL24" s="2349" t="s">
        <v>1003</v>
      </c>
      <c r="CM24" s="2349" t="s">
        <v>1003</v>
      </c>
      <c r="CN24" s="2349" t="s">
        <v>1003</v>
      </c>
      <c r="CO24" s="2349" t="s">
        <v>1003</v>
      </c>
      <c r="CP24" s="2349" t="s">
        <v>1003</v>
      </c>
      <c r="CQ24" s="2349" t="s">
        <v>1003</v>
      </c>
      <c r="CR24" s="2349" t="s">
        <v>1003</v>
      </c>
      <c r="CS24" s="2349" t="s">
        <v>1003</v>
      </c>
      <c r="CT24" s="2349" t="s">
        <v>1003</v>
      </c>
      <c r="CU24" s="2349" t="s">
        <v>1003</v>
      </c>
      <c r="CV24" s="2349" t="s">
        <v>1003</v>
      </c>
      <c r="CW24" s="2349" t="s">
        <v>1003</v>
      </c>
      <c r="CX24" s="2349" t="s">
        <v>1003</v>
      </c>
      <c r="CY24" s="2349" t="s">
        <v>1003</v>
      </c>
      <c r="CZ24" s="2349" t="s">
        <v>1003</v>
      </c>
      <c r="DA24" s="2349" t="s">
        <v>1003</v>
      </c>
      <c r="DB24" s="2349" t="s">
        <v>1003</v>
      </c>
      <c r="DC24" s="2349" t="s">
        <v>1003</v>
      </c>
      <c r="DD24" s="2349" t="s">
        <v>1003</v>
      </c>
      <c r="DE24" s="2349" t="s">
        <v>1003</v>
      </c>
      <c r="DF24" s="2349" t="s">
        <v>1003</v>
      </c>
      <c r="DG24" s="2349" t="s">
        <v>1003</v>
      </c>
      <c r="DH24" s="2349" t="s">
        <v>1003</v>
      </c>
      <c r="DI24" s="2349" t="s">
        <v>1003</v>
      </c>
      <c r="DJ24" s="2349" t="s">
        <v>1003</v>
      </c>
      <c r="DK24" s="2349" t="s">
        <v>1003</v>
      </c>
    </row>
    <row r="25" spans="1:115" ht="31.5" x14ac:dyDescent="0.25">
      <c r="A25" s="2355" t="str">
        <f>'10квФ'!A23</f>
        <v>0.4</v>
      </c>
      <c r="B25" s="356" t="str">
        <f>'10квФ'!B23</f>
        <v>Прочее новое строительство объектов электросетевого хозяйства, всего</v>
      </c>
      <c r="C25" s="2355" t="str">
        <f>'10квФ'!C23</f>
        <v>Г</v>
      </c>
      <c r="D25" s="2369" t="s">
        <v>1003</v>
      </c>
      <c r="E25" s="2349" t="s">
        <v>1003</v>
      </c>
      <c r="F25" s="2349" t="s">
        <v>1003</v>
      </c>
      <c r="G25" s="2349" t="s">
        <v>1003</v>
      </c>
      <c r="H25" s="2349" t="s">
        <v>1003</v>
      </c>
      <c r="I25" s="2349" t="s">
        <v>1003</v>
      </c>
      <c r="J25" s="2349" t="s">
        <v>1003</v>
      </c>
      <c r="K25" s="2349" t="s">
        <v>1003</v>
      </c>
      <c r="L25" s="2349" t="s">
        <v>1003</v>
      </c>
      <c r="M25" s="2349" t="s">
        <v>1003</v>
      </c>
      <c r="N25" s="2349" t="s">
        <v>1003</v>
      </c>
      <c r="O25" s="2349" t="s">
        <v>1003</v>
      </c>
      <c r="P25" s="2349" t="s">
        <v>1003</v>
      </c>
      <c r="Q25" s="2349" t="s">
        <v>1003</v>
      </c>
      <c r="R25" s="2349" t="s">
        <v>1003</v>
      </c>
      <c r="S25" s="2349" t="s">
        <v>1003</v>
      </c>
      <c r="T25" s="2349" t="s">
        <v>1003</v>
      </c>
      <c r="U25" s="2349" t="s">
        <v>1003</v>
      </c>
      <c r="V25" s="2349" t="s">
        <v>1003</v>
      </c>
      <c r="W25" s="2349" t="s">
        <v>1003</v>
      </c>
      <c r="X25" s="2349" t="s">
        <v>1003</v>
      </c>
      <c r="Y25" s="2349" t="s">
        <v>1003</v>
      </c>
      <c r="Z25" s="2349" t="s">
        <v>1003</v>
      </c>
      <c r="AA25" s="2349" t="s">
        <v>1003</v>
      </c>
      <c r="AB25" s="2349" t="s">
        <v>1003</v>
      </c>
      <c r="AC25" s="2349" t="s">
        <v>1003</v>
      </c>
      <c r="AD25" s="2349" t="s">
        <v>1003</v>
      </c>
      <c r="AE25" s="2349" t="s">
        <v>1003</v>
      </c>
      <c r="AF25" s="2349" t="s">
        <v>1003</v>
      </c>
      <c r="AG25" s="2349" t="s">
        <v>1003</v>
      </c>
      <c r="AH25" s="2349" t="s">
        <v>1003</v>
      </c>
      <c r="AI25" s="2349" t="s">
        <v>1003</v>
      </c>
      <c r="AJ25" s="2349" t="s">
        <v>1003</v>
      </c>
      <c r="AK25" s="2349" t="s">
        <v>1003</v>
      </c>
      <c r="AL25" s="2349" t="s">
        <v>1003</v>
      </c>
      <c r="AM25" s="2349" t="s">
        <v>1003</v>
      </c>
      <c r="AN25" s="2349" t="s">
        <v>1003</v>
      </c>
      <c r="AO25" s="2349" t="s">
        <v>1003</v>
      </c>
      <c r="AP25" s="2349" t="s">
        <v>1003</v>
      </c>
      <c r="AQ25" s="2349" t="s">
        <v>1003</v>
      </c>
      <c r="AR25" s="2349" t="s">
        <v>1003</v>
      </c>
      <c r="AS25" s="2349" t="s">
        <v>1003</v>
      </c>
      <c r="AT25" s="2349" t="s">
        <v>1003</v>
      </c>
      <c r="AU25" s="2349" t="s">
        <v>1003</v>
      </c>
      <c r="AV25" s="2349" t="s">
        <v>1003</v>
      </c>
      <c r="AW25" s="2349" t="s">
        <v>1003</v>
      </c>
      <c r="AX25" s="2349" t="s">
        <v>1003</v>
      </c>
      <c r="AY25" s="2349" t="s">
        <v>1003</v>
      </c>
      <c r="AZ25" s="2349" t="s">
        <v>1003</v>
      </c>
      <c r="BA25" s="2349" t="s">
        <v>1003</v>
      </c>
      <c r="BB25" s="2349" t="s">
        <v>1003</v>
      </c>
      <c r="BC25" s="2349" t="s">
        <v>1003</v>
      </c>
      <c r="BD25" s="2349" t="s">
        <v>1003</v>
      </c>
      <c r="BE25" s="2349" t="s">
        <v>1003</v>
      </c>
      <c r="BF25" s="2349" t="s">
        <v>1003</v>
      </c>
      <c r="BG25" s="2349" t="s">
        <v>1003</v>
      </c>
      <c r="BH25" s="2349" t="s">
        <v>1003</v>
      </c>
      <c r="BI25" s="2349" t="s">
        <v>1003</v>
      </c>
      <c r="BJ25" s="2349" t="s">
        <v>1003</v>
      </c>
      <c r="BK25" s="2349" t="s">
        <v>1003</v>
      </c>
      <c r="BL25" s="2349" t="s">
        <v>1003</v>
      </c>
      <c r="BM25" s="2349" t="s">
        <v>1003</v>
      </c>
      <c r="BN25" s="2349" t="s">
        <v>1003</v>
      </c>
      <c r="BO25" s="2349" t="s">
        <v>1003</v>
      </c>
      <c r="BP25" s="2349" t="s">
        <v>1003</v>
      </c>
      <c r="BQ25" s="2349" t="s">
        <v>1003</v>
      </c>
      <c r="BR25" s="2349" t="s">
        <v>1003</v>
      </c>
      <c r="BS25" s="2349" t="s">
        <v>1003</v>
      </c>
      <c r="BT25" s="2349" t="s">
        <v>1003</v>
      </c>
      <c r="BU25" s="2349" t="s">
        <v>1003</v>
      </c>
      <c r="BV25" s="2349" t="s">
        <v>1003</v>
      </c>
      <c r="BW25" s="2349" t="s">
        <v>1003</v>
      </c>
      <c r="BX25" s="2349" t="s">
        <v>1003</v>
      </c>
      <c r="BY25" s="2349" t="s">
        <v>1003</v>
      </c>
      <c r="BZ25" s="2349" t="s">
        <v>1003</v>
      </c>
      <c r="CA25" s="2349" t="s">
        <v>1003</v>
      </c>
      <c r="CB25" s="2349" t="s">
        <v>1003</v>
      </c>
      <c r="CC25" s="2349" t="s">
        <v>1003</v>
      </c>
      <c r="CD25" s="2349" t="s">
        <v>1003</v>
      </c>
      <c r="CE25" s="2349" t="s">
        <v>1003</v>
      </c>
      <c r="CF25" s="2349" t="s">
        <v>1003</v>
      </c>
      <c r="CG25" s="2349" t="s">
        <v>1003</v>
      </c>
      <c r="CH25" s="2349" t="s">
        <v>1003</v>
      </c>
      <c r="CI25" s="2349" t="s">
        <v>1003</v>
      </c>
      <c r="CJ25" s="2349" t="s">
        <v>1003</v>
      </c>
      <c r="CK25" s="2349" t="s">
        <v>1003</v>
      </c>
      <c r="CL25" s="2349" t="s">
        <v>1003</v>
      </c>
      <c r="CM25" s="2349" t="s">
        <v>1003</v>
      </c>
      <c r="CN25" s="2349" t="s">
        <v>1003</v>
      </c>
      <c r="CO25" s="2349" t="s">
        <v>1003</v>
      </c>
      <c r="CP25" s="2349" t="s">
        <v>1003</v>
      </c>
      <c r="CQ25" s="2349" t="s">
        <v>1003</v>
      </c>
      <c r="CR25" s="2349" t="s">
        <v>1003</v>
      </c>
      <c r="CS25" s="2349" t="s">
        <v>1003</v>
      </c>
      <c r="CT25" s="2349" t="s">
        <v>1003</v>
      </c>
      <c r="CU25" s="2349" t="s">
        <v>1003</v>
      </c>
      <c r="CV25" s="2349" t="s">
        <v>1003</v>
      </c>
      <c r="CW25" s="2349" t="s">
        <v>1003</v>
      </c>
      <c r="CX25" s="2349" t="s">
        <v>1003</v>
      </c>
      <c r="CY25" s="2349" t="s">
        <v>1003</v>
      </c>
      <c r="CZ25" s="2349" t="s">
        <v>1003</v>
      </c>
      <c r="DA25" s="2349" t="s">
        <v>1003</v>
      </c>
      <c r="DB25" s="2349" t="s">
        <v>1003</v>
      </c>
      <c r="DC25" s="2349" t="s">
        <v>1003</v>
      </c>
      <c r="DD25" s="2349" t="s">
        <v>1003</v>
      </c>
      <c r="DE25" s="2349" t="s">
        <v>1003</v>
      </c>
      <c r="DF25" s="2349" t="s">
        <v>1003</v>
      </c>
      <c r="DG25" s="2349" t="s">
        <v>1003</v>
      </c>
      <c r="DH25" s="2349" t="s">
        <v>1003</v>
      </c>
      <c r="DI25" s="2349" t="s">
        <v>1003</v>
      </c>
      <c r="DJ25" s="2349" t="s">
        <v>1003</v>
      </c>
      <c r="DK25" s="2349" t="s">
        <v>1003</v>
      </c>
    </row>
    <row r="26" spans="1:115" ht="33.75" customHeight="1" x14ac:dyDescent="0.25">
      <c r="A26" s="2355" t="str">
        <f>'10квФ'!A24</f>
        <v>0.5</v>
      </c>
      <c r="B26" s="356" t="str">
        <f>'10квФ'!B24</f>
        <v>Покупка земельных участков для целей реализации инвестиционных проектов, всего</v>
      </c>
      <c r="C26" s="2355" t="str">
        <f>'10квФ'!C24</f>
        <v>Г</v>
      </c>
      <c r="D26" s="2369" t="s">
        <v>1003</v>
      </c>
      <c r="E26" s="2349" t="s">
        <v>1003</v>
      </c>
      <c r="F26" s="2349" t="s">
        <v>1003</v>
      </c>
      <c r="G26" s="2349" t="s">
        <v>1003</v>
      </c>
      <c r="H26" s="2349" t="s">
        <v>1003</v>
      </c>
      <c r="I26" s="2349" t="s">
        <v>1003</v>
      </c>
      <c r="J26" s="2349" t="s">
        <v>1003</v>
      </c>
      <c r="K26" s="2349" t="s">
        <v>1003</v>
      </c>
      <c r="L26" s="2349" t="s">
        <v>1003</v>
      </c>
      <c r="M26" s="2349" t="s">
        <v>1003</v>
      </c>
      <c r="N26" s="2349" t="s">
        <v>1003</v>
      </c>
      <c r="O26" s="2349" t="s">
        <v>1003</v>
      </c>
      <c r="P26" s="2349" t="s">
        <v>1003</v>
      </c>
      <c r="Q26" s="2349" t="s">
        <v>1003</v>
      </c>
      <c r="R26" s="2349" t="s">
        <v>1003</v>
      </c>
      <c r="S26" s="2349" t="s">
        <v>1003</v>
      </c>
      <c r="T26" s="2349" t="s">
        <v>1003</v>
      </c>
      <c r="U26" s="2349" t="s">
        <v>1003</v>
      </c>
      <c r="V26" s="2349" t="s">
        <v>1003</v>
      </c>
      <c r="W26" s="2349" t="s">
        <v>1003</v>
      </c>
      <c r="X26" s="2349" t="s">
        <v>1003</v>
      </c>
      <c r="Y26" s="2349" t="s">
        <v>1003</v>
      </c>
      <c r="Z26" s="2349" t="s">
        <v>1003</v>
      </c>
      <c r="AA26" s="2349" t="s">
        <v>1003</v>
      </c>
      <c r="AB26" s="2349" t="s">
        <v>1003</v>
      </c>
      <c r="AC26" s="2349" t="s">
        <v>1003</v>
      </c>
      <c r="AD26" s="2349" t="s">
        <v>1003</v>
      </c>
      <c r="AE26" s="2349" t="s">
        <v>1003</v>
      </c>
      <c r="AF26" s="2349" t="s">
        <v>1003</v>
      </c>
      <c r="AG26" s="2349" t="s">
        <v>1003</v>
      </c>
      <c r="AH26" s="2349" t="s">
        <v>1003</v>
      </c>
      <c r="AI26" s="2349" t="s">
        <v>1003</v>
      </c>
      <c r="AJ26" s="2349" t="s">
        <v>1003</v>
      </c>
      <c r="AK26" s="2349" t="s">
        <v>1003</v>
      </c>
      <c r="AL26" s="2349" t="s">
        <v>1003</v>
      </c>
      <c r="AM26" s="2349" t="s">
        <v>1003</v>
      </c>
      <c r="AN26" s="2349" t="s">
        <v>1003</v>
      </c>
      <c r="AO26" s="2349" t="s">
        <v>1003</v>
      </c>
      <c r="AP26" s="2349" t="s">
        <v>1003</v>
      </c>
      <c r="AQ26" s="2349" t="s">
        <v>1003</v>
      </c>
      <c r="AR26" s="2349" t="s">
        <v>1003</v>
      </c>
      <c r="AS26" s="2349" t="s">
        <v>1003</v>
      </c>
      <c r="AT26" s="2349" t="s">
        <v>1003</v>
      </c>
      <c r="AU26" s="2349" t="s">
        <v>1003</v>
      </c>
      <c r="AV26" s="2349" t="s">
        <v>1003</v>
      </c>
      <c r="AW26" s="2349" t="s">
        <v>1003</v>
      </c>
      <c r="AX26" s="2349" t="s">
        <v>1003</v>
      </c>
      <c r="AY26" s="2349" t="s">
        <v>1003</v>
      </c>
      <c r="AZ26" s="2349" t="s">
        <v>1003</v>
      </c>
      <c r="BA26" s="2349" t="s">
        <v>1003</v>
      </c>
      <c r="BB26" s="2349" t="s">
        <v>1003</v>
      </c>
      <c r="BC26" s="2349" t="s">
        <v>1003</v>
      </c>
      <c r="BD26" s="2349" t="s">
        <v>1003</v>
      </c>
      <c r="BE26" s="2349" t="s">
        <v>1003</v>
      </c>
      <c r="BF26" s="2349" t="s">
        <v>1003</v>
      </c>
      <c r="BG26" s="2349" t="s">
        <v>1003</v>
      </c>
      <c r="BH26" s="2349" t="s">
        <v>1003</v>
      </c>
      <c r="BI26" s="2349" t="s">
        <v>1003</v>
      </c>
      <c r="BJ26" s="2349" t="s">
        <v>1003</v>
      </c>
      <c r="BK26" s="2349" t="s">
        <v>1003</v>
      </c>
      <c r="BL26" s="2349" t="s">
        <v>1003</v>
      </c>
      <c r="BM26" s="2349" t="s">
        <v>1003</v>
      </c>
      <c r="BN26" s="2349" t="s">
        <v>1003</v>
      </c>
      <c r="BO26" s="2349" t="s">
        <v>1003</v>
      </c>
      <c r="BP26" s="2349" t="s">
        <v>1003</v>
      </c>
      <c r="BQ26" s="2349" t="s">
        <v>1003</v>
      </c>
      <c r="BR26" s="2349" t="s">
        <v>1003</v>
      </c>
      <c r="BS26" s="2349" t="s">
        <v>1003</v>
      </c>
      <c r="BT26" s="2349" t="s">
        <v>1003</v>
      </c>
      <c r="BU26" s="2349" t="s">
        <v>1003</v>
      </c>
      <c r="BV26" s="2349" t="s">
        <v>1003</v>
      </c>
      <c r="BW26" s="2349" t="s">
        <v>1003</v>
      </c>
      <c r="BX26" s="2349" t="s">
        <v>1003</v>
      </c>
      <c r="BY26" s="2349" t="s">
        <v>1003</v>
      </c>
      <c r="BZ26" s="2349" t="s">
        <v>1003</v>
      </c>
      <c r="CA26" s="2349" t="s">
        <v>1003</v>
      </c>
      <c r="CB26" s="2349" t="s">
        <v>1003</v>
      </c>
      <c r="CC26" s="2349" t="s">
        <v>1003</v>
      </c>
      <c r="CD26" s="2349" t="s">
        <v>1003</v>
      </c>
      <c r="CE26" s="2349" t="s">
        <v>1003</v>
      </c>
      <c r="CF26" s="2349" t="s">
        <v>1003</v>
      </c>
      <c r="CG26" s="2349" t="s">
        <v>1003</v>
      </c>
      <c r="CH26" s="2349" t="s">
        <v>1003</v>
      </c>
      <c r="CI26" s="2349" t="s">
        <v>1003</v>
      </c>
      <c r="CJ26" s="2349" t="s">
        <v>1003</v>
      </c>
      <c r="CK26" s="2349" t="s">
        <v>1003</v>
      </c>
      <c r="CL26" s="2349" t="s">
        <v>1003</v>
      </c>
      <c r="CM26" s="2349" t="s">
        <v>1003</v>
      </c>
      <c r="CN26" s="2349" t="s">
        <v>1003</v>
      </c>
      <c r="CO26" s="2349" t="s">
        <v>1003</v>
      </c>
      <c r="CP26" s="2349" t="s">
        <v>1003</v>
      </c>
      <c r="CQ26" s="2349" t="s">
        <v>1003</v>
      </c>
      <c r="CR26" s="2349" t="s">
        <v>1003</v>
      </c>
      <c r="CS26" s="2349" t="s">
        <v>1003</v>
      </c>
      <c r="CT26" s="2349" t="s">
        <v>1003</v>
      </c>
      <c r="CU26" s="2349" t="s">
        <v>1003</v>
      </c>
      <c r="CV26" s="2349" t="s">
        <v>1003</v>
      </c>
      <c r="CW26" s="2349" t="s">
        <v>1003</v>
      </c>
      <c r="CX26" s="2349" t="s">
        <v>1003</v>
      </c>
      <c r="CY26" s="2349" t="s">
        <v>1003</v>
      </c>
      <c r="CZ26" s="2349" t="s">
        <v>1003</v>
      </c>
      <c r="DA26" s="2349" t="s">
        <v>1003</v>
      </c>
      <c r="DB26" s="2349" t="s">
        <v>1003</v>
      </c>
      <c r="DC26" s="2349" t="s">
        <v>1003</v>
      </c>
      <c r="DD26" s="2349" t="s">
        <v>1003</v>
      </c>
      <c r="DE26" s="2349" t="s">
        <v>1003</v>
      </c>
      <c r="DF26" s="2349" t="s">
        <v>1003</v>
      </c>
      <c r="DG26" s="2349" t="s">
        <v>1003</v>
      </c>
      <c r="DH26" s="2349" t="s">
        <v>1003</v>
      </c>
      <c r="DI26" s="2349" t="s">
        <v>1003</v>
      </c>
      <c r="DJ26" s="2349" t="s">
        <v>1003</v>
      </c>
      <c r="DK26" s="2349" t="s">
        <v>1003</v>
      </c>
    </row>
    <row r="27" spans="1:115" x14ac:dyDescent="0.25">
      <c r="A27" s="2355" t="str">
        <f>'10квФ'!A25</f>
        <v>0.6</v>
      </c>
      <c r="B27" s="356" t="str">
        <f>'10квФ'!B25</f>
        <v>Прочие инвестиционные проекты, всего</v>
      </c>
      <c r="C27" s="2355" t="str">
        <f>'10квФ'!C25</f>
        <v>Г</v>
      </c>
      <c r="D27" s="2369" t="s">
        <v>1003</v>
      </c>
      <c r="E27" s="2349" t="s">
        <v>1003</v>
      </c>
      <c r="F27" s="2349" t="s">
        <v>1003</v>
      </c>
      <c r="G27" s="2349" t="s">
        <v>1003</v>
      </c>
      <c r="H27" s="2349" t="s">
        <v>1003</v>
      </c>
      <c r="I27" s="2349" t="s">
        <v>1003</v>
      </c>
      <c r="J27" s="2349" t="s">
        <v>1003</v>
      </c>
      <c r="K27" s="2349" t="s">
        <v>1003</v>
      </c>
      <c r="L27" s="2349" t="s">
        <v>1003</v>
      </c>
      <c r="M27" s="2349" t="s">
        <v>1003</v>
      </c>
      <c r="N27" s="2349" t="s">
        <v>1003</v>
      </c>
      <c r="O27" s="2349" t="s">
        <v>1003</v>
      </c>
      <c r="P27" s="2349" t="s">
        <v>1003</v>
      </c>
      <c r="Q27" s="2349" t="s">
        <v>1003</v>
      </c>
      <c r="R27" s="2349" t="s">
        <v>1003</v>
      </c>
      <c r="S27" s="2349" t="s">
        <v>1003</v>
      </c>
      <c r="T27" s="2349" t="s">
        <v>1003</v>
      </c>
      <c r="U27" s="2349" t="s">
        <v>1003</v>
      </c>
      <c r="V27" s="2349" t="s">
        <v>1003</v>
      </c>
      <c r="W27" s="2349" t="s">
        <v>1003</v>
      </c>
      <c r="X27" s="2349" t="s">
        <v>1003</v>
      </c>
      <c r="Y27" s="2349" t="s">
        <v>1003</v>
      </c>
      <c r="Z27" s="2349" t="s">
        <v>1003</v>
      </c>
      <c r="AA27" s="2349" t="s">
        <v>1003</v>
      </c>
      <c r="AB27" s="2349" t="s">
        <v>1003</v>
      </c>
      <c r="AC27" s="2349" t="s">
        <v>1003</v>
      </c>
      <c r="AD27" s="2349" t="s">
        <v>1003</v>
      </c>
      <c r="AE27" s="2349" t="s">
        <v>1003</v>
      </c>
      <c r="AF27" s="2349" t="s">
        <v>1003</v>
      </c>
      <c r="AG27" s="2349" t="s">
        <v>1003</v>
      </c>
      <c r="AH27" s="2349" t="s">
        <v>1003</v>
      </c>
      <c r="AI27" s="2349" t="s">
        <v>1003</v>
      </c>
      <c r="AJ27" s="2349" t="s">
        <v>1003</v>
      </c>
      <c r="AK27" s="2349" t="s">
        <v>1003</v>
      </c>
      <c r="AL27" s="2349" t="s">
        <v>1003</v>
      </c>
      <c r="AM27" s="2349" t="s">
        <v>1003</v>
      </c>
      <c r="AN27" s="2349" t="s">
        <v>1003</v>
      </c>
      <c r="AO27" s="2349" t="s">
        <v>1003</v>
      </c>
      <c r="AP27" s="2349" t="s">
        <v>1003</v>
      </c>
      <c r="AQ27" s="2349" t="s">
        <v>1003</v>
      </c>
      <c r="AR27" s="2349" t="s">
        <v>1003</v>
      </c>
      <c r="AS27" s="2349" t="s">
        <v>1003</v>
      </c>
      <c r="AT27" s="2349" t="s">
        <v>1003</v>
      </c>
      <c r="AU27" s="2349" t="s">
        <v>1003</v>
      </c>
      <c r="AV27" s="2349" t="s">
        <v>1003</v>
      </c>
      <c r="AW27" s="2349" t="s">
        <v>1003</v>
      </c>
      <c r="AX27" s="2349" t="s">
        <v>1003</v>
      </c>
      <c r="AY27" s="2349" t="s">
        <v>1003</v>
      </c>
      <c r="AZ27" s="2349" t="s">
        <v>1003</v>
      </c>
      <c r="BA27" s="2349" t="s">
        <v>1003</v>
      </c>
      <c r="BB27" s="2349" t="s">
        <v>1003</v>
      </c>
      <c r="BC27" s="2349" t="s">
        <v>1003</v>
      </c>
      <c r="BD27" s="2349" t="s">
        <v>1003</v>
      </c>
      <c r="BE27" s="2349" t="s">
        <v>1003</v>
      </c>
      <c r="BF27" s="2349" t="s">
        <v>1003</v>
      </c>
      <c r="BG27" s="2349" t="s">
        <v>1003</v>
      </c>
      <c r="BH27" s="2349" t="s">
        <v>1003</v>
      </c>
      <c r="BI27" s="2349" t="s">
        <v>1003</v>
      </c>
      <c r="BJ27" s="2349" t="s">
        <v>1003</v>
      </c>
      <c r="BK27" s="2349" t="s">
        <v>1003</v>
      </c>
      <c r="BL27" s="2349" t="s">
        <v>1003</v>
      </c>
      <c r="BM27" s="2349" t="s">
        <v>1003</v>
      </c>
      <c r="BN27" s="2349" t="s">
        <v>1003</v>
      </c>
      <c r="BO27" s="2349" t="s">
        <v>1003</v>
      </c>
      <c r="BP27" s="2349" t="s">
        <v>1003</v>
      </c>
      <c r="BQ27" s="2349" t="s">
        <v>1003</v>
      </c>
      <c r="BR27" s="2349" t="s">
        <v>1003</v>
      </c>
      <c r="BS27" s="2349" t="s">
        <v>1003</v>
      </c>
      <c r="BT27" s="2349" t="s">
        <v>1003</v>
      </c>
      <c r="BU27" s="2349" t="s">
        <v>1003</v>
      </c>
      <c r="BV27" s="2349" t="s">
        <v>1003</v>
      </c>
      <c r="BW27" s="2349" t="s">
        <v>1003</v>
      </c>
      <c r="BX27" s="2349" t="s">
        <v>1003</v>
      </c>
      <c r="BY27" s="2349" t="s">
        <v>1003</v>
      </c>
      <c r="BZ27" s="2349" t="s">
        <v>1003</v>
      </c>
      <c r="CA27" s="2349" t="s">
        <v>1003</v>
      </c>
      <c r="CB27" s="2349" t="s">
        <v>1003</v>
      </c>
      <c r="CC27" s="2349" t="s">
        <v>1003</v>
      </c>
      <c r="CD27" s="2349" t="s">
        <v>1003</v>
      </c>
      <c r="CE27" s="2349" t="s">
        <v>1003</v>
      </c>
      <c r="CF27" s="2349" t="s">
        <v>1003</v>
      </c>
      <c r="CG27" s="2349" t="s">
        <v>1003</v>
      </c>
      <c r="CH27" s="2349" t="s">
        <v>1003</v>
      </c>
      <c r="CI27" s="2349" t="s">
        <v>1003</v>
      </c>
      <c r="CJ27" s="2349" t="s">
        <v>1003</v>
      </c>
      <c r="CK27" s="2349" t="s">
        <v>1003</v>
      </c>
      <c r="CL27" s="2349" t="s">
        <v>1003</v>
      </c>
      <c r="CM27" s="2349" t="s">
        <v>1003</v>
      </c>
      <c r="CN27" s="2349" t="s">
        <v>1003</v>
      </c>
      <c r="CO27" s="2349" t="s">
        <v>1003</v>
      </c>
      <c r="CP27" s="2349" t="s">
        <v>1003</v>
      </c>
      <c r="CQ27" s="2349" t="s">
        <v>1003</v>
      </c>
      <c r="CR27" s="2349" t="s">
        <v>1003</v>
      </c>
      <c r="CS27" s="2349" t="s">
        <v>1003</v>
      </c>
      <c r="CT27" s="2349" t="s">
        <v>1003</v>
      </c>
      <c r="CU27" s="2349" t="s">
        <v>1003</v>
      </c>
      <c r="CV27" s="2349" t="s">
        <v>1003</v>
      </c>
      <c r="CW27" s="2349" t="s">
        <v>1003</v>
      </c>
      <c r="CX27" s="2349" t="s">
        <v>1003</v>
      </c>
      <c r="CY27" s="2349" t="s">
        <v>1003</v>
      </c>
      <c r="CZ27" s="2349" t="s">
        <v>1003</v>
      </c>
      <c r="DA27" s="2349" t="s">
        <v>1003</v>
      </c>
      <c r="DB27" s="2349" t="s">
        <v>1003</v>
      </c>
      <c r="DC27" s="2349" t="s">
        <v>1003</v>
      </c>
      <c r="DD27" s="2349" t="s">
        <v>1003</v>
      </c>
      <c r="DE27" s="2349" t="s">
        <v>1003</v>
      </c>
      <c r="DF27" s="2349" t="s">
        <v>1003</v>
      </c>
      <c r="DG27" s="2349" t="s">
        <v>1003</v>
      </c>
      <c r="DH27" s="2349" t="s">
        <v>1003</v>
      </c>
      <c r="DI27" s="2349" t="s">
        <v>1003</v>
      </c>
      <c r="DJ27" s="2349" t="s">
        <v>1003</v>
      </c>
      <c r="DK27" s="2349" t="s">
        <v>1003</v>
      </c>
    </row>
    <row r="28" spans="1:115" x14ac:dyDescent="0.25">
      <c r="A28" s="2355" t="str">
        <f>'10квФ'!A26</f>
        <v>1</v>
      </c>
      <c r="B28" s="356" t="str">
        <f>'10квФ'!B26</f>
        <v>Красноярский край</v>
      </c>
      <c r="C28" s="2355" t="str">
        <f>'10квФ'!C26</f>
        <v>Г</v>
      </c>
      <c r="D28" s="2369" t="s">
        <v>1003</v>
      </c>
      <c r="E28" s="2349" t="s">
        <v>1003</v>
      </c>
      <c r="F28" s="2349" t="s">
        <v>1003</v>
      </c>
      <c r="G28" s="2349" t="s">
        <v>1003</v>
      </c>
      <c r="H28" s="2349" t="s">
        <v>1003</v>
      </c>
      <c r="I28" s="2349" t="s">
        <v>1003</v>
      </c>
      <c r="J28" s="2349" t="s">
        <v>1003</v>
      </c>
      <c r="K28" s="2349" t="s">
        <v>1003</v>
      </c>
      <c r="L28" s="2349" t="s">
        <v>1003</v>
      </c>
      <c r="M28" s="2349" t="s">
        <v>1003</v>
      </c>
      <c r="N28" s="2349" t="s">
        <v>1003</v>
      </c>
      <c r="O28" s="2349" t="s">
        <v>1003</v>
      </c>
      <c r="P28" s="2349" t="s">
        <v>1003</v>
      </c>
      <c r="Q28" s="2349" t="s">
        <v>1003</v>
      </c>
      <c r="R28" s="2349" t="s">
        <v>1003</v>
      </c>
      <c r="S28" s="2349" t="s">
        <v>1003</v>
      </c>
      <c r="T28" s="2349" t="s">
        <v>1003</v>
      </c>
      <c r="U28" s="2349" t="s">
        <v>1003</v>
      </c>
      <c r="V28" s="2349" t="s">
        <v>1003</v>
      </c>
      <c r="W28" s="2349" t="s">
        <v>1003</v>
      </c>
      <c r="X28" s="2349" t="s">
        <v>1003</v>
      </c>
      <c r="Y28" s="2349" t="s">
        <v>1003</v>
      </c>
      <c r="Z28" s="2349" t="s">
        <v>1003</v>
      </c>
      <c r="AA28" s="2349" t="s">
        <v>1003</v>
      </c>
      <c r="AB28" s="2349" t="s">
        <v>1003</v>
      </c>
      <c r="AC28" s="2349" t="s">
        <v>1003</v>
      </c>
      <c r="AD28" s="2349" t="s">
        <v>1003</v>
      </c>
      <c r="AE28" s="2349" t="s">
        <v>1003</v>
      </c>
      <c r="AF28" s="2349" t="s">
        <v>1003</v>
      </c>
      <c r="AG28" s="2349" t="s">
        <v>1003</v>
      </c>
      <c r="AH28" s="2349" t="s">
        <v>1003</v>
      </c>
      <c r="AI28" s="2349" t="s">
        <v>1003</v>
      </c>
      <c r="AJ28" s="2349" t="s">
        <v>1003</v>
      </c>
      <c r="AK28" s="2349" t="s">
        <v>1003</v>
      </c>
      <c r="AL28" s="2349" t="s">
        <v>1003</v>
      </c>
      <c r="AM28" s="2349" t="s">
        <v>1003</v>
      </c>
      <c r="AN28" s="2349" t="s">
        <v>1003</v>
      </c>
      <c r="AO28" s="2349" t="s">
        <v>1003</v>
      </c>
      <c r="AP28" s="2349" t="s">
        <v>1003</v>
      </c>
      <c r="AQ28" s="2349" t="s">
        <v>1003</v>
      </c>
      <c r="AR28" s="2349" t="s">
        <v>1003</v>
      </c>
      <c r="AS28" s="2349" t="s">
        <v>1003</v>
      </c>
      <c r="AT28" s="2349" t="s">
        <v>1003</v>
      </c>
      <c r="AU28" s="2349" t="s">
        <v>1003</v>
      </c>
      <c r="AV28" s="2349" t="s">
        <v>1003</v>
      </c>
      <c r="AW28" s="2349" t="s">
        <v>1003</v>
      </c>
      <c r="AX28" s="2349" t="s">
        <v>1003</v>
      </c>
      <c r="AY28" s="2349" t="s">
        <v>1003</v>
      </c>
      <c r="AZ28" s="2349" t="s">
        <v>1003</v>
      </c>
      <c r="BA28" s="2349" t="s">
        <v>1003</v>
      </c>
      <c r="BB28" s="2349" t="s">
        <v>1003</v>
      </c>
      <c r="BC28" s="2349" t="s">
        <v>1003</v>
      </c>
      <c r="BD28" s="2349" t="s">
        <v>1003</v>
      </c>
      <c r="BE28" s="2349" t="s">
        <v>1003</v>
      </c>
      <c r="BF28" s="2349" t="s">
        <v>1003</v>
      </c>
      <c r="BG28" s="2349" t="s">
        <v>1003</v>
      </c>
      <c r="BH28" s="2349" t="s">
        <v>1003</v>
      </c>
      <c r="BI28" s="2349" t="s">
        <v>1003</v>
      </c>
      <c r="BJ28" s="2349" t="s">
        <v>1003</v>
      </c>
      <c r="BK28" s="2349" t="s">
        <v>1003</v>
      </c>
      <c r="BL28" s="2349" t="s">
        <v>1003</v>
      </c>
      <c r="BM28" s="2349" t="s">
        <v>1003</v>
      </c>
      <c r="BN28" s="2349" t="s">
        <v>1003</v>
      </c>
      <c r="BO28" s="2349" t="s">
        <v>1003</v>
      </c>
      <c r="BP28" s="2349" t="s">
        <v>1003</v>
      </c>
      <c r="BQ28" s="2349" t="s">
        <v>1003</v>
      </c>
      <c r="BR28" s="2349" t="s">
        <v>1003</v>
      </c>
      <c r="BS28" s="2349" t="s">
        <v>1003</v>
      </c>
      <c r="BT28" s="2349" t="s">
        <v>1003</v>
      </c>
      <c r="BU28" s="2349" t="s">
        <v>1003</v>
      </c>
      <c r="BV28" s="2349" t="s">
        <v>1003</v>
      </c>
      <c r="BW28" s="2349" t="s">
        <v>1003</v>
      </c>
      <c r="BX28" s="2349" t="s">
        <v>1003</v>
      </c>
      <c r="BY28" s="2349" t="s">
        <v>1003</v>
      </c>
      <c r="BZ28" s="2349" t="s">
        <v>1003</v>
      </c>
      <c r="CA28" s="2349" t="s">
        <v>1003</v>
      </c>
      <c r="CB28" s="2349" t="s">
        <v>1003</v>
      </c>
      <c r="CC28" s="2349" t="s">
        <v>1003</v>
      </c>
      <c r="CD28" s="2349" t="s">
        <v>1003</v>
      </c>
      <c r="CE28" s="2349" t="s">
        <v>1003</v>
      </c>
      <c r="CF28" s="2349" t="s">
        <v>1003</v>
      </c>
      <c r="CG28" s="2349" t="s">
        <v>1003</v>
      </c>
      <c r="CH28" s="2349" t="s">
        <v>1003</v>
      </c>
      <c r="CI28" s="2349" t="s">
        <v>1003</v>
      </c>
      <c r="CJ28" s="2349" t="s">
        <v>1003</v>
      </c>
      <c r="CK28" s="2349" t="s">
        <v>1003</v>
      </c>
      <c r="CL28" s="2349" t="s">
        <v>1003</v>
      </c>
      <c r="CM28" s="2349" t="s">
        <v>1003</v>
      </c>
      <c r="CN28" s="2349" t="s">
        <v>1003</v>
      </c>
      <c r="CO28" s="2349" t="s">
        <v>1003</v>
      </c>
      <c r="CP28" s="2349" t="s">
        <v>1003</v>
      </c>
      <c r="CQ28" s="2349" t="s">
        <v>1003</v>
      </c>
      <c r="CR28" s="2349" t="s">
        <v>1003</v>
      </c>
      <c r="CS28" s="2349" t="s">
        <v>1003</v>
      </c>
      <c r="CT28" s="2349" t="s">
        <v>1003</v>
      </c>
      <c r="CU28" s="2349" t="s">
        <v>1003</v>
      </c>
      <c r="CV28" s="2349" t="s">
        <v>1003</v>
      </c>
      <c r="CW28" s="2349" t="s">
        <v>1003</v>
      </c>
      <c r="CX28" s="2349" t="s">
        <v>1003</v>
      </c>
      <c r="CY28" s="2349" t="s">
        <v>1003</v>
      </c>
      <c r="CZ28" s="2349" t="s">
        <v>1003</v>
      </c>
      <c r="DA28" s="2349" t="s">
        <v>1003</v>
      </c>
      <c r="DB28" s="2349" t="s">
        <v>1003</v>
      </c>
      <c r="DC28" s="2349" t="s">
        <v>1003</v>
      </c>
      <c r="DD28" s="2349" t="s">
        <v>1003</v>
      </c>
      <c r="DE28" s="2349" t="s">
        <v>1003</v>
      </c>
      <c r="DF28" s="2349" t="s">
        <v>1003</v>
      </c>
      <c r="DG28" s="2349" t="s">
        <v>1003</v>
      </c>
      <c r="DH28" s="2349" t="s">
        <v>1003</v>
      </c>
      <c r="DI28" s="2349" t="s">
        <v>1003</v>
      </c>
      <c r="DJ28" s="2349" t="s">
        <v>1003</v>
      </c>
      <c r="DK28" s="2349" t="s">
        <v>1003</v>
      </c>
    </row>
    <row r="29" spans="1:115" ht="17.25" customHeight="1" x14ac:dyDescent="0.25">
      <c r="A29" s="2355" t="str">
        <f>'10квФ'!A27</f>
        <v>1.1</v>
      </c>
      <c r="B29" s="356" t="str">
        <f>'10квФ'!B27</f>
        <v>Технологическое присоединение, всего, в том числе:</v>
      </c>
      <c r="C29" s="2355" t="str">
        <f>'10квФ'!C27</f>
        <v>Г</v>
      </c>
      <c r="D29" s="2369" t="s">
        <v>1003</v>
      </c>
      <c r="E29" s="2349" t="s">
        <v>1003</v>
      </c>
      <c r="F29" s="2349" t="s">
        <v>1003</v>
      </c>
      <c r="G29" s="2349" t="s">
        <v>1003</v>
      </c>
      <c r="H29" s="2349" t="s">
        <v>1003</v>
      </c>
      <c r="I29" s="2349" t="s">
        <v>1003</v>
      </c>
      <c r="J29" s="2349" t="s">
        <v>1003</v>
      </c>
      <c r="K29" s="2349" t="s">
        <v>1003</v>
      </c>
      <c r="L29" s="2349" t="s">
        <v>1003</v>
      </c>
      <c r="M29" s="2349" t="s">
        <v>1003</v>
      </c>
      <c r="N29" s="2349" t="s">
        <v>1003</v>
      </c>
      <c r="O29" s="2349" t="s">
        <v>1003</v>
      </c>
      <c r="P29" s="2349" t="s">
        <v>1003</v>
      </c>
      <c r="Q29" s="2349" t="s">
        <v>1003</v>
      </c>
      <c r="R29" s="2349" t="s">
        <v>1003</v>
      </c>
      <c r="S29" s="2349" t="s">
        <v>1003</v>
      </c>
      <c r="T29" s="2349" t="s">
        <v>1003</v>
      </c>
      <c r="U29" s="2349" t="s">
        <v>1003</v>
      </c>
      <c r="V29" s="2349" t="s">
        <v>1003</v>
      </c>
      <c r="W29" s="2349" t="s">
        <v>1003</v>
      </c>
      <c r="X29" s="2349" t="s">
        <v>1003</v>
      </c>
      <c r="Y29" s="2349" t="s">
        <v>1003</v>
      </c>
      <c r="Z29" s="2349" t="s">
        <v>1003</v>
      </c>
      <c r="AA29" s="2349" t="s">
        <v>1003</v>
      </c>
      <c r="AB29" s="2349" t="s">
        <v>1003</v>
      </c>
      <c r="AC29" s="2349" t="s">
        <v>1003</v>
      </c>
      <c r="AD29" s="2349" t="s">
        <v>1003</v>
      </c>
      <c r="AE29" s="2349" t="s">
        <v>1003</v>
      </c>
      <c r="AF29" s="2349" t="s">
        <v>1003</v>
      </c>
      <c r="AG29" s="2349" t="s">
        <v>1003</v>
      </c>
      <c r="AH29" s="2349" t="s">
        <v>1003</v>
      </c>
      <c r="AI29" s="2349" t="s">
        <v>1003</v>
      </c>
      <c r="AJ29" s="2349" t="s">
        <v>1003</v>
      </c>
      <c r="AK29" s="2349" t="s">
        <v>1003</v>
      </c>
      <c r="AL29" s="2349" t="s">
        <v>1003</v>
      </c>
      <c r="AM29" s="2349" t="s">
        <v>1003</v>
      </c>
      <c r="AN29" s="2349" t="s">
        <v>1003</v>
      </c>
      <c r="AO29" s="2349" t="s">
        <v>1003</v>
      </c>
      <c r="AP29" s="2349" t="s">
        <v>1003</v>
      </c>
      <c r="AQ29" s="2349" t="s">
        <v>1003</v>
      </c>
      <c r="AR29" s="2349" t="s">
        <v>1003</v>
      </c>
      <c r="AS29" s="2349" t="s">
        <v>1003</v>
      </c>
      <c r="AT29" s="2349" t="s">
        <v>1003</v>
      </c>
      <c r="AU29" s="2349" t="s">
        <v>1003</v>
      </c>
      <c r="AV29" s="2349" t="s">
        <v>1003</v>
      </c>
      <c r="AW29" s="2349" t="s">
        <v>1003</v>
      </c>
      <c r="AX29" s="2349" t="s">
        <v>1003</v>
      </c>
      <c r="AY29" s="2349" t="s">
        <v>1003</v>
      </c>
      <c r="AZ29" s="2349" t="s">
        <v>1003</v>
      </c>
      <c r="BA29" s="2349" t="s">
        <v>1003</v>
      </c>
      <c r="BB29" s="2349" t="s">
        <v>1003</v>
      </c>
      <c r="BC29" s="2349" t="s">
        <v>1003</v>
      </c>
      <c r="BD29" s="2349" t="s">
        <v>1003</v>
      </c>
      <c r="BE29" s="2349" t="s">
        <v>1003</v>
      </c>
      <c r="BF29" s="2349" t="s">
        <v>1003</v>
      </c>
      <c r="BG29" s="2349" t="s">
        <v>1003</v>
      </c>
      <c r="BH29" s="2349" t="s">
        <v>1003</v>
      </c>
      <c r="BI29" s="2349" t="s">
        <v>1003</v>
      </c>
      <c r="BJ29" s="2349" t="s">
        <v>1003</v>
      </c>
      <c r="BK29" s="2349" t="s">
        <v>1003</v>
      </c>
      <c r="BL29" s="2349" t="s">
        <v>1003</v>
      </c>
      <c r="BM29" s="2349" t="s">
        <v>1003</v>
      </c>
      <c r="BN29" s="2349" t="s">
        <v>1003</v>
      </c>
      <c r="BO29" s="2349" t="s">
        <v>1003</v>
      </c>
      <c r="BP29" s="2349" t="s">
        <v>1003</v>
      </c>
      <c r="BQ29" s="2349" t="s">
        <v>1003</v>
      </c>
      <c r="BR29" s="2349" t="s">
        <v>1003</v>
      </c>
      <c r="BS29" s="2349" t="s">
        <v>1003</v>
      </c>
      <c r="BT29" s="2349" t="s">
        <v>1003</v>
      </c>
      <c r="BU29" s="2349" t="s">
        <v>1003</v>
      </c>
      <c r="BV29" s="2349" t="s">
        <v>1003</v>
      </c>
      <c r="BW29" s="2349" t="s">
        <v>1003</v>
      </c>
      <c r="BX29" s="2349" t="s">
        <v>1003</v>
      </c>
      <c r="BY29" s="2349" t="s">
        <v>1003</v>
      </c>
      <c r="BZ29" s="2349" t="s">
        <v>1003</v>
      </c>
      <c r="CA29" s="2349" t="s">
        <v>1003</v>
      </c>
      <c r="CB29" s="2349" t="s">
        <v>1003</v>
      </c>
      <c r="CC29" s="2349" t="s">
        <v>1003</v>
      </c>
      <c r="CD29" s="2349" t="s">
        <v>1003</v>
      </c>
      <c r="CE29" s="2349" t="s">
        <v>1003</v>
      </c>
      <c r="CF29" s="2349" t="s">
        <v>1003</v>
      </c>
      <c r="CG29" s="2349" t="s">
        <v>1003</v>
      </c>
      <c r="CH29" s="2349" t="s">
        <v>1003</v>
      </c>
      <c r="CI29" s="2349" t="s">
        <v>1003</v>
      </c>
      <c r="CJ29" s="2349" t="s">
        <v>1003</v>
      </c>
      <c r="CK29" s="2349" t="s">
        <v>1003</v>
      </c>
      <c r="CL29" s="2349" t="s">
        <v>1003</v>
      </c>
      <c r="CM29" s="2349" t="s">
        <v>1003</v>
      </c>
      <c r="CN29" s="2349" t="s">
        <v>1003</v>
      </c>
      <c r="CO29" s="2349" t="s">
        <v>1003</v>
      </c>
      <c r="CP29" s="2349" t="s">
        <v>1003</v>
      </c>
      <c r="CQ29" s="2349" t="s">
        <v>1003</v>
      </c>
      <c r="CR29" s="2349" t="s">
        <v>1003</v>
      </c>
      <c r="CS29" s="2349" t="s">
        <v>1003</v>
      </c>
      <c r="CT29" s="2349" t="s">
        <v>1003</v>
      </c>
      <c r="CU29" s="2349" t="s">
        <v>1003</v>
      </c>
      <c r="CV29" s="2349" t="s">
        <v>1003</v>
      </c>
      <c r="CW29" s="2349" t="s">
        <v>1003</v>
      </c>
      <c r="CX29" s="2349" t="s">
        <v>1003</v>
      </c>
      <c r="CY29" s="2349" t="s">
        <v>1003</v>
      </c>
      <c r="CZ29" s="2349" t="s">
        <v>1003</v>
      </c>
      <c r="DA29" s="2349" t="s">
        <v>1003</v>
      </c>
      <c r="DB29" s="2349" t="s">
        <v>1003</v>
      </c>
      <c r="DC29" s="2349" t="s">
        <v>1003</v>
      </c>
      <c r="DD29" s="2349" t="s">
        <v>1003</v>
      </c>
      <c r="DE29" s="2349" t="s">
        <v>1003</v>
      </c>
      <c r="DF29" s="2349" t="s">
        <v>1003</v>
      </c>
      <c r="DG29" s="2349" t="s">
        <v>1003</v>
      </c>
      <c r="DH29" s="2349" t="s">
        <v>1003</v>
      </c>
      <c r="DI29" s="2349" t="s">
        <v>1003</v>
      </c>
      <c r="DJ29" s="2349" t="s">
        <v>1003</v>
      </c>
      <c r="DK29" s="2349" t="s">
        <v>1003</v>
      </c>
    </row>
    <row r="30" spans="1:115" ht="37.5" customHeight="1" x14ac:dyDescent="0.25">
      <c r="A30" s="2355" t="str">
        <f>'10квФ'!A28</f>
        <v>1.1.1</v>
      </c>
      <c r="B30" s="356" t="str">
        <f>'10квФ'!B28</f>
        <v>Технологическое присоединение энергопринимающих устройств потребителей, всего, в том числе:</v>
      </c>
      <c r="C30" s="2355" t="str">
        <f>'10квФ'!C28</f>
        <v>Г</v>
      </c>
      <c r="D30" s="2369" t="s">
        <v>1003</v>
      </c>
      <c r="E30" s="2349" t="s">
        <v>1003</v>
      </c>
      <c r="F30" s="2349" t="s">
        <v>1003</v>
      </c>
      <c r="G30" s="2349" t="s">
        <v>1003</v>
      </c>
      <c r="H30" s="2349" t="s">
        <v>1003</v>
      </c>
      <c r="I30" s="2349" t="s">
        <v>1003</v>
      </c>
      <c r="J30" s="2349" t="s">
        <v>1003</v>
      </c>
      <c r="K30" s="2349" t="s">
        <v>1003</v>
      </c>
      <c r="L30" s="2349" t="s">
        <v>1003</v>
      </c>
      <c r="M30" s="2349" t="s">
        <v>1003</v>
      </c>
      <c r="N30" s="2349" t="s">
        <v>1003</v>
      </c>
      <c r="O30" s="2349" t="s">
        <v>1003</v>
      </c>
      <c r="P30" s="2349" t="s">
        <v>1003</v>
      </c>
      <c r="Q30" s="2349" t="s">
        <v>1003</v>
      </c>
      <c r="R30" s="2349" t="s">
        <v>1003</v>
      </c>
      <c r="S30" s="2349" t="s">
        <v>1003</v>
      </c>
      <c r="T30" s="2349" t="s">
        <v>1003</v>
      </c>
      <c r="U30" s="2349" t="s">
        <v>1003</v>
      </c>
      <c r="V30" s="2349" t="s">
        <v>1003</v>
      </c>
      <c r="W30" s="2349" t="s">
        <v>1003</v>
      </c>
      <c r="X30" s="2349" t="s">
        <v>1003</v>
      </c>
      <c r="Y30" s="2349" t="s">
        <v>1003</v>
      </c>
      <c r="Z30" s="2349" t="s">
        <v>1003</v>
      </c>
      <c r="AA30" s="2349" t="s">
        <v>1003</v>
      </c>
      <c r="AB30" s="2349" t="s">
        <v>1003</v>
      </c>
      <c r="AC30" s="2349" t="s">
        <v>1003</v>
      </c>
      <c r="AD30" s="2349" t="s">
        <v>1003</v>
      </c>
      <c r="AE30" s="2349" t="s">
        <v>1003</v>
      </c>
      <c r="AF30" s="2349" t="s">
        <v>1003</v>
      </c>
      <c r="AG30" s="2349" t="s">
        <v>1003</v>
      </c>
      <c r="AH30" s="2349" t="s">
        <v>1003</v>
      </c>
      <c r="AI30" s="2349" t="s">
        <v>1003</v>
      </c>
      <c r="AJ30" s="2349" t="s">
        <v>1003</v>
      </c>
      <c r="AK30" s="2349" t="s">
        <v>1003</v>
      </c>
      <c r="AL30" s="2349" t="s">
        <v>1003</v>
      </c>
      <c r="AM30" s="2349" t="s">
        <v>1003</v>
      </c>
      <c r="AN30" s="2349" t="s">
        <v>1003</v>
      </c>
      <c r="AO30" s="2349" t="s">
        <v>1003</v>
      </c>
      <c r="AP30" s="2349" t="s">
        <v>1003</v>
      </c>
      <c r="AQ30" s="2349" t="s">
        <v>1003</v>
      </c>
      <c r="AR30" s="2349" t="s">
        <v>1003</v>
      </c>
      <c r="AS30" s="2349" t="s">
        <v>1003</v>
      </c>
      <c r="AT30" s="2349" t="s">
        <v>1003</v>
      </c>
      <c r="AU30" s="2349" t="s">
        <v>1003</v>
      </c>
      <c r="AV30" s="2349" t="s">
        <v>1003</v>
      </c>
      <c r="AW30" s="2349" t="s">
        <v>1003</v>
      </c>
      <c r="AX30" s="2349" t="s">
        <v>1003</v>
      </c>
      <c r="AY30" s="2349" t="s">
        <v>1003</v>
      </c>
      <c r="AZ30" s="2349" t="s">
        <v>1003</v>
      </c>
      <c r="BA30" s="2349" t="s">
        <v>1003</v>
      </c>
      <c r="BB30" s="2349" t="s">
        <v>1003</v>
      </c>
      <c r="BC30" s="2349" t="s">
        <v>1003</v>
      </c>
      <c r="BD30" s="2349" t="s">
        <v>1003</v>
      </c>
      <c r="BE30" s="2349" t="s">
        <v>1003</v>
      </c>
      <c r="BF30" s="2349" t="s">
        <v>1003</v>
      </c>
      <c r="BG30" s="2349" t="s">
        <v>1003</v>
      </c>
      <c r="BH30" s="2349" t="s">
        <v>1003</v>
      </c>
      <c r="BI30" s="2349" t="s">
        <v>1003</v>
      </c>
      <c r="BJ30" s="2349" t="s">
        <v>1003</v>
      </c>
      <c r="BK30" s="2349" t="s">
        <v>1003</v>
      </c>
      <c r="BL30" s="2349" t="s">
        <v>1003</v>
      </c>
      <c r="BM30" s="2349" t="s">
        <v>1003</v>
      </c>
      <c r="BN30" s="2349" t="s">
        <v>1003</v>
      </c>
      <c r="BO30" s="2349" t="s">
        <v>1003</v>
      </c>
      <c r="BP30" s="2349" t="s">
        <v>1003</v>
      </c>
      <c r="BQ30" s="2349" t="s">
        <v>1003</v>
      </c>
      <c r="BR30" s="2349" t="s">
        <v>1003</v>
      </c>
      <c r="BS30" s="2349" t="s">
        <v>1003</v>
      </c>
      <c r="BT30" s="2349" t="s">
        <v>1003</v>
      </c>
      <c r="BU30" s="2349" t="s">
        <v>1003</v>
      </c>
      <c r="BV30" s="2349" t="s">
        <v>1003</v>
      </c>
      <c r="BW30" s="2349" t="s">
        <v>1003</v>
      </c>
      <c r="BX30" s="2349" t="s">
        <v>1003</v>
      </c>
      <c r="BY30" s="2349" t="s">
        <v>1003</v>
      </c>
      <c r="BZ30" s="2349" t="s">
        <v>1003</v>
      </c>
      <c r="CA30" s="2349" t="s">
        <v>1003</v>
      </c>
      <c r="CB30" s="2349" t="s">
        <v>1003</v>
      </c>
      <c r="CC30" s="2349" t="s">
        <v>1003</v>
      </c>
      <c r="CD30" s="2349" t="s">
        <v>1003</v>
      </c>
      <c r="CE30" s="2349" t="s">
        <v>1003</v>
      </c>
      <c r="CF30" s="2349" t="s">
        <v>1003</v>
      </c>
      <c r="CG30" s="2349" t="s">
        <v>1003</v>
      </c>
      <c r="CH30" s="2349" t="s">
        <v>1003</v>
      </c>
      <c r="CI30" s="2349" t="s">
        <v>1003</v>
      </c>
      <c r="CJ30" s="2349" t="s">
        <v>1003</v>
      </c>
      <c r="CK30" s="2349" t="s">
        <v>1003</v>
      </c>
      <c r="CL30" s="2349" t="s">
        <v>1003</v>
      </c>
      <c r="CM30" s="2349" t="s">
        <v>1003</v>
      </c>
      <c r="CN30" s="2349" t="s">
        <v>1003</v>
      </c>
      <c r="CO30" s="2349" t="s">
        <v>1003</v>
      </c>
      <c r="CP30" s="2349" t="s">
        <v>1003</v>
      </c>
      <c r="CQ30" s="2349" t="s">
        <v>1003</v>
      </c>
      <c r="CR30" s="2349" t="s">
        <v>1003</v>
      </c>
      <c r="CS30" s="2349" t="s">
        <v>1003</v>
      </c>
      <c r="CT30" s="2349" t="s">
        <v>1003</v>
      </c>
      <c r="CU30" s="2349" t="s">
        <v>1003</v>
      </c>
      <c r="CV30" s="2349" t="s">
        <v>1003</v>
      </c>
      <c r="CW30" s="2349" t="s">
        <v>1003</v>
      </c>
      <c r="CX30" s="2349" t="s">
        <v>1003</v>
      </c>
      <c r="CY30" s="2349" t="s">
        <v>1003</v>
      </c>
      <c r="CZ30" s="2349" t="s">
        <v>1003</v>
      </c>
      <c r="DA30" s="2349" t="s">
        <v>1003</v>
      </c>
      <c r="DB30" s="2349" t="s">
        <v>1003</v>
      </c>
      <c r="DC30" s="2349" t="s">
        <v>1003</v>
      </c>
      <c r="DD30" s="2349" t="s">
        <v>1003</v>
      </c>
      <c r="DE30" s="2349" t="s">
        <v>1003</v>
      </c>
      <c r="DF30" s="2349" t="s">
        <v>1003</v>
      </c>
      <c r="DG30" s="2349" t="s">
        <v>1003</v>
      </c>
      <c r="DH30" s="2349" t="s">
        <v>1003</v>
      </c>
      <c r="DI30" s="2349" t="s">
        <v>1003</v>
      </c>
      <c r="DJ30" s="2349" t="s">
        <v>1003</v>
      </c>
      <c r="DK30" s="2349" t="s">
        <v>1003</v>
      </c>
    </row>
    <row r="31" spans="1:115" ht="56.25" customHeight="1" x14ac:dyDescent="0.25">
      <c r="A31" s="2355" t="str">
        <f>'10квФ'!A29</f>
        <v>1.1.1.1</v>
      </c>
      <c r="B31" s="356" t="str">
        <f>'10квФ'!B29</f>
        <v>Технологическое присоединение энергопринимающих устройств потребителей максимальной мощностью до 15 кВт включительно, всего</v>
      </c>
      <c r="C31" s="2355" t="str">
        <f>'10квФ'!C29</f>
        <v>Г</v>
      </c>
      <c r="D31" s="2369" t="s">
        <v>1003</v>
      </c>
      <c r="E31" s="2349" t="s">
        <v>1003</v>
      </c>
      <c r="F31" s="2349" t="s">
        <v>1003</v>
      </c>
      <c r="G31" s="2349" t="s">
        <v>1003</v>
      </c>
      <c r="H31" s="2349" t="s">
        <v>1003</v>
      </c>
      <c r="I31" s="2349" t="s">
        <v>1003</v>
      </c>
      <c r="J31" s="2349" t="s">
        <v>1003</v>
      </c>
      <c r="K31" s="2349" t="s">
        <v>1003</v>
      </c>
      <c r="L31" s="2349" t="s">
        <v>1003</v>
      </c>
      <c r="M31" s="2349" t="s">
        <v>1003</v>
      </c>
      <c r="N31" s="2349" t="s">
        <v>1003</v>
      </c>
      <c r="O31" s="2349" t="s">
        <v>1003</v>
      </c>
      <c r="P31" s="2349" t="s">
        <v>1003</v>
      </c>
      <c r="Q31" s="2349" t="s">
        <v>1003</v>
      </c>
      <c r="R31" s="2349" t="s">
        <v>1003</v>
      </c>
      <c r="S31" s="2349" t="s">
        <v>1003</v>
      </c>
      <c r="T31" s="2349" t="s">
        <v>1003</v>
      </c>
      <c r="U31" s="2349" t="s">
        <v>1003</v>
      </c>
      <c r="V31" s="2349" t="s">
        <v>1003</v>
      </c>
      <c r="W31" s="2349" t="s">
        <v>1003</v>
      </c>
      <c r="X31" s="2349" t="s">
        <v>1003</v>
      </c>
      <c r="Y31" s="2349" t="s">
        <v>1003</v>
      </c>
      <c r="Z31" s="2349" t="s">
        <v>1003</v>
      </c>
      <c r="AA31" s="2349" t="s">
        <v>1003</v>
      </c>
      <c r="AB31" s="2349" t="s">
        <v>1003</v>
      </c>
      <c r="AC31" s="2349" t="s">
        <v>1003</v>
      </c>
      <c r="AD31" s="2349" t="s">
        <v>1003</v>
      </c>
      <c r="AE31" s="2349" t="s">
        <v>1003</v>
      </c>
      <c r="AF31" s="2349" t="s">
        <v>1003</v>
      </c>
      <c r="AG31" s="2349" t="s">
        <v>1003</v>
      </c>
      <c r="AH31" s="2349" t="s">
        <v>1003</v>
      </c>
      <c r="AI31" s="2349" t="s">
        <v>1003</v>
      </c>
      <c r="AJ31" s="2349" t="s">
        <v>1003</v>
      </c>
      <c r="AK31" s="2349" t="s">
        <v>1003</v>
      </c>
      <c r="AL31" s="2349" t="s">
        <v>1003</v>
      </c>
      <c r="AM31" s="2349" t="s">
        <v>1003</v>
      </c>
      <c r="AN31" s="2349" t="s">
        <v>1003</v>
      </c>
      <c r="AO31" s="2349" t="s">
        <v>1003</v>
      </c>
      <c r="AP31" s="2349" t="s">
        <v>1003</v>
      </c>
      <c r="AQ31" s="2349" t="s">
        <v>1003</v>
      </c>
      <c r="AR31" s="2349" t="s">
        <v>1003</v>
      </c>
      <c r="AS31" s="2349" t="s">
        <v>1003</v>
      </c>
      <c r="AT31" s="2349" t="s">
        <v>1003</v>
      </c>
      <c r="AU31" s="2349" t="s">
        <v>1003</v>
      </c>
      <c r="AV31" s="2349" t="s">
        <v>1003</v>
      </c>
      <c r="AW31" s="2349" t="s">
        <v>1003</v>
      </c>
      <c r="AX31" s="2349" t="s">
        <v>1003</v>
      </c>
      <c r="AY31" s="2349" t="s">
        <v>1003</v>
      </c>
      <c r="AZ31" s="2349" t="s">
        <v>1003</v>
      </c>
      <c r="BA31" s="2349" t="s">
        <v>1003</v>
      </c>
      <c r="BB31" s="2349" t="s">
        <v>1003</v>
      </c>
      <c r="BC31" s="2349" t="s">
        <v>1003</v>
      </c>
      <c r="BD31" s="2349" t="s">
        <v>1003</v>
      </c>
      <c r="BE31" s="2349" t="s">
        <v>1003</v>
      </c>
      <c r="BF31" s="2349" t="s">
        <v>1003</v>
      </c>
      <c r="BG31" s="2349" t="s">
        <v>1003</v>
      </c>
      <c r="BH31" s="2349" t="s">
        <v>1003</v>
      </c>
      <c r="BI31" s="2349" t="s">
        <v>1003</v>
      </c>
      <c r="BJ31" s="2349" t="s">
        <v>1003</v>
      </c>
      <c r="BK31" s="2349" t="s">
        <v>1003</v>
      </c>
      <c r="BL31" s="2349" t="s">
        <v>1003</v>
      </c>
      <c r="BM31" s="2349" t="s">
        <v>1003</v>
      </c>
      <c r="BN31" s="2349" t="s">
        <v>1003</v>
      </c>
      <c r="BO31" s="2349" t="s">
        <v>1003</v>
      </c>
      <c r="BP31" s="2349" t="s">
        <v>1003</v>
      </c>
      <c r="BQ31" s="2349" t="s">
        <v>1003</v>
      </c>
      <c r="BR31" s="2349" t="s">
        <v>1003</v>
      </c>
      <c r="BS31" s="2349" t="s">
        <v>1003</v>
      </c>
      <c r="BT31" s="2349" t="s">
        <v>1003</v>
      </c>
      <c r="BU31" s="2349" t="s">
        <v>1003</v>
      </c>
      <c r="BV31" s="2349" t="s">
        <v>1003</v>
      </c>
      <c r="BW31" s="2349" t="s">
        <v>1003</v>
      </c>
      <c r="BX31" s="2349" t="s">
        <v>1003</v>
      </c>
      <c r="BY31" s="2349" t="s">
        <v>1003</v>
      </c>
      <c r="BZ31" s="2349" t="s">
        <v>1003</v>
      </c>
      <c r="CA31" s="2349" t="s">
        <v>1003</v>
      </c>
      <c r="CB31" s="2349" t="s">
        <v>1003</v>
      </c>
      <c r="CC31" s="2349" t="s">
        <v>1003</v>
      </c>
      <c r="CD31" s="2349" t="s">
        <v>1003</v>
      </c>
      <c r="CE31" s="2349" t="s">
        <v>1003</v>
      </c>
      <c r="CF31" s="2349" t="s">
        <v>1003</v>
      </c>
      <c r="CG31" s="2349" t="s">
        <v>1003</v>
      </c>
      <c r="CH31" s="2349" t="s">
        <v>1003</v>
      </c>
      <c r="CI31" s="2349" t="s">
        <v>1003</v>
      </c>
      <c r="CJ31" s="2349" t="s">
        <v>1003</v>
      </c>
      <c r="CK31" s="2349" t="s">
        <v>1003</v>
      </c>
      <c r="CL31" s="2349" t="s">
        <v>1003</v>
      </c>
      <c r="CM31" s="2349" t="s">
        <v>1003</v>
      </c>
      <c r="CN31" s="2349" t="s">
        <v>1003</v>
      </c>
      <c r="CO31" s="2349" t="s">
        <v>1003</v>
      </c>
      <c r="CP31" s="2349" t="s">
        <v>1003</v>
      </c>
      <c r="CQ31" s="2349" t="s">
        <v>1003</v>
      </c>
      <c r="CR31" s="2349" t="s">
        <v>1003</v>
      </c>
      <c r="CS31" s="2349" t="s">
        <v>1003</v>
      </c>
      <c r="CT31" s="2349" t="s">
        <v>1003</v>
      </c>
      <c r="CU31" s="2349" t="s">
        <v>1003</v>
      </c>
      <c r="CV31" s="2349" t="s">
        <v>1003</v>
      </c>
      <c r="CW31" s="2349" t="s">
        <v>1003</v>
      </c>
      <c r="CX31" s="2349" t="s">
        <v>1003</v>
      </c>
      <c r="CY31" s="2349" t="s">
        <v>1003</v>
      </c>
      <c r="CZ31" s="2349" t="s">
        <v>1003</v>
      </c>
      <c r="DA31" s="2349" t="s">
        <v>1003</v>
      </c>
      <c r="DB31" s="2349" t="s">
        <v>1003</v>
      </c>
      <c r="DC31" s="2349" t="s">
        <v>1003</v>
      </c>
      <c r="DD31" s="2349" t="s">
        <v>1003</v>
      </c>
      <c r="DE31" s="2349" t="s">
        <v>1003</v>
      </c>
      <c r="DF31" s="2349" t="s">
        <v>1003</v>
      </c>
      <c r="DG31" s="2349" t="s">
        <v>1003</v>
      </c>
      <c r="DH31" s="2349" t="s">
        <v>1003</v>
      </c>
      <c r="DI31" s="2349" t="s">
        <v>1003</v>
      </c>
      <c r="DJ31" s="2349" t="s">
        <v>1003</v>
      </c>
      <c r="DK31" s="2349" t="s">
        <v>1003</v>
      </c>
    </row>
    <row r="32" spans="1:115" ht="52.5" customHeight="1" x14ac:dyDescent="0.25">
      <c r="A32" s="2355" t="str">
        <f>'10квФ'!A30</f>
        <v>1.1.1.2</v>
      </c>
      <c r="B32" s="356" t="str">
        <f>'10квФ'!B30</f>
        <v>Технологическое присоединение энергопринимающих устройств потребителей максимальной мощностью до 150 кВт включительно, всего</v>
      </c>
      <c r="C32" s="2355" t="str">
        <f>'10квФ'!C30</f>
        <v>Г</v>
      </c>
      <c r="D32" s="2369" t="s">
        <v>1003</v>
      </c>
      <c r="E32" s="2349" t="s">
        <v>1003</v>
      </c>
      <c r="F32" s="2349" t="s">
        <v>1003</v>
      </c>
      <c r="G32" s="2349" t="s">
        <v>1003</v>
      </c>
      <c r="H32" s="2349" t="s">
        <v>1003</v>
      </c>
      <c r="I32" s="2349" t="s">
        <v>1003</v>
      </c>
      <c r="J32" s="2349" t="s">
        <v>1003</v>
      </c>
      <c r="K32" s="2349" t="s">
        <v>1003</v>
      </c>
      <c r="L32" s="2349" t="s">
        <v>1003</v>
      </c>
      <c r="M32" s="2349" t="s">
        <v>1003</v>
      </c>
      <c r="N32" s="2349" t="s">
        <v>1003</v>
      </c>
      <c r="O32" s="2349" t="s">
        <v>1003</v>
      </c>
      <c r="P32" s="2349" t="s">
        <v>1003</v>
      </c>
      <c r="Q32" s="2349" t="s">
        <v>1003</v>
      </c>
      <c r="R32" s="2349" t="s">
        <v>1003</v>
      </c>
      <c r="S32" s="2349" t="s">
        <v>1003</v>
      </c>
      <c r="T32" s="2349" t="s">
        <v>1003</v>
      </c>
      <c r="U32" s="2349" t="s">
        <v>1003</v>
      </c>
      <c r="V32" s="2349" t="s">
        <v>1003</v>
      </c>
      <c r="W32" s="2349" t="s">
        <v>1003</v>
      </c>
      <c r="X32" s="2349" t="s">
        <v>1003</v>
      </c>
      <c r="Y32" s="2349" t="s">
        <v>1003</v>
      </c>
      <c r="Z32" s="2349" t="s">
        <v>1003</v>
      </c>
      <c r="AA32" s="2349" t="s">
        <v>1003</v>
      </c>
      <c r="AB32" s="2349" t="s">
        <v>1003</v>
      </c>
      <c r="AC32" s="2349" t="s">
        <v>1003</v>
      </c>
      <c r="AD32" s="2349" t="s">
        <v>1003</v>
      </c>
      <c r="AE32" s="2349" t="s">
        <v>1003</v>
      </c>
      <c r="AF32" s="2349" t="s">
        <v>1003</v>
      </c>
      <c r="AG32" s="2349" t="s">
        <v>1003</v>
      </c>
      <c r="AH32" s="2349" t="s">
        <v>1003</v>
      </c>
      <c r="AI32" s="2349" t="s">
        <v>1003</v>
      </c>
      <c r="AJ32" s="2349" t="s">
        <v>1003</v>
      </c>
      <c r="AK32" s="2349" t="s">
        <v>1003</v>
      </c>
      <c r="AL32" s="2349" t="s">
        <v>1003</v>
      </c>
      <c r="AM32" s="2349" t="s">
        <v>1003</v>
      </c>
      <c r="AN32" s="2349" t="s">
        <v>1003</v>
      </c>
      <c r="AO32" s="2349" t="s">
        <v>1003</v>
      </c>
      <c r="AP32" s="2349" t="s">
        <v>1003</v>
      </c>
      <c r="AQ32" s="2349" t="s">
        <v>1003</v>
      </c>
      <c r="AR32" s="2349" t="s">
        <v>1003</v>
      </c>
      <c r="AS32" s="2349" t="s">
        <v>1003</v>
      </c>
      <c r="AT32" s="2349" t="s">
        <v>1003</v>
      </c>
      <c r="AU32" s="2349" t="s">
        <v>1003</v>
      </c>
      <c r="AV32" s="2349" t="s">
        <v>1003</v>
      </c>
      <c r="AW32" s="2349" t="s">
        <v>1003</v>
      </c>
      <c r="AX32" s="2349" t="s">
        <v>1003</v>
      </c>
      <c r="AY32" s="2349" t="s">
        <v>1003</v>
      </c>
      <c r="AZ32" s="2349" t="s">
        <v>1003</v>
      </c>
      <c r="BA32" s="2349" t="s">
        <v>1003</v>
      </c>
      <c r="BB32" s="2349" t="s">
        <v>1003</v>
      </c>
      <c r="BC32" s="2349" t="s">
        <v>1003</v>
      </c>
      <c r="BD32" s="2349" t="s">
        <v>1003</v>
      </c>
      <c r="BE32" s="2349" t="s">
        <v>1003</v>
      </c>
      <c r="BF32" s="2349" t="s">
        <v>1003</v>
      </c>
      <c r="BG32" s="2349" t="s">
        <v>1003</v>
      </c>
      <c r="BH32" s="2349" t="s">
        <v>1003</v>
      </c>
      <c r="BI32" s="2349" t="s">
        <v>1003</v>
      </c>
      <c r="BJ32" s="2349" t="s">
        <v>1003</v>
      </c>
      <c r="BK32" s="2349" t="s">
        <v>1003</v>
      </c>
      <c r="BL32" s="2349" t="s">
        <v>1003</v>
      </c>
      <c r="BM32" s="2349" t="s">
        <v>1003</v>
      </c>
      <c r="BN32" s="2349" t="s">
        <v>1003</v>
      </c>
      <c r="BO32" s="2349" t="s">
        <v>1003</v>
      </c>
      <c r="BP32" s="2349" t="s">
        <v>1003</v>
      </c>
      <c r="BQ32" s="2349" t="s">
        <v>1003</v>
      </c>
      <c r="BR32" s="2349" t="s">
        <v>1003</v>
      </c>
      <c r="BS32" s="2349" t="s">
        <v>1003</v>
      </c>
      <c r="BT32" s="2349" t="s">
        <v>1003</v>
      </c>
      <c r="BU32" s="2349" t="s">
        <v>1003</v>
      </c>
      <c r="BV32" s="2349" t="s">
        <v>1003</v>
      </c>
      <c r="BW32" s="2349" t="s">
        <v>1003</v>
      </c>
      <c r="BX32" s="2349" t="s">
        <v>1003</v>
      </c>
      <c r="BY32" s="2349" t="s">
        <v>1003</v>
      </c>
      <c r="BZ32" s="2349" t="s">
        <v>1003</v>
      </c>
      <c r="CA32" s="2349" t="s">
        <v>1003</v>
      </c>
      <c r="CB32" s="2349" t="s">
        <v>1003</v>
      </c>
      <c r="CC32" s="2349" t="s">
        <v>1003</v>
      </c>
      <c r="CD32" s="2349" t="s">
        <v>1003</v>
      </c>
      <c r="CE32" s="2349" t="s">
        <v>1003</v>
      </c>
      <c r="CF32" s="2349" t="s">
        <v>1003</v>
      </c>
      <c r="CG32" s="2349" t="s">
        <v>1003</v>
      </c>
      <c r="CH32" s="2349" t="s">
        <v>1003</v>
      </c>
      <c r="CI32" s="2349" t="s">
        <v>1003</v>
      </c>
      <c r="CJ32" s="2349" t="s">
        <v>1003</v>
      </c>
      <c r="CK32" s="2349" t="s">
        <v>1003</v>
      </c>
      <c r="CL32" s="2349" t="s">
        <v>1003</v>
      </c>
      <c r="CM32" s="2349" t="s">
        <v>1003</v>
      </c>
      <c r="CN32" s="2349" t="s">
        <v>1003</v>
      </c>
      <c r="CO32" s="2349" t="s">
        <v>1003</v>
      </c>
      <c r="CP32" s="2349" t="s">
        <v>1003</v>
      </c>
      <c r="CQ32" s="2349" t="s">
        <v>1003</v>
      </c>
      <c r="CR32" s="2349" t="s">
        <v>1003</v>
      </c>
      <c r="CS32" s="2349" t="s">
        <v>1003</v>
      </c>
      <c r="CT32" s="2349" t="s">
        <v>1003</v>
      </c>
      <c r="CU32" s="2349" t="s">
        <v>1003</v>
      </c>
      <c r="CV32" s="2349" t="s">
        <v>1003</v>
      </c>
      <c r="CW32" s="2349" t="s">
        <v>1003</v>
      </c>
      <c r="CX32" s="2349" t="s">
        <v>1003</v>
      </c>
      <c r="CY32" s="2349" t="s">
        <v>1003</v>
      </c>
      <c r="CZ32" s="2349" t="s">
        <v>1003</v>
      </c>
      <c r="DA32" s="2349" t="s">
        <v>1003</v>
      </c>
      <c r="DB32" s="2349" t="s">
        <v>1003</v>
      </c>
      <c r="DC32" s="2349" t="s">
        <v>1003</v>
      </c>
      <c r="DD32" s="2349" t="s">
        <v>1003</v>
      </c>
      <c r="DE32" s="2349" t="s">
        <v>1003</v>
      </c>
      <c r="DF32" s="2349" t="s">
        <v>1003</v>
      </c>
      <c r="DG32" s="2349" t="s">
        <v>1003</v>
      </c>
      <c r="DH32" s="2349" t="s">
        <v>1003</v>
      </c>
      <c r="DI32" s="2349" t="s">
        <v>1003</v>
      </c>
      <c r="DJ32" s="2349" t="s">
        <v>1003</v>
      </c>
      <c r="DK32" s="2349" t="s">
        <v>1003</v>
      </c>
    </row>
    <row r="33" spans="1:115" ht="48.75" customHeight="1" x14ac:dyDescent="0.25">
      <c r="A33" s="2355" t="str">
        <f>'10квФ'!A31</f>
        <v>1.1.1.3</v>
      </c>
      <c r="B33" s="356" t="str">
        <f>'10квФ'!B31</f>
        <v>Технологическое присоединение энергопринимающих устройств потребителей свыше 150 кВт, всего, в том числе:</v>
      </c>
      <c r="C33" s="2355" t="str">
        <f>'10квФ'!C31</f>
        <v>Г</v>
      </c>
      <c r="D33" s="2369" t="s">
        <v>1003</v>
      </c>
      <c r="E33" s="2349" t="s">
        <v>1003</v>
      </c>
      <c r="F33" s="2349" t="s">
        <v>1003</v>
      </c>
      <c r="G33" s="2349" t="s">
        <v>1003</v>
      </c>
      <c r="H33" s="2349" t="s">
        <v>1003</v>
      </c>
      <c r="I33" s="2349" t="s">
        <v>1003</v>
      </c>
      <c r="J33" s="2349" t="s">
        <v>1003</v>
      </c>
      <c r="K33" s="2349" t="s">
        <v>1003</v>
      </c>
      <c r="L33" s="2349" t="s">
        <v>1003</v>
      </c>
      <c r="M33" s="2349" t="s">
        <v>1003</v>
      </c>
      <c r="N33" s="2349" t="s">
        <v>1003</v>
      </c>
      <c r="O33" s="2349" t="s">
        <v>1003</v>
      </c>
      <c r="P33" s="2349" t="s">
        <v>1003</v>
      </c>
      <c r="Q33" s="2349" t="s">
        <v>1003</v>
      </c>
      <c r="R33" s="2349" t="s">
        <v>1003</v>
      </c>
      <c r="S33" s="2349" t="s">
        <v>1003</v>
      </c>
      <c r="T33" s="2349" t="s">
        <v>1003</v>
      </c>
      <c r="U33" s="2349" t="s">
        <v>1003</v>
      </c>
      <c r="V33" s="2349" t="s">
        <v>1003</v>
      </c>
      <c r="W33" s="2349" t="s">
        <v>1003</v>
      </c>
      <c r="X33" s="2349" t="s">
        <v>1003</v>
      </c>
      <c r="Y33" s="2349" t="s">
        <v>1003</v>
      </c>
      <c r="Z33" s="2349" t="s">
        <v>1003</v>
      </c>
      <c r="AA33" s="2349" t="s">
        <v>1003</v>
      </c>
      <c r="AB33" s="2349" t="s">
        <v>1003</v>
      </c>
      <c r="AC33" s="2349" t="s">
        <v>1003</v>
      </c>
      <c r="AD33" s="2349" t="s">
        <v>1003</v>
      </c>
      <c r="AE33" s="2349" t="s">
        <v>1003</v>
      </c>
      <c r="AF33" s="2349" t="s">
        <v>1003</v>
      </c>
      <c r="AG33" s="2349" t="s">
        <v>1003</v>
      </c>
      <c r="AH33" s="2349" t="s">
        <v>1003</v>
      </c>
      <c r="AI33" s="2349" t="s">
        <v>1003</v>
      </c>
      <c r="AJ33" s="2349" t="s">
        <v>1003</v>
      </c>
      <c r="AK33" s="2349" t="s">
        <v>1003</v>
      </c>
      <c r="AL33" s="2349" t="s">
        <v>1003</v>
      </c>
      <c r="AM33" s="2349" t="s">
        <v>1003</v>
      </c>
      <c r="AN33" s="2349" t="s">
        <v>1003</v>
      </c>
      <c r="AO33" s="2349" t="s">
        <v>1003</v>
      </c>
      <c r="AP33" s="2349" t="s">
        <v>1003</v>
      </c>
      <c r="AQ33" s="2349" t="s">
        <v>1003</v>
      </c>
      <c r="AR33" s="2349" t="s">
        <v>1003</v>
      </c>
      <c r="AS33" s="2349" t="s">
        <v>1003</v>
      </c>
      <c r="AT33" s="2349" t="s">
        <v>1003</v>
      </c>
      <c r="AU33" s="2349" t="s">
        <v>1003</v>
      </c>
      <c r="AV33" s="2349" t="s">
        <v>1003</v>
      </c>
      <c r="AW33" s="2349" t="s">
        <v>1003</v>
      </c>
      <c r="AX33" s="2349" t="s">
        <v>1003</v>
      </c>
      <c r="AY33" s="2349" t="s">
        <v>1003</v>
      </c>
      <c r="AZ33" s="2349" t="s">
        <v>1003</v>
      </c>
      <c r="BA33" s="2349" t="s">
        <v>1003</v>
      </c>
      <c r="BB33" s="2349" t="s">
        <v>1003</v>
      </c>
      <c r="BC33" s="2349" t="s">
        <v>1003</v>
      </c>
      <c r="BD33" s="2349" t="s">
        <v>1003</v>
      </c>
      <c r="BE33" s="2349" t="s">
        <v>1003</v>
      </c>
      <c r="BF33" s="2349" t="s">
        <v>1003</v>
      </c>
      <c r="BG33" s="2349" t="s">
        <v>1003</v>
      </c>
      <c r="BH33" s="2349" t="s">
        <v>1003</v>
      </c>
      <c r="BI33" s="2349" t="s">
        <v>1003</v>
      </c>
      <c r="BJ33" s="2349" t="s">
        <v>1003</v>
      </c>
      <c r="BK33" s="2349" t="s">
        <v>1003</v>
      </c>
      <c r="BL33" s="2349" t="s">
        <v>1003</v>
      </c>
      <c r="BM33" s="2349" t="s">
        <v>1003</v>
      </c>
      <c r="BN33" s="2349" t="s">
        <v>1003</v>
      </c>
      <c r="BO33" s="2349" t="s">
        <v>1003</v>
      </c>
      <c r="BP33" s="2349" t="s">
        <v>1003</v>
      </c>
      <c r="BQ33" s="2349" t="s">
        <v>1003</v>
      </c>
      <c r="BR33" s="2349" t="s">
        <v>1003</v>
      </c>
      <c r="BS33" s="2349" t="s">
        <v>1003</v>
      </c>
      <c r="BT33" s="2349" t="s">
        <v>1003</v>
      </c>
      <c r="BU33" s="2349" t="s">
        <v>1003</v>
      </c>
      <c r="BV33" s="2349" t="s">
        <v>1003</v>
      </c>
      <c r="BW33" s="2349" t="s">
        <v>1003</v>
      </c>
      <c r="BX33" s="2349" t="s">
        <v>1003</v>
      </c>
      <c r="BY33" s="2349" t="s">
        <v>1003</v>
      </c>
      <c r="BZ33" s="2349" t="s">
        <v>1003</v>
      </c>
      <c r="CA33" s="2349" t="s">
        <v>1003</v>
      </c>
      <c r="CB33" s="2349" t="s">
        <v>1003</v>
      </c>
      <c r="CC33" s="2349" t="s">
        <v>1003</v>
      </c>
      <c r="CD33" s="2349" t="s">
        <v>1003</v>
      </c>
      <c r="CE33" s="2349" t="s">
        <v>1003</v>
      </c>
      <c r="CF33" s="2349" t="s">
        <v>1003</v>
      </c>
      <c r="CG33" s="2349" t="s">
        <v>1003</v>
      </c>
      <c r="CH33" s="2349" t="s">
        <v>1003</v>
      </c>
      <c r="CI33" s="2349" t="s">
        <v>1003</v>
      </c>
      <c r="CJ33" s="2349" t="s">
        <v>1003</v>
      </c>
      <c r="CK33" s="2349" t="s">
        <v>1003</v>
      </c>
      <c r="CL33" s="2349" t="s">
        <v>1003</v>
      </c>
      <c r="CM33" s="2349" t="s">
        <v>1003</v>
      </c>
      <c r="CN33" s="2349" t="s">
        <v>1003</v>
      </c>
      <c r="CO33" s="2349" t="s">
        <v>1003</v>
      </c>
      <c r="CP33" s="2349" t="s">
        <v>1003</v>
      </c>
      <c r="CQ33" s="2349" t="s">
        <v>1003</v>
      </c>
      <c r="CR33" s="2349" t="s">
        <v>1003</v>
      </c>
      <c r="CS33" s="2349" t="s">
        <v>1003</v>
      </c>
      <c r="CT33" s="2349" t="s">
        <v>1003</v>
      </c>
      <c r="CU33" s="2349" t="s">
        <v>1003</v>
      </c>
      <c r="CV33" s="2349" t="s">
        <v>1003</v>
      </c>
      <c r="CW33" s="2349" t="s">
        <v>1003</v>
      </c>
      <c r="CX33" s="2349" t="s">
        <v>1003</v>
      </c>
      <c r="CY33" s="2349" t="s">
        <v>1003</v>
      </c>
      <c r="CZ33" s="2349" t="s">
        <v>1003</v>
      </c>
      <c r="DA33" s="2349" t="s">
        <v>1003</v>
      </c>
      <c r="DB33" s="2349" t="s">
        <v>1003</v>
      </c>
      <c r="DC33" s="2349" t="s">
        <v>1003</v>
      </c>
      <c r="DD33" s="2349" t="s">
        <v>1003</v>
      </c>
      <c r="DE33" s="2349" t="s">
        <v>1003</v>
      </c>
      <c r="DF33" s="2349" t="s">
        <v>1003</v>
      </c>
      <c r="DG33" s="2349" t="s">
        <v>1003</v>
      </c>
      <c r="DH33" s="2349" t="s">
        <v>1003</v>
      </c>
      <c r="DI33" s="2349" t="s">
        <v>1003</v>
      </c>
      <c r="DJ33" s="2349" t="s">
        <v>1003</v>
      </c>
      <c r="DK33" s="2349" t="s">
        <v>1003</v>
      </c>
    </row>
    <row r="34" spans="1:115" ht="31.5" x14ac:dyDescent="0.25">
      <c r="A34" s="2355" t="str">
        <f>'10квФ'!A32</f>
        <v>1.1.2</v>
      </c>
      <c r="B34" s="356" t="str">
        <f>'10квФ'!B32</f>
        <v>Технологическое присоединение объектов электросетевого хозяйства, всего, в том числе:</v>
      </c>
      <c r="C34" s="2355" t="str">
        <f>'10квФ'!C32</f>
        <v>Г</v>
      </c>
      <c r="D34" s="2369" t="s">
        <v>1003</v>
      </c>
      <c r="E34" s="2349" t="s">
        <v>1003</v>
      </c>
      <c r="F34" s="2349" t="s">
        <v>1003</v>
      </c>
      <c r="G34" s="2349" t="s">
        <v>1003</v>
      </c>
      <c r="H34" s="2349" t="s">
        <v>1003</v>
      </c>
      <c r="I34" s="2349" t="s">
        <v>1003</v>
      </c>
      <c r="J34" s="2349" t="s">
        <v>1003</v>
      </c>
      <c r="K34" s="2349" t="s">
        <v>1003</v>
      </c>
      <c r="L34" s="2349" t="s">
        <v>1003</v>
      </c>
      <c r="M34" s="2349" t="s">
        <v>1003</v>
      </c>
      <c r="N34" s="2349" t="s">
        <v>1003</v>
      </c>
      <c r="O34" s="2349" t="s">
        <v>1003</v>
      </c>
      <c r="P34" s="2349" t="s">
        <v>1003</v>
      </c>
      <c r="Q34" s="2349" t="s">
        <v>1003</v>
      </c>
      <c r="R34" s="2349" t="s">
        <v>1003</v>
      </c>
      <c r="S34" s="2349" t="s">
        <v>1003</v>
      </c>
      <c r="T34" s="2349" t="s">
        <v>1003</v>
      </c>
      <c r="U34" s="2349" t="s">
        <v>1003</v>
      </c>
      <c r="V34" s="2349" t="s">
        <v>1003</v>
      </c>
      <c r="W34" s="2349" t="s">
        <v>1003</v>
      </c>
      <c r="X34" s="2349" t="s">
        <v>1003</v>
      </c>
      <c r="Y34" s="2349" t="s">
        <v>1003</v>
      </c>
      <c r="Z34" s="2349" t="s">
        <v>1003</v>
      </c>
      <c r="AA34" s="2349" t="s">
        <v>1003</v>
      </c>
      <c r="AB34" s="2349" t="s">
        <v>1003</v>
      </c>
      <c r="AC34" s="2349" t="s">
        <v>1003</v>
      </c>
      <c r="AD34" s="2349" t="s">
        <v>1003</v>
      </c>
      <c r="AE34" s="2349" t="s">
        <v>1003</v>
      </c>
      <c r="AF34" s="2349" t="s">
        <v>1003</v>
      </c>
      <c r="AG34" s="2349" t="s">
        <v>1003</v>
      </c>
      <c r="AH34" s="2349" t="s">
        <v>1003</v>
      </c>
      <c r="AI34" s="2349" t="s">
        <v>1003</v>
      </c>
      <c r="AJ34" s="2349" t="s">
        <v>1003</v>
      </c>
      <c r="AK34" s="2349" t="s">
        <v>1003</v>
      </c>
      <c r="AL34" s="2349" t="s">
        <v>1003</v>
      </c>
      <c r="AM34" s="2349" t="s">
        <v>1003</v>
      </c>
      <c r="AN34" s="2349" t="s">
        <v>1003</v>
      </c>
      <c r="AO34" s="2349" t="s">
        <v>1003</v>
      </c>
      <c r="AP34" s="2349" t="s">
        <v>1003</v>
      </c>
      <c r="AQ34" s="2349" t="s">
        <v>1003</v>
      </c>
      <c r="AR34" s="2349" t="s">
        <v>1003</v>
      </c>
      <c r="AS34" s="2349" t="s">
        <v>1003</v>
      </c>
      <c r="AT34" s="2349" t="s">
        <v>1003</v>
      </c>
      <c r="AU34" s="2349" t="s">
        <v>1003</v>
      </c>
      <c r="AV34" s="2349" t="s">
        <v>1003</v>
      </c>
      <c r="AW34" s="2349" t="s">
        <v>1003</v>
      </c>
      <c r="AX34" s="2349" t="s">
        <v>1003</v>
      </c>
      <c r="AY34" s="2349" t="s">
        <v>1003</v>
      </c>
      <c r="AZ34" s="2349" t="s">
        <v>1003</v>
      </c>
      <c r="BA34" s="2349" t="s">
        <v>1003</v>
      </c>
      <c r="BB34" s="2349" t="s">
        <v>1003</v>
      </c>
      <c r="BC34" s="2349" t="s">
        <v>1003</v>
      </c>
      <c r="BD34" s="2349" t="s">
        <v>1003</v>
      </c>
      <c r="BE34" s="2349" t="s">
        <v>1003</v>
      </c>
      <c r="BF34" s="2349" t="s">
        <v>1003</v>
      </c>
      <c r="BG34" s="2349" t="s">
        <v>1003</v>
      </c>
      <c r="BH34" s="2349" t="s">
        <v>1003</v>
      </c>
      <c r="BI34" s="2349" t="s">
        <v>1003</v>
      </c>
      <c r="BJ34" s="2349" t="s">
        <v>1003</v>
      </c>
      <c r="BK34" s="2349" t="s">
        <v>1003</v>
      </c>
      <c r="BL34" s="2349" t="s">
        <v>1003</v>
      </c>
      <c r="BM34" s="2349" t="s">
        <v>1003</v>
      </c>
      <c r="BN34" s="2349" t="s">
        <v>1003</v>
      </c>
      <c r="BO34" s="2349" t="s">
        <v>1003</v>
      </c>
      <c r="BP34" s="2349" t="s">
        <v>1003</v>
      </c>
      <c r="BQ34" s="2349" t="s">
        <v>1003</v>
      </c>
      <c r="BR34" s="2349" t="s">
        <v>1003</v>
      </c>
      <c r="BS34" s="2349" t="s">
        <v>1003</v>
      </c>
      <c r="BT34" s="2349" t="s">
        <v>1003</v>
      </c>
      <c r="BU34" s="2349" t="s">
        <v>1003</v>
      </c>
      <c r="BV34" s="2349" t="s">
        <v>1003</v>
      </c>
      <c r="BW34" s="2349" t="s">
        <v>1003</v>
      </c>
      <c r="BX34" s="2349" t="s">
        <v>1003</v>
      </c>
      <c r="BY34" s="2349" t="s">
        <v>1003</v>
      </c>
      <c r="BZ34" s="2349" t="s">
        <v>1003</v>
      </c>
      <c r="CA34" s="2349" t="s">
        <v>1003</v>
      </c>
      <c r="CB34" s="2349" t="s">
        <v>1003</v>
      </c>
      <c r="CC34" s="2349" t="s">
        <v>1003</v>
      </c>
      <c r="CD34" s="2349" t="s">
        <v>1003</v>
      </c>
      <c r="CE34" s="2349" t="s">
        <v>1003</v>
      </c>
      <c r="CF34" s="2349" t="s">
        <v>1003</v>
      </c>
      <c r="CG34" s="2349" t="s">
        <v>1003</v>
      </c>
      <c r="CH34" s="2349" t="s">
        <v>1003</v>
      </c>
      <c r="CI34" s="2349" t="s">
        <v>1003</v>
      </c>
      <c r="CJ34" s="2349" t="s">
        <v>1003</v>
      </c>
      <c r="CK34" s="2349" t="s">
        <v>1003</v>
      </c>
      <c r="CL34" s="2349" t="s">
        <v>1003</v>
      </c>
      <c r="CM34" s="2349" t="s">
        <v>1003</v>
      </c>
      <c r="CN34" s="2349" t="s">
        <v>1003</v>
      </c>
      <c r="CO34" s="2349" t="s">
        <v>1003</v>
      </c>
      <c r="CP34" s="2349" t="s">
        <v>1003</v>
      </c>
      <c r="CQ34" s="2349" t="s">
        <v>1003</v>
      </c>
      <c r="CR34" s="2349" t="s">
        <v>1003</v>
      </c>
      <c r="CS34" s="2349" t="s">
        <v>1003</v>
      </c>
      <c r="CT34" s="2349" t="s">
        <v>1003</v>
      </c>
      <c r="CU34" s="2349" t="s">
        <v>1003</v>
      </c>
      <c r="CV34" s="2349" t="s">
        <v>1003</v>
      </c>
      <c r="CW34" s="2349" t="s">
        <v>1003</v>
      </c>
      <c r="CX34" s="2349" t="s">
        <v>1003</v>
      </c>
      <c r="CY34" s="2349" t="s">
        <v>1003</v>
      </c>
      <c r="CZ34" s="2349" t="s">
        <v>1003</v>
      </c>
      <c r="DA34" s="2349" t="s">
        <v>1003</v>
      </c>
      <c r="DB34" s="2349" t="s">
        <v>1003</v>
      </c>
      <c r="DC34" s="2349" t="s">
        <v>1003</v>
      </c>
      <c r="DD34" s="2349" t="s">
        <v>1003</v>
      </c>
      <c r="DE34" s="2349" t="s">
        <v>1003</v>
      </c>
      <c r="DF34" s="2349" t="s">
        <v>1003</v>
      </c>
      <c r="DG34" s="2349" t="s">
        <v>1003</v>
      </c>
      <c r="DH34" s="2349" t="s">
        <v>1003</v>
      </c>
      <c r="DI34" s="2349" t="s">
        <v>1003</v>
      </c>
      <c r="DJ34" s="2349" t="s">
        <v>1003</v>
      </c>
      <c r="DK34" s="2349" t="s">
        <v>1003</v>
      </c>
    </row>
    <row r="35" spans="1:115" ht="57" customHeight="1" x14ac:dyDescent="0.25">
      <c r="A35" s="2355" t="str">
        <f>'10квФ'!A33</f>
        <v>1.1.2.1</v>
      </c>
      <c r="B35" s="356" t="str">
        <f>'10квФ'!B33</f>
        <v>Технологическое присоединение объектов электросетевого хозяйства, принадлежащих  иным сетевым организациям и иным лицам, всего, в том числе:</v>
      </c>
      <c r="C35" s="2355" t="str">
        <f>'10квФ'!C33</f>
        <v>Г</v>
      </c>
      <c r="D35" s="2369" t="s">
        <v>1003</v>
      </c>
      <c r="E35" s="2349" t="s">
        <v>1003</v>
      </c>
      <c r="F35" s="2349" t="s">
        <v>1003</v>
      </c>
      <c r="G35" s="2349" t="s">
        <v>1003</v>
      </c>
      <c r="H35" s="2349" t="s">
        <v>1003</v>
      </c>
      <c r="I35" s="2349" t="s">
        <v>1003</v>
      </c>
      <c r="J35" s="2349" t="s">
        <v>1003</v>
      </c>
      <c r="K35" s="2349" t="s">
        <v>1003</v>
      </c>
      <c r="L35" s="2349" t="s">
        <v>1003</v>
      </c>
      <c r="M35" s="2349" t="s">
        <v>1003</v>
      </c>
      <c r="N35" s="2349" t="s">
        <v>1003</v>
      </c>
      <c r="O35" s="2349" t="s">
        <v>1003</v>
      </c>
      <c r="P35" s="2349" t="s">
        <v>1003</v>
      </c>
      <c r="Q35" s="2349" t="s">
        <v>1003</v>
      </c>
      <c r="R35" s="2349" t="s">
        <v>1003</v>
      </c>
      <c r="S35" s="2349" t="s">
        <v>1003</v>
      </c>
      <c r="T35" s="2349" t="s">
        <v>1003</v>
      </c>
      <c r="U35" s="2349" t="s">
        <v>1003</v>
      </c>
      <c r="V35" s="2349" t="s">
        <v>1003</v>
      </c>
      <c r="W35" s="2349" t="s">
        <v>1003</v>
      </c>
      <c r="X35" s="2349" t="s">
        <v>1003</v>
      </c>
      <c r="Y35" s="2349" t="s">
        <v>1003</v>
      </c>
      <c r="Z35" s="2349" t="s">
        <v>1003</v>
      </c>
      <c r="AA35" s="2349" t="s">
        <v>1003</v>
      </c>
      <c r="AB35" s="2349" t="s">
        <v>1003</v>
      </c>
      <c r="AC35" s="2349" t="s">
        <v>1003</v>
      </c>
      <c r="AD35" s="2349" t="s">
        <v>1003</v>
      </c>
      <c r="AE35" s="2349" t="s">
        <v>1003</v>
      </c>
      <c r="AF35" s="2349" t="s">
        <v>1003</v>
      </c>
      <c r="AG35" s="2349" t="s">
        <v>1003</v>
      </c>
      <c r="AH35" s="2349" t="s">
        <v>1003</v>
      </c>
      <c r="AI35" s="2349" t="s">
        <v>1003</v>
      </c>
      <c r="AJ35" s="2349" t="s">
        <v>1003</v>
      </c>
      <c r="AK35" s="2349" t="s">
        <v>1003</v>
      </c>
      <c r="AL35" s="2349" t="s">
        <v>1003</v>
      </c>
      <c r="AM35" s="2349" t="s">
        <v>1003</v>
      </c>
      <c r="AN35" s="2349" t="s">
        <v>1003</v>
      </c>
      <c r="AO35" s="2349" t="s">
        <v>1003</v>
      </c>
      <c r="AP35" s="2349" t="s">
        <v>1003</v>
      </c>
      <c r="AQ35" s="2349" t="s">
        <v>1003</v>
      </c>
      <c r="AR35" s="2349" t="s">
        <v>1003</v>
      </c>
      <c r="AS35" s="2349" t="s">
        <v>1003</v>
      </c>
      <c r="AT35" s="2349" t="s">
        <v>1003</v>
      </c>
      <c r="AU35" s="2349" t="s">
        <v>1003</v>
      </c>
      <c r="AV35" s="2349" t="s">
        <v>1003</v>
      </c>
      <c r="AW35" s="2349" t="s">
        <v>1003</v>
      </c>
      <c r="AX35" s="2349" t="s">
        <v>1003</v>
      </c>
      <c r="AY35" s="2349" t="s">
        <v>1003</v>
      </c>
      <c r="AZ35" s="2349" t="s">
        <v>1003</v>
      </c>
      <c r="BA35" s="2349" t="s">
        <v>1003</v>
      </c>
      <c r="BB35" s="2349" t="s">
        <v>1003</v>
      </c>
      <c r="BC35" s="2349" t="s">
        <v>1003</v>
      </c>
      <c r="BD35" s="2349" t="s">
        <v>1003</v>
      </c>
      <c r="BE35" s="2349" t="s">
        <v>1003</v>
      </c>
      <c r="BF35" s="2349" t="s">
        <v>1003</v>
      </c>
      <c r="BG35" s="2349" t="s">
        <v>1003</v>
      </c>
      <c r="BH35" s="2349" t="s">
        <v>1003</v>
      </c>
      <c r="BI35" s="2349" t="s">
        <v>1003</v>
      </c>
      <c r="BJ35" s="2349" t="s">
        <v>1003</v>
      </c>
      <c r="BK35" s="2349" t="s">
        <v>1003</v>
      </c>
      <c r="BL35" s="2349" t="s">
        <v>1003</v>
      </c>
      <c r="BM35" s="2349" t="s">
        <v>1003</v>
      </c>
      <c r="BN35" s="2349" t="s">
        <v>1003</v>
      </c>
      <c r="BO35" s="2349" t="s">
        <v>1003</v>
      </c>
      <c r="BP35" s="2349" t="s">
        <v>1003</v>
      </c>
      <c r="BQ35" s="2349" t="s">
        <v>1003</v>
      </c>
      <c r="BR35" s="2349" t="s">
        <v>1003</v>
      </c>
      <c r="BS35" s="2349" t="s">
        <v>1003</v>
      </c>
      <c r="BT35" s="2349" t="s">
        <v>1003</v>
      </c>
      <c r="BU35" s="2349" t="s">
        <v>1003</v>
      </c>
      <c r="BV35" s="2349" t="s">
        <v>1003</v>
      </c>
      <c r="BW35" s="2349" t="s">
        <v>1003</v>
      </c>
      <c r="BX35" s="2349" t="s">
        <v>1003</v>
      </c>
      <c r="BY35" s="2349" t="s">
        <v>1003</v>
      </c>
      <c r="BZ35" s="2349" t="s">
        <v>1003</v>
      </c>
      <c r="CA35" s="2349" t="s">
        <v>1003</v>
      </c>
      <c r="CB35" s="2349" t="s">
        <v>1003</v>
      </c>
      <c r="CC35" s="2349" t="s">
        <v>1003</v>
      </c>
      <c r="CD35" s="2349" t="s">
        <v>1003</v>
      </c>
      <c r="CE35" s="2349" t="s">
        <v>1003</v>
      </c>
      <c r="CF35" s="2349" t="s">
        <v>1003</v>
      </c>
      <c r="CG35" s="2349" t="s">
        <v>1003</v>
      </c>
      <c r="CH35" s="2349" t="s">
        <v>1003</v>
      </c>
      <c r="CI35" s="2349" t="s">
        <v>1003</v>
      </c>
      <c r="CJ35" s="2349" t="s">
        <v>1003</v>
      </c>
      <c r="CK35" s="2349" t="s">
        <v>1003</v>
      </c>
      <c r="CL35" s="2349" t="s">
        <v>1003</v>
      </c>
      <c r="CM35" s="2349" t="s">
        <v>1003</v>
      </c>
      <c r="CN35" s="2349" t="s">
        <v>1003</v>
      </c>
      <c r="CO35" s="2349" t="s">
        <v>1003</v>
      </c>
      <c r="CP35" s="2349" t="s">
        <v>1003</v>
      </c>
      <c r="CQ35" s="2349" t="s">
        <v>1003</v>
      </c>
      <c r="CR35" s="2349" t="s">
        <v>1003</v>
      </c>
      <c r="CS35" s="2349" t="s">
        <v>1003</v>
      </c>
      <c r="CT35" s="2349" t="s">
        <v>1003</v>
      </c>
      <c r="CU35" s="2349" t="s">
        <v>1003</v>
      </c>
      <c r="CV35" s="2349" t="s">
        <v>1003</v>
      </c>
      <c r="CW35" s="2349" t="s">
        <v>1003</v>
      </c>
      <c r="CX35" s="2349" t="s">
        <v>1003</v>
      </c>
      <c r="CY35" s="2349" t="s">
        <v>1003</v>
      </c>
      <c r="CZ35" s="2349" t="s">
        <v>1003</v>
      </c>
      <c r="DA35" s="2349" t="s">
        <v>1003</v>
      </c>
      <c r="DB35" s="2349" t="s">
        <v>1003</v>
      </c>
      <c r="DC35" s="2349" t="s">
        <v>1003</v>
      </c>
      <c r="DD35" s="2349" t="s">
        <v>1003</v>
      </c>
      <c r="DE35" s="2349" t="s">
        <v>1003</v>
      </c>
      <c r="DF35" s="2349" t="s">
        <v>1003</v>
      </c>
      <c r="DG35" s="2349" t="s">
        <v>1003</v>
      </c>
      <c r="DH35" s="2349" t="s">
        <v>1003</v>
      </c>
      <c r="DI35" s="2349" t="s">
        <v>1003</v>
      </c>
      <c r="DJ35" s="2349" t="s">
        <v>1003</v>
      </c>
      <c r="DK35" s="2349" t="s">
        <v>1003</v>
      </c>
    </row>
    <row r="36" spans="1:115" ht="35.25" customHeight="1" x14ac:dyDescent="0.25">
      <c r="A36" s="2355" t="str">
        <f>'10квФ'!A34</f>
        <v>1.1.2.2</v>
      </c>
      <c r="B36" s="356" t="str">
        <f>'10квФ'!B34</f>
        <v>Технологическое присоединение к электрическим сетям иных сетевых организаций, всего, в том числе:</v>
      </c>
      <c r="C36" s="2355" t="str">
        <f>'10квФ'!C34</f>
        <v>Г</v>
      </c>
      <c r="D36" s="2369" t="s">
        <v>1003</v>
      </c>
      <c r="E36" s="2349" t="s">
        <v>1003</v>
      </c>
      <c r="F36" s="2349" t="s">
        <v>1003</v>
      </c>
      <c r="G36" s="2349" t="s">
        <v>1003</v>
      </c>
      <c r="H36" s="2349" t="s">
        <v>1003</v>
      </c>
      <c r="I36" s="2349" t="s">
        <v>1003</v>
      </c>
      <c r="J36" s="2349" t="s">
        <v>1003</v>
      </c>
      <c r="K36" s="2349" t="s">
        <v>1003</v>
      </c>
      <c r="L36" s="2349" t="s">
        <v>1003</v>
      </c>
      <c r="M36" s="2349" t="s">
        <v>1003</v>
      </c>
      <c r="N36" s="2349" t="s">
        <v>1003</v>
      </c>
      <c r="O36" s="2349" t="s">
        <v>1003</v>
      </c>
      <c r="P36" s="2349" t="s">
        <v>1003</v>
      </c>
      <c r="Q36" s="2349" t="s">
        <v>1003</v>
      </c>
      <c r="R36" s="2349" t="s">
        <v>1003</v>
      </c>
      <c r="S36" s="2349" t="s">
        <v>1003</v>
      </c>
      <c r="T36" s="2349" t="s">
        <v>1003</v>
      </c>
      <c r="U36" s="2349" t="s">
        <v>1003</v>
      </c>
      <c r="V36" s="2349" t="s">
        <v>1003</v>
      </c>
      <c r="W36" s="2349" t="s">
        <v>1003</v>
      </c>
      <c r="X36" s="2349" t="s">
        <v>1003</v>
      </c>
      <c r="Y36" s="2349" t="s">
        <v>1003</v>
      </c>
      <c r="Z36" s="2349" t="s">
        <v>1003</v>
      </c>
      <c r="AA36" s="2349" t="s">
        <v>1003</v>
      </c>
      <c r="AB36" s="2349" t="s">
        <v>1003</v>
      </c>
      <c r="AC36" s="2349" t="s">
        <v>1003</v>
      </c>
      <c r="AD36" s="2349" t="s">
        <v>1003</v>
      </c>
      <c r="AE36" s="2349" t="s">
        <v>1003</v>
      </c>
      <c r="AF36" s="2349" t="s">
        <v>1003</v>
      </c>
      <c r="AG36" s="2349" t="s">
        <v>1003</v>
      </c>
      <c r="AH36" s="2349" t="s">
        <v>1003</v>
      </c>
      <c r="AI36" s="2349" t="s">
        <v>1003</v>
      </c>
      <c r="AJ36" s="2349" t="s">
        <v>1003</v>
      </c>
      <c r="AK36" s="2349" t="s">
        <v>1003</v>
      </c>
      <c r="AL36" s="2349" t="s">
        <v>1003</v>
      </c>
      <c r="AM36" s="2349" t="s">
        <v>1003</v>
      </c>
      <c r="AN36" s="2349" t="s">
        <v>1003</v>
      </c>
      <c r="AO36" s="2349" t="s">
        <v>1003</v>
      </c>
      <c r="AP36" s="2349" t="s">
        <v>1003</v>
      </c>
      <c r="AQ36" s="2349" t="s">
        <v>1003</v>
      </c>
      <c r="AR36" s="2349" t="s">
        <v>1003</v>
      </c>
      <c r="AS36" s="2349" t="s">
        <v>1003</v>
      </c>
      <c r="AT36" s="2349" t="s">
        <v>1003</v>
      </c>
      <c r="AU36" s="2349" t="s">
        <v>1003</v>
      </c>
      <c r="AV36" s="2349" t="s">
        <v>1003</v>
      </c>
      <c r="AW36" s="2349" t="s">
        <v>1003</v>
      </c>
      <c r="AX36" s="2349" t="s">
        <v>1003</v>
      </c>
      <c r="AY36" s="2349" t="s">
        <v>1003</v>
      </c>
      <c r="AZ36" s="2349" t="s">
        <v>1003</v>
      </c>
      <c r="BA36" s="2349" t="s">
        <v>1003</v>
      </c>
      <c r="BB36" s="2349" t="s">
        <v>1003</v>
      </c>
      <c r="BC36" s="2349" t="s">
        <v>1003</v>
      </c>
      <c r="BD36" s="2349" t="s">
        <v>1003</v>
      </c>
      <c r="BE36" s="2349" t="s">
        <v>1003</v>
      </c>
      <c r="BF36" s="2349" t="s">
        <v>1003</v>
      </c>
      <c r="BG36" s="2349" t="s">
        <v>1003</v>
      </c>
      <c r="BH36" s="2349" t="s">
        <v>1003</v>
      </c>
      <c r="BI36" s="2349" t="s">
        <v>1003</v>
      </c>
      <c r="BJ36" s="2349" t="s">
        <v>1003</v>
      </c>
      <c r="BK36" s="2349" t="s">
        <v>1003</v>
      </c>
      <c r="BL36" s="2349" t="s">
        <v>1003</v>
      </c>
      <c r="BM36" s="2349" t="s">
        <v>1003</v>
      </c>
      <c r="BN36" s="2349" t="s">
        <v>1003</v>
      </c>
      <c r="BO36" s="2349" t="s">
        <v>1003</v>
      </c>
      <c r="BP36" s="2349" t="s">
        <v>1003</v>
      </c>
      <c r="BQ36" s="2349" t="s">
        <v>1003</v>
      </c>
      <c r="BR36" s="2349" t="s">
        <v>1003</v>
      </c>
      <c r="BS36" s="2349" t="s">
        <v>1003</v>
      </c>
      <c r="BT36" s="2349" t="s">
        <v>1003</v>
      </c>
      <c r="BU36" s="2349" t="s">
        <v>1003</v>
      </c>
      <c r="BV36" s="2349" t="s">
        <v>1003</v>
      </c>
      <c r="BW36" s="2349" t="s">
        <v>1003</v>
      </c>
      <c r="BX36" s="2349" t="s">
        <v>1003</v>
      </c>
      <c r="BY36" s="2349" t="s">
        <v>1003</v>
      </c>
      <c r="BZ36" s="2349" t="s">
        <v>1003</v>
      </c>
      <c r="CA36" s="2349" t="s">
        <v>1003</v>
      </c>
      <c r="CB36" s="2349" t="s">
        <v>1003</v>
      </c>
      <c r="CC36" s="2349" t="s">
        <v>1003</v>
      </c>
      <c r="CD36" s="2349" t="s">
        <v>1003</v>
      </c>
      <c r="CE36" s="2349" t="s">
        <v>1003</v>
      </c>
      <c r="CF36" s="2349" t="s">
        <v>1003</v>
      </c>
      <c r="CG36" s="2349" t="s">
        <v>1003</v>
      </c>
      <c r="CH36" s="2349" t="s">
        <v>1003</v>
      </c>
      <c r="CI36" s="2349" t="s">
        <v>1003</v>
      </c>
      <c r="CJ36" s="2349" t="s">
        <v>1003</v>
      </c>
      <c r="CK36" s="2349" t="s">
        <v>1003</v>
      </c>
      <c r="CL36" s="2349" t="s">
        <v>1003</v>
      </c>
      <c r="CM36" s="2349" t="s">
        <v>1003</v>
      </c>
      <c r="CN36" s="2349" t="s">
        <v>1003</v>
      </c>
      <c r="CO36" s="2349" t="s">
        <v>1003</v>
      </c>
      <c r="CP36" s="2349" t="s">
        <v>1003</v>
      </c>
      <c r="CQ36" s="2349" t="s">
        <v>1003</v>
      </c>
      <c r="CR36" s="2349" t="s">
        <v>1003</v>
      </c>
      <c r="CS36" s="2349" t="s">
        <v>1003</v>
      </c>
      <c r="CT36" s="2349" t="s">
        <v>1003</v>
      </c>
      <c r="CU36" s="2349" t="s">
        <v>1003</v>
      </c>
      <c r="CV36" s="2349" t="s">
        <v>1003</v>
      </c>
      <c r="CW36" s="2349" t="s">
        <v>1003</v>
      </c>
      <c r="CX36" s="2349" t="s">
        <v>1003</v>
      </c>
      <c r="CY36" s="2349" t="s">
        <v>1003</v>
      </c>
      <c r="CZ36" s="2349" t="s">
        <v>1003</v>
      </c>
      <c r="DA36" s="2349" t="s">
        <v>1003</v>
      </c>
      <c r="DB36" s="2349" t="s">
        <v>1003</v>
      </c>
      <c r="DC36" s="2349" t="s">
        <v>1003</v>
      </c>
      <c r="DD36" s="2349" t="s">
        <v>1003</v>
      </c>
      <c r="DE36" s="2349" t="s">
        <v>1003</v>
      </c>
      <c r="DF36" s="2349" t="s">
        <v>1003</v>
      </c>
      <c r="DG36" s="2349" t="s">
        <v>1003</v>
      </c>
      <c r="DH36" s="2349" t="s">
        <v>1003</v>
      </c>
      <c r="DI36" s="2349" t="s">
        <v>1003</v>
      </c>
      <c r="DJ36" s="2349" t="s">
        <v>1003</v>
      </c>
      <c r="DK36" s="2349" t="s">
        <v>1003</v>
      </c>
    </row>
    <row r="37" spans="1:115" ht="36" customHeight="1" x14ac:dyDescent="0.25">
      <c r="A37" s="2355" t="str">
        <f>'10квФ'!A35</f>
        <v>1.1.3</v>
      </c>
      <c r="B37" s="356" t="str">
        <f>'10квФ'!B35</f>
        <v>Технологическое присоединение объектов по производству электрической энергии всего, в том числе:</v>
      </c>
      <c r="C37" s="2355" t="str">
        <f>'10квФ'!C35</f>
        <v>Г</v>
      </c>
      <c r="D37" s="2369" t="s">
        <v>1003</v>
      </c>
      <c r="E37" s="2349" t="s">
        <v>1003</v>
      </c>
      <c r="F37" s="2349" t="s">
        <v>1003</v>
      </c>
      <c r="G37" s="2349" t="s">
        <v>1003</v>
      </c>
      <c r="H37" s="2349" t="s">
        <v>1003</v>
      </c>
      <c r="I37" s="2349" t="s">
        <v>1003</v>
      </c>
      <c r="J37" s="2349" t="s">
        <v>1003</v>
      </c>
      <c r="K37" s="2349" t="s">
        <v>1003</v>
      </c>
      <c r="L37" s="2349" t="s">
        <v>1003</v>
      </c>
      <c r="M37" s="2349" t="s">
        <v>1003</v>
      </c>
      <c r="N37" s="2349" t="s">
        <v>1003</v>
      </c>
      <c r="O37" s="2349" t="s">
        <v>1003</v>
      </c>
      <c r="P37" s="2349" t="s">
        <v>1003</v>
      </c>
      <c r="Q37" s="2349" t="s">
        <v>1003</v>
      </c>
      <c r="R37" s="2349" t="s">
        <v>1003</v>
      </c>
      <c r="S37" s="2349" t="s">
        <v>1003</v>
      </c>
      <c r="T37" s="2349" t="s">
        <v>1003</v>
      </c>
      <c r="U37" s="2349" t="s">
        <v>1003</v>
      </c>
      <c r="V37" s="2349" t="s">
        <v>1003</v>
      </c>
      <c r="W37" s="2349" t="s">
        <v>1003</v>
      </c>
      <c r="X37" s="2349" t="s">
        <v>1003</v>
      </c>
      <c r="Y37" s="2349" t="s">
        <v>1003</v>
      </c>
      <c r="Z37" s="2349" t="s">
        <v>1003</v>
      </c>
      <c r="AA37" s="2349" t="s">
        <v>1003</v>
      </c>
      <c r="AB37" s="2349" t="s">
        <v>1003</v>
      </c>
      <c r="AC37" s="2349" t="s">
        <v>1003</v>
      </c>
      <c r="AD37" s="2349" t="s">
        <v>1003</v>
      </c>
      <c r="AE37" s="2349" t="s">
        <v>1003</v>
      </c>
      <c r="AF37" s="2349" t="s">
        <v>1003</v>
      </c>
      <c r="AG37" s="2349" t="s">
        <v>1003</v>
      </c>
      <c r="AH37" s="2349" t="s">
        <v>1003</v>
      </c>
      <c r="AI37" s="2349" t="s">
        <v>1003</v>
      </c>
      <c r="AJ37" s="2349" t="s">
        <v>1003</v>
      </c>
      <c r="AK37" s="2349" t="s">
        <v>1003</v>
      </c>
      <c r="AL37" s="2349" t="s">
        <v>1003</v>
      </c>
      <c r="AM37" s="2349" t="s">
        <v>1003</v>
      </c>
      <c r="AN37" s="2349" t="s">
        <v>1003</v>
      </c>
      <c r="AO37" s="2349" t="s">
        <v>1003</v>
      </c>
      <c r="AP37" s="2349" t="s">
        <v>1003</v>
      </c>
      <c r="AQ37" s="2349" t="s">
        <v>1003</v>
      </c>
      <c r="AR37" s="2349" t="s">
        <v>1003</v>
      </c>
      <c r="AS37" s="2349" t="s">
        <v>1003</v>
      </c>
      <c r="AT37" s="2349" t="s">
        <v>1003</v>
      </c>
      <c r="AU37" s="2349" t="s">
        <v>1003</v>
      </c>
      <c r="AV37" s="2349" t="s">
        <v>1003</v>
      </c>
      <c r="AW37" s="2349" t="s">
        <v>1003</v>
      </c>
      <c r="AX37" s="2349" t="s">
        <v>1003</v>
      </c>
      <c r="AY37" s="2349" t="s">
        <v>1003</v>
      </c>
      <c r="AZ37" s="2349" t="s">
        <v>1003</v>
      </c>
      <c r="BA37" s="2349" t="s">
        <v>1003</v>
      </c>
      <c r="BB37" s="2349" t="s">
        <v>1003</v>
      </c>
      <c r="BC37" s="2349" t="s">
        <v>1003</v>
      </c>
      <c r="BD37" s="2349" t="s">
        <v>1003</v>
      </c>
      <c r="BE37" s="2349" t="s">
        <v>1003</v>
      </c>
      <c r="BF37" s="2349" t="s">
        <v>1003</v>
      </c>
      <c r="BG37" s="2349" t="s">
        <v>1003</v>
      </c>
      <c r="BH37" s="2349" t="s">
        <v>1003</v>
      </c>
      <c r="BI37" s="2349" t="s">
        <v>1003</v>
      </c>
      <c r="BJ37" s="2349" t="s">
        <v>1003</v>
      </c>
      <c r="BK37" s="2349" t="s">
        <v>1003</v>
      </c>
      <c r="BL37" s="2349" t="s">
        <v>1003</v>
      </c>
      <c r="BM37" s="2349" t="s">
        <v>1003</v>
      </c>
      <c r="BN37" s="2349" t="s">
        <v>1003</v>
      </c>
      <c r="BO37" s="2349" t="s">
        <v>1003</v>
      </c>
      <c r="BP37" s="2349" t="s">
        <v>1003</v>
      </c>
      <c r="BQ37" s="2349" t="s">
        <v>1003</v>
      </c>
      <c r="BR37" s="2349" t="s">
        <v>1003</v>
      </c>
      <c r="BS37" s="2349" t="s">
        <v>1003</v>
      </c>
      <c r="BT37" s="2349" t="s">
        <v>1003</v>
      </c>
      <c r="BU37" s="2349" t="s">
        <v>1003</v>
      </c>
      <c r="BV37" s="2349" t="s">
        <v>1003</v>
      </c>
      <c r="BW37" s="2349" t="s">
        <v>1003</v>
      </c>
      <c r="BX37" s="2349" t="s">
        <v>1003</v>
      </c>
      <c r="BY37" s="2349" t="s">
        <v>1003</v>
      </c>
      <c r="BZ37" s="2349" t="s">
        <v>1003</v>
      </c>
      <c r="CA37" s="2349" t="s">
        <v>1003</v>
      </c>
      <c r="CB37" s="2349" t="s">
        <v>1003</v>
      </c>
      <c r="CC37" s="2349" t="s">
        <v>1003</v>
      </c>
      <c r="CD37" s="2349" t="s">
        <v>1003</v>
      </c>
      <c r="CE37" s="2349" t="s">
        <v>1003</v>
      </c>
      <c r="CF37" s="2349" t="s">
        <v>1003</v>
      </c>
      <c r="CG37" s="2349" t="s">
        <v>1003</v>
      </c>
      <c r="CH37" s="2349" t="s">
        <v>1003</v>
      </c>
      <c r="CI37" s="2349" t="s">
        <v>1003</v>
      </c>
      <c r="CJ37" s="2349" t="s">
        <v>1003</v>
      </c>
      <c r="CK37" s="2349" t="s">
        <v>1003</v>
      </c>
      <c r="CL37" s="2349" t="s">
        <v>1003</v>
      </c>
      <c r="CM37" s="2349" t="s">
        <v>1003</v>
      </c>
      <c r="CN37" s="2349" t="s">
        <v>1003</v>
      </c>
      <c r="CO37" s="2349" t="s">
        <v>1003</v>
      </c>
      <c r="CP37" s="2349" t="s">
        <v>1003</v>
      </c>
      <c r="CQ37" s="2349" t="s">
        <v>1003</v>
      </c>
      <c r="CR37" s="2349" t="s">
        <v>1003</v>
      </c>
      <c r="CS37" s="2349" t="s">
        <v>1003</v>
      </c>
      <c r="CT37" s="2349" t="s">
        <v>1003</v>
      </c>
      <c r="CU37" s="2349" t="s">
        <v>1003</v>
      </c>
      <c r="CV37" s="2349" t="s">
        <v>1003</v>
      </c>
      <c r="CW37" s="2349" t="s">
        <v>1003</v>
      </c>
      <c r="CX37" s="2349" t="s">
        <v>1003</v>
      </c>
      <c r="CY37" s="2349" t="s">
        <v>1003</v>
      </c>
      <c r="CZ37" s="2349" t="s">
        <v>1003</v>
      </c>
      <c r="DA37" s="2349" t="s">
        <v>1003</v>
      </c>
      <c r="DB37" s="2349" t="s">
        <v>1003</v>
      </c>
      <c r="DC37" s="2349" t="s">
        <v>1003</v>
      </c>
      <c r="DD37" s="2349" t="s">
        <v>1003</v>
      </c>
      <c r="DE37" s="2349" t="s">
        <v>1003</v>
      </c>
      <c r="DF37" s="2349" t="s">
        <v>1003</v>
      </c>
      <c r="DG37" s="2349" t="s">
        <v>1003</v>
      </c>
      <c r="DH37" s="2349" t="s">
        <v>1003</v>
      </c>
      <c r="DI37" s="2349" t="s">
        <v>1003</v>
      </c>
      <c r="DJ37" s="2349" t="s">
        <v>1003</v>
      </c>
      <c r="DK37" s="2349" t="s">
        <v>1003</v>
      </c>
    </row>
    <row r="38" spans="1:115" ht="31.5" customHeight="1" x14ac:dyDescent="0.25">
      <c r="A38" s="2355" t="str">
        <f>'10квФ'!A36</f>
        <v>1.1.3.1</v>
      </c>
      <c r="B38" s="356" t="str">
        <f>'10квФ'!B36</f>
        <v>Наименование объекта по производству электрической энергии, всего, в том числе:</v>
      </c>
      <c r="C38" s="2355" t="str">
        <f>'10квФ'!C36</f>
        <v>Г</v>
      </c>
      <c r="D38" s="2369" t="s">
        <v>1003</v>
      </c>
      <c r="E38" s="2349" t="s">
        <v>1003</v>
      </c>
      <c r="F38" s="2349" t="s">
        <v>1003</v>
      </c>
      <c r="G38" s="2349" t="s">
        <v>1003</v>
      </c>
      <c r="H38" s="2349" t="s">
        <v>1003</v>
      </c>
      <c r="I38" s="2349" t="s">
        <v>1003</v>
      </c>
      <c r="J38" s="2349" t="s">
        <v>1003</v>
      </c>
      <c r="K38" s="2349" t="s">
        <v>1003</v>
      </c>
      <c r="L38" s="2349" t="s">
        <v>1003</v>
      </c>
      <c r="M38" s="2349" t="s">
        <v>1003</v>
      </c>
      <c r="N38" s="2349" t="s">
        <v>1003</v>
      </c>
      <c r="O38" s="2349" t="s">
        <v>1003</v>
      </c>
      <c r="P38" s="2349" t="s">
        <v>1003</v>
      </c>
      <c r="Q38" s="2349" t="s">
        <v>1003</v>
      </c>
      <c r="R38" s="2349" t="s">
        <v>1003</v>
      </c>
      <c r="S38" s="2349" t="s">
        <v>1003</v>
      </c>
      <c r="T38" s="2349" t="s">
        <v>1003</v>
      </c>
      <c r="U38" s="2349" t="s">
        <v>1003</v>
      </c>
      <c r="V38" s="2349" t="s">
        <v>1003</v>
      </c>
      <c r="W38" s="2349" t="s">
        <v>1003</v>
      </c>
      <c r="X38" s="2349" t="s">
        <v>1003</v>
      </c>
      <c r="Y38" s="2349" t="s">
        <v>1003</v>
      </c>
      <c r="Z38" s="2349" t="s">
        <v>1003</v>
      </c>
      <c r="AA38" s="2349" t="s">
        <v>1003</v>
      </c>
      <c r="AB38" s="2349" t="s">
        <v>1003</v>
      </c>
      <c r="AC38" s="2349" t="s">
        <v>1003</v>
      </c>
      <c r="AD38" s="2349" t="s">
        <v>1003</v>
      </c>
      <c r="AE38" s="2349" t="s">
        <v>1003</v>
      </c>
      <c r="AF38" s="2349" t="s">
        <v>1003</v>
      </c>
      <c r="AG38" s="2349" t="s">
        <v>1003</v>
      </c>
      <c r="AH38" s="2349" t="s">
        <v>1003</v>
      </c>
      <c r="AI38" s="2349" t="s">
        <v>1003</v>
      </c>
      <c r="AJ38" s="2349" t="s">
        <v>1003</v>
      </c>
      <c r="AK38" s="2349" t="s">
        <v>1003</v>
      </c>
      <c r="AL38" s="2349" t="s">
        <v>1003</v>
      </c>
      <c r="AM38" s="2349" t="s">
        <v>1003</v>
      </c>
      <c r="AN38" s="2349" t="s">
        <v>1003</v>
      </c>
      <c r="AO38" s="2349" t="s">
        <v>1003</v>
      </c>
      <c r="AP38" s="2349" t="s">
        <v>1003</v>
      </c>
      <c r="AQ38" s="2349" t="s">
        <v>1003</v>
      </c>
      <c r="AR38" s="2349" t="s">
        <v>1003</v>
      </c>
      <c r="AS38" s="2349" t="s">
        <v>1003</v>
      </c>
      <c r="AT38" s="2349" t="s">
        <v>1003</v>
      </c>
      <c r="AU38" s="2349" t="s">
        <v>1003</v>
      </c>
      <c r="AV38" s="2349" t="s">
        <v>1003</v>
      </c>
      <c r="AW38" s="2349" t="s">
        <v>1003</v>
      </c>
      <c r="AX38" s="2349" t="s">
        <v>1003</v>
      </c>
      <c r="AY38" s="2349" t="s">
        <v>1003</v>
      </c>
      <c r="AZ38" s="2349" t="s">
        <v>1003</v>
      </c>
      <c r="BA38" s="2349" t="s">
        <v>1003</v>
      </c>
      <c r="BB38" s="2349" t="s">
        <v>1003</v>
      </c>
      <c r="BC38" s="2349" t="s">
        <v>1003</v>
      </c>
      <c r="BD38" s="2349" t="s">
        <v>1003</v>
      </c>
      <c r="BE38" s="2349" t="s">
        <v>1003</v>
      </c>
      <c r="BF38" s="2349" t="s">
        <v>1003</v>
      </c>
      <c r="BG38" s="2349" t="s">
        <v>1003</v>
      </c>
      <c r="BH38" s="2349" t="s">
        <v>1003</v>
      </c>
      <c r="BI38" s="2349" t="s">
        <v>1003</v>
      </c>
      <c r="BJ38" s="2349" t="s">
        <v>1003</v>
      </c>
      <c r="BK38" s="2349" t="s">
        <v>1003</v>
      </c>
      <c r="BL38" s="2349" t="s">
        <v>1003</v>
      </c>
      <c r="BM38" s="2349" t="s">
        <v>1003</v>
      </c>
      <c r="BN38" s="2349" t="s">
        <v>1003</v>
      </c>
      <c r="BO38" s="2349" t="s">
        <v>1003</v>
      </c>
      <c r="BP38" s="2349" t="s">
        <v>1003</v>
      </c>
      <c r="BQ38" s="2349" t="s">
        <v>1003</v>
      </c>
      <c r="BR38" s="2349" t="s">
        <v>1003</v>
      </c>
      <c r="BS38" s="2349" t="s">
        <v>1003</v>
      </c>
      <c r="BT38" s="2349" t="s">
        <v>1003</v>
      </c>
      <c r="BU38" s="2349" t="s">
        <v>1003</v>
      </c>
      <c r="BV38" s="2349" t="s">
        <v>1003</v>
      </c>
      <c r="BW38" s="2349" t="s">
        <v>1003</v>
      </c>
      <c r="BX38" s="2349" t="s">
        <v>1003</v>
      </c>
      <c r="BY38" s="2349" t="s">
        <v>1003</v>
      </c>
      <c r="BZ38" s="2349" t="s">
        <v>1003</v>
      </c>
      <c r="CA38" s="2349" t="s">
        <v>1003</v>
      </c>
      <c r="CB38" s="2349" t="s">
        <v>1003</v>
      </c>
      <c r="CC38" s="2349" t="s">
        <v>1003</v>
      </c>
      <c r="CD38" s="2349" t="s">
        <v>1003</v>
      </c>
      <c r="CE38" s="2349" t="s">
        <v>1003</v>
      </c>
      <c r="CF38" s="2349" t="s">
        <v>1003</v>
      </c>
      <c r="CG38" s="2349" t="s">
        <v>1003</v>
      </c>
      <c r="CH38" s="2349" t="s">
        <v>1003</v>
      </c>
      <c r="CI38" s="2349" t="s">
        <v>1003</v>
      </c>
      <c r="CJ38" s="2349" t="s">
        <v>1003</v>
      </c>
      <c r="CK38" s="2349" t="s">
        <v>1003</v>
      </c>
      <c r="CL38" s="2349" t="s">
        <v>1003</v>
      </c>
      <c r="CM38" s="2349" t="s">
        <v>1003</v>
      </c>
      <c r="CN38" s="2349" t="s">
        <v>1003</v>
      </c>
      <c r="CO38" s="2349" t="s">
        <v>1003</v>
      </c>
      <c r="CP38" s="2349" t="s">
        <v>1003</v>
      </c>
      <c r="CQ38" s="2349" t="s">
        <v>1003</v>
      </c>
      <c r="CR38" s="2349" t="s">
        <v>1003</v>
      </c>
      <c r="CS38" s="2349" t="s">
        <v>1003</v>
      </c>
      <c r="CT38" s="2349" t="s">
        <v>1003</v>
      </c>
      <c r="CU38" s="2349" t="s">
        <v>1003</v>
      </c>
      <c r="CV38" s="2349" t="s">
        <v>1003</v>
      </c>
      <c r="CW38" s="2349" t="s">
        <v>1003</v>
      </c>
      <c r="CX38" s="2349" t="s">
        <v>1003</v>
      </c>
      <c r="CY38" s="2349" t="s">
        <v>1003</v>
      </c>
      <c r="CZ38" s="2349" t="s">
        <v>1003</v>
      </c>
      <c r="DA38" s="2349" t="s">
        <v>1003</v>
      </c>
      <c r="DB38" s="2349" t="s">
        <v>1003</v>
      </c>
      <c r="DC38" s="2349" t="s">
        <v>1003</v>
      </c>
      <c r="DD38" s="2349" t="s">
        <v>1003</v>
      </c>
      <c r="DE38" s="2349" t="s">
        <v>1003</v>
      </c>
      <c r="DF38" s="2349" t="s">
        <v>1003</v>
      </c>
      <c r="DG38" s="2349" t="s">
        <v>1003</v>
      </c>
      <c r="DH38" s="2349" t="s">
        <v>1003</v>
      </c>
      <c r="DI38" s="2349" t="s">
        <v>1003</v>
      </c>
      <c r="DJ38" s="2349" t="s">
        <v>1003</v>
      </c>
      <c r="DK38" s="2349" t="s">
        <v>1003</v>
      </c>
    </row>
    <row r="39" spans="1:115" ht="85.5" customHeight="1" x14ac:dyDescent="0.25">
      <c r="A39" s="2355" t="str">
        <f>'10квФ'!A37</f>
        <v>1.1.3.1</v>
      </c>
      <c r="B39" s="356" t="str">
        <f>'10квФ'!B37</f>
        <v>Строительство новых объектов электросетевого хозяйства  (за исключением усиления существующей электрической сети) в целях осуществления технологического присоединения объекта по производству электрической энергии, всего, в том числе:</v>
      </c>
      <c r="C39" s="2355" t="str">
        <f>'10квФ'!C37</f>
        <v>Г</v>
      </c>
      <c r="D39" s="2369" t="s">
        <v>1003</v>
      </c>
      <c r="E39" s="2349" t="s">
        <v>1003</v>
      </c>
      <c r="F39" s="2349" t="s">
        <v>1003</v>
      </c>
      <c r="G39" s="2349" t="s">
        <v>1003</v>
      </c>
      <c r="H39" s="2349" t="s">
        <v>1003</v>
      </c>
      <c r="I39" s="2349" t="s">
        <v>1003</v>
      </c>
      <c r="J39" s="2349" t="s">
        <v>1003</v>
      </c>
      <c r="K39" s="2349" t="s">
        <v>1003</v>
      </c>
      <c r="L39" s="2349" t="s">
        <v>1003</v>
      </c>
      <c r="M39" s="2349" t="s">
        <v>1003</v>
      </c>
      <c r="N39" s="2349" t="s">
        <v>1003</v>
      </c>
      <c r="O39" s="2349" t="s">
        <v>1003</v>
      </c>
      <c r="P39" s="2349" t="s">
        <v>1003</v>
      </c>
      <c r="Q39" s="2349" t="s">
        <v>1003</v>
      </c>
      <c r="R39" s="2349" t="s">
        <v>1003</v>
      </c>
      <c r="S39" s="2349" t="s">
        <v>1003</v>
      </c>
      <c r="T39" s="2349" t="s">
        <v>1003</v>
      </c>
      <c r="U39" s="2349" t="s">
        <v>1003</v>
      </c>
      <c r="V39" s="2349" t="s">
        <v>1003</v>
      </c>
      <c r="W39" s="2349" t="s">
        <v>1003</v>
      </c>
      <c r="X39" s="2349" t="s">
        <v>1003</v>
      </c>
      <c r="Y39" s="2349" t="s">
        <v>1003</v>
      </c>
      <c r="Z39" s="2349" t="s">
        <v>1003</v>
      </c>
      <c r="AA39" s="2349" t="s">
        <v>1003</v>
      </c>
      <c r="AB39" s="2349" t="s">
        <v>1003</v>
      </c>
      <c r="AC39" s="2349" t="s">
        <v>1003</v>
      </c>
      <c r="AD39" s="2349" t="s">
        <v>1003</v>
      </c>
      <c r="AE39" s="2349" t="s">
        <v>1003</v>
      </c>
      <c r="AF39" s="2349" t="s">
        <v>1003</v>
      </c>
      <c r="AG39" s="2349" t="s">
        <v>1003</v>
      </c>
      <c r="AH39" s="2349" t="s">
        <v>1003</v>
      </c>
      <c r="AI39" s="2349" t="s">
        <v>1003</v>
      </c>
      <c r="AJ39" s="2349" t="s">
        <v>1003</v>
      </c>
      <c r="AK39" s="2349" t="s">
        <v>1003</v>
      </c>
      <c r="AL39" s="2349" t="s">
        <v>1003</v>
      </c>
      <c r="AM39" s="2349" t="s">
        <v>1003</v>
      </c>
      <c r="AN39" s="2349" t="s">
        <v>1003</v>
      </c>
      <c r="AO39" s="2349" t="s">
        <v>1003</v>
      </c>
      <c r="AP39" s="2349" t="s">
        <v>1003</v>
      </c>
      <c r="AQ39" s="2349" t="s">
        <v>1003</v>
      </c>
      <c r="AR39" s="2349" t="s">
        <v>1003</v>
      </c>
      <c r="AS39" s="2349" t="s">
        <v>1003</v>
      </c>
      <c r="AT39" s="2349" t="s">
        <v>1003</v>
      </c>
      <c r="AU39" s="2349" t="s">
        <v>1003</v>
      </c>
      <c r="AV39" s="2349" t="s">
        <v>1003</v>
      </c>
      <c r="AW39" s="2349" t="s">
        <v>1003</v>
      </c>
      <c r="AX39" s="2349" t="s">
        <v>1003</v>
      </c>
      <c r="AY39" s="2349" t="s">
        <v>1003</v>
      </c>
      <c r="AZ39" s="2349" t="s">
        <v>1003</v>
      </c>
      <c r="BA39" s="2349" t="s">
        <v>1003</v>
      </c>
      <c r="BB39" s="2349" t="s">
        <v>1003</v>
      </c>
      <c r="BC39" s="2349" t="s">
        <v>1003</v>
      </c>
      <c r="BD39" s="2349" t="s">
        <v>1003</v>
      </c>
      <c r="BE39" s="2349" t="s">
        <v>1003</v>
      </c>
      <c r="BF39" s="2349" t="s">
        <v>1003</v>
      </c>
      <c r="BG39" s="2349" t="s">
        <v>1003</v>
      </c>
      <c r="BH39" s="2349" t="s">
        <v>1003</v>
      </c>
      <c r="BI39" s="2349" t="s">
        <v>1003</v>
      </c>
      <c r="BJ39" s="2349" t="s">
        <v>1003</v>
      </c>
      <c r="BK39" s="2349" t="s">
        <v>1003</v>
      </c>
      <c r="BL39" s="2349" t="s">
        <v>1003</v>
      </c>
      <c r="BM39" s="2349" t="s">
        <v>1003</v>
      </c>
      <c r="BN39" s="2349" t="s">
        <v>1003</v>
      </c>
      <c r="BO39" s="2349" t="s">
        <v>1003</v>
      </c>
      <c r="BP39" s="2349" t="s">
        <v>1003</v>
      </c>
      <c r="BQ39" s="2349" t="s">
        <v>1003</v>
      </c>
      <c r="BR39" s="2349" t="s">
        <v>1003</v>
      </c>
      <c r="BS39" s="2349" t="s">
        <v>1003</v>
      </c>
      <c r="BT39" s="2349" t="s">
        <v>1003</v>
      </c>
      <c r="BU39" s="2349" t="s">
        <v>1003</v>
      </c>
      <c r="BV39" s="2349" t="s">
        <v>1003</v>
      </c>
      <c r="BW39" s="2349" t="s">
        <v>1003</v>
      </c>
      <c r="BX39" s="2349" t="s">
        <v>1003</v>
      </c>
      <c r="BY39" s="2349" t="s">
        <v>1003</v>
      </c>
      <c r="BZ39" s="2349" t="s">
        <v>1003</v>
      </c>
      <c r="CA39" s="2349" t="s">
        <v>1003</v>
      </c>
      <c r="CB39" s="2349" t="s">
        <v>1003</v>
      </c>
      <c r="CC39" s="2349" t="s">
        <v>1003</v>
      </c>
      <c r="CD39" s="2349" t="s">
        <v>1003</v>
      </c>
      <c r="CE39" s="2349" t="s">
        <v>1003</v>
      </c>
      <c r="CF39" s="2349" t="s">
        <v>1003</v>
      </c>
      <c r="CG39" s="2349" t="s">
        <v>1003</v>
      </c>
      <c r="CH39" s="2349" t="s">
        <v>1003</v>
      </c>
      <c r="CI39" s="2349" t="s">
        <v>1003</v>
      </c>
      <c r="CJ39" s="2349" t="s">
        <v>1003</v>
      </c>
      <c r="CK39" s="2349" t="s">
        <v>1003</v>
      </c>
      <c r="CL39" s="2349" t="s">
        <v>1003</v>
      </c>
      <c r="CM39" s="2349" t="s">
        <v>1003</v>
      </c>
      <c r="CN39" s="2349" t="s">
        <v>1003</v>
      </c>
      <c r="CO39" s="2349" t="s">
        <v>1003</v>
      </c>
      <c r="CP39" s="2349" t="s">
        <v>1003</v>
      </c>
      <c r="CQ39" s="2349" t="s">
        <v>1003</v>
      </c>
      <c r="CR39" s="2349" t="s">
        <v>1003</v>
      </c>
      <c r="CS39" s="2349" t="s">
        <v>1003</v>
      </c>
      <c r="CT39" s="2349" t="s">
        <v>1003</v>
      </c>
      <c r="CU39" s="2349" t="s">
        <v>1003</v>
      </c>
      <c r="CV39" s="2349" t="s">
        <v>1003</v>
      </c>
      <c r="CW39" s="2349" t="s">
        <v>1003</v>
      </c>
      <c r="CX39" s="2349" t="s">
        <v>1003</v>
      </c>
      <c r="CY39" s="2349" t="s">
        <v>1003</v>
      </c>
      <c r="CZ39" s="2349" t="s">
        <v>1003</v>
      </c>
      <c r="DA39" s="2349" t="s">
        <v>1003</v>
      </c>
      <c r="DB39" s="2349" t="s">
        <v>1003</v>
      </c>
      <c r="DC39" s="2349" t="s">
        <v>1003</v>
      </c>
      <c r="DD39" s="2349" t="s">
        <v>1003</v>
      </c>
      <c r="DE39" s="2349" t="s">
        <v>1003</v>
      </c>
      <c r="DF39" s="2349" t="s">
        <v>1003</v>
      </c>
      <c r="DG39" s="2349" t="s">
        <v>1003</v>
      </c>
      <c r="DH39" s="2349" t="s">
        <v>1003</v>
      </c>
      <c r="DI39" s="2349" t="s">
        <v>1003</v>
      </c>
      <c r="DJ39" s="2349" t="s">
        <v>1003</v>
      </c>
      <c r="DK39" s="2349" t="s">
        <v>1003</v>
      </c>
    </row>
    <row r="40" spans="1:115" ht="69" customHeight="1" x14ac:dyDescent="0.25">
      <c r="A40" s="2355" t="str">
        <f>'10квФ'!A38</f>
        <v>1.1.3.1</v>
      </c>
      <c r="B40" s="356" t="str">
        <f>'10квФ'!B38</f>
        <v>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v>
      </c>
      <c r="C40" s="2355" t="str">
        <f>'10квФ'!C38</f>
        <v>Г</v>
      </c>
      <c r="D40" s="2369" t="s">
        <v>1003</v>
      </c>
      <c r="E40" s="2349" t="s">
        <v>1003</v>
      </c>
      <c r="F40" s="2349" t="s">
        <v>1003</v>
      </c>
      <c r="G40" s="2349" t="s">
        <v>1003</v>
      </c>
      <c r="H40" s="2349" t="s">
        <v>1003</v>
      </c>
      <c r="I40" s="2349" t="s">
        <v>1003</v>
      </c>
      <c r="J40" s="2349" t="s">
        <v>1003</v>
      </c>
      <c r="K40" s="2349" t="s">
        <v>1003</v>
      </c>
      <c r="L40" s="2349" t="s">
        <v>1003</v>
      </c>
      <c r="M40" s="2349" t="s">
        <v>1003</v>
      </c>
      <c r="N40" s="2349" t="s">
        <v>1003</v>
      </c>
      <c r="O40" s="2349" t="s">
        <v>1003</v>
      </c>
      <c r="P40" s="2349" t="s">
        <v>1003</v>
      </c>
      <c r="Q40" s="2349" t="s">
        <v>1003</v>
      </c>
      <c r="R40" s="2349" t="s">
        <v>1003</v>
      </c>
      <c r="S40" s="2349" t="s">
        <v>1003</v>
      </c>
      <c r="T40" s="2349" t="s">
        <v>1003</v>
      </c>
      <c r="U40" s="2349" t="s">
        <v>1003</v>
      </c>
      <c r="V40" s="2349" t="s">
        <v>1003</v>
      </c>
      <c r="W40" s="2349" t="s">
        <v>1003</v>
      </c>
      <c r="X40" s="2349" t="s">
        <v>1003</v>
      </c>
      <c r="Y40" s="2349" t="s">
        <v>1003</v>
      </c>
      <c r="Z40" s="2349" t="s">
        <v>1003</v>
      </c>
      <c r="AA40" s="2349" t="s">
        <v>1003</v>
      </c>
      <c r="AB40" s="2349" t="s">
        <v>1003</v>
      </c>
      <c r="AC40" s="2349" t="s">
        <v>1003</v>
      </c>
      <c r="AD40" s="2349" t="s">
        <v>1003</v>
      </c>
      <c r="AE40" s="2349" t="s">
        <v>1003</v>
      </c>
      <c r="AF40" s="2349" t="s">
        <v>1003</v>
      </c>
      <c r="AG40" s="2349" t="s">
        <v>1003</v>
      </c>
      <c r="AH40" s="2349" t="s">
        <v>1003</v>
      </c>
      <c r="AI40" s="2349" t="s">
        <v>1003</v>
      </c>
      <c r="AJ40" s="2349" t="s">
        <v>1003</v>
      </c>
      <c r="AK40" s="2349" t="s">
        <v>1003</v>
      </c>
      <c r="AL40" s="2349" t="s">
        <v>1003</v>
      </c>
      <c r="AM40" s="2349" t="s">
        <v>1003</v>
      </c>
      <c r="AN40" s="2349" t="s">
        <v>1003</v>
      </c>
      <c r="AO40" s="2349" t="s">
        <v>1003</v>
      </c>
      <c r="AP40" s="2349" t="s">
        <v>1003</v>
      </c>
      <c r="AQ40" s="2349" t="s">
        <v>1003</v>
      </c>
      <c r="AR40" s="2349" t="s">
        <v>1003</v>
      </c>
      <c r="AS40" s="2349" t="s">
        <v>1003</v>
      </c>
      <c r="AT40" s="2349" t="s">
        <v>1003</v>
      </c>
      <c r="AU40" s="2349" t="s">
        <v>1003</v>
      </c>
      <c r="AV40" s="2349" t="s">
        <v>1003</v>
      </c>
      <c r="AW40" s="2349" t="s">
        <v>1003</v>
      </c>
      <c r="AX40" s="2349" t="s">
        <v>1003</v>
      </c>
      <c r="AY40" s="2349" t="s">
        <v>1003</v>
      </c>
      <c r="AZ40" s="2349" t="s">
        <v>1003</v>
      </c>
      <c r="BA40" s="2349" t="s">
        <v>1003</v>
      </c>
      <c r="BB40" s="2349" t="s">
        <v>1003</v>
      </c>
      <c r="BC40" s="2349" t="s">
        <v>1003</v>
      </c>
      <c r="BD40" s="2349" t="s">
        <v>1003</v>
      </c>
      <c r="BE40" s="2349" t="s">
        <v>1003</v>
      </c>
      <c r="BF40" s="2349" t="s">
        <v>1003</v>
      </c>
      <c r="BG40" s="2349" t="s">
        <v>1003</v>
      </c>
      <c r="BH40" s="2349" t="s">
        <v>1003</v>
      </c>
      <c r="BI40" s="2349" t="s">
        <v>1003</v>
      </c>
      <c r="BJ40" s="2349" t="s">
        <v>1003</v>
      </c>
      <c r="BK40" s="2349" t="s">
        <v>1003</v>
      </c>
      <c r="BL40" s="2349" t="s">
        <v>1003</v>
      </c>
      <c r="BM40" s="2349" t="s">
        <v>1003</v>
      </c>
      <c r="BN40" s="2349" t="s">
        <v>1003</v>
      </c>
      <c r="BO40" s="2349" t="s">
        <v>1003</v>
      </c>
      <c r="BP40" s="2349" t="s">
        <v>1003</v>
      </c>
      <c r="BQ40" s="2349" t="s">
        <v>1003</v>
      </c>
      <c r="BR40" s="2349" t="s">
        <v>1003</v>
      </c>
      <c r="BS40" s="2349" t="s">
        <v>1003</v>
      </c>
      <c r="BT40" s="2349" t="s">
        <v>1003</v>
      </c>
      <c r="BU40" s="2349" t="s">
        <v>1003</v>
      </c>
      <c r="BV40" s="2349" t="s">
        <v>1003</v>
      </c>
      <c r="BW40" s="2349" t="s">
        <v>1003</v>
      </c>
      <c r="BX40" s="2349" t="s">
        <v>1003</v>
      </c>
      <c r="BY40" s="2349" t="s">
        <v>1003</v>
      </c>
      <c r="BZ40" s="2349" t="s">
        <v>1003</v>
      </c>
      <c r="CA40" s="2349" t="s">
        <v>1003</v>
      </c>
      <c r="CB40" s="2349" t="s">
        <v>1003</v>
      </c>
      <c r="CC40" s="2349" t="s">
        <v>1003</v>
      </c>
      <c r="CD40" s="2349" t="s">
        <v>1003</v>
      </c>
      <c r="CE40" s="2349" t="s">
        <v>1003</v>
      </c>
      <c r="CF40" s="2349" t="s">
        <v>1003</v>
      </c>
      <c r="CG40" s="2349" t="s">
        <v>1003</v>
      </c>
      <c r="CH40" s="2349" t="s">
        <v>1003</v>
      </c>
      <c r="CI40" s="2349" t="s">
        <v>1003</v>
      </c>
      <c r="CJ40" s="2349" t="s">
        <v>1003</v>
      </c>
      <c r="CK40" s="2349" t="s">
        <v>1003</v>
      </c>
      <c r="CL40" s="2349" t="s">
        <v>1003</v>
      </c>
      <c r="CM40" s="2349" t="s">
        <v>1003</v>
      </c>
      <c r="CN40" s="2349" t="s">
        <v>1003</v>
      </c>
      <c r="CO40" s="2349" t="s">
        <v>1003</v>
      </c>
      <c r="CP40" s="2349" t="s">
        <v>1003</v>
      </c>
      <c r="CQ40" s="2349" t="s">
        <v>1003</v>
      </c>
      <c r="CR40" s="2349" t="s">
        <v>1003</v>
      </c>
      <c r="CS40" s="2349" t="s">
        <v>1003</v>
      </c>
      <c r="CT40" s="2349" t="s">
        <v>1003</v>
      </c>
      <c r="CU40" s="2349" t="s">
        <v>1003</v>
      </c>
      <c r="CV40" s="2349" t="s">
        <v>1003</v>
      </c>
      <c r="CW40" s="2349" t="s">
        <v>1003</v>
      </c>
      <c r="CX40" s="2349" t="s">
        <v>1003</v>
      </c>
      <c r="CY40" s="2349" t="s">
        <v>1003</v>
      </c>
      <c r="CZ40" s="2349" t="s">
        <v>1003</v>
      </c>
      <c r="DA40" s="2349" t="s">
        <v>1003</v>
      </c>
      <c r="DB40" s="2349" t="s">
        <v>1003</v>
      </c>
      <c r="DC40" s="2349" t="s">
        <v>1003</v>
      </c>
      <c r="DD40" s="2349" t="s">
        <v>1003</v>
      </c>
      <c r="DE40" s="2349" t="s">
        <v>1003</v>
      </c>
      <c r="DF40" s="2349" t="s">
        <v>1003</v>
      </c>
      <c r="DG40" s="2349" t="s">
        <v>1003</v>
      </c>
      <c r="DH40" s="2349" t="s">
        <v>1003</v>
      </c>
      <c r="DI40" s="2349" t="s">
        <v>1003</v>
      </c>
      <c r="DJ40" s="2349" t="s">
        <v>1003</v>
      </c>
      <c r="DK40" s="2349" t="s">
        <v>1003</v>
      </c>
    </row>
    <row r="41" spans="1:115" ht="85.5" customHeight="1" x14ac:dyDescent="0.25">
      <c r="A41" s="2355" t="str">
        <f>'10квФ'!A39</f>
        <v>1.1.3.1</v>
      </c>
      <c r="B41" s="356" t="str">
        <f>'10квФ'!B39</f>
        <v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всего, в том числе:</v>
      </c>
      <c r="C41" s="2355" t="str">
        <f>'10квФ'!C39</f>
        <v>Г</v>
      </c>
      <c r="D41" s="2369" t="s">
        <v>1003</v>
      </c>
      <c r="E41" s="2349" t="s">
        <v>1003</v>
      </c>
      <c r="F41" s="2349" t="s">
        <v>1003</v>
      </c>
      <c r="G41" s="2349" t="s">
        <v>1003</v>
      </c>
      <c r="H41" s="2349" t="s">
        <v>1003</v>
      </c>
      <c r="I41" s="2349" t="s">
        <v>1003</v>
      </c>
      <c r="J41" s="2349" t="s">
        <v>1003</v>
      </c>
      <c r="K41" s="2349" t="s">
        <v>1003</v>
      </c>
      <c r="L41" s="2349" t="s">
        <v>1003</v>
      </c>
      <c r="M41" s="2349" t="s">
        <v>1003</v>
      </c>
      <c r="N41" s="2349" t="s">
        <v>1003</v>
      </c>
      <c r="O41" s="2349" t="s">
        <v>1003</v>
      </c>
      <c r="P41" s="2349" t="s">
        <v>1003</v>
      </c>
      <c r="Q41" s="2349" t="s">
        <v>1003</v>
      </c>
      <c r="R41" s="2349" t="s">
        <v>1003</v>
      </c>
      <c r="S41" s="2349" t="s">
        <v>1003</v>
      </c>
      <c r="T41" s="2349" t="s">
        <v>1003</v>
      </c>
      <c r="U41" s="2349" t="s">
        <v>1003</v>
      </c>
      <c r="V41" s="2349" t="s">
        <v>1003</v>
      </c>
      <c r="W41" s="2349" t="s">
        <v>1003</v>
      </c>
      <c r="X41" s="2349" t="s">
        <v>1003</v>
      </c>
      <c r="Y41" s="2349" t="s">
        <v>1003</v>
      </c>
      <c r="Z41" s="2349" t="s">
        <v>1003</v>
      </c>
      <c r="AA41" s="2349" t="s">
        <v>1003</v>
      </c>
      <c r="AB41" s="2349" t="s">
        <v>1003</v>
      </c>
      <c r="AC41" s="2349" t="s">
        <v>1003</v>
      </c>
      <c r="AD41" s="2349" t="s">
        <v>1003</v>
      </c>
      <c r="AE41" s="2349" t="s">
        <v>1003</v>
      </c>
      <c r="AF41" s="2349" t="s">
        <v>1003</v>
      </c>
      <c r="AG41" s="2349" t="s">
        <v>1003</v>
      </c>
      <c r="AH41" s="2349" t="s">
        <v>1003</v>
      </c>
      <c r="AI41" s="2349" t="s">
        <v>1003</v>
      </c>
      <c r="AJ41" s="2349" t="s">
        <v>1003</v>
      </c>
      <c r="AK41" s="2349" t="s">
        <v>1003</v>
      </c>
      <c r="AL41" s="2349" t="s">
        <v>1003</v>
      </c>
      <c r="AM41" s="2349" t="s">
        <v>1003</v>
      </c>
      <c r="AN41" s="2349" t="s">
        <v>1003</v>
      </c>
      <c r="AO41" s="2349" t="s">
        <v>1003</v>
      </c>
      <c r="AP41" s="2349" t="s">
        <v>1003</v>
      </c>
      <c r="AQ41" s="2349" t="s">
        <v>1003</v>
      </c>
      <c r="AR41" s="2349" t="s">
        <v>1003</v>
      </c>
      <c r="AS41" s="2349" t="s">
        <v>1003</v>
      </c>
      <c r="AT41" s="2349" t="s">
        <v>1003</v>
      </c>
      <c r="AU41" s="2349" t="s">
        <v>1003</v>
      </c>
      <c r="AV41" s="2349" t="s">
        <v>1003</v>
      </c>
      <c r="AW41" s="2349" t="s">
        <v>1003</v>
      </c>
      <c r="AX41" s="2349" t="s">
        <v>1003</v>
      </c>
      <c r="AY41" s="2349" t="s">
        <v>1003</v>
      </c>
      <c r="AZ41" s="2349" t="s">
        <v>1003</v>
      </c>
      <c r="BA41" s="2349" t="s">
        <v>1003</v>
      </c>
      <c r="BB41" s="2349" t="s">
        <v>1003</v>
      </c>
      <c r="BC41" s="2349" t="s">
        <v>1003</v>
      </c>
      <c r="BD41" s="2349" t="s">
        <v>1003</v>
      </c>
      <c r="BE41" s="2349" t="s">
        <v>1003</v>
      </c>
      <c r="BF41" s="2349" t="s">
        <v>1003</v>
      </c>
      <c r="BG41" s="2349" t="s">
        <v>1003</v>
      </c>
      <c r="BH41" s="2349" t="s">
        <v>1003</v>
      </c>
      <c r="BI41" s="2349" t="s">
        <v>1003</v>
      </c>
      <c r="BJ41" s="2349" t="s">
        <v>1003</v>
      </c>
      <c r="BK41" s="2349" t="s">
        <v>1003</v>
      </c>
      <c r="BL41" s="2349" t="s">
        <v>1003</v>
      </c>
      <c r="BM41" s="2349" t="s">
        <v>1003</v>
      </c>
      <c r="BN41" s="2349" t="s">
        <v>1003</v>
      </c>
      <c r="BO41" s="2349" t="s">
        <v>1003</v>
      </c>
      <c r="BP41" s="2349" t="s">
        <v>1003</v>
      </c>
      <c r="BQ41" s="2349" t="s">
        <v>1003</v>
      </c>
      <c r="BR41" s="2349" t="s">
        <v>1003</v>
      </c>
      <c r="BS41" s="2349" t="s">
        <v>1003</v>
      </c>
      <c r="BT41" s="2349" t="s">
        <v>1003</v>
      </c>
      <c r="BU41" s="2349" t="s">
        <v>1003</v>
      </c>
      <c r="BV41" s="2349" t="s">
        <v>1003</v>
      </c>
      <c r="BW41" s="2349" t="s">
        <v>1003</v>
      </c>
      <c r="BX41" s="2349" t="s">
        <v>1003</v>
      </c>
      <c r="BY41" s="2349" t="s">
        <v>1003</v>
      </c>
      <c r="BZ41" s="2349" t="s">
        <v>1003</v>
      </c>
      <c r="CA41" s="2349" t="s">
        <v>1003</v>
      </c>
      <c r="CB41" s="2349" t="s">
        <v>1003</v>
      </c>
      <c r="CC41" s="2349" t="s">
        <v>1003</v>
      </c>
      <c r="CD41" s="2349" t="s">
        <v>1003</v>
      </c>
      <c r="CE41" s="2349" t="s">
        <v>1003</v>
      </c>
      <c r="CF41" s="2349" t="s">
        <v>1003</v>
      </c>
      <c r="CG41" s="2349" t="s">
        <v>1003</v>
      </c>
      <c r="CH41" s="2349" t="s">
        <v>1003</v>
      </c>
      <c r="CI41" s="2349" t="s">
        <v>1003</v>
      </c>
      <c r="CJ41" s="2349" t="s">
        <v>1003</v>
      </c>
      <c r="CK41" s="2349" t="s">
        <v>1003</v>
      </c>
      <c r="CL41" s="2349" t="s">
        <v>1003</v>
      </c>
      <c r="CM41" s="2349" t="s">
        <v>1003</v>
      </c>
      <c r="CN41" s="2349" t="s">
        <v>1003</v>
      </c>
      <c r="CO41" s="2349" t="s">
        <v>1003</v>
      </c>
      <c r="CP41" s="2349" t="s">
        <v>1003</v>
      </c>
      <c r="CQ41" s="2349" t="s">
        <v>1003</v>
      </c>
      <c r="CR41" s="2349" t="s">
        <v>1003</v>
      </c>
      <c r="CS41" s="2349" t="s">
        <v>1003</v>
      </c>
      <c r="CT41" s="2349" t="s">
        <v>1003</v>
      </c>
      <c r="CU41" s="2349" t="s">
        <v>1003</v>
      </c>
      <c r="CV41" s="2349" t="s">
        <v>1003</v>
      </c>
      <c r="CW41" s="2349" t="s">
        <v>1003</v>
      </c>
      <c r="CX41" s="2349" t="s">
        <v>1003</v>
      </c>
      <c r="CY41" s="2349" t="s">
        <v>1003</v>
      </c>
      <c r="CZ41" s="2349" t="s">
        <v>1003</v>
      </c>
      <c r="DA41" s="2349" t="s">
        <v>1003</v>
      </c>
      <c r="DB41" s="2349" t="s">
        <v>1003</v>
      </c>
      <c r="DC41" s="2349" t="s">
        <v>1003</v>
      </c>
      <c r="DD41" s="2349" t="s">
        <v>1003</v>
      </c>
      <c r="DE41" s="2349" t="s">
        <v>1003</v>
      </c>
      <c r="DF41" s="2349" t="s">
        <v>1003</v>
      </c>
      <c r="DG41" s="2349" t="s">
        <v>1003</v>
      </c>
      <c r="DH41" s="2349" t="s">
        <v>1003</v>
      </c>
      <c r="DI41" s="2349" t="s">
        <v>1003</v>
      </c>
      <c r="DJ41" s="2349" t="s">
        <v>1003</v>
      </c>
      <c r="DK41" s="2349" t="s">
        <v>1003</v>
      </c>
    </row>
    <row r="42" spans="1:115" ht="45" customHeight="1" x14ac:dyDescent="0.25">
      <c r="A42" s="2355" t="str">
        <f>'10квФ'!A40</f>
        <v>1.1.3.2</v>
      </c>
      <c r="B42" s="356" t="str">
        <f>'10квФ'!B40</f>
        <v>Наименование объекта по производству электрической энергии, всего, в том числе:</v>
      </c>
      <c r="C42" s="2355" t="str">
        <f>'10квФ'!C40</f>
        <v>Г</v>
      </c>
      <c r="D42" s="2369" t="s">
        <v>1003</v>
      </c>
      <c r="E42" s="2349" t="s">
        <v>1003</v>
      </c>
      <c r="F42" s="2349" t="s">
        <v>1003</v>
      </c>
      <c r="G42" s="2349" t="s">
        <v>1003</v>
      </c>
      <c r="H42" s="2349" t="s">
        <v>1003</v>
      </c>
      <c r="I42" s="2349" t="s">
        <v>1003</v>
      </c>
      <c r="J42" s="2349" t="s">
        <v>1003</v>
      </c>
      <c r="K42" s="2349" t="s">
        <v>1003</v>
      </c>
      <c r="L42" s="2349" t="s">
        <v>1003</v>
      </c>
      <c r="M42" s="2349" t="s">
        <v>1003</v>
      </c>
      <c r="N42" s="2349" t="s">
        <v>1003</v>
      </c>
      <c r="O42" s="2349" t="s">
        <v>1003</v>
      </c>
      <c r="P42" s="2349" t="s">
        <v>1003</v>
      </c>
      <c r="Q42" s="2349" t="s">
        <v>1003</v>
      </c>
      <c r="R42" s="2349" t="s">
        <v>1003</v>
      </c>
      <c r="S42" s="2349" t="s">
        <v>1003</v>
      </c>
      <c r="T42" s="2349" t="s">
        <v>1003</v>
      </c>
      <c r="U42" s="2349" t="s">
        <v>1003</v>
      </c>
      <c r="V42" s="2349" t="s">
        <v>1003</v>
      </c>
      <c r="W42" s="2349" t="s">
        <v>1003</v>
      </c>
      <c r="X42" s="2349" t="s">
        <v>1003</v>
      </c>
      <c r="Y42" s="2349" t="s">
        <v>1003</v>
      </c>
      <c r="Z42" s="2349" t="s">
        <v>1003</v>
      </c>
      <c r="AA42" s="2349" t="s">
        <v>1003</v>
      </c>
      <c r="AB42" s="2349" t="s">
        <v>1003</v>
      </c>
      <c r="AC42" s="2349" t="s">
        <v>1003</v>
      </c>
      <c r="AD42" s="2349" t="s">
        <v>1003</v>
      </c>
      <c r="AE42" s="2349" t="s">
        <v>1003</v>
      </c>
      <c r="AF42" s="2349" t="s">
        <v>1003</v>
      </c>
      <c r="AG42" s="2349" t="s">
        <v>1003</v>
      </c>
      <c r="AH42" s="2349" t="s">
        <v>1003</v>
      </c>
      <c r="AI42" s="2349" t="s">
        <v>1003</v>
      </c>
      <c r="AJ42" s="2349" t="s">
        <v>1003</v>
      </c>
      <c r="AK42" s="2349" t="s">
        <v>1003</v>
      </c>
      <c r="AL42" s="2349" t="s">
        <v>1003</v>
      </c>
      <c r="AM42" s="2349" t="s">
        <v>1003</v>
      </c>
      <c r="AN42" s="2349" t="s">
        <v>1003</v>
      </c>
      <c r="AO42" s="2349" t="s">
        <v>1003</v>
      </c>
      <c r="AP42" s="2349" t="s">
        <v>1003</v>
      </c>
      <c r="AQ42" s="2349" t="s">
        <v>1003</v>
      </c>
      <c r="AR42" s="2349" t="s">
        <v>1003</v>
      </c>
      <c r="AS42" s="2349" t="s">
        <v>1003</v>
      </c>
      <c r="AT42" s="2349" t="s">
        <v>1003</v>
      </c>
      <c r="AU42" s="2349" t="s">
        <v>1003</v>
      </c>
      <c r="AV42" s="2349" t="s">
        <v>1003</v>
      </c>
      <c r="AW42" s="2349" t="s">
        <v>1003</v>
      </c>
      <c r="AX42" s="2349" t="s">
        <v>1003</v>
      </c>
      <c r="AY42" s="2349" t="s">
        <v>1003</v>
      </c>
      <c r="AZ42" s="2349" t="s">
        <v>1003</v>
      </c>
      <c r="BA42" s="2349" t="s">
        <v>1003</v>
      </c>
      <c r="BB42" s="2349" t="s">
        <v>1003</v>
      </c>
      <c r="BC42" s="2349" t="s">
        <v>1003</v>
      </c>
      <c r="BD42" s="2349" t="s">
        <v>1003</v>
      </c>
      <c r="BE42" s="2349" t="s">
        <v>1003</v>
      </c>
      <c r="BF42" s="2349" t="s">
        <v>1003</v>
      </c>
      <c r="BG42" s="2349" t="s">
        <v>1003</v>
      </c>
      <c r="BH42" s="2349" t="s">
        <v>1003</v>
      </c>
      <c r="BI42" s="2349" t="s">
        <v>1003</v>
      </c>
      <c r="BJ42" s="2349" t="s">
        <v>1003</v>
      </c>
      <c r="BK42" s="2349" t="s">
        <v>1003</v>
      </c>
      <c r="BL42" s="2349" t="s">
        <v>1003</v>
      </c>
      <c r="BM42" s="2349" t="s">
        <v>1003</v>
      </c>
      <c r="BN42" s="2349" t="s">
        <v>1003</v>
      </c>
      <c r="BO42" s="2349" t="s">
        <v>1003</v>
      </c>
      <c r="BP42" s="2349" t="s">
        <v>1003</v>
      </c>
      <c r="BQ42" s="2349" t="s">
        <v>1003</v>
      </c>
      <c r="BR42" s="2349" t="s">
        <v>1003</v>
      </c>
      <c r="BS42" s="2349" t="s">
        <v>1003</v>
      </c>
      <c r="BT42" s="2349" t="s">
        <v>1003</v>
      </c>
      <c r="BU42" s="2349" t="s">
        <v>1003</v>
      </c>
      <c r="BV42" s="2349" t="s">
        <v>1003</v>
      </c>
      <c r="BW42" s="2349" t="s">
        <v>1003</v>
      </c>
      <c r="BX42" s="2349" t="s">
        <v>1003</v>
      </c>
      <c r="BY42" s="2349" t="s">
        <v>1003</v>
      </c>
      <c r="BZ42" s="2349" t="s">
        <v>1003</v>
      </c>
      <c r="CA42" s="2349" t="s">
        <v>1003</v>
      </c>
      <c r="CB42" s="2349" t="s">
        <v>1003</v>
      </c>
      <c r="CC42" s="2349" t="s">
        <v>1003</v>
      </c>
      <c r="CD42" s="2349" t="s">
        <v>1003</v>
      </c>
      <c r="CE42" s="2349" t="s">
        <v>1003</v>
      </c>
      <c r="CF42" s="2349" t="s">
        <v>1003</v>
      </c>
      <c r="CG42" s="2349" t="s">
        <v>1003</v>
      </c>
      <c r="CH42" s="2349" t="s">
        <v>1003</v>
      </c>
      <c r="CI42" s="2349" t="s">
        <v>1003</v>
      </c>
      <c r="CJ42" s="2349" t="s">
        <v>1003</v>
      </c>
      <c r="CK42" s="2349" t="s">
        <v>1003</v>
      </c>
      <c r="CL42" s="2349" t="s">
        <v>1003</v>
      </c>
      <c r="CM42" s="2349" t="s">
        <v>1003</v>
      </c>
      <c r="CN42" s="2349" t="s">
        <v>1003</v>
      </c>
      <c r="CO42" s="2349" t="s">
        <v>1003</v>
      </c>
      <c r="CP42" s="2349" t="s">
        <v>1003</v>
      </c>
      <c r="CQ42" s="2349" t="s">
        <v>1003</v>
      </c>
      <c r="CR42" s="2349" t="s">
        <v>1003</v>
      </c>
      <c r="CS42" s="2349" t="s">
        <v>1003</v>
      </c>
      <c r="CT42" s="2349" t="s">
        <v>1003</v>
      </c>
      <c r="CU42" s="2349" t="s">
        <v>1003</v>
      </c>
      <c r="CV42" s="2349" t="s">
        <v>1003</v>
      </c>
      <c r="CW42" s="2349" t="s">
        <v>1003</v>
      </c>
      <c r="CX42" s="2349" t="s">
        <v>1003</v>
      </c>
      <c r="CY42" s="2349" t="s">
        <v>1003</v>
      </c>
      <c r="CZ42" s="2349" t="s">
        <v>1003</v>
      </c>
      <c r="DA42" s="2349" t="s">
        <v>1003</v>
      </c>
      <c r="DB42" s="2349" t="s">
        <v>1003</v>
      </c>
      <c r="DC42" s="2349" t="s">
        <v>1003</v>
      </c>
      <c r="DD42" s="2349" t="s">
        <v>1003</v>
      </c>
      <c r="DE42" s="2349" t="s">
        <v>1003</v>
      </c>
      <c r="DF42" s="2349" t="s">
        <v>1003</v>
      </c>
      <c r="DG42" s="2349" t="s">
        <v>1003</v>
      </c>
      <c r="DH42" s="2349" t="s">
        <v>1003</v>
      </c>
      <c r="DI42" s="2349" t="s">
        <v>1003</v>
      </c>
      <c r="DJ42" s="2349" t="s">
        <v>1003</v>
      </c>
      <c r="DK42" s="2349" t="s">
        <v>1003</v>
      </c>
    </row>
    <row r="43" spans="1:115" ht="85.5" customHeight="1" x14ac:dyDescent="0.25">
      <c r="A43" s="2355" t="str">
        <f>'10квФ'!A41</f>
        <v>1.1.3.2</v>
      </c>
      <c r="B43" s="356" t="str">
        <f>'10квФ'!B41</f>
        <v>Строительство новых объектов электросетевого хозяйства  (за исключением усиления существующей электрической сети) в целях осуществления технологического присоединения объекта по производству электрической энергии, всего, в том числе:</v>
      </c>
      <c r="C43" s="2355" t="str">
        <f>'10квФ'!C41</f>
        <v>Г</v>
      </c>
      <c r="D43" s="2369" t="s">
        <v>1003</v>
      </c>
      <c r="E43" s="2349" t="s">
        <v>1003</v>
      </c>
      <c r="F43" s="2349" t="s">
        <v>1003</v>
      </c>
      <c r="G43" s="2349" t="s">
        <v>1003</v>
      </c>
      <c r="H43" s="2349" t="s">
        <v>1003</v>
      </c>
      <c r="I43" s="2349" t="s">
        <v>1003</v>
      </c>
      <c r="J43" s="2349" t="s">
        <v>1003</v>
      </c>
      <c r="K43" s="2349" t="s">
        <v>1003</v>
      </c>
      <c r="L43" s="2349" t="s">
        <v>1003</v>
      </c>
      <c r="M43" s="2349" t="s">
        <v>1003</v>
      </c>
      <c r="N43" s="2349" t="s">
        <v>1003</v>
      </c>
      <c r="O43" s="2349" t="s">
        <v>1003</v>
      </c>
      <c r="P43" s="2349" t="s">
        <v>1003</v>
      </c>
      <c r="Q43" s="2349" t="s">
        <v>1003</v>
      </c>
      <c r="R43" s="2349" t="s">
        <v>1003</v>
      </c>
      <c r="S43" s="2349" t="s">
        <v>1003</v>
      </c>
      <c r="T43" s="2349" t="s">
        <v>1003</v>
      </c>
      <c r="U43" s="2349" t="s">
        <v>1003</v>
      </c>
      <c r="V43" s="2349" t="s">
        <v>1003</v>
      </c>
      <c r="W43" s="2349" t="s">
        <v>1003</v>
      </c>
      <c r="X43" s="2349" t="s">
        <v>1003</v>
      </c>
      <c r="Y43" s="2349" t="s">
        <v>1003</v>
      </c>
      <c r="Z43" s="2349" t="s">
        <v>1003</v>
      </c>
      <c r="AA43" s="2349" t="s">
        <v>1003</v>
      </c>
      <c r="AB43" s="2349" t="s">
        <v>1003</v>
      </c>
      <c r="AC43" s="2349" t="s">
        <v>1003</v>
      </c>
      <c r="AD43" s="2349" t="s">
        <v>1003</v>
      </c>
      <c r="AE43" s="2349" t="s">
        <v>1003</v>
      </c>
      <c r="AF43" s="2349" t="s">
        <v>1003</v>
      </c>
      <c r="AG43" s="2349" t="s">
        <v>1003</v>
      </c>
      <c r="AH43" s="2349" t="s">
        <v>1003</v>
      </c>
      <c r="AI43" s="2349" t="s">
        <v>1003</v>
      </c>
      <c r="AJ43" s="2349" t="s">
        <v>1003</v>
      </c>
      <c r="AK43" s="2349" t="s">
        <v>1003</v>
      </c>
      <c r="AL43" s="2349" t="s">
        <v>1003</v>
      </c>
      <c r="AM43" s="2349" t="s">
        <v>1003</v>
      </c>
      <c r="AN43" s="2349" t="s">
        <v>1003</v>
      </c>
      <c r="AO43" s="2349" t="s">
        <v>1003</v>
      </c>
      <c r="AP43" s="2349" t="s">
        <v>1003</v>
      </c>
      <c r="AQ43" s="2349" t="s">
        <v>1003</v>
      </c>
      <c r="AR43" s="2349" t="s">
        <v>1003</v>
      </c>
      <c r="AS43" s="2349" t="s">
        <v>1003</v>
      </c>
      <c r="AT43" s="2349" t="s">
        <v>1003</v>
      </c>
      <c r="AU43" s="2349" t="s">
        <v>1003</v>
      </c>
      <c r="AV43" s="2349" t="s">
        <v>1003</v>
      </c>
      <c r="AW43" s="2349" t="s">
        <v>1003</v>
      </c>
      <c r="AX43" s="2349" t="s">
        <v>1003</v>
      </c>
      <c r="AY43" s="2349" t="s">
        <v>1003</v>
      </c>
      <c r="AZ43" s="2349" t="s">
        <v>1003</v>
      </c>
      <c r="BA43" s="2349" t="s">
        <v>1003</v>
      </c>
      <c r="BB43" s="2349" t="s">
        <v>1003</v>
      </c>
      <c r="BC43" s="2349" t="s">
        <v>1003</v>
      </c>
      <c r="BD43" s="2349" t="s">
        <v>1003</v>
      </c>
      <c r="BE43" s="2349" t="s">
        <v>1003</v>
      </c>
      <c r="BF43" s="2349" t="s">
        <v>1003</v>
      </c>
      <c r="BG43" s="2349" t="s">
        <v>1003</v>
      </c>
      <c r="BH43" s="2349" t="s">
        <v>1003</v>
      </c>
      <c r="BI43" s="2349" t="s">
        <v>1003</v>
      </c>
      <c r="BJ43" s="2349" t="s">
        <v>1003</v>
      </c>
      <c r="BK43" s="2349" t="s">
        <v>1003</v>
      </c>
      <c r="BL43" s="2349" t="s">
        <v>1003</v>
      </c>
      <c r="BM43" s="2349" t="s">
        <v>1003</v>
      </c>
      <c r="BN43" s="2349" t="s">
        <v>1003</v>
      </c>
      <c r="BO43" s="2349" t="s">
        <v>1003</v>
      </c>
      <c r="BP43" s="2349" t="s">
        <v>1003</v>
      </c>
      <c r="BQ43" s="2349" t="s">
        <v>1003</v>
      </c>
      <c r="BR43" s="2349" t="s">
        <v>1003</v>
      </c>
      <c r="BS43" s="2349" t="s">
        <v>1003</v>
      </c>
      <c r="BT43" s="2349" t="s">
        <v>1003</v>
      </c>
      <c r="BU43" s="2349" t="s">
        <v>1003</v>
      </c>
      <c r="BV43" s="2349" t="s">
        <v>1003</v>
      </c>
      <c r="BW43" s="2349" t="s">
        <v>1003</v>
      </c>
      <c r="BX43" s="2349" t="s">
        <v>1003</v>
      </c>
      <c r="BY43" s="2349" t="s">
        <v>1003</v>
      </c>
      <c r="BZ43" s="2349" t="s">
        <v>1003</v>
      </c>
      <c r="CA43" s="2349" t="s">
        <v>1003</v>
      </c>
      <c r="CB43" s="2349" t="s">
        <v>1003</v>
      </c>
      <c r="CC43" s="2349" t="s">
        <v>1003</v>
      </c>
      <c r="CD43" s="2349" t="s">
        <v>1003</v>
      </c>
      <c r="CE43" s="2349" t="s">
        <v>1003</v>
      </c>
      <c r="CF43" s="2349" t="s">
        <v>1003</v>
      </c>
      <c r="CG43" s="2349" t="s">
        <v>1003</v>
      </c>
      <c r="CH43" s="2349" t="s">
        <v>1003</v>
      </c>
      <c r="CI43" s="2349" t="s">
        <v>1003</v>
      </c>
      <c r="CJ43" s="2349" t="s">
        <v>1003</v>
      </c>
      <c r="CK43" s="2349" t="s">
        <v>1003</v>
      </c>
      <c r="CL43" s="2349" t="s">
        <v>1003</v>
      </c>
      <c r="CM43" s="2349" t="s">
        <v>1003</v>
      </c>
      <c r="CN43" s="2349" t="s">
        <v>1003</v>
      </c>
      <c r="CO43" s="2349" t="s">
        <v>1003</v>
      </c>
      <c r="CP43" s="2349" t="s">
        <v>1003</v>
      </c>
      <c r="CQ43" s="2349" t="s">
        <v>1003</v>
      </c>
      <c r="CR43" s="2349" t="s">
        <v>1003</v>
      </c>
      <c r="CS43" s="2349" t="s">
        <v>1003</v>
      </c>
      <c r="CT43" s="2349" t="s">
        <v>1003</v>
      </c>
      <c r="CU43" s="2349" t="s">
        <v>1003</v>
      </c>
      <c r="CV43" s="2349" t="s">
        <v>1003</v>
      </c>
      <c r="CW43" s="2349" t="s">
        <v>1003</v>
      </c>
      <c r="CX43" s="2349" t="s">
        <v>1003</v>
      </c>
      <c r="CY43" s="2349" t="s">
        <v>1003</v>
      </c>
      <c r="CZ43" s="2349" t="s">
        <v>1003</v>
      </c>
      <c r="DA43" s="2349" t="s">
        <v>1003</v>
      </c>
      <c r="DB43" s="2349" t="s">
        <v>1003</v>
      </c>
      <c r="DC43" s="2349" t="s">
        <v>1003</v>
      </c>
      <c r="DD43" s="2349" t="s">
        <v>1003</v>
      </c>
      <c r="DE43" s="2349" t="s">
        <v>1003</v>
      </c>
      <c r="DF43" s="2349" t="s">
        <v>1003</v>
      </c>
      <c r="DG43" s="2349" t="s">
        <v>1003</v>
      </c>
      <c r="DH43" s="2349" t="s">
        <v>1003</v>
      </c>
      <c r="DI43" s="2349" t="s">
        <v>1003</v>
      </c>
      <c r="DJ43" s="2349" t="s">
        <v>1003</v>
      </c>
      <c r="DK43" s="2349" t="s">
        <v>1003</v>
      </c>
    </row>
    <row r="44" spans="1:115" ht="77.25" customHeight="1" x14ac:dyDescent="0.25">
      <c r="A44" s="2355" t="str">
        <f>'10квФ'!A42</f>
        <v>1.1.3.2</v>
      </c>
      <c r="B44" s="356" t="str">
        <f>'10квФ'!B42</f>
        <v>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v>
      </c>
      <c r="C44" s="2355" t="str">
        <f>'10квФ'!C42</f>
        <v>Г</v>
      </c>
      <c r="D44" s="2369" t="s">
        <v>1003</v>
      </c>
      <c r="E44" s="2349" t="s">
        <v>1003</v>
      </c>
      <c r="F44" s="2349" t="s">
        <v>1003</v>
      </c>
      <c r="G44" s="2349" t="s">
        <v>1003</v>
      </c>
      <c r="H44" s="2349" t="s">
        <v>1003</v>
      </c>
      <c r="I44" s="2349" t="s">
        <v>1003</v>
      </c>
      <c r="J44" s="2349" t="s">
        <v>1003</v>
      </c>
      <c r="K44" s="2349" t="s">
        <v>1003</v>
      </c>
      <c r="L44" s="2349" t="s">
        <v>1003</v>
      </c>
      <c r="M44" s="2349" t="s">
        <v>1003</v>
      </c>
      <c r="N44" s="2349" t="s">
        <v>1003</v>
      </c>
      <c r="O44" s="2349" t="s">
        <v>1003</v>
      </c>
      <c r="P44" s="2349" t="s">
        <v>1003</v>
      </c>
      <c r="Q44" s="2349" t="s">
        <v>1003</v>
      </c>
      <c r="R44" s="2349" t="s">
        <v>1003</v>
      </c>
      <c r="S44" s="2349" t="s">
        <v>1003</v>
      </c>
      <c r="T44" s="2349" t="s">
        <v>1003</v>
      </c>
      <c r="U44" s="2349" t="s">
        <v>1003</v>
      </c>
      <c r="V44" s="2349" t="s">
        <v>1003</v>
      </c>
      <c r="W44" s="2349" t="s">
        <v>1003</v>
      </c>
      <c r="X44" s="2349" t="s">
        <v>1003</v>
      </c>
      <c r="Y44" s="2349" t="s">
        <v>1003</v>
      </c>
      <c r="Z44" s="2349" t="s">
        <v>1003</v>
      </c>
      <c r="AA44" s="2349" t="s">
        <v>1003</v>
      </c>
      <c r="AB44" s="2349" t="s">
        <v>1003</v>
      </c>
      <c r="AC44" s="2349" t="s">
        <v>1003</v>
      </c>
      <c r="AD44" s="2349" t="s">
        <v>1003</v>
      </c>
      <c r="AE44" s="2349" t="s">
        <v>1003</v>
      </c>
      <c r="AF44" s="2349" t="s">
        <v>1003</v>
      </c>
      <c r="AG44" s="2349" t="s">
        <v>1003</v>
      </c>
      <c r="AH44" s="2349" t="s">
        <v>1003</v>
      </c>
      <c r="AI44" s="2349" t="s">
        <v>1003</v>
      </c>
      <c r="AJ44" s="2349" t="s">
        <v>1003</v>
      </c>
      <c r="AK44" s="2349" t="s">
        <v>1003</v>
      </c>
      <c r="AL44" s="2349" t="s">
        <v>1003</v>
      </c>
      <c r="AM44" s="2349" t="s">
        <v>1003</v>
      </c>
      <c r="AN44" s="2349" t="s">
        <v>1003</v>
      </c>
      <c r="AO44" s="2349" t="s">
        <v>1003</v>
      </c>
      <c r="AP44" s="2349" t="s">
        <v>1003</v>
      </c>
      <c r="AQ44" s="2349" t="s">
        <v>1003</v>
      </c>
      <c r="AR44" s="2349" t="s">
        <v>1003</v>
      </c>
      <c r="AS44" s="2349" t="s">
        <v>1003</v>
      </c>
      <c r="AT44" s="2349" t="s">
        <v>1003</v>
      </c>
      <c r="AU44" s="2349" t="s">
        <v>1003</v>
      </c>
      <c r="AV44" s="2349" t="s">
        <v>1003</v>
      </c>
      <c r="AW44" s="2349" t="s">
        <v>1003</v>
      </c>
      <c r="AX44" s="2349" t="s">
        <v>1003</v>
      </c>
      <c r="AY44" s="2349" t="s">
        <v>1003</v>
      </c>
      <c r="AZ44" s="2349" t="s">
        <v>1003</v>
      </c>
      <c r="BA44" s="2349" t="s">
        <v>1003</v>
      </c>
      <c r="BB44" s="2349" t="s">
        <v>1003</v>
      </c>
      <c r="BC44" s="2349" t="s">
        <v>1003</v>
      </c>
      <c r="BD44" s="2349" t="s">
        <v>1003</v>
      </c>
      <c r="BE44" s="2349" t="s">
        <v>1003</v>
      </c>
      <c r="BF44" s="2349" t="s">
        <v>1003</v>
      </c>
      <c r="BG44" s="2349" t="s">
        <v>1003</v>
      </c>
      <c r="BH44" s="2349" t="s">
        <v>1003</v>
      </c>
      <c r="BI44" s="2349" t="s">
        <v>1003</v>
      </c>
      <c r="BJ44" s="2349" t="s">
        <v>1003</v>
      </c>
      <c r="BK44" s="2349" t="s">
        <v>1003</v>
      </c>
      <c r="BL44" s="2349" t="s">
        <v>1003</v>
      </c>
      <c r="BM44" s="2349" t="s">
        <v>1003</v>
      </c>
      <c r="BN44" s="2349" t="s">
        <v>1003</v>
      </c>
      <c r="BO44" s="2349" t="s">
        <v>1003</v>
      </c>
      <c r="BP44" s="2349" t="s">
        <v>1003</v>
      </c>
      <c r="BQ44" s="2349" t="s">
        <v>1003</v>
      </c>
      <c r="BR44" s="2349" t="s">
        <v>1003</v>
      </c>
      <c r="BS44" s="2349" t="s">
        <v>1003</v>
      </c>
      <c r="BT44" s="2349" t="s">
        <v>1003</v>
      </c>
      <c r="BU44" s="2349" t="s">
        <v>1003</v>
      </c>
      <c r="BV44" s="2349" t="s">
        <v>1003</v>
      </c>
      <c r="BW44" s="2349" t="s">
        <v>1003</v>
      </c>
      <c r="BX44" s="2349" t="s">
        <v>1003</v>
      </c>
      <c r="BY44" s="2349" t="s">
        <v>1003</v>
      </c>
      <c r="BZ44" s="2349" t="s">
        <v>1003</v>
      </c>
      <c r="CA44" s="2349" t="s">
        <v>1003</v>
      </c>
      <c r="CB44" s="2349" t="s">
        <v>1003</v>
      </c>
      <c r="CC44" s="2349" t="s">
        <v>1003</v>
      </c>
      <c r="CD44" s="2349" t="s">
        <v>1003</v>
      </c>
      <c r="CE44" s="2349" t="s">
        <v>1003</v>
      </c>
      <c r="CF44" s="2349" t="s">
        <v>1003</v>
      </c>
      <c r="CG44" s="2349" t="s">
        <v>1003</v>
      </c>
      <c r="CH44" s="2349" t="s">
        <v>1003</v>
      </c>
      <c r="CI44" s="2349" t="s">
        <v>1003</v>
      </c>
      <c r="CJ44" s="2349" t="s">
        <v>1003</v>
      </c>
      <c r="CK44" s="2349" t="s">
        <v>1003</v>
      </c>
      <c r="CL44" s="2349" t="s">
        <v>1003</v>
      </c>
      <c r="CM44" s="2349" t="s">
        <v>1003</v>
      </c>
      <c r="CN44" s="2349" t="s">
        <v>1003</v>
      </c>
      <c r="CO44" s="2349" t="s">
        <v>1003</v>
      </c>
      <c r="CP44" s="2349" t="s">
        <v>1003</v>
      </c>
      <c r="CQ44" s="2349" t="s">
        <v>1003</v>
      </c>
      <c r="CR44" s="2349" t="s">
        <v>1003</v>
      </c>
      <c r="CS44" s="2349" t="s">
        <v>1003</v>
      </c>
      <c r="CT44" s="2349" t="s">
        <v>1003</v>
      </c>
      <c r="CU44" s="2349" t="s">
        <v>1003</v>
      </c>
      <c r="CV44" s="2349" t="s">
        <v>1003</v>
      </c>
      <c r="CW44" s="2349" t="s">
        <v>1003</v>
      </c>
      <c r="CX44" s="2349" t="s">
        <v>1003</v>
      </c>
      <c r="CY44" s="2349" t="s">
        <v>1003</v>
      </c>
      <c r="CZ44" s="2349" t="s">
        <v>1003</v>
      </c>
      <c r="DA44" s="2349" t="s">
        <v>1003</v>
      </c>
      <c r="DB44" s="2349" t="s">
        <v>1003</v>
      </c>
      <c r="DC44" s="2349" t="s">
        <v>1003</v>
      </c>
      <c r="DD44" s="2349" t="s">
        <v>1003</v>
      </c>
      <c r="DE44" s="2349" t="s">
        <v>1003</v>
      </c>
      <c r="DF44" s="2349" t="s">
        <v>1003</v>
      </c>
      <c r="DG44" s="2349" t="s">
        <v>1003</v>
      </c>
      <c r="DH44" s="2349" t="s">
        <v>1003</v>
      </c>
      <c r="DI44" s="2349" t="s">
        <v>1003</v>
      </c>
      <c r="DJ44" s="2349" t="s">
        <v>1003</v>
      </c>
      <c r="DK44" s="2349" t="s">
        <v>1003</v>
      </c>
    </row>
    <row r="45" spans="1:115" ht="85.5" customHeight="1" x14ac:dyDescent="0.25">
      <c r="A45" s="2355" t="str">
        <f>'10квФ'!A43</f>
        <v>1.1.3.2</v>
      </c>
      <c r="B45" s="356" t="str">
        <f>'10квФ'!B43</f>
        <v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v>
      </c>
      <c r="C45" s="2355" t="str">
        <f>'10квФ'!C43</f>
        <v>Г</v>
      </c>
      <c r="D45" s="2369" t="s">
        <v>1003</v>
      </c>
      <c r="E45" s="2349" t="s">
        <v>1003</v>
      </c>
      <c r="F45" s="2349" t="s">
        <v>1003</v>
      </c>
      <c r="G45" s="2349" t="s">
        <v>1003</v>
      </c>
      <c r="H45" s="2349" t="s">
        <v>1003</v>
      </c>
      <c r="I45" s="2349" t="s">
        <v>1003</v>
      </c>
      <c r="J45" s="2349" t="s">
        <v>1003</v>
      </c>
      <c r="K45" s="2349" t="s">
        <v>1003</v>
      </c>
      <c r="L45" s="2349" t="s">
        <v>1003</v>
      </c>
      <c r="M45" s="2349" t="s">
        <v>1003</v>
      </c>
      <c r="N45" s="2349" t="s">
        <v>1003</v>
      </c>
      <c r="O45" s="2349" t="s">
        <v>1003</v>
      </c>
      <c r="P45" s="2349" t="s">
        <v>1003</v>
      </c>
      <c r="Q45" s="2349" t="s">
        <v>1003</v>
      </c>
      <c r="R45" s="2349" t="s">
        <v>1003</v>
      </c>
      <c r="S45" s="2349" t="s">
        <v>1003</v>
      </c>
      <c r="T45" s="2349" t="s">
        <v>1003</v>
      </c>
      <c r="U45" s="2349" t="s">
        <v>1003</v>
      </c>
      <c r="V45" s="2349" t="s">
        <v>1003</v>
      </c>
      <c r="W45" s="2349" t="s">
        <v>1003</v>
      </c>
      <c r="X45" s="2349" t="s">
        <v>1003</v>
      </c>
      <c r="Y45" s="2349" t="s">
        <v>1003</v>
      </c>
      <c r="Z45" s="2349" t="s">
        <v>1003</v>
      </c>
      <c r="AA45" s="2349" t="s">
        <v>1003</v>
      </c>
      <c r="AB45" s="2349" t="s">
        <v>1003</v>
      </c>
      <c r="AC45" s="2349" t="s">
        <v>1003</v>
      </c>
      <c r="AD45" s="2349" t="s">
        <v>1003</v>
      </c>
      <c r="AE45" s="2349" t="s">
        <v>1003</v>
      </c>
      <c r="AF45" s="2349" t="s">
        <v>1003</v>
      </c>
      <c r="AG45" s="2349" t="s">
        <v>1003</v>
      </c>
      <c r="AH45" s="2349" t="s">
        <v>1003</v>
      </c>
      <c r="AI45" s="2349" t="s">
        <v>1003</v>
      </c>
      <c r="AJ45" s="2349" t="s">
        <v>1003</v>
      </c>
      <c r="AK45" s="2349" t="s">
        <v>1003</v>
      </c>
      <c r="AL45" s="2349" t="s">
        <v>1003</v>
      </c>
      <c r="AM45" s="2349" t="s">
        <v>1003</v>
      </c>
      <c r="AN45" s="2349" t="s">
        <v>1003</v>
      </c>
      <c r="AO45" s="2349" t="s">
        <v>1003</v>
      </c>
      <c r="AP45" s="2349" t="s">
        <v>1003</v>
      </c>
      <c r="AQ45" s="2349" t="s">
        <v>1003</v>
      </c>
      <c r="AR45" s="2349" t="s">
        <v>1003</v>
      </c>
      <c r="AS45" s="2349" t="s">
        <v>1003</v>
      </c>
      <c r="AT45" s="2349" t="s">
        <v>1003</v>
      </c>
      <c r="AU45" s="2349" t="s">
        <v>1003</v>
      </c>
      <c r="AV45" s="2349" t="s">
        <v>1003</v>
      </c>
      <c r="AW45" s="2349" t="s">
        <v>1003</v>
      </c>
      <c r="AX45" s="2349" t="s">
        <v>1003</v>
      </c>
      <c r="AY45" s="2349" t="s">
        <v>1003</v>
      </c>
      <c r="AZ45" s="2349" t="s">
        <v>1003</v>
      </c>
      <c r="BA45" s="2349" t="s">
        <v>1003</v>
      </c>
      <c r="BB45" s="2349" t="s">
        <v>1003</v>
      </c>
      <c r="BC45" s="2349" t="s">
        <v>1003</v>
      </c>
      <c r="BD45" s="2349" t="s">
        <v>1003</v>
      </c>
      <c r="BE45" s="2349" t="s">
        <v>1003</v>
      </c>
      <c r="BF45" s="2349" t="s">
        <v>1003</v>
      </c>
      <c r="BG45" s="2349" t="s">
        <v>1003</v>
      </c>
      <c r="BH45" s="2349" t="s">
        <v>1003</v>
      </c>
      <c r="BI45" s="2349" t="s">
        <v>1003</v>
      </c>
      <c r="BJ45" s="2349" t="s">
        <v>1003</v>
      </c>
      <c r="BK45" s="2349" t="s">
        <v>1003</v>
      </c>
      <c r="BL45" s="2349" t="s">
        <v>1003</v>
      </c>
      <c r="BM45" s="2349" t="s">
        <v>1003</v>
      </c>
      <c r="BN45" s="2349" t="s">
        <v>1003</v>
      </c>
      <c r="BO45" s="2349" t="s">
        <v>1003</v>
      </c>
      <c r="BP45" s="2349" t="s">
        <v>1003</v>
      </c>
      <c r="BQ45" s="2349" t="s">
        <v>1003</v>
      </c>
      <c r="BR45" s="2349" t="s">
        <v>1003</v>
      </c>
      <c r="BS45" s="2349" t="s">
        <v>1003</v>
      </c>
      <c r="BT45" s="2349" t="s">
        <v>1003</v>
      </c>
      <c r="BU45" s="2349" t="s">
        <v>1003</v>
      </c>
      <c r="BV45" s="2349" t="s">
        <v>1003</v>
      </c>
      <c r="BW45" s="2349" t="s">
        <v>1003</v>
      </c>
      <c r="BX45" s="2349" t="s">
        <v>1003</v>
      </c>
      <c r="BY45" s="2349" t="s">
        <v>1003</v>
      </c>
      <c r="BZ45" s="2349" t="s">
        <v>1003</v>
      </c>
      <c r="CA45" s="2349" t="s">
        <v>1003</v>
      </c>
      <c r="CB45" s="2349" t="s">
        <v>1003</v>
      </c>
      <c r="CC45" s="2349" t="s">
        <v>1003</v>
      </c>
      <c r="CD45" s="2349" t="s">
        <v>1003</v>
      </c>
      <c r="CE45" s="2349" t="s">
        <v>1003</v>
      </c>
      <c r="CF45" s="2349" t="s">
        <v>1003</v>
      </c>
      <c r="CG45" s="2349" t="s">
        <v>1003</v>
      </c>
      <c r="CH45" s="2349" t="s">
        <v>1003</v>
      </c>
      <c r="CI45" s="2349" t="s">
        <v>1003</v>
      </c>
      <c r="CJ45" s="2349" t="s">
        <v>1003</v>
      </c>
      <c r="CK45" s="2349" t="s">
        <v>1003</v>
      </c>
      <c r="CL45" s="2349" t="s">
        <v>1003</v>
      </c>
      <c r="CM45" s="2349" t="s">
        <v>1003</v>
      </c>
      <c r="CN45" s="2349" t="s">
        <v>1003</v>
      </c>
      <c r="CO45" s="2349" t="s">
        <v>1003</v>
      </c>
      <c r="CP45" s="2349" t="s">
        <v>1003</v>
      </c>
      <c r="CQ45" s="2349" t="s">
        <v>1003</v>
      </c>
      <c r="CR45" s="2349" t="s">
        <v>1003</v>
      </c>
      <c r="CS45" s="2349" t="s">
        <v>1003</v>
      </c>
      <c r="CT45" s="2349" t="s">
        <v>1003</v>
      </c>
      <c r="CU45" s="2349" t="s">
        <v>1003</v>
      </c>
      <c r="CV45" s="2349" t="s">
        <v>1003</v>
      </c>
      <c r="CW45" s="2349" t="s">
        <v>1003</v>
      </c>
      <c r="CX45" s="2349" t="s">
        <v>1003</v>
      </c>
      <c r="CY45" s="2349" t="s">
        <v>1003</v>
      </c>
      <c r="CZ45" s="2349" t="s">
        <v>1003</v>
      </c>
      <c r="DA45" s="2349" t="s">
        <v>1003</v>
      </c>
      <c r="DB45" s="2349" t="s">
        <v>1003</v>
      </c>
      <c r="DC45" s="2349" t="s">
        <v>1003</v>
      </c>
      <c r="DD45" s="2349" t="s">
        <v>1003</v>
      </c>
      <c r="DE45" s="2349" t="s">
        <v>1003</v>
      </c>
      <c r="DF45" s="2349" t="s">
        <v>1003</v>
      </c>
      <c r="DG45" s="2349" t="s">
        <v>1003</v>
      </c>
      <c r="DH45" s="2349" t="s">
        <v>1003</v>
      </c>
      <c r="DI45" s="2349" t="s">
        <v>1003</v>
      </c>
      <c r="DJ45" s="2349" t="s">
        <v>1003</v>
      </c>
      <c r="DK45" s="2349" t="s">
        <v>1003</v>
      </c>
    </row>
    <row r="46" spans="1:115" ht="64.5" customHeight="1" x14ac:dyDescent="0.25">
      <c r="A46" s="2355" t="str">
        <f>'10квФ'!A44</f>
        <v>1.1.4</v>
      </c>
      <c r="B46" s="356" t="str">
        <f>'10квФ'!B44</f>
        <v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v>
      </c>
      <c r="C46" s="2355" t="str">
        <f>'10квФ'!C44</f>
        <v>Г</v>
      </c>
      <c r="D46" s="2369" t="s">
        <v>1003</v>
      </c>
      <c r="E46" s="2349" t="s">
        <v>1003</v>
      </c>
      <c r="F46" s="2349" t="s">
        <v>1003</v>
      </c>
      <c r="G46" s="2349" t="s">
        <v>1003</v>
      </c>
      <c r="H46" s="2349" t="s">
        <v>1003</v>
      </c>
      <c r="I46" s="2349" t="s">
        <v>1003</v>
      </c>
      <c r="J46" s="2349" t="s">
        <v>1003</v>
      </c>
      <c r="K46" s="2349" t="s">
        <v>1003</v>
      </c>
      <c r="L46" s="2349" t="s">
        <v>1003</v>
      </c>
      <c r="M46" s="2349" t="s">
        <v>1003</v>
      </c>
      <c r="N46" s="2349" t="s">
        <v>1003</v>
      </c>
      <c r="O46" s="2349" t="s">
        <v>1003</v>
      </c>
      <c r="P46" s="2349" t="s">
        <v>1003</v>
      </c>
      <c r="Q46" s="2349" t="s">
        <v>1003</v>
      </c>
      <c r="R46" s="2349" t="s">
        <v>1003</v>
      </c>
      <c r="S46" s="2349" t="s">
        <v>1003</v>
      </c>
      <c r="T46" s="2349" t="s">
        <v>1003</v>
      </c>
      <c r="U46" s="2349" t="s">
        <v>1003</v>
      </c>
      <c r="V46" s="2349" t="s">
        <v>1003</v>
      </c>
      <c r="W46" s="2349" t="s">
        <v>1003</v>
      </c>
      <c r="X46" s="2349" t="s">
        <v>1003</v>
      </c>
      <c r="Y46" s="2349" t="s">
        <v>1003</v>
      </c>
      <c r="Z46" s="2349" t="s">
        <v>1003</v>
      </c>
      <c r="AA46" s="2349" t="s">
        <v>1003</v>
      </c>
      <c r="AB46" s="2349" t="s">
        <v>1003</v>
      </c>
      <c r="AC46" s="2349" t="s">
        <v>1003</v>
      </c>
      <c r="AD46" s="2349" t="s">
        <v>1003</v>
      </c>
      <c r="AE46" s="2349" t="s">
        <v>1003</v>
      </c>
      <c r="AF46" s="2349" t="s">
        <v>1003</v>
      </c>
      <c r="AG46" s="2349" t="s">
        <v>1003</v>
      </c>
      <c r="AH46" s="2349" t="s">
        <v>1003</v>
      </c>
      <c r="AI46" s="2349" t="s">
        <v>1003</v>
      </c>
      <c r="AJ46" s="2349" t="s">
        <v>1003</v>
      </c>
      <c r="AK46" s="2349" t="s">
        <v>1003</v>
      </c>
      <c r="AL46" s="2349" t="s">
        <v>1003</v>
      </c>
      <c r="AM46" s="2349" t="s">
        <v>1003</v>
      </c>
      <c r="AN46" s="2349" t="s">
        <v>1003</v>
      </c>
      <c r="AO46" s="2349" t="s">
        <v>1003</v>
      </c>
      <c r="AP46" s="2349" t="s">
        <v>1003</v>
      </c>
      <c r="AQ46" s="2349" t="s">
        <v>1003</v>
      </c>
      <c r="AR46" s="2349" t="s">
        <v>1003</v>
      </c>
      <c r="AS46" s="2349" t="s">
        <v>1003</v>
      </c>
      <c r="AT46" s="2349" t="s">
        <v>1003</v>
      </c>
      <c r="AU46" s="2349" t="s">
        <v>1003</v>
      </c>
      <c r="AV46" s="2349" t="s">
        <v>1003</v>
      </c>
      <c r="AW46" s="2349" t="s">
        <v>1003</v>
      </c>
      <c r="AX46" s="2349" t="s">
        <v>1003</v>
      </c>
      <c r="AY46" s="2349" t="s">
        <v>1003</v>
      </c>
      <c r="AZ46" s="2349" t="s">
        <v>1003</v>
      </c>
      <c r="BA46" s="2349" t="s">
        <v>1003</v>
      </c>
      <c r="BB46" s="2349" t="s">
        <v>1003</v>
      </c>
      <c r="BC46" s="2349" t="s">
        <v>1003</v>
      </c>
      <c r="BD46" s="2349" t="s">
        <v>1003</v>
      </c>
      <c r="BE46" s="2349" t="s">
        <v>1003</v>
      </c>
      <c r="BF46" s="2349" t="s">
        <v>1003</v>
      </c>
      <c r="BG46" s="2349" t="s">
        <v>1003</v>
      </c>
      <c r="BH46" s="2349" t="s">
        <v>1003</v>
      </c>
      <c r="BI46" s="2349" t="s">
        <v>1003</v>
      </c>
      <c r="BJ46" s="2349" t="s">
        <v>1003</v>
      </c>
      <c r="BK46" s="2349" t="s">
        <v>1003</v>
      </c>
      <c r="BL46" s="2349" t="s">
        <v>1003</v>
      </c>
      <c r="BM46" s="2349" t="s">
        <v>1003</v>
      </c>
      <c r="BN46" s="2349" t="s">
        <v>1003</v>
      </c>
      <c r="BO46" s="2349" t="s">
        <v>1003</v>
      </c>
      <c r="BP46" s="2349" t="s">
        <v>1003</v>
      </c>
      <c r="BQ46" s="2349" t="s">
        <v>1003</v>
      </c>
      <c r="BR46" s="2349" t="s">
        <v>1003</v>
      </c>
      <c r="BS46" s="2349" t="s">
        <v>1003</v>
      </c>
      <c r="BT46" s="2349" t="s">
        <v>1003</v>
      </c>
      <c r="BU46" s="2349" t="s">
        <v>1003</v>
      </c>
      <c r="BV46" s="2349" t="s">
        <v>1003</v>
      </c>
      <c r="BW46" s="2349" t="s">
        <v>1003</v>
      </c>
      <c r="BX46" s="2349" t="s">
        <v>1003</v>
      </c>
      <c r="BY46" s="2349" t="s">
        <v>1003</v>
      </c>
      <c r="BZ46" s="2349" t="s">
        <v>1003</v>
      </c>
      <c r="CA46" s="2349" t="s">
        <v>1003</v>
      </c>
      <c r="CB46" s="2349" t="s">
        <v>1003</v>
      </c>
      <c r="CC46" s="2349" t="s">
        <v>1003</v>
      </c>
      <c r="CD46" s="2349" t="s">
        <v>1003</v>
      </c>
      <c r="CE46" s="2349" t="s">
        <v>1003</v>
      </c>
      <c r="CF46" s="2349" t="s">
        <v>1003</v>
      </c>
      <c r="CG46" s="2349" t="s">
        <v>1003</v>
      </c>
      <c r="CH46" s="2349" t="s">
        <v>1003</v>
      </c>
      <c r="CI46" s="2349" t="s">
        <v>1003</v>
      </c>
      <c r="CJ46" s="2349" t="s">
        <v>1003</v>
      </c>
      <c r="CK46" s="2349" t="s">
        <v>1003</v>
      </c>
      <c r="CL46" s="2349" t="s">
        <v>1003</v>
      </c>
      <c r="CM46" s="2349" t="s">
        <v>1003</v>
      </c>
      <c r="CN46" s="2349" t="s">
        <v>1003</v>
      </c>
      <c r="CO46" s="2349" t="s">
        <v>1003</v>
      </c>
      <c r="CP46" s="2349" t="s">
        <v>1003</v>
      </c>
      <c r="CQ46" s="2349" t="s">
        <v>1003</v>
      </c>
      <c r="CR46" s="2349" t="s">
        <v>1003</v>
      </c>
      <c r="CS46" s="2349" t="s">
        <v>1003</v>
      </c>
      <c r="CT46" s="2349" t="s">
        <v>1003</v>
      </c>
      <c r="CU46" s="2349" t="s">
        <v>1003</v>
      </c>
      <c r="CV46" s="2349" t="s">
        <v>1003</v>
      </c>
      <c r="CW46" s="2349" t="s">
        <v>1003</v>
      </c>
      <c r="CX46" s="2349" t="s">
        <v>1003</v>
      </c>
      <c r="CY46" s="2349" t="s">
        <v>1003</v>
      </c>
      <c r="CZ46" s="2349" t="s">
        <v>1003</v>
      </c>
      <c r="DA46" s="2349" t="s">
        <v>1003</v>
      </c>
      <c r="DB46" s="2349" t="s">
        <v>1003</v>
      </c>
      <c r="DC46" s="2349" t="s">
        <v>1003</v>
      </c>
      <c r="DD46" s="2349" t="s">
        <v>1003</v>
      </c>
      <c r="DE46" s="2349" t="s">
        <v>1003</v>
      </c>
      <c r="DF46" s="2349" t="s">
        <v>1003</v>
      </c>
      <c r="DG46" s="2349" t="s">
        <v>1003</v>
      </c>
      <c r="DH46" s="2349" t="s">
        <v>1003</v>
      </c>
      <c r="DI46" s="2349" t="s">
        <v>1003</v>
      </c>
      <c r="DJ46" s="2349" t="s">
        <v>1003</v>
      </c>
      <c r="DK46" s="2349" t="s">
        <v>1003</v>
      </c>
    </row>
    <row r="47" spans="1:115" ht="58.5" customHeight="1" x14ac:dyDescent="0.25">
      <c r="A47" s="2355" t="str">
        <f>'10квФ'!A45</f>
        <v>1.1.4.1</v>
      </c>
      <c r="B47" s="356" t="str">
        <f>'10квФ'!B45</f>
        <v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v>
      </c>
      <c r="C47" s="2355" t="str">
        <f>'10квФ'!C45</f>
        <v>Г</v>
      </c>
      <c r="D47" s="2369" t="s">
        <v>1003</v>
      </c>
      <c r="E47" s="2349" t="s">
        <v>1003</v>
      </c>
      <c r="F47" s="2349" t="s">
        <v>1003</v>
      </c>
      <c r="G47" s="2349" t="s">
        <v>1003</v>
      </c>
      <c r="H47" s="2349" t="s">
        <v>1003</v>
      </c>
      <c r="I47" s="2349" t="s">
        <v>1003</v>
      </c>
      <c r="J47" s="2349" t="s">
        <v>1003</v>
      </c>
      <c r="K47" s="2349" t="s">
        <v>1003</v>
      </c>
      <c r="L47" s="2349" t="s">
        <v>1003</v>
      </c>
      <c r="M47" s="2349" t="s">
        <v>1003</v>
      </c>
      <c r="N47" s="2349" t="s">
        <v>1003</v>
      </c>
      <c r="O47" s="2349" t="s">
        <v>1003</v>
      </c>
      <c r="P47" s="2349" t="s">
        <v>1003</v>
      </c>
      <c r="Q47" s="2349" t="s">
        <v>1003</v>
      </c>
      <c r="R47" s="2349" t="s">
        <v>1003</v>
      </c>
      <c r="S47" s="2349" t="s">
        <v>1003</v>
      </c>
      <c r="T47" s="2349" t="s">
        <v>1003</v>
      </c>
      <c r="U47" s="2349" t="s">
        <v>1003</v>
      </c>
      <c r="V47" s="2349" t="s">
        <v>1003</v>
      </c>
      <c r="W47" s="2349" t="s">
        <v>1003</v>
      </c>
      <c r="X47" s="2349" t="s">
        <v>1003</v>
      </c>
      <c r="Y47" s="2349" t="s">
        <v>1003</v>
      </c>
      <c r="Z47" s="2349" t="s">
        <v>1003</v>
      </c>
      <c r="AA47" s="2349" t="s">
        <v>1003</v>
      </c>
      <c r="AB47" s="2349" t="s">
        <v>1003</v>
      </c>
      <c r="AC47" s="2349" t="s">
        <v>1003</v>
      </c>
      <c r="AD47" s="2349" t="s">
        <v>1003</v>
      </c>
      <c r="AE47" s="2349" t="s">
        <v>1003</v>
      </c>
      <c r="AF47" s="2349" t="s">
        <v>1003</v>
      </c>
      <c r="AG47" s="2349" t="s">
        <v>1003</v>
      </c>
      <c r="AH47" s="2349" t="s">
        <v>1003</v>
      </c>
      <c r="AI47" s="2349" t="s">
        <v>1003</v>
      </c>
      <c r="AJ47" s="2349" t="s">
        <v>1003</v>
      </c>
      <c r="AK47" s="2349" t="s">
        <v>1003</v>
      </c>
      <c r="AL47" s="2349" t="s">
        <v>1003</v>
      </c>
      <c r="AM47" s="2349" t="s">
        <v>1003</v>
      </c>
      <c r="AN47" s="2349" t="s">
        <v>1003</v>
      </c>
      <c r="AO47" s="2349" t="s">
        <v>1003</v>
      </c>
      <c r="AP47" s="2349" t="s">
        <v>1003</v>
      </c>
      <c r="AQ47" s="2349" t="s">
        <v>1003</v>
      </c>
      <c r="AR47" s="2349" t="s">
        <v>1003</v>
      </c>
      <c r="AS47" s="2349" t="s">
        <v>1003</v>
      </c>
      <c r="AT47" s="2349" t="s">
        <v>1003</v>
      </c>
      <c r="AU47" s="2349" t="s">
        <v>1003</v>
      </c>
      <c r="AV47" s="2349" t="s">
        <v>1003</v>
      </c>
      <c r="AW47" s="2349" t="s">
        <v>1003</v>
      </c>
      <c r="AX47" s="2349" t="s">
        <v>1003</v>
      </c>
      <c r="AY47" s="2349" t="s">
        <v>1003</v>
      </c>
      <c r="AZ47" s="2349" t="s">
        <v>1003</v>
      </c>
      <c r="BA47" s="2349" t="s">
        <v>1003</v>
      </c>
      <c r="BB47" s="2349" t="s">
        <v>1003</v>
      </c>
      <c r="BC47" s="2349" t="s">
        <v>1003</v>
      </c>
      <c r="BD47" s="2349" t="s">
        <v>1003</v>
      </c>
      <c r="BE47" s="2349" t="s">
        <v>1003</v>
      </c>
      <c r="BF47" s="2349" t="s">
        <v>1003</v>
      </c>
      <c r="BG47" s="2349" t="s">
        <v>1003</v>
      </c>
      <c r="BH47" s="2349" t="s">
        <v>1003</v>
      </c>
      <c r="BI47" s="2349" t="s">
        <v>1003</v>
      </c>
      <c r="BJ47" s="2349" t="s">
        <v>1003</v>
      </c>
      <c r="BK47" s="2349" t="s">
        <v>1003</v>
      </c>
      <c r="BL47" s="2349" t="s">
        <v>1003</v>
      </c>
      <c r="BM47" s="2349" t="s">
        <v>1003</v>
      </c>
      <c r="BN47" s="2349" t="s">
        <v>1003</v>
      </c>
      <c r="BO47" s="2349" t="s">
        <v>1003</v>
      </c>
      <c r="BP47" s="2349" t="s">
        <v>1003</v>
      </c>
      <c r="BQ47" s="2349" t="s">
        <v>1003</v>
      </c>
      <c r="BR47" s="2349" t="s">
        <v>1003</v>
      </c>
      <c r="BS47" s="2349" t="s">
        <v>1003</v>
      </c>
      <c r="BT47" s="2349" t="s">
        <v>1003</v>
      </c>
      <c r="BU47" s="2349" t="s">
        <v>1003</v>
      </c>
      <c r="BV47" s="2349" t="s">
        <v>1003</v>
      </c>
      <c r="BW47" s="2349" t="s">
        <v>1003</v>
      </c>
      <c r="BX47" s="2349" t="s">
        <v>1003</v>
      </c>
      <c r="BY47" s="2349" t="s">
        <v>1003</v>
      </c>
      <c r="BZ47" s="2349" t="s">
        <v>1003</v>
      </c>
      <c r="CA47" s="2349" t="s">
        <v>1003</v>
      </c>
      <c r="CB47" s="2349" t="s">
        <v>1003</v>
      </c>
      <c r="CC47" s="2349" t="s">
        <v>1003</v>
      </c>
      <c r="CD47" s="2349" t="s">
        <v>1003</v>
      </c>
      <c r="CE47" s="2349" t="s">
        <v>1003</v>
      </c>
      <c r="CF47" s="2349" t="s">
        <v>1003</v>
      </c>
      <c r="CG47" s="2349" t="s">
        <v>1003</v>
      </c>
      <c r="CH47" s="2349" t="s">
        <v>1003</v>
      </c>
      <c r="CI47" s="2349" t="s">
        <v>1003</v>
      </c>
      <c r="CJ47" s="2349" t="s">
        <v>1003</v>
      </c>
      <c r="CK47" s="2349" t="s">
        <v>1003</v>
      </c>
      <c r="CL47" s="2349" t="s">
        <v>1003</v>
      </c>
      <c r="CM47" s="2349" t="s">
        <v>1003</v>
      </c>
      <c r="CN47" s="2349" t="s">
        <v>1003</v>
      </c>
      <c r="CO47" s="2349" t="s">
        <v>1003</v>
      </c>
      <c r="CP47" s="2349" t="s">
        <v>1003</v>
      </c>
      <c r="CQ47" s="2349" t="s">
        <v>1003</v>
      </c>
      <c r="CR47" s="2349" t="s">
        <v>1003</v>
      </c>
      <c r="CS47" s="2349" t="s">
        <v>1003</v>
      </c>
      <c r="CT47" s="2349" t="s">
        <v>1003</v>
      </c>
      <c r="CU47" s="2349" t="s">
        <v>1003</v>
      </c>
      <c r="CV47" s="2349" t="s">
        <v>1003</v>
      </c>
      <c r="CW47" s="2349" t="s">
        <v>1003</v>
      </c>
      <c r="CX47" s="2349" t="s">
        <v>1003</v>
      </c>
      <c r="CY47" s="2349" t="s">
        <v>1003</v>
      </c>
      <c r="CZ47" s="2349" t="s">
        <v>1003</v>
      </c>
      <c r="DA47" s="2349" t="s">
        <v>1003</v>
      </c>
      <c r="DB47" s="2349" t="s">
        <v>1003</v>
      </c>
      <c r="DC47" s="2349" t="s">
        <v>1003</v>
      </c>
      <c r="DD47" s="2349" t="s">
        <v>1003</v>
      </c>
      <c r="DE47" s="2349" t="s">
        <v>1003</v>
      </c>
      <c r="DF47" s="2349" t="s">
        <v>1003</v>
      </c>
      <c r="DG47" s="2349" t="s">
        <v>1003</v>
      </c>
      <c r="DH47" s="2349" t="s">
        <v>1003</v>
      </c>
      <c r="DI47" s="2349" t="s">
        <v>1003</v>
      </c>
      <c r="DJ47" s="2349" t="s">
        <v>1003</v>
      </c>
      <c r="DK47" s="2349" t="s">
        <v>1003</v>
      </c>
    </row>
    <row r="48" spans="1:115" ht="61.5" customHeight="1" x14ac:dyDescent="0.25">
      <c r="A48" s="2355" t="str">
        <f>'10квФ'!A46</f>
        <v>1.1.4.2</v>
      </c>
      <c r="B48" s="356" t="str">
        <f>'10квФ'!B46</f>
        <v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v>
      </c>
      <c r="C48" s="2355" t="str">
        <f>'10квФ'!C46</f>
        <v>Г</v>
      </c>
      <c r="D48" s="2369" t="s">
        <v>1003</v>
      </c>
      <c r="E48" s="2349" t="s">
        <v>1003</v>
      </c>
      <c r="F48" s="2349" t="s">
        <v>1003</v>
      </c>
      <c r="G48" s="2349" t="s">
        <v>1003</v>
      </c>
      <c r="H48" s="2349" t="s">
        <v>1003</v>
      </c>
      <c r="I48" s="2349" t="s">
        <v>1003</v>
      </c>
      <c r="J48" s="2349" t="s">
        <v>1003</v>
      </c>
      <c r="K48" s="2349" t="s">
        <v>1003</v>
      </c>
      <c r="L48" s="2349" t="s">
        <v>1003</v>
      </c>
      <c r="M48" s="2349" t="s">
        <v>1003</v>
      </c>
      <c r="N48" s="2349" t="s">
        <v>1003</v>
      </c>
      <c r="O48" s="2349" t="s">
        <v>1003</v>
      </c>
      <c r="P48" s="2349" t="s">
        <v>1003</v>
      </c>
      <c r="Q48" s="2349" t="s">
        <v>1003</v>
      </c>
      <c r="R48" s="2349" t="s">
        <v>1003</v>
      </c>
      <c r="S48" s="2349" t="s">
        <v>1003</v>
      </c>
      <c r="T48" s="2349" t="s">
        <v>1003</v>
      </c>
      <c r="U48" s="2349" t="s">
        <v>1003</v>
      </c>
      <c r="V48" s="2349" t="s">
        <v>1003</v>
      </c>
      <c r="W48" s="2349" t="s">
        <v>1003</v>
      </c>
      <c r="X48" s="2349" t="s">
        <v>1003</v>
      </c>
      <c r="Y48" s="2349" t="s">
        <v>1003</v>
      </c>
      <c r="Z48" s="2349" t="s">
        <v>1003</v>
      </c>
      <c r="AA48" s="2349" t="s">
        <v>1003</v>
      </c>
      <c r="AB48" s="2349" t="s">
        <v>1003</v>
      </c>
      <c r="AC48" s="2349" t="s">
        <v>1003</v>
      </c>
      <c r="AD48" s="2349" t="s">
        <v>1003</v>
      </c>
      <c r="AE48" s="2349" t="s">
        <v>1003</v>
      </c>
      <c r="AF48" s="2349" t="s">
        <v>1003</v>
      </c>
      <c r="AG48" s="2349" t="s">
        <v>1003</v>
      </c>
      <c r="AH48" s="2349" t="s">
        <v>1003</v>
      </c>
      <c r="AI48" s="2349" t="s">
        <v>1003</v>
      </c>
      <c r="AJ48" s="2349" t="s">
        <v>1003</v>
      </c>
      <c r="AK48" s="2349" t="s">
        <v>1003</v>
      </c>
      <c r="AL48" s="2349" t="s">
        <v>1003</v>
      </c>
      <c r="AM48" s="2349" t="s">
        <v>1003</v>
      </c>
      <c r="AN48" s="2349" t="s">
        <v>1003</v>
      </c>
      <c r="AO48" s="2349" t="s">
        <v>1003</v>
      </c>
      <c r="AP48" s="2349" t="s">
        <v>1003</v>
      </c>
      <c r="AQ48" s="2349" t="s">
        <v>1003</v>
      </c>
      <c r="AR48" s="2349" t="s">
        <v>1003</v>
      </c>
      <c r="AS48" s="2349" t="s">
        <v>1003</v>
      </c>
      <c r="AT48" s="2349" t="s">
        <v>1003</v>
      </c>
      <c r="AU48" s="2349" t="s">
        <v>1003</v>
      </c>
      <c r="AV48" s="2349" t="s">
        <v>1003</v>
      </c>
      <c r="AW48" s="2349" t="s">
        <v>1003</v>
      </c>
      <c r="AX48" s="2349" t="s">
        <v>1003</v>
      </c>
      <c r="AY48" s="2349" t="s">
        <v>1003</v>
      </c>
      <c r="AZ48" s="2349" t="s">
        <v>1003</v>
      </c>
      <c r="BA48" s="2349" t="s">
        <v>1003</v>
      </c>
      <c r="BB48" s="2349" t="s">
        <v>1003</v>
      </c>
      <c r="BC48" s="2349" t="s">
        <v>1003</v>
      </c>
      <c r="BD48" s="2349" t="s">
        <v>1003</v>
      </c>
      <c r="BE48" s="2349" t="s">
        <v>1003</v>
      </c>
      <c r="BF48" s="2349" t="s">
        <v>1003</v>
      </c>
      <c r="BG48" s="2349" t="s">
        <v>1003</v>
      </c>
      <c r="BH48" s="2349" t="s">
        <v>1003</v>
      </c>
      <c r="BI48" s="2349" t="s">
        <v>1003</v>
      </c>
      <c r="BJ48" s="2349" t="s">
        <v>1003</v>
      </c>
      <c r="BK48" s="2349" t="s">
        <v>1003</v>
      </c>
      <c r="BL48" s="2349" t="s">
        <v>1003</v>
      </c>
      <c r="BM48" s="2349" t="s">
        <v>1003</v>
      </c>
      <c r="BN48" s="2349" t="s">
        <v>1003</v>
      </c>
      <c r="BO48" s="2349" t="s">
        <v>1003</v>
      </c>
      <c r="BP48" s="2349" t="s">
        <v>1003</v>
      </c>
      <c r="BQ48" s="2349" t="s">
        <v>1003</v>
      </c>
      <c r="BR48" s="2349" t="s">
        <v>1003</v>
      </c>
      <c r="BS48" s="2349" t="s">
        <v>1003</v>
      </c>
      <c r="BT48" s="2349" t="s">
        <v>1003</v>
      </c>
      <c r="BU48" s="2349" t="s">
        <v>1003</v>
      </c>
      <c r="BV48" s="2349" t="s">
        <v>1003</v>
      </c>
      <c r="BW48" s="2349" t="s">
        <v>1003</v>
      </c>
      <c r="BX48" s="2349" t="s">
        <v>1003</v>
      </c>
      <c r="BY48" s="2349" t="s">
        <v>1003</v>
      </c>
      <c r="BZ48" s="2349" t="s">
        <v>1003</v>
      </c>
      <c r="CA48" s="2349" t="s">
        <v>1003</v>
      </c>
      <c r="CB48" s="2349" t="s">
        <v>1003</v>
      </c>
      <c r="CC48" s="2349" t="s">
        <v>1003</v>
      </c>
      <c r="CD48" s="2349" t="s">
        <v>1003</v>
      </c>
      <c r="CE48" s="2349" t="s">
        <v>1003</v>
      </c>
      <c r="CF48" s="2349" t="s">
        <v>1003</v>
      </c>
      <c r="CG48" s="2349" t="s">
        <v>1003</v>
      </c>
      <c r="CH48" s="2349" t="s">
        <v>1003</v>
      </c>
      <c r="CI48" s="2349" t="s">
        <v>1003</v>
      </c>
      <c r="CJ48" s="2349" t="s">
        <v>1003</v>
      </c>
      <c r="CK48" s="2349" t="s">
        <v>1003</v>
      </c>
      <c r="CL48" s="2349" t="s">
        <v>1003</v>
      </c>
      <c r="CM48" s="2349" t="s">
        <v>1003</v>
      </c>
      <c r="CN48" s="2349" t="s">
        <v>1003</v>
      </c>
      <c r="CO48" s="2349" t="s">
        <v>1003</v>
      </c>
      <c r="CP48" s="2349" t="s">
        <v>1003</v>
      </c>
      <c r="CQ48" s="2349" t="s">
        <v>1003</v>
      </c>
      <c r="CR48" s="2349" t="s">
        <v>1003</v>
      </c>
      <c r="CS48" s="2349" t="s">
        <v>1003</v>
      </c>
      <c r="CT48" s="2349" t="s">
        <v>1003</v>
      </c>
      <c r="CU48" s="2349" t="s">
        <v>1003</v>
      </c>
      <c r="CV48" s="2349" t="s">
        <v>1003</v>
      </c>
      <c r="CW48" s="2349" t="s">
        <v>1003</v>
      </c>
      <c r="CX48" s="2349" t="s">
        <v>1003</v>
      </c>
      <c r="CY48" s="2349" t="s">
        <v>1003</v>
      </c>
      <c r="CZ48" s="2349" t="s">
        <v>1003</v>
      </c>
      <c r="DA48" s="2349" t="s">
        <v>1003</v>
      </c>
      <c r="DB48" s="2349" t="s">
        <v>1003</v>
      </c>
      <c r="DC48" s="2349" t="s">
        <v>1003</v>
      </c>
      <c r="DD48" s="2349" t="s">
        <v>1003</v>
      </c>
      <c r="DE48" s="2349" t="s">
        <v>1003</v>
      </c>
      <c r="DF48" s="2349" t="s">
        <v>1003</v>
      </c>
      <c r="DG48" s="2349" t="s">
        <v>1003</v>
      </c>
      <c r="DH48" s="2349" t="s">
        <v>1003</v>
      </c>
      <c r="DI48" s="2349" t="s">
        <v>1003</v>
      </c>
      <c r="DJ48" s="2349" t="s">
        <v>1003</v>
      </c>
      <c r="DK48" s="2349" t="s">
        <v>1003</v>
      </c>
    </row>
    <row r="49" spans="1:115" s="210" customFormat="1" ht="38.25" customHeight="1" x14ac:dyDescent="0.25">
      <c r="A49" s="2360" t="str">
        <f>'10квФ'!A47</f>
        <v>1.2</v>
      </c>
      <c r="B49" s="2361" t="str">
        <f>'10квФ'!B47</f>
        <v>Реконструкция, модернизация, техническое перевооружение всего, в том числе:</v>
      </c>
      <c r="C49" s="2360" t="str">
        <f>'10квФ'!C47</f>
        <v>Г</v>
      </c>
      <c r="D49" s="2372">
        <f>SUM(D50,D55,D60,D69)</f>
        <v>0</v>
      </c>
      <c r="E49" s="2372">
        <f>SUM(E50,E55,E60,E69)</f>
        <v>0</v>
      </c>
      <c r="F49" s="2372">
        <f t="shared" ref="F49:BQ49" si="4">SUM(F50,F55,F60,F69)</f>
        <v>0</v>
      </c>
      <c r="G49" s="2372">
        <f t="shared" si="4"/>
        <v>0</v>
      </c>
      <c r="H49" s="2372">
        <f t="shared" si="4"/>
        <v>0</v>
      </c>
      <c r="I49" s="2372">
        <f t="shared" si="4"/>
        <v>0</v>
      </c>
      <c r="J49" s="2372">
        <f t="shared" si="4"/>
        <v>0</v>
      </c>
      <c r="K49" s="2372">
        <f t="shared" si="4"/>
        <v>0</v>
      </c>
      <c r="L49" s="2372">
        <f t="shared" si="4"/>
        <v>0</v>
      </c>
      <c r="M49" s="2372">
        <f t="shared" si="4"/>
        <v>0</v>
      </c>
      <c r="N49" s="2372">
        <f t="shared" si="4"/>
        <v>0</v>
      </c>
      <c r="O49" s="2372">
        <f t="shared" si="4"/>
        <v>0</v>
      </c>
      <c r="P49" s="2372">
        <f t="shared" si="4"/>
        <v>0</v>
      </c>
      <c r="Q49" s="2372">
        <f t="shared" si="4"/>
        <v>0</v>
      </c>
      <c r="R49" s="2372">
        <f t="shared" si="4"/>
        <v>0</v>
      </c>
      <c r="S49" s="2372">
        <f t="shared" si="4"/>
        <v>0</v>
      </c>
      <c r="T49" s="2372">
        <f t="shared" si="4"/>
        <v>0</v>
      </c>
      <c r="U49" s="2372">
        <f t="shared" si="4"/>
        <v>0</v>
      </c>
      <c r="V49" s="2372">
        <f t="shared" si="4"/>
        <v>0</v>
      </c>
      <c r="W49" s="2372">
        <f t="shared" si="4"/>
        <v>0</v>
      </c>
      <c r="X49" s="2372">
        <f t="shared" si="4"/>
        <v>0</v>
      </c>
      <c r="Y49" s="2372">
        <f t="shared" si="4"/>
        <v>0</v>
      </c>
      <c r="Z49" s="2372">
        <f t="shared" si="4"/>
        <v>0</v>
      </c>
      <c r="AA49" s="2372">
        <f t="shared" si="4"/>
        <v>0</v>
      </c>
      <c r="AB49" s="2372">
        <f t="shared" si="4"/>
        <v>0</v>
      </c>
      <c r="AC49" s="2372">
        <f t="shared" si="4"/>
        <v>0</v>
      </c>
      <c r="AD49" s="2372">
        <f t="shared" si="4"/>
        <v>0</v>
      </c>
      <c r="AE49" s="2372">
        <f t="shared" si="4"/>
        <v>0</v>
      </c>
      <c r="AF49" s="2372">
        <f t="shared" si="4"/>
        <v>0</v>
      </c>
      <c r="AG49" s="2372">
        <f t="shared" si="4"/>
        <v>0</v>
      </c>
      <c r="AH49" s="2372">
        <f t="shared" si="4"/>
        <v>0</v>
      </c>
      <c r="AI49" s="2372">
        <f t="shared" si="4"/>
        <v>0</v>
      </c>
      <c r="AJ49" s="2372">
        <f t="shared" si="4"/>
        <v>0</v>
      </c>
      <c r="AK49" s="2372">
        <f t="shared" si="4"/>
        <v>0</v>
      </c>
      <c r="AL49" s="2372">
        <f t="shared" si="4"/>
        <v>0</v>
      </c>
      <c r="AM49" s="2372">
        <f t="shared" si="4"/>
        <v>0</v>
      </c>
      <c r="AN49" s="2372">
        <f t="shared" si="4"/>
        <v>0</v>
      </c>
      <c r="AO49" s="2372">
        <f t="shared" si="4"/>
        <v>0</v>
      </c>
      <c r="AP49" s="2372">
        <f t="shared" si="4"/>
        <v>0</v>
      </c>
      <c r="AQ49" s="2372">
        <f t="shared" si="4"/>
        <v>0</v>
      </c>
      <c r="AR49" s="2372">
        <f t="shared" si="4"/>
        <v>0</v>
      </c>
      <c r="AS49" s="2372">
        <f t="shared" si="4"/>
        <v>0</v>
      </c>
      <c r="AT49" s="2372">
        <f t="shared" si="4"/>
        <v>0</v>
      </c>
      <c r="AU49" s="2372">
        <f t="shared" si="4"/>
        <v>0</v>
      </c>
      <c r="AV49" s="2372">
        <f t="shared" si="4"/>
        <v>0</v>
      </c>
      <c r="AW49" s="2372">
        <f t="shared" si="4"/>
        <v>0</v>
      </c>
      <c r="AX49" s="2372">
        <f t="shared" si="4"/>
        <v>0</v>
      </c>
      <c r="AY49" s="2372">
        <f t="shared" si="4"/>
        <v>0</v>
      </c>
      <c r="AZ49" s="2372">
        <f t="shared" si="4"/>
        <v>0</v>
      </c>
      <c r="BA49" s="2372">
        <f t="shared" si="4"/>
        <v>0</v>
      </c>
      <c r="BB49" s="2372">
        <f t="shared" si="4"/>
        <v>0</v>
      </c>
      <c r="BC49" s="2372">
        <f t="shared" si="4"/>
        <v>0</v>
      </c>
      <c r="BD49" s="2372">
        <f t="shared" si="4"/>
        <v>0</v>
      </c>
      <c r="BE49" s="2372">
        <f t="shared" si="4"/>
        <v>0</v>
      </c>
      <c r="BF49" s="2372">
        <f t="shared" si="4"/>
        <v>0</v>
      </c>
      <c r="BG49" s="2372">
        <f t="shared" si="4"/>
        <v>0</v>
      </c>
      <c r="BH49" s="2372">
        <f t="shared" si="4"/>
        <v>0</v>
      </c>
      <c r="BI49" s="2372">
        <f t="shared" si="4"/>
        <v>0</v>
      </c>
      <c r="BJ49" s="2372">
        <f t="shared" si="4"/>
        <v>0</v>
      </c>
      <c r="BK49" s="2372">
        <f t="shared" si="4"/>
        <v>0</v>
      </c>
      <c r="BL49" s="2372">
        <f t="shared" si="4"/>
        <v>0</v>
      </c>
      <c r="BM49" s="2372">
        <f t="shared" si="4"/>
        <v>0</v>
      </c>
      <c r="BN49" s="2372">
        <f t="shared" si="4"/>
        <v>0</v>
      </c>
      <c r="BO49" s="2372">
        <f t="shared" si="4"/>
        <v>0</v>
      </c>
      <c r="BP49" s="2372">
        <f t="shared" si="4"/>
        <v>0</v>
      </c>
      <c r="BQ49" s="2372">
        <f t="shared" si="4"/>
        <v>0</v>
      </c>
      <c r="BR49" s="2372">
        <f t="shared" ref="BR49:DJ49" si="5">SUM(BR50,BR55,BR60,BR69)</f>
        <v>0</v>
      </c>
      <c r="BS49" s="2372">
        <f t="shared" si="5"/>
        <v>0</v>
      </c>
      <c r="BT49" s="2372">
        <f t="shared" si="5"/>
        <v>0</v>
      </c>
      <c r="BU49" s="2372">
        <f t="shared" si="5"/>
        <v>0</v>
      </c>
      <c r="BV49" s="2372">
        <f t="shared" si="5"/>
        <v>0</v>
      </c>
      <c r="BW49" s="2372">
        <f t="shared" si="5"/>
        <v>0</v>
      </c>
      <c r="BX49" s="2372">
        <f t="shared" si="5"/>
        <v>0</v>
      </c>
      <c r="BY49" s="2372">
        <f t="shared" si="5"/>
        <v>0</v>
      </c>
      <c r="BZ49" s="2372">
        <f t="shared" si="5"/>
        <v>0</v>
      </c>
      <c r="CA49" s="2372">
        <f t="shared" si="5"/>
        <v>0</v>
      </c>
      <c r="CB49" s="2372">
        <f t="shared" si="5"/>
        <v>0</v>
      </c>
      <c r="CC49" s="2372">
        <f t="shared" si="5"/>
        <v>0</v>
      </c>
      <c r="CD49" s="2372">
        <f t="shared" si="5"/>
        <v>0</v>
      </c>
      <c r="CE49" s="2372">
        <f t="shared" si="5"/>
        <v>0</v>
      </c>
      <c r="CF49" s="2372">
        <f t="shared" si="5"/>
        <v>0</v>
      </c>
      <c r="CG49" s="2372">
        <f t="shared" si="5"/>
        <v>0</v>
      </c>
      <c r="CH49" s="2372">
        <f t="shared" si="5"/>
        <v>0</v>
      </c>
      <c r="CI49" s="2372">
        <f t="shared" si="5"/>
        <v>0</v>
      </c>
      <c r="CJ49" s="2372">
        <f t="shared" si="5"/>
        <v>0</v>
      </c>
      <c r="CK49" s="2372">
        <f t="shared" si="5"/>
        <v>0</v>
      </c>
      <c r="CL49" s="2372">
        <f t="shared" si="5"/>
        <v>0</v>
      </c>
      <c r="CM49" s="2372">
        <f t="shared" si="5"/>
        <v>0</v>
      </c>
      <c r="CN49" s="2372">
        <f t="shared" si="5"/>
        <v>0</v>
      </c>
      <c r="CO49" s="2372">
        <f t="shared" si="5"/>
        <v>0</v>
      </c>
      <c r="CP49" s="2372">
        <f t="shared" si="5"/>
        <v>0</v>
      </c>
      <c r="CQ49" s="2372">
        <f t="shared" si="5"/>
        <v>0</v>
      </c>
      <c r="CR49" s="2372">
        <f t="shared" si="5"/>
        <v>0</v>
      </c>
      <c r="CS49" s="2372">
        <f t="shared" si="5"/>
        <v>0</v>
      </c>
      <c r="CT49" s="2372">
        <f t="shared" si="5"/>
        <v>0</v>
      </c>
      <c r="CU49" s="2372">
        <f t="shared" si="5"/>
        <v>0</v>
      </c>
      <c r="CV49" s="2372">
        <f t="shared" si="5"/>
        <v>0</v>
      </c>
      <c r="CW49" s="2372">
        <f t="shared" si="5"/>
        <v>0</v>
      </c>
      <c r="CX49" s="2372">
        <f t="shared" si="5"/>
        <v>0</v>
      </c>
      <c r="CY49" s="2372">
        <f t="shared" si="5"/>
        <v>0</v>
      </c>
      <c r="CZ49" s="2372">
        <f t="shared" si="5"/>
        <v>0</v>
      </c>
      <c r="DA49" s="2372">
        <f t="shared" si="5"/>
        <v>0</v>
      </c>
      <c r="DB49" s="2372">
        <f t="shared" si="5"/>
        <v>0</v>
      </c>
      <c r="DC49" s="2372">
        <f t="shared" si="5"/>
        <v>0</v>
      </c>
      <c r="DD49" s="2372">
        <f t="shared" si="5"/>
        <v>0</v>
      </c>
      <c r="DE49" s="2372">
        <f t="shared" si="5"/>
        <v>0</v>
      </c>
      <c r="DF49" s="2372">
        <f t="shared" si="5"/>
        <v>0</v>
      </c>
      <c r="DG49" s="2372">
        <f t="shared" si="5"/>
        <v>0</v>
      </c>
      <c r="DH49" s="2372">
        <f t="shared" si="5"/>
        <v>0</v>
      </c>
      <c r="DI49" s="2372">
        <f t="shared" si="5"/>
        <v>0</v>
      </c>
      <c r="DJ49" s="2372">
        <f t="shared" si="5"/>
        <v>0</v>
      </c>
      <c r="DK49" s="2362" t="s">
        <v>1003</v>
      </c>
    </row>
    <row r="50" spans="1:115" s="461" customFormat="1" ht="54.75" customHeight="1" x14ac:dyDescent="0.25">
      <c r="A50" s="2356" t="str">
        <f>'10квФ'!A48</f>
        <v>1.2.1</v>
      </c>
      <c r="B50" s="2357" t="str">
        <f>'10квФ'!B48</f>
        <v>Реконструкция, модернизация, техническое перевооружение  трансформаторных и иных подстанций, распределительных пунктов, всего, в том числе:</v>
      </c>
      <c r="C50" s="2356" t="str">
        <f>'10квФ'!C48</f>
        <v>Г</v>
      </c>
      <c r="D50" s="2368">
        <f>SUM(D51,D52)</f>
        <v>0</v>
      </c>
      <c r="E50" s="2368">
        <f>SUM(E51,E52)</f>
        <v>0</v>
      </c>
      <c r="F50" s="2368">
        <f t="shared" ref="F50:BQ50" si="6">SUM(F51,F52)</f>
        <v>0</v>
      </c>
      <c r="G50" s="2368">
        <f t="shared" si="6"/>
        <v>0</v>
      </c>
      <c r="H50" s="2368">
        <f t="shared" si="6"/>
        <v>0</v>
      </c>
      <c r="I50" s="2368">
        <f t="shared" si="6"/>
        <v>0</v>
      </c>
      <c r="J50" s="2368">
        <f t="shared" si="6"/>
        <v>0</v>
      </c>
      <c r="K50" s="2368">
        <f t="shared" si="6"/>
        <v>0</v>
      </c>
      <c r="L50" s="2368">
        <f t="shared" si="6"/>
        <v>0</v>
      </c>
      <c r="M50" s="2368">
        <f t="shared" si="6"/>
        <v>0</v>
      </c>
      <c r="N50" s="2368">
        <f t="shared" si="6"/>
        <v>0</v>
      </c>
      <c r="O50" s="2368">
        <f t="shared" si="6"/>
        <v>0</v>
      </c>
      <c r="P50" s="2368">
        <f t="shared" si="6"/>
        <v>0</v>
      </c>
      <c r="Q50" s="2368">
        <f t="shared" si="6"/>
        <v>0</v>
      </c>
      <c r="R50" s="2368">
        <f t="shared" si="6"/>
        <v>0</v>
      </c>
      <c r="S50" s="2368">
        <f t="shared" si="6"/>
        <v>0</v>
      </c>
      <c r="T50" s="2368">
        <f t="shared" si="6"/>
        <v>0</v>
      </c>
      <c r="U50" s="2368">
        <f t="shared" si="6"/>
        <v>0</v>
      </c>
      <c r="V50" s="2368">
        <f t="shared" si="6"/>
        <v>0</v>
      </c>
      <c r="W50" s="2368">
        <f t="shared" si="6"/>
        <v>0</v>
      </c>
      <c r="X50" s="2368">
        <f t="shared" si="6"/>
        <v>0</v>
      </c>
      <c r="Y50" s="2368">
        <f t="shared" si="6"/>
        <v>0</v>
      </c>
      <c r="Z50" s="2368">
        <f t="shared" si="6"/>
        <v>0</v>
      </c>
      <c r="AA50" s="2368">
        <f t="shared" si="6"/>
        <v>0</v>
      </c>
      <c r="AB50" s="2368">
        <f t="shared" si="6"/>
        <v>0</v>
      </c>
      <c r="AC50" s="2368">
        <f t="shared" si="6"/>
        <v>0</v>
      </c>
      <c r="AD50" s="2368">
        <f t="shared" si="6"/>
        <v>0</v>
      </c>
      <c r="AE50" s="2368">
        <f t="shared" si="6"/>
        <v>0</v>
      </c>
      <c r="AF50" s="2368">
        <f t="shared" si="6"/>
        <v>0</v>
      </c>
      <c r="AG50" s="2368">
        <f t="shared" si="6"/>
        <v>0</v>
      </c>
      <c r="AH50" s="2368">
        <f t="shared" si="6"/>
        <v>0</v>
      </c>
      <c r="AI50" s="2368">
        <f t="shared" si="6"/>
        <v>0</v>
      </c>
      <c r="AJ50" s="2368">
        <f t="shared" si="6"/>
        <v>0</v>
      </c>
      <c r="AK50" s="2368">
        <f t="shared" si="6"/>
        <v>0</v>
      </c>
      <c r="AL50" s="2368">
        <f t="shared" si="6"/>
        <v>0</v>
      </c>
      <c r="AM50" s="2368">
        <f t="shared" si="6"/>
        <v>0</v>
      </c>
      <c r="AN50" s="2368">
        <f t="shared" si="6"/>
        <v>0</v>
      </c>
      <c r="AO50" s="2368">
        <f t="shared" si="6"/>
        <v>0</v>
      </c>
      <c r="AP50" s="2368">
        <f t="shared" si="6"/>
        <v>0</v>
      </c>
      <c r="AQ50" s="2368">
        <f t="shared" si="6"/>
        <v>0</v>
      </c>
      <c r="AR50" s="2368">
        <f t="shared" si="6"/>
        <v>0</v>
      </c>
      <c r="AS50" s="2368">
        <f t="shared" si="6"/>
        <v>0</v>
      </c>
      <c r="AT50" s="2368">
        <f t="shared" si="6"/>
        <v>0</v>
      </c>
      <c r="AU50" s="2368">
        <f t="shared" si="6"/>
        <v>0</v>
      </c>
      <c r="AV50" s="2368">
        <f t="shared" si="6"/>
        <v>0</v>
      </c>
      <c r="AW50" s="2368">
        <f t="shared" si="6"/>
        <v>0</v>
      </c>
      <c r="AX50" s="2368">
        <f t="shared" si="6"/>
        <v>0</v>
      </c>
      <c r="AY50" s="2368">
        <f t="shared" si="6"/>
        <v>0</v>
      </c>
      <c r="AZ50" s="2368">
        <f t="shared" si="6"/>
        <v>0</v>
      </c>
      <c r="BA50" s="2368">
        <f t="shared" si="6"/>
        <v>0</v>
      </c>
      <c r="BB50" s="2368">
        <f t="shared" si="6"/>
        <v>0</v>
      </c>
      <c r="BC50" s="2368">
        <f t="shared" si="6"/>
        <v>0</v>
      </c>
      <c r="BD50" s="2368">
        <f t="shared" si="6"/>
        <v>0</v>
      </c>
      <c r="BE50" s="2368">
        <f t="shared" si="6"/>
        <v>0</v>
      </c>
      <c r="BF50" s="2368">
        <f t="shared" si="6"/>
        <v>0</v>
      </c>
      <c r="BG50" s="2368">
        <f t="shared" si="6"/>
        <v>0</v>
      </c>
      <c r="BH50" s="2368">
        <f t="shared" si="6"/>
        <v>0</v>
      </c>
      <c r="BI50" s="2368">
        <f t="shared" si="6"/>
        <v>0</v>
      </c>
      <c r="BJ50" s="2368">
        <f t="shared" si="6"/>
        <v>0</v>
      </c>
      <c r="BK50" s="2368">
        <f t="shared" si="6"/>
        <v>0</v>
      </c>
      <c r="BL50" s="2368">
        <f t="shared" si="6"/>
        <v>0</v>
      </c>
      <c r="BM50" s="2368">
        <f t="shared" si="6"/>
        <v>0</v>
      </c>
      <c r="BN50" s="2368">
        <f t="shared" si="6"/>
        <v>0</v>
      </c>
      <c r="BO50" s="2368">
        <f t="shared" si="6"/>
        <v>0</v>
      </c>
      <c r="BP50" s="2368">
        <f t="shared" si="6"/>
        <v>0</v>
      </c>
      <c r="BQ50" s="2368">
        <f t="shared" si="6"/>
        <v>0</v>
      </c>
      <c r="BR50" s="2368">
        <f t="shared" ref="BR50:DJ50" si="7">SUM(BR51,BR52)</f>
        <v>0</v>
      </c>
      <c r="BS50" s="2368">
        <f t="shared" si="7"/>
        <v>0</v>
      </c>
      <c r="BT50" s="2368">
        <f t="shared" si="7"/>
        <v>0</v>
      </c>
      <c r="BU50" s="2368">
        <f t="shared" si="7"/>
        <v>0</v>
      </c>
      <c r="BV50" s="2368">
        <f t="shared" si="7"/>
        <v>0</v>
      </c>
      <c r="BW50" s="2368">
        <f t="shared" si="7"/>
        <v>0</v>
      </c>
      <c r="BX50" s="2368">
        <f t="shared" si="7"/>
        <v>0</v>
      </c>
      <c r="BY50" s="2368">
        <f t="shared" si="7"/>
        <v>0</v>
      </c>
      <c r="BZ50" s="2368">
        <f t="shared" si="7"/>
        <v>0</v>
      </c>
      <c r="CA50" s="2368">
        <f t="shared" si="7"/>
        <v>0</v>
      </c>
      <c r="CB50" s="2368">
        <f t="shared" si="7"/>
        <v>0</v>
      </c>
      <c r="CC50" s="2368">
        <f t="shared" si="7"/>
        <v>0</v>
      </c>
      <c r="CD50" s="2368">
        <f t="shared" si="7"/>
        <v>0</v>
      </c>
      <c r="CE50" s="2368">
        <f t="shared" si="7"/>
        <v>0</v>
      </c>
      <c r="CF50" s="2368">
        <f t="shared" si="7"/>
        <v>0</v>
      </c>
      <c r="CG50" s="2368">
        <f t="shared" si="7"/>
        <v>0</v>
      </c>
      <c r="CH50" s="2368">
        <f t="shared" si="7"/>
        <v>0</v>
      </c>
      <c r="CI50" s="2368">
        <f t="shared" si="7"/>
        <v>0</v>
      </c>
      <c r="CJ50" s="2368">
        <f t="shared" si="7"/>
        <v>0</v>
      </c>
      <c r="CK50" s="2368">
        <f t="shared" si="7"/>
        <v>0</v>
      </c>
      <c r="CL50" s="2368">
        <f t="shared" si="7"/>
        <v>0</v>
      </c>
      <c r="CM50" s="2368">
        <f t="shared" si="7"/>
        <v>0</v>
      </c>
      <c r="CN50" s="2368">
        <f t="shared" si="7"/>
        <v>0</v>
      </c>
      <c r="CO50" s="2368">
        <f t="shared" si="7"/>
        <v>0</v>
      </c>
      <c r="CP50" s="2368">
        <f t="shared" si="7"/>
        <v>0</v>
      </c>
      <c r="CQ50" s="2368">
        <f t="shared" si="7"/>
        <v>0</v>
      </c>
      <c r="CR50" s="2368">
        <f t="shared" si="7"/>
        <v>0</v>
      </c>
      <c r="CS50" s="2368">
        <f t="shared" si="7"/>
        <v>0</v>
      </c>
      <c r="CT50" s="2368">
        <f t="shared" si="7"/>
        <v>0</v>
      </c>
      <c r="CU50" s="2368">
        <f t="shared" si="7"/>
        <v>0</v>
      </c>
      <c r="CV50" s="2368">
        <f t="shared" si="7"/>
        <v>0</v>
      </c>
      <c r="CW50" s="2368">
        <f t="shared" si="7"/>
        <v>0</v>
      </c>
      <c r="CX50" s="2368">
        <f t="shared" si="7"/>
        <v>0</v>
      </c>
      <c r="CY50" s="2368">
        <f t="shared" si="7"/>
        <v>0</v>
      </c>
      <c r="CZ50" s="2368">
        <f t="shared" si="7"/>
        <v>0</v>
      </c>
      <c r="DA50" s="2368">
        <f t="shared" si="7"/>
        <v>0</v>
      </c>
      <c r="DB50" s="2368">
        <f t="shared" si="7"/>
        <v>0</v>
      </c>
      <c r="DC50" s="2368">
        <f t="shared" si="7"/>
        <v>0</v>
      </c>
      <c r="DD50" s="2368">
        <f t="shared" si="7"/>
        <v>0</v>
      </c>
      <c r="DE50" s="2368">
        <f t="shared" si="7"/>
        <v>0</v>
      </c>
      <c r="DF50" s="2368">
        <f t="shared" si="7"/>
        <v>0</v>
      </c>
      <c r="DG50" s="2368">
        <f t="shared" si="7"/>
        <v>0</v>
      </c>
      <c r="DH50" s="2368">
        <f t="shared" si="7"/>
        <v>0</v>
      </c>
      <c r="DI50" s="2368">
        <f t="shared" si="7"/>
        <v>0</v>
      </c>
      <c r="DJ50" s="2368">
        <f t="shared" si="7"/>
        <v>0</v>
      </c>
      <c r="DK50" s="2359" t="s">
        <v>1003</v>
      </c>
    </row>
    <row r="51" spans="1:115" ht="31.5" x14ac:dyDescent="0.25">
      <c r="A51" s="2355" t="str">
        <f>'10квФ'!A49</f>
        <v>1.2.1.1</v>
      </c>
      <c r="B51" s="356" t="str">
        <f>'10квФ'!B49</f>
        <v>Реконструкция трансформаторных и иных подстанций, всего, в том числе:</v>
      </c>
      <c r="C51" s="2355" t="str">
        <f>'10квФ'!C49</f>
        <v>Г</v>
      </c>
      <c r="D51" s="2369" t="s">
        <v>1003</v>
      </c>
      <c r="E51" s="2349" t="s">
        <v>1003</v>
      </c>
      <c r="F51" s="2349" t="s">
        <v>1003</v>
      </c>
      <c r="G51" s="2349" t="s">
        <v>1003</v>
      </c>
      <c r="H51" s="2349" t="s">
        <v>1003</v>
      </c>
      <c r="I51" s="2349" t="s">
        <v>1003</v>
      </c>
      <c r="J51" s="2349" t="s">
        <v>1003</v>
      </c>
      <c r="K51" s="2349" t="s">
        <v>1003</v>
      </c>
      <c r="L51" s="2349" t="s">
        <v>1003</v>
      </c>
      <c r="M51" s="2349" t="s">
        <v>1003</v>
      </c>
      <c r="N51" s="2349" t="s">
        <v>1003</v>
      </c>
      <c r="O51" s="2349" t="s">
        <v>1003</v>
      </c>
      <c r="P51" s="2349" t="s">
        <v>1003</v>
      </c>
      <c r="Q51" s="2349" t="s">
        <v>1003</v>
      </c>
      <c r="R51" s="2349" t="s">
        <v>1003</v>
      </c>
      <c r="S51" s="2349" t="s">
        <v>1003</v>
      </c>
      <c r="T51" s="2349" t="s">
        <v>1003</v>
      </c>
      <c r="U51" s="2349" t="s">
        <v>1003</v>
      </c>
      <c r="V51" s="2349" t="s">
        <v>1003</v>
      </c>
      <c r="W51" s="2349" t="s">
        <v>1003</v>
      </c>
      <c r="X51" s="2349" t="s">
        <v>1003</v>
      </c>
      <c r="Y51" s="2349" t="s">
        <v>1003</v>
      </c>
      <c r="Z51" s="2349" t="s">
        <v>1003</v>
      </c>
      <c r="AA51" s="2349" t="s">
        <v>1003</v>
      </c>
      <c r="AB51" s="2349" t="s">
        <v>1003</v>
      </c>
      <c r="AC51" s="2349" t="s">
        <v>1003</v>
      </c>
      <c r="AD51" s="2349" t="s">
        <v>1003</v>
      </c>
      <c r="AE51" s="2349" t="s">
        <v>1003</v>
      </c>
      <c r="AF51" s="2349" t="s">
        <v>1003</v>
      </c>
      <c r="AG51" s="2349" t="s">
        <v>1003</v>
      </c>
      <c r="AH51" s="2349" t="s">
        <v>1003</v>
      </c>
      <c r="AI51" s="2349" t="s">
        <v>1003</v>
      </c>
      <c r="AJ51" s="2349" t="s">
        <v>1003</v>
      </c>
      <c r="AK51" s="2349" t="s">
        <v>1003</v>
      </c>
      <c r="AL51" s="2349" t="s">
        <v>1003</v>
      </c>
      <c r="AM51" s="2349" t="s">
        <v>1003</v>
      </c>
      <c r="AN51" s="2349" t="s">
        <v>1003</v>
      </c>
      <c r="AO51" s="2349" t="s">
        <v>1003</v>
      </c>
      <c r="AP51" s="2349" t="s">
        <v>1003</v>
      </c>
      <c r="AQ51" s="2349" t="s">
        <v>1003</v>
      </c>
      <c r="AR51" s="2349" t="s">
        <v>1003</v>
      </c>
      <c r="AS51" s="2349" t="s">
        <v>1003</v>
      </c>
      <c r="AT51" s="2349" t="s">
        <v>1003</v>
      </c>
      <c r="AU51" s="2349" t="s">
        <v>1003</v>
      </c>
      <c r="AV51" s="2349" t="s">
        <v>1003</v>
      </c>
      <c r="AW51" s="2349" t="s">
        <v>1003</v>
      </c>
      <c r="AX51" s="2349" t="s">
        <v>1003</v>
      </c>
      <c r="AY51" s="2349" t="s">
        <v>1003</v>
      </c>
      <c r="AZ51" s="2349" t="s">
        <v>1003</v>
      </c>
      <c r="BA51" s="2349" t="s">
        <v>1003</v>
      </c>
      <c r="BB51" s="2349" t="s">
        <v>1003</v>
      </c>
      <c r="BC51" s="2349" t="s">
        <v>1003</v>
      </c>
      <c r="BD51" s="2349" t="s">
        <v>1003</v>
      </c>
      <c r="BE51" s="2349" t="s">
        <v>1003</v>
      </c>
      <c r="BF51" s="2349" t="s">
        <v>1003</v>
      </c>
      <c r="BG51" s="2349" t="s">
        <v>1003</v>
      </c>
      <c r="BH51" s="2349" t="s">
        <v>1003</v>
      </c>
      <c r="BI51" s="2349" t="s">
        <v>1003</v>
      </c>
      <c r="BJ51" s="2349" t="s">
        <v>1003</v>
      </c>
      <c r="BK51" s="2349" t="s">
        <v>1003</v>
      </c>
      <c r="BL51" s="2349" t="s">
        <v>1003</v>
      </c>
      <c r="BM51" s="2349" t="s">
        <v>1003</v>
      </c>
      <c r="BN51" s="2349" t="s">
        <v>1003</v>
      </c>
      <c r="BO51" s="2349" t="s">
        <v>1003</v>
      </c>
      <c r="BP51" s="2349" t="s">
        <v>1003</v>
      </c>
      <c r="BQ51" s="2349" t="s">
        <v>1003</v>
      </c>
      <c r="BR51" s="2349" t="s">
        <v>1003</v>
      </c>
      <c r="BS51" s="2349" t="s">
        <v>1003</v>
      </c>
      <c r="BT51" s="2349" t="s">
        <v>1003</v>
      </c>
      <c r="BU51" s="2349" t="s">
        <v>1003</v>
      </c>
      <c r="BV51" s="2349" t="s">
        <v>1003</v>
      </c>
      <c r="BW51" s="2349" t="s">
        <v>1003</v>
      </c>
      <c r="BX51" s="2349" t="s">
        <v>1003</v>
      </c>
      <c r="BY51" s="2349" t="s">
        <v>1003</v>
      </c>
      <c r="BZ51" s="2349" t="s">
        <v>1003</v>
      </c>
      <c r="CA51" s="2349" t="s">
        <v>1003</v>
      </c>
      <c r="CB51" s="2349" t="s">
        <v>1003</v>
      </c>
      <c r="CC51" s="2349" t="s">
        <v>1003</v>
      </c>
      <c r="CD51" s="2349" t="s">
        <v>1003</v>
      </c>
      <c r="CE51" s="2349" t="s">
        <v>1003</v>
      </c>
      <c r="CF51" s="2349" t="s">
        <v>1003</v>
      </c>
      <c r="CG51" s="2349" t="s">
        <v>1003</v>
      </c>
      <c r="CH51" s="2349" t="s">
        <v>1003</v>
      </c>
      <c r="CI51" s="2349" t="s">
        <v>1003</v>
      </c>
      <c r="CJ51" s="2349" t="s">
        <v>1003</v>
      </c>
      <c r="CK51" s="2349" t="s">
        <v>1003</v>
      </c>
      <c r="CL51" s="2349" t="s">
        <v>1003</v>
      </c>
      <c r="CM51" s="2349" t="s">
        <v>1003</v>
      </c>
      <c r="CN51" s="2349" t="s">
        <v>1003</v>
      </c>
      <c r="CO51" s="2349" t="s">
        <v>1003</v>
      </c>
      <c r="CP51" s="2349" t="s">
        <v>1003</v>
      </c>
      <c r="CQ51" s="2349" t="s">
        <v>1003</v>
      </c>
      <c r="CR51" s="2349" t="s">
        <v>1003</v>
      </c>
      <c r="CS51" s="2349" t="s">
        <v>1003</v>
      </c>
      <c r="CT51" s="2349" t="s">
        <v>1003</v>
      </c>
      <c r="CU51" s="2349" t="s">
        <v>1003</v>
      </c>
      <c r="CV51" s="2349" t="s">
        <v>1003</v>
      </c>
      <c r="CW51" s="2349" t="s">
        <v>1003</v>
      </c>
      <c r="CX51" s="2349" t="s">
        <v>1003</v>
      </c>
      <c r="CY51" s="2349" t="s">
        <v>1003</v>
      </c>
      <c r="CZ51" s="2349" t="s">
        <v>1003</v>
      </c>
      <c r="DA51" s="2349" t="s">
        <v>1003</v>
      </c>
      <c r="DB51" s="2349" t="s">
        <v>1003</v>
      </c>
      <c r="DC51" s="2349" t="s">
        <v>1003</v>
      </c>
      <c r="DD51" s="2349" t="s">
        <v>1003</v>
      </c>
      <c r="DE51" s="2349" t="s">
        <v>1003</v>
      </c>
      <c r="DF51" s="2349" t="s">
        <v>1003</v>
      </c>
      <c r="DG51" s="2349" t="s">
        <v>1003</v>
      </c>
      <c r="DH51" s="2349" t="s">
        <v>1003</v>
      </c>
      <c r="DI51" s="2349" t="s">
        <v>1003</v>
      </c>
      <c r="DJ51" s="2349" t="s">
        <v>1003</v>
      </c>
      <c r="DK51" s="2349" t="s">
        <v>1003</v>
      </c>
    </row>
    <row r="52" spans="1:115" s="507" customFormat="1" ht="47.25" x14ac:dyDescent="0.25">
      <c r="A52" s="2363" t="str">
        <f>'10квФ'!A50</f>
        <v>1.2.1.2</v>
      </c>
      <c r="B52" s="2364" t="str">
        <f>'10квФ'!B50</f>
        <v>Модернизация, техническое перевооружение трансформаторных и иных подстанций, распределительных пунктов, всего, в том числе:</v>
      </c>
      <c r="C52" s="2363" t="str">
        <f>'10квФ'!C50</f>
        <v>Г</v>
      </c>
      <c r="D52" s="2367">
        <f>SUM(D53:D54)</f>
        <v>0</v>
      </c>
      <c r="E52" s="2367">
        <f>SUM(E53:E54)</f>
        <v>0</v>
      </c>
      <c r="F52" s="2367">
        <f t="shared" ref="F52:BQ52" si="8">SUM(F53:F54)</f>
        <v>0</v>
      </c>
      <c r="G52" s="2367">
        <f t="shared" si="8"/>
        <v>0</v>
      </c>
      <c r="H52" s="2367">
        <f t="shared" si="8"/>
        <v>0</v>
      </c>
      <c r="I52" s="2367">
        <f t="shared" si="8"/>
        <v>0</v>
      </c>
      <c r="J52" s="2367">
        <f t="shared" si="8"/>
        <v>0</v>
      </c>
      <c r="K52" s="2367">
        <f t="shared" si="8"/>
        <v>0</v>
      </c>
      <c r="L52" s="2367">
        <f t="shared" si="8"/>
        <v>0</v>
      </c>
      <c r="M52" s="2367">
        <f t="shared" si="8"/>
        <v>0</v>
      </c>
      <c r="N52" s="2367">
        <f t="shared" si="8"/>
        <v>0</v>
      </c>
      <c r="O52" s="2367">
        <f t="shared" si="8"/>
        <v>0</v>
      </c>
      <c r="P52" s="2367">
        <f t="shared" si="8"/>
        <v>0</v>
      </c>
      <c r="Q52" s="2367">
        <f t="shared" si="8"/>
        <v>0</v>
      </c>
      <c r="R52" s="2367">
        <f t="shared" si="8"/>
        <v>0</v>
      </c>
      <c r="S52" s="2367">
        <f t="shared" si="8"/>
        <v>0</v>
      </c>
      <c r="T52" s="2367">
        <f t="shared" si="8"/>
        <v>0</v>
      </c>
      <c r="U52" s="2367">
        <f t="shared" si="8"/>
        <v>0</v>
      </c>
      <c r="V52" s="2367">
        <f t="shared" si="8"/>
        <v>0</v>
      </c>
      <c r="W52" s="2367">
        <f t="shared" si="8"/>
        <v>0</v>
      </c>
      <c r="X52" s="2367">
        <f t="shared" si="8"/>
        <v>0</v>
      </c>
      <c r="Y52" s="2367">
        <f t="shared" si="8"/>
        <v>0</v>
      </c>
      <c r="Z52" s="2367">
        <f t="shared" si="8"/>
        <v>0</v>
      </c>
      <c r="AA52" s="2367">
        <f t="shared" si="8"/>
        <v>0</v>
      </c>
      <c r="AB52" s="2367">
        <f t="shared" si="8"/>
        <v>0</v>
      </c>
      <c r="AC52" s="2367">
        <f t="shared" si="8"/>
        <v>0</v>
      </c>
      <c r="AD52" s="2367">
        <f t="shared" si="8"/>
        <v>0</v>
      </c>
      <c r="AE52" s="2367">
        <f t="shared" si="8"/>
        <v>0</v>
      </c>
      <c r="AF52" s="2367">
        <f t="shared" si="8"/>
        <v>0</v>
      </c>
      <c r="AG52" s="2367">
        <f t="shared" si="8"/>
        <v>0</v>
      </c>
      <c r="AH52" s="2367">
        <f t="shared" si="8"/>
        <v>0</v>
      </c>
      <c r="AI52" s="2367">
        <f t="shared" si="8"/>
        <v>0</v>
      </c>
      <c r="AJ52" s="2367">
        <f t="shared" si="8"/>
        <v>0</v>
      </c>
      <c r="AK52" s="2367">
        <f t="shared" si="8"/>
        <v>0</v>
      </c>
      <c r="AL52" s="2367">
        <f t="shared" si="8"/>
        <v>0</v>
      </c>
      <c r="AM52" s="2367">
        <f t="shared" si="8"/>
        <v>0</v>
      </c>
      <c r="AN52" s="2367">
        <f t="shared" si="8"/>
        <v>0</v>
      </c>
      <c r="AO52" s="2367">
        <f t="shared" si="8"/>
        <v>0</v>
      </c>
      <c r="AP52" s="2367">
        <f t="shared" si="8"/>
        <v>0</v>
      </c>
      <c r="AQ52" s="2367">
        <f t="shared" si="8"/>
        <v>0</v>
      </c>
      <c r="AR52" s="2367">
        <f t="shared" si="8"/>
        <v>0</v>
      </c>
      <c r="AS52" s="2367">
        <f t="shared" si="8"/>
        <v>0</v>
      </c>
      <c r="AT52" s="2367">
        <f t="shared" si="8"/>
        <v>0</v>
      </c>
      <c r="AU52" s="2367">
        <f t="shared" si="8"/>
        <v>0</v>
      </c>
      <c r="AV52" s="2367">
        <f t="shared" si="8"/>
        <v>0</v>
      </c>
      <c r="AW52" s="2367">
        <f t="shared" si="8"/>
        <v>0</v>
      </c>
      <c r="AX52" s="2367">
        <f t="shared" si="8"/>
        <v>0</v>
      </c>
      <c r="AY52" s="2367">
        <f t="shared" si="8"/>
        <v>0</v>
      </c>
      <c r="AZ52" s="2367">
        <f t="shared" si="8"/>
        <v>0</v>
      </c>
      <c r="BA52" s="2367">
        <f t="shared" si="8"/>
        <v>0</v>
      </c>
      <c r="BB52" s="2367">
        <f t="shared" si="8"/>
        <v>0</v>
      </c>
      <c r="BC52" s="2367">
        <f t="shared" si="8"/>
        <v>0</v>
      </c>
      <c r="BD52" s="2367">
        <f t="shared" si="8"/>
        <v>0</v>
      </c>
      <c r="BE52" s="2367">
        <f t="shared" si="8"/>
        <v>0</v>
      </c>
      <c r="BF52" s="2367">
        <f t="shared" si="8"/>
        <v>0</v>
      </c>
      <c r="BG52" s="2367">
        <f t="shared" si="8"/>
        <v>0</v>
      </c>
      <c r="BH52" s="2367">
        <f t="shared" si="8"/>
        <v>0</v>
      </c>
      <c r="BI52" s="2367">
        <f t="shared" si="8"/>
        <v>0</v>
      </c>
      <c r="BJ52" s="2367">
        <f t="shared" si="8"/>
        <v>0</v>
      </c>
      <c r="BK52" s="2367">
        <f t="shared" si="8"/>
        <v>0</v>
      </c>
      <c r="BL52" s="2367">
        <f t="shared" si="8"/>
        <v>0</v>
      </c>
      <c r="BM52" s="2367">
        <f t="shared" si="8"/>
        <v>0</v>
      </c>
      <c r="BN52" s="2367">
        <f t="shared" si="8"/>
        <v>0</v>
      </c>
      <c r="BO52" s="2367">
        <f t="shared" si="8"/>
        <v>0</v>
      </c>
      <c r="BP52" s="2367">
        <f t="shared" si="8"/>
        <v>0</v>
      </c>
      <c r="BQ52" s="2367">
        <f t="shared" si="8"/>
        <v>0</v>
      </c>
      <c r="BR52" s="2367">
        <f t="shared" ref="BR52:DJ52" si="9">SUM(BR53:BR54)</f>
        <v>0</v>
      </c>
      <c r="BS52" s="2367">
        <f t="shared" si="9"/>
        <v>0</v>
      </c>
      <c r="BT52" s="2367">
        <f t="shared" si="9"/>
        <v>0</v>
      </c>
      <c r="BU52" s="2367">
        <f t="shared" si="9"/>
        <v>0</v>
      </c>
      <c r="BV52" s="2367">
        <f t="shared" si="9"/>
        <v>0</v>
      </c>
      <c r="BW52" s="2367">
        <f t="shared" si="9"/>
        <v>0</v>
      </c>
      <c r="BX52" s="2367">
        <f t="shared" si="9"/>
        <v>0</v>
      </c>
      <c r="BY52" s="2367">
        <f t="shared" si="9"/>
        <v>0</v>
      </c>
      <c r="BZ52" s="2367">
        <f t="shared" si="9"/>
        <v>0</v>
      </c>
      <c r="CA52" s="2367">
        <f t="shared" si="9"/>
        <v>0</v>
      </c>
      <c r="CB52" s="2367">
        <f t="shared" si="9"/>
        <v>0</v>
      </c>
      <c r="CC52" s="2367">
        <f t="shared" si="9"/>
        <v>0</v>
      </c>
      <c r="CD52" s="2367">
        <f t="shared" si="9"/>
        <v>0</v>
      </c>
      <c r="CE52" s="2367">
        <f t="shared" si="9"/>
        <v>0</v>
      </c>
      <c r="CF52" s="2367">
        <f t="shared" si="9"/>
        <v>0</v>
      </c>
      <c r="CG52" s="2367">
        <f t="shared" si="9"/>
        <v>0</v>
      </c>
      <c r="CH52" s="2367">
        <f t="shared" si="9"/>
        <v>0</v>
      </c>
      <c r="CI52" s="2367">
        <f t="shared" si="9"/>
        <v>0</v>
      </c>
      <c r="CJ52" s="2367">
        <f t="shared" si="9"/>
        <v>0</v>
      </c>
      <c r="CK52" s="2367">
        <f t="shared" si="9"/>
        <v>0</v>
      </c>
      <c r="CL52" s="2367">
        <f t="shared" si="9"/>
        <v>0</v>
      </c>
      <c r="CM52" s="2367">
        <f t="shared" si="9"/>
        <v>0</v>
      </c>
      <c r="CN52" s="2367">
        <f t="shared" si="9"/>
        <v>0</v>
      </c>
      <c r="CO52" s="2367">
        <f t="shared" si="9"/>
        <v>0</v>
      </c>
      <c r="CP52" s="2367">
        <f t="shared" si="9"/>
        <v>0</v>
      </c>
      <c r="CQ52" s="2367">
        <f t="shared" si="9"/>
        <v>0</v>
      </c>
      <c r="CR52" s="2367">
        <f t="shared" si="9"/>
        <v>0</v>
      </c>
      <c r="CS52" s="2367">
        <f t="shared" si="9"/>
        <v>0</v>
      </c>
      <c r="CT52" s="2367">
        <f t="shared" si="9"/>
        <v>0</v>
      </c>
      <c r="CU52" s="2367">
        <f t="shared" si="9"/>
        <v>0</v>
      </c>
      <c r="CV52" s="2367">
        <f t="shared" si="9"/>
        <v>0</v>
      </c>
      <c r="CW52" s="2367">
        <f t="shared" si="9"/>
        <v>0</v>
      </c>
      <c r="CX52" s="2367">
        <f t="shared" si="9"/>
        <v>0</v>
      </c>
      <c r="CY52" s="2367">
        <f t="shared" si="9"/>
        <v>0</v>
      </c>
      <c r="CZ52" s="2367">
        <f t="shared" si="9"/>
        <v>0</v>
      </c>
      <c r="DA52" s="2367">
        <f t="shared" si="9"/>
        <v>0</v>
      </c>
      <c r="DB52" s="2367">
        <f t="shared" si="9"/>
        <v>0</v>
      </c>
      <c r="DC52" s="2367">
        <f t="shared" si="9"/>
        <v>0</v>
      </c>
      <c r="DD52" s="2367">
        <f t="shared" si="9"/>
        <v>0</v>
      </c>
      <c r="DE52" s="2367">
        <f t="shared" si="9"/>
        <v>0</v>
      </c>
      <c r="DF52" s="2367">
        <f t="shared" si="9"/>
        <v>0</v>
      </c>
      <c r="DG52" s="2367">
        <f t="shared" si="9"/>
        <v>0</v>
      </c>
      <c r="DH52" s="2367">
        <f t="shared" si="9"/>
        <v>0</v>
      </c>
      <c r="DI52" s="2367">
        <f t="shared" si="9"/>
        <v>0</v>
      </c>
      <c r="DJ52" s="2367">
        <f t="shared" si="9"/>
        <v>0</v>
      </c>
      <c r="DK52" s="2366" t="s">
        <v>1003</v>
      </c>
    </row>
    <row r="53" spans="1:115" ht="284.25" customHeight="1" x14ac:dyDescent="0.25">
      <c r="A53" s="2355" t="str">
        <f>'10квФ'!A51</f>
        <v>1.2.1.2</v>
      </c>
      <c r="B53" s="356" t="str">
        <f>'10квФ'!B51</f>
        <v>Модернизация оборудования трансформаторной подстанции № 614, расположенной по ул. 26 Бакинских комиссаров, 50 Г, в следующем объеме: а) замена силового трансформатора марки ТМ-400 кВА 6/0,4 кВ на силовой трансформатор марки ТМГ-630 кВА 6/0,4 кВ; б) замена высоковольтного оборудования в составе: масляный выключатель ВМГ-16 - 1 шт., высоковольтный разъединитель марки РВ - 2 шт, на высоковольтное оборудование в составе: ячейки КСО 366-3н (с выключателем нагрузки (ВН)) - 4 шт.; ячейка КСО 366-4н (с ВН и ПТ) - 1 шт.; в) замена низковольтного оборудования в составе: панели марки ЩО-70 на отходящие линии с рубильниками (2 шт), на низковольтное оборудование в составе: линейная панель ЩО-70-1-03 (с РПС-250 - 2 шт., РПС-400 - 2 шт.) - 4 шт; вводная панель ЩО-70-1-34 (с вводным автоматом на 630 А и вводным рубильником на 1000А - 2 шт.) - 1 шт.</v>
      </c>
      <c r="C53" s="2355" t="str">
        <f>'10квФ'!C51</f>
        <v>К_СТР13213</v>
      </c>
      <c r="D53" s="93" t="s">
        <v>1003</v>
      </c>
      <c r="E53" s="93">
        <f>SUM(O53,Y53,AI53,AS53)</f>
        <v>0</v>
      </c>
      <c r="F53" s="93">
        <f t="shared" ref="F53:N53" si="10">SUM(P53,Z53,AJ53,AT53)</f>
        <v>0</v>
      </c>
      <c r="G53" s="93">
        <f t="shared" si="10"/>
        <v>0</v>
      </c>
      <c r="H53" s="93">
        <f t="shared" si="10"/>
        <v>0</v>
      </c>
      <c r="I53" s="93">
        <f t="shared" si="10"/>
        <v>0</v>
      </c>
      <c r="J53" s="93">
        <f t="shared" si="10"/>
        <v>0</v>
      </c>
      <c r="K53" s="93">
        <f t="shared" si="10"/>
        <v>0</v>
      </c>
      <c r="L53" s="93">
        <f t="shared" si="10"/>
        <v>0</v>
      </c>
      <c r="M53" s="93">
        <f t="shared" si="10"/>
        <v>0</v>
      </c>
      <c r="N53" s="93">
        <f t="shared" si="10"/>
        <v>0</v>
      </c>
      <c r="O53" s="359">
        <v>0</v>
      </c>
      <c r="P53" s="359">
        <v>0</v>
      </c>
      <c r="Q53" s="359">
        <v>0</v>
      </c>
      <c r="R53" s="359">
        <v>0</v>
      </c>
      <c r="S53" s="359">
        <v>0</v>
      </c>
      <c r="T53" s="359">
        <v>0</v>
      </c>
      <c r="U53" s="359">
        <v>0</v>
      </c>
      <c r="V53" s="359">
        <v>0</v>
      </c>
      <c r="W53" s="359">
        <v>0</v>
      </c>
      <c r="X53" s="359">
        <v>0</v>
      </c>
      <c r="Y53" s="359">
        <v>0</v>
      </c>
      <c r="Z53" s="359">
        <v>0</v>
      </c>
      <c r="AA53" s="359">
        <v>0</v>
      </c>
      <c r="AB53" s="359">
        <v>0</v>
      </c>
      <c r="AC53" s="359">
        <v>0</v>
      </c>
      <c r="AD53" s="359">
        <v>0</v>
      </c>
      <c r="AE53" s="359">
        <v>0</v>
      </c>
      <c r="AF53" s="359">
        <v>0</v>
      </c>
      <c r="AG53" s="359">
        <v>0</v>
      </c>
      <c r="AH53" s="359">
        <v>0</v>
      </c>
      <c r="AI53" s="359">
        <v>0</v>
      </c>
      <c r="AJ53" s="359">
        <v>0</v>
      </c>
      <c r="AK53" s="359">
        <v>0</v>
      </c>
      <c r="AL53" s="359">
        <v>0</v>
      </c>
      <c r="AM53" s="359">
        <v>0</v>
      </c>
      <c r="AN53" s="359">
        <v>0</v>
      </c>
      <c r="AO53" s="359">
        <v>0</v>
      </c>
      <c r="AP53" s="359">
        <v>0</v>
      </c>
      <c r="AQ53" s="359">
        <v>0</v>
      </c>
      <c r="AR53" s="359">
        <v>0</v>
      </c>
      <c r="AS53" s="93" t="str">
        <f>'Ввод объектов'!AO51</f>
        <v>нд</v>
      </c>
      <c r="AT53" s="93">
        <f>'Ввод объектов'!AP51</f>
        <v>0</v>
      </c>
      <c r="AU53" s="93">
        <f>'Ввод объектов'!AQ51</f>
        <v>0</v>
      </c>
      <c r="AV53" s="93">
        <f>'Ввод объектов'!AR51</f>
        <v>0</v>
      </c>
      <c r="AW53" s="93">
        <f>'Ввод объектов'!AS51</f>
        <v>0</v>
      </c>
      <c r="AX53" s="93">
        <f>'Ввод объектов'!AT51</f>
        <v>0</v>
      </c>
      <c r="AY53" s="93">
        <f>'Ввод объектов'!AU51</f>
        <v>0</v>
      </c>
      <c r="AZ53" s="93">
        <f>'Ввод объектов'!AV51</f>
        <v>0</v>
      </c>
      <c r="BA53" s="93">
        <f>'Ввод объектов'!AW51</f>
        <v>0</v>
      </c>
      <c r="BB53" s="93">
        <f>'Ввод объектов'!AX51</f>
        <v>0</v>
      </c>
      <c r="BC53" s="93">
        <f t="shared" ref="BC53:BL54" si="11">SUM(BM53,BW53,CG53,CQ53)</f>
        <v>0</v>
      </c>
      <c r="BD53" s="93">
        <f t="shared" si="11"/>
        <v>0</v>
      </c>
      <c r="BE53" s="93">
        <f t="shared" si="11"/>
        <v>0</v>
      </c>
      <c r="BF53" s="93">
        <f t="shared" si="11"/>
        <v>0</v>
      </c>
      <c r="BG53" s="93">
        <f t="shared" si="11"/>
        <v>0</v>
      </c>
      <c r="BH53" s="93">
        <f t="shared" si="11"/>
        <v>0</v>
      </c>
      <c r="BI53" s="93">
        <f t="shared" si="11"/>
        <v>0</v>
      </c>
      <c r="BJ53" s="93">
        <f t="shared" si="11"/>
        <v>0</v>
      </c>
      <c r="BK53" s="93">
        <f t="shared" si="11"/>
        <v>0</v>
      </c>
      <c r="BL53" s="93">
        <f t="shared" si="11"/>
        <v>0</v>
      </c>
      <c r="BM53" s="359">
        <v>0</v>
      </c>
      <c r="BN53" s="359">
        <v>0</v>
      </c>
      <c r="BO53" s="359">
        <v>0</v>
      </c>
      <c r="BP53" s="359">
        <v>0</v>
      </c>
      <c r="BQ53" s="359">
        <v>0</v>
      </c>
      <c r="BR53" s="359">
        <v>0</v>
      </c>
      <c r="BS53" s="359">
        <v>0</v>
      </c>
      <c r="BT53" s="359">
        <v>0</v>
      </c>
      <c r="BU53" s="359">
        <v>0</v>
      </c>
      <c r="BV53" s="359">
        <v>0</v>
      </c>
      <c r="BW53" s="359">
        <v>0</v>
      </c>
      <c r="BX53" s="359">
        <v>0</v>
      </c>
      <c r="BY53" s="359">
        <v>0</v>
      </c>
      <c r="BZ53" s="359">
        <v>0</v>
      </c>
      <c r="CA53" s="359">
        <v>0</v>
      </c>
      <c r="CB53" s="359">
        <v>0</v>
      </c>
      <c r="CC53" s="359">
        <v>0</v>
      </c>
      <c r="CD53" s="359">
        <v>0</v>
      </c>
      <c r="CE53" s="359">
        <v>0</v>
      </c>
      <c r="CF53" s="359">
        <v>0</v>
      </c>
      <c r="CG53" s="359">
        <v>0</v>
      </c>
      <c r="CH53" s="359">
        <v>0</v>
      </c>
      <c r="CI53" s="359">
        <v>0</v>
      </c>
      <c r="CJ53" s="359">
        <v>0</v>
      </c>
      <c r="CK53" s="359">
        <v>0</v>
      </c>
      <c r="CL53" s="359">
        <v>0</v>
      </c>
      <c r="CM53" s="359">
        <v>0</v>
      </c>
      <c r="CN53" s="359">
        <v>0</v>
      </c>
      <c r="CO53" s="359">
        <v>0</v>
      </c>
      <c r="CP53" s="359">
        <v>0</v>
      </c>
      <c r="CQ53" s="93">
        <f>'Ввод объектов'!CM51</f>
        <v>0</v>
      </c>
      <c r="CR53" s="93">
        <f>'Ввод объектов'!CN51</f>
        <v>0</v>
      </c>
      <c r="CS53" s="93">
        <f>'Ввод объектов'!CO51</f>
        <v>0</v>
      </c>
      <c r="CT53" s="93">
        <f>'Ввод объектов'!CP51</f>
        <v>0</v>
      </c>
      <c r="CU53" s="93">
        <f>'Ввод объектов'!CQ51</f>
        <v>0</v>
      </c>
      <c r="CV53" s="93">
        <f>'Ввод объектов'!CR51</f>
        <v>0</v>
      </c>
      <c r="CW53" s="93">
        <f>'Ввод объектов'!CS51</f>
        <v>0</v>
      </c>
      <c r="CX53" s="93">
        <f>'Ввод объектов'!CT51</f>
        <v>0</v>
      </c>
      <c r="CY53" s="93">
        <f>'Ввод объектов'!CU51</f>
        <v>0</v>
      </c>
      <c r="CZ53" s="93">
        <f>'Ввод объектов'!CV51</f>
        <v>0</v>
      </c>
      <c r="DA53" s="359">
        <f t="shared" ref="DA53:DJ53" si="12">BC53-E53</f>
        <v>0</v>
      </c>
      <c r="DB53" s="359">
        <f t="shared" si="12"/>
        <v>0</v>
      </c>
      <c r="DC53" s="359">
        <f t="shared" si="12"/>
        <v>0</v>
      </c>
      <c r="DD53" s="359">
        <f t="shared" si="12"/>
        <v>0</v>
      </c>
      <c r="DE53" s="359">
        <f t="shared" si="12"/>
        <v>0</v>
      </c>
      <c r="DF53" s="359">
        <f t="shared" si="12"/>
        <v>0</v>
      </c>
      <c r="DG53" s="359">
        <f t="shared" si="12"/>
        <v>0</v>
      </c>
      <c r="DH53" s="359">
        <f t="shared" si="12"/>
        <v>0</v>
      </c>
      <c r="DI53" s="359">
        <f t="shared" si="12"/>
        <v>0</v>
      </c>
      <c r="DJ53" s="359">
        <f t="shared" si="12"/>
        <v>0</v>
      </c>
      <c r="DK53" s="104" t="s">
        <v>1003</v>
      </c>
    </row>
    <row r="54" spans="1:115" ht="94.5" customHeight="1" x14ac:dyDescent="0.25">
      <c r="A54" s="2355" t="str">
        <f>'10квФ'!A52</f>
        <v>1.2.1.2</v>
      </c>
      <c r="B54" s="356" t="str">
        <f>'10квФ'!B52</f>
        <v>Модернизация комплектной трансформаторной подстанции № 981, расположенной по ул. Базайская, 76 г, в следующем объеме: замена силового трансформатора марки ТМ 400 кВА 6/0,4 кВ на силовой трансформатор марки ТМГ 630 кВА 6/0,4 кВ</v>
      </c>
      <c r="C54" s="2355" t="str">
        <f>'10квФ'!C52</f>
        <v>К_СТР09756</v>
      </c>
      <c r="D54" s="93" t="s">
        <v>1003</v>
      </c>
      <c r="E54" s="359">
        <f>SUM(O54,Y54,AI54,AS54)</f>
        <v>0</v>
      </c>
      <c r="F54" s="93">
        <f t="shared" ref="F54" si="13">SUM(P54,Z54,AJ54,AT54)</f>
        <v>0</v>
      </c>
      <c r="G54" s="93">
        <f t="shared" ref="G54" si="14">SUM(Q54,AA54,AK54,AU54)</f>
        <v>0</v>
      </c>
      <c r="H54" s="93">
        <f t="shared" ref="H54" si="15">SUM(R54,AB54,AL54,AV54)</f>
        <v>0</v>
      </c>
      <c r="I54" s="93">
        <f t="shared" ref="I54" si="16">SUM(S54,AC54,AM54,AW54)</f>
        <v>0</v>
      </c>
      <c r="J54" s="93">
        <f t="shared" ref="J54" si="17">SUM(T54,AD54,AN54,AX54)</f>
        <v>0</v>
      </c>
      <c r="K54" s="93">
        <f t="shared" ref="K54" si="18">SUM(U54,AE54,AO54,AY54)</f>
        <v>0</v>
      </c>
      <c r="L54" s="93">
        <f t="shared" ref="L54" si="19">SUM(V54,AF54,AP54,AZ54)</f>
        <v>0</v>
      </c>
      <c r="M54" s="93">
        <f t="shared" ref="M54" si="20">SUM(W54,AG54,AQ54,BA54)</f>
        <v>0</v>
      </c>
      <c r="N54" s="93">
        <f t="shared" ref="N54" si="21">SUM(X54,AH54,AR54,BB54)</f>
        <v>0</v>
      </c>
      <c r="O54" s="359">
        <v>0</v>
      </c>
      <c r="P54" s="359">
        <f>SUM(P55,P56)</f>
        <v>0</v>
      </c>
      <c r="Q54" s="359">
        <f t="shared" ref="Q54:BB54" si="22">SUM(Q55,Q56)</f>
        <v>0</v>
      </c>
      <c r="R54" s="359">
        <f t="shared" si="22"/>
        <v>0</v>
      </c>
      <c r="S54" s="359">
        <f t="shared" si="22"/>
        <v>0</v>
      </c>
      <c r="T54" s="359">
        <f t="shared" si="22"/>
        <v>0</v>
      </c>
      <c r="U54" s="359">
        <f t="shared" si="22"/>
        <v>0</v>
      </c>
      <c r="V54" s="359">
        <f t="shared" si="22"/>
        <v>0</v>
      </c>
      <c r="W54" s="359">
        <f t="shared" si="22"/>
        <v>0</v>
      </c>
      <c r="X54" s="359">
        <f t="shared" si="22"/>
        <v>0</v>
      </c>
      <c r="Y54" s="359">
        <f t="shared" si="22"/>
        <v>0</v>
      </c>
      <c r="Z54" s="359">
        <f t="shared" si="22"/>
        <v>0</v>
      </c>
      <c r="AA54" s="359">
        <f t="shared" si="22"/>
        <v>0</v>
      </c>
      <c r="AB54" s="359">
        <f t="shared" si="22"/>
        <v>0</v>
      </c>
      <c r="AC54" s="359">
        <f t="shared" si="22"/>
        <v>0</v>
      </c>
      <c r="AD54" s="359">
        <f t="shared" si="22"/>
        <v>0</v>
      </c>
      <c r="AE54" s="359">
        <f t="shared" si="22"/>
        <v>0</v>
      </c>
      <c r="AF54" s="359">
        <f t="shared" si="22"/>
        <v>0</v>
      </c>
      <c r="AG54" s="359">
        <f t="shared" si="22"/>
        <v>0</v>
      </c>
      <c r="AH54" s="359">
        <f t="shared" si="22"/>
        <v>0</v>
      </c>
      <c r="AI54" s="359">
        <f t="shared" si="22"/>
        <v>0</v>
      </c>
      <c r="AJ54" s="359">
        <f t="shared" si="22"/>
        <v>0</v>
      </c>
      <c r="AK54" s="359">
        <f t="shared" si="22"/>
        <v>0</v>
      </c>
      <c r="AL54" s="359">
        <f t="shared" si="22"/>
        <v>0</v>
      </c>
      <c r="AM54" s="359">
        <f t="shared" si="22"/>
        <v>0</v>
      </c>
      <c r="AN54" s="359">
        <f t="shared" si="22"/>
        <v>0</v>
      </c>
      <c r="AO54" s="359">
        <f t="shared" si="22"/>
        <v>0</v>
      </c>
      <c r="AP54" s="359">
        <f t="shared" si="22"/>
        <v>0</v>
      </c>
      <c r="AQ54" s="359">
        <f t="shared" si="22"/>
        <v>0</v>
      </c>
      <c r="AR54" s="359">
        <f t="shared" si="22"/>
        <v>0</v>
      </c>
      <c r="AS54" s="359">
        <f t="shared" si="22"/>
        <v>0</v>
      </c>
      <c r="AT54" s="359">
        <f t="shared" si="22"/>
        <v>0</v>
      </c>
      <c r="AU54" s="359">
        <f t="shared" si="22"/>
        <v>0</v>
      </c>
      <c r="AV54" s="359">
        <f t="shared" si="22"/>
        <v>0</v>
      </c>
      <c r="AW54" s="359">
        <f t="shared" si="22"/>
        <v>0</v>
      </c>
      <c r="AX54" s="359">
        <f t="shared" si="22"/>
        <v>0</v>
      </c>
      <c r="AY54" s="359">
        <f t="shared" si="22"/>
        <v>0</v>
      </c>
      <c r="AZ54" s="359">
        <f t="shared" si="22"/>
        <v>0</v>
      </c>
      <c r="BA54" s="359">
        <f t="shared" si="22"/>
        <v>0</v>
      </c>
      <c r="BB54" s="359">
        <f t="shared" si="22"/>
        <v>0</v>
      </c>
      <c r="BC54" s="359">
        <f t="shared" si="11"/>
        <v>0</v>
      </c>
      <c r="BD54" s="93">
        <f t="shared" si="11"/>
        <v>0</v>
      </c>
      <c r="BE54" s="93">
        <f t="shared" si="11"/>
        <v>0</v>
      </c>
      <c r="BF54" s="93">
        <f t="shared" si="11"/>
        <v>0</v>
      </c>
      <c r="BG54" s="93">
        <f t="shared" si="11"/>
        <v>0</v>
      </c>
      <c r="BH54" s="93">
        <f t="shared" si="11"/>
        <v>0</v>
      </c>
      <c r="BI54" s="93">
        <f t="shared" si="11"/>
        <v>0</v>
      </c>
      <c r="BJ54" s="93">
        <f t="shared" si="11"/>
        <v>0</v>
      </c>
      <c r="BK54" s="93">
        <f t="shared" si="11"/>
        <v>0</v>
      </c>
      <c r="BL54" s="93">
        <f t="shared" si="11"/>
        <v>0</v>
      </c>
      <c r="BM54" s="359">
        <v>0</v>
      </c>
      <c r="BN54" s="359">
        <f t="shared" ref="BN54:CZ54" si="23">SUM(BN55,BN56)</f>
        <v>0</v>
      </c>
      <c r="BO54" s="359">
        <f t="shared" si="23"/>
        <v>0</v>
      </c>
      <c r="BP54" s="359">
        <f t="shared" si="23"/>
        <v>0</v>
      </c>
      <c r="BQ54" s="359">
        <f t="shared" si="23"/>
        <v>0</v>
      </c>
      <c r="BR54" s="359">
        <f t="shared" si="23"/>
        <v>0</v>
      </c>
      <c r="BS54" s="359">
        <f t="shared" si="23"/>
        <v>0</v>
      </c>
      <c r="BT54" s="359">
        <f t="shared" si="23"/>
        <v>0</v>
      </c>
      <c r="BU54" s="359">
        <f t="shared" si="23"/>
        <v>0</v>
      </c>
      <c r="BV54" s="359">
        <f t="shared" si="23"/>
        <v>0</v>
      </c>
      <c r="BW54" s="359">
        <f t="shared" si="23"/>
        <v>0</v>
      </c>
      <c r="BX54" s="359">
        <f t="shared" si="23"/>
        <v>0</v>
      </c>
      <c r="BY54" s="359">
        <f t="shared" si="23"/>
        <v>0</v>
      </c>
      <c r="BZ54" s="359">
        <f t="shared" si="23"/>
        <v>0</v>
      </c>
      <c r="CA54" s="359">
        <f t="shared" si="23"/>
        <v>0</v>
      </c>
      <c r="CB54" s="359">
        <f t="shared" si="23"/>
        <v>0</v>
      </c>
      <c r="CC54" s="359">
        <f t="shared" si="23"/>
        <v>0</v>
      </c>
      <c r="CD54" s="359">
        <f t="shared" si="23"/>
        <v>0</v>
      </c>
      <c r="CE54" s="359">
        <f t="shared" si="23"/>
        <v>0</v>
      </c>
      <c r="CF54" s="359">
        <f t="shared" si="23"/>
        <v>0</v>
      </c>
      <c r="CG54" s="359">
        <f t="shared" si="23"/>
        <v>0</v>
      </c>
      <c r="CH54" s="359">
        <f t="shared" si="23"/>
        <v>0</v>
      </c>
      <c r="CI54" s="359">
        <f t="shared" si="23"/>
        <v>0</v>
      </c>
      <c r="CJ54" s="359">
        <f t="shared" si="23"/>
        <v>0</v>
      </c>
      <c r="CK54" s="359">
        <f t="shared" si="23"/>
        <v>0</v>
      </c>
      <c r="CL54" s="359">
        <f t="shared" si="23"/>
        <v>0</v>
      </c>
      <c r="CM54" s="359">
        <f t="shared" si="23"/>
        <v>0</v>
      </c>
      <c r="CN54" s="359">
        <f t="shared" si="23"/>
        <v>0</v>
      </c>
      <c r="CO54" s="359">
        <f t="shared" si="23"/>
        <v>0</v>
      </c>
      <c r="CP54" s="359">
        <f t="shared" si="23"/>
        <v>0</v>
      </c>
      <c r="CQ54" s="359">
        <f t="shared" si="23"/>
        <v>0</v>
      </c>
      <c r="CR54" s="359">
        <f t="shared" si="23"/>
        <v>0</v>
      </c>
      <c r="CS54" s="359">
        <f t="shared" si="23"/>
        <v>0</v>
      </c>
      <c r="CT54" s="359">
        <f t="shared" si="23"/>
        <v>0</v>
      </c>
      <c r="CU54" s="359">
        <f t="shared" si="23"/>
        <v>0</v>
      </c>
      <c r="CV54" s="359">
        <f t="shared" si="23"/>
        <v>0</v>
      </c>
      <c r="CW54" s="359">
        <f t="shared" si="23"/>
        <v>0</v>
      </c>
      <c r="CX54" s="359">
        <f t="shared" si="23"/>
        <v>0</v>
      </c>
      <c r="CY54" s="359">
        <f t="shared" si="23"/>
        <v>0</v>
      </c>
      <c r="CZ54" s="359">
        <f t="shared" si="23"/>
        <v>0</v>
      </c>
      <c r="DA54" s="359">
        <f>BC54-E54</f>
        <v>0</v>
      </c>
      <c r="DB54" s="359">
        <f t="shared" ref="DB54:DJ54" si="24">BD54-F54</f>
        <v>0</v>
      </c>
      <c r="DC54" s="359">
        <f t="shared" si="24"/>
        <v>0</v>
      </c>
      <c r="DD54" s="359">
        <f t="shared" si="24"/>
        <v>0</v>
      </c>
      <c r="DE54" s="359">
        <f t="shared" si="24"/>
        <v>0</v>
      </c>
      <c r="DF54" s="359">
        <f t="shared" si="24"/>
        <v>0</v>
      </c>
      <c r="DG54" s="359">
        <f t="shared" si="24"/>
        <v>0</v>
      </c>
      <c r="DH54" s="359">
        <f t="shared" si="24"/>
        <v>0</v>
      </c>
      <c r="DI54" s="359">
        <f t="shared" si="24"/>
        <v>0</v>
      </c>
      <c r="DJ54" s="359">
        <f t="shared" si="24"/>
        <v>0</v>
      </c>
      <c r="DK54" s="104" t="s">
        <v>1003</v>
      </c>
    </row>
    <row r="55" spans="1:115" s="461" customFormat="1" ht="47.25" x14ac:dyDescent="0.25">
      <c r="A55" s="2356" t="str">
        <f>'10квФ'!A53</f>
        <v>1.2.2</v>
      </c>
      <c r="B55" s="2357" t="str">
        <f>'10квФ'!B53</f>
        <v>Реконструкция, модернизация, техническое перевооружение линий электропередачи, всего, в том числе:</v>
      </c>
      <c r="C55" s="2356" t="str">
        <f>'10квФ'!C53</f>
        <v>Г</v>
      </c>
      <c r="D55" s="2358">
        <f>SUM(D56:D57)</f>
        <v>0</v>
      </c>
      <c r="E55" s="2358">
        <f t="shared" ref="E55:BP55" si="25">SUM(E56:E57)</f>
        <v>0</v>
      </c>
      <c r="F55" s="2358">
        <f t="shared" si="25"/>
        <v>0</v>
      </c>
      <c r="G55" s="2358">
        <f t="shared" si="25"/>
        <v>0</v>
      </c>
      <c r="H55" s="2358">
        <f t="shared" si="25"/>
        <v>0</v>
      </c>
      <c r="I55" s="2358">
        <f t="shared" si="25"/>
        <v>0</v>
      </c>
      <c r="J55" s="2358">
        <f t="shared" si="25"/>
        <v>0</v>
      </c>
      <c r="K55" s="2358">
        <f t="shared" si="25"/>
        <v>0</v>
      </c>
      <c r="L55" s="2358">
        <f t="shared" si="25"/>
        <v>0</v>
      </c>
      <c r="M55" s="2358">
        <f t="shared" si="25"/>
        <v>0</v>
      </c>
      <c r="N55" s="2358">
        <f t="shared" si="25"/>
        <v>0</v>
      </c>
      <c r="O55" s="2358">
        <f t="shared" si="25"/>
        <v>0</v>
      </c>
      <c r="P55" s="2358">
        <f t="shared" si="25"/>
        <v>0</v>
      </c>
      <c r="Q55" s="2358">
        <f t="shared" si="25"/>
        <v>0</v>
      </c>
      <c r="R55" s="2358">
        <f t="shared" si="25"/>
        <v>0</v>
      </c>
      <c r="S55" s="2358">
        <f t="shared" si="25"/>
        <v>0</v>
      </c>
      <c r="T55" s="2358">
        <f t="shared" si="25"/>
        <v>0</v>
      </c>
      <c r="U55" s="2358">
        <f t="shared" si="25"/>
        <v>0</v>
      </c>
      <c r="V55" s="2358">
        <f t="shared" si="25"/>
        <v>0</v>
      </c>
      <c r="W55" s="2358">
        <f t="shared" si="25"/>
        <v>0</v>
      </c>
      <c r="X55" s="2358">
        <f t="shared" si="25"/>
        <v>0</v>
      </c>
      <c r="Y55" s="2358">
        <f t="shared" si="25"/>
        <v>0</v>
      </c>
      <c r="Z55" s="2358">
        <f t="shared" si="25"/>
        <v>0</v>
      </c>
      <c r="AA55" s="2358">
        <f t="shared" si="25"/>
        <v>0</v>
      </c>
      <c r="AB55" s="2358">
        <f t="shared" si="25"/>
        <v>0</v>
      </c>
      <c r="AC55" s="2358">
        <f t="shared" si="25"/>
        <v>0</v>
      </c>
      <c r="AD55" s="2358">
        <f t="shared" si="25"/>
        <v>0</v>
      </c>
      <c r="AE55" s="2358">
        <f t="shared" si="25"/>
        <v>0</v>
      </c>
      <c r="AF55" s="2358">
        <f t="shared" si="25"/>
        <v>0</v>
      </c>
      <c r="AG55" s="2358">
        <f t="shared" si="25"/>
        <v>0</v>
      </c>
      <c r="AH55" s="2358">
        <f t="shared" si="25"/>
        <v>0</v>
      </c>
      <c r="AI55" s="2358">
        <f t="shared" si="25"/>
        <v>0</v>
      </c>
      <c r="AJ55" s="2358">
        <f t="shared" si="25"/>
        <v>0</v>
      </c>
      <c r="AK55" s="2358">
        <f t="shared" si="25"/>
        <v>0</v>
      </c>
      <c r="AL55" s="2358">
        <f t="shared" si="25"/>
        <v>0</v>
      </c>
      <c r="AM55" s="2358">
        <f t="shared" si="25"/>
        <v>0</v>
      </c>
      <c r="AN55" s="2358">
        <f t="shared" si="25"/>
        <v>0</v>
      </c>
      <c r="AO55" s="2358">
        <f t="shared" si="25"/>
        <v>0</v>
      </c>
      <c r="AP55" s="2358">
        <f t="shared" si="25"/>
        <v>0</v>
      </c>
      <c r="AQ55" s="2358">
        <f t="shared" si="25"/>
        <v>0</v>
      </c>
      <c r="AR55" s="2358">
        <f t="shared" si="25"/>
        <v>0</v>
      </c>
      <c r="AS55" s="2358">
        <f t="shared" si="25"/>
        <v>0</v>
      </c>
      <c r="AT55" s="2358">
        <f t="shared" si="25"/>
        <v>0</v>
      </c>
      <c r="AU55" s="2358">
        <f t="shared" si="25"/>
        <v>0</v>
      </c>
      <c r="AV55" s="2358">
        <f t="shared" si="25"/>
        <v>0</v>
      </c>
      <c r="AW55" s="2358">
        <f t="shared" si="25"/>
        <v>0</v>
      </c>
      <c r="AX55" s="2358">
        <f t="shared" si="25"/>
        <v>0</v>
      </c>
      <c r="AY55" s="2358">
        <f t="shared" si="25"/>
        <v>0</v>
      </c>
      <c r="AZ55" s="2358">
        <f t="shared" si="25"/>
        <v>0</v>
      </c>
      <c r="BA55" s="2358">
        <f t="shared" si="25"/>
        <v>0</v>
      </c>
      <c r="BB55" s="2358">
        <f t="shared" si="25"/>
        <v>0</v>
      </c>
      <c r="BC55" s="2358">
        <f t="shared" si="25"/>
        <v>0</v>
      </c>
      <c r="BD55" s="2358">
        <f t="shared" si="25"/>
        <v>0</v>
      </c>
      <c r="BE55" s="2358">
        <f t="shared" si="25"/>
        <v>0</v>
      </c>
      <c r="BF55" s="2358">
        <f t="shared" si="25"/>
        <v>0</v>
      </c>
      <c r="BG55" s="2358">
        <f t="shared" si="25"/>
        <v>0</v>
      </c>
      <c r="BH55" s="2358">
        <f t="shared" si="25"/>
        <v>0</v>
      </c>
      <c r="BI55" s="2358">
        <f t="shared" si="25"/>
        <v>0</v>
      </c>
      <c r="BJ55" s="2358">
        <f t="shared" si="25"/>
        <v>0</v>
      </c>
      <c r="BK55" s="2358">
        <f t="shared" si="25"/>
        <v>0</v>
      </c>
      <c r="BL55" s="2358">
        <f t="shared" si="25"/>
        <v>0</v>
      </c>
      <c r="BM55" s="2358">
        <f t="shared" si="25"/>
        <v>0</v>
      </c>
      <c r="BN55" s="2358">
        <f t="shared" si="25"/>
        <v>0</v>
      </c>
      <c r="BO55" s="2358">
        <f t="shared" si="25"/>
        <v>0</v>
      </c>
      <c r="BP55" s="2358">
        <f t="shared" si="25"/>
        <v>0</v>
      </c>
      <c r="BQ55" s="2358">
        <f t="shared" ref="BQ55:DJ55" si="26">SUM(BQ56:BQ57)</f>
        <v>0</v>
      </c>
      <c r="BR55" s="2358">
        <f t="shared" si="26"/>
        <v>0</v>
      </c>
      <c r="BS55" s="2358">
        <f t="shared" si="26"/>
        <v>0</v>
      </c>
      <c r="BT55" s="2358">
        <f t="shared" si="26"/>
        <v>0</v>
      </c>
      <c r="BU55" s="2358">
        <f t="shared" si="26"/>
        <v>0</v>
      </c>
      <c r="BV55" s="2358">
        <f t="shared" si="26"/>
        <v>0</v>
      </c>
      <c r="BW55" s="2358">
        <f t="shared" si="26"/>
        <v>0</v>
      </c>
      <c r="BX55" s="2358">
        <f t="shared" si="26"/>
        <v>0</v>
      </c>
      <c r="BY55" s="2358">
        <f t="shared" si="26"/>
        <v>0</v>
      </c>
      <c r="BZ55" s="2358">
        <f t="shared" si="26"/>
        <v>0</v>
      </c>
      <c r="CA55" s="2358">
        <f t="shared" si="26"/>
        <v>0</v>
      </c>
      <c r="CB55" s="2358">
        <f t="shared" si="26"/>
        <v>0</v>
      </c>
      <c r="CC55" s="2358">
        <f t="shared" si="26"/>
        <v>0</v>
      </c>
      <c r="CD55" s="2358">
        <f t="shared" si="26"/>
        <v>0</v>
      </c>
      <c r="CE55" s="2358">
        <f t="shared" si="26"/>
        <v>0</v>
      </c>
      <c r="CF55" s="2358">
        <f t="shared" si="26"/>
        <v>0</v>
      </c>
      <c r="CG55" s="2358">
        <f t="shared" si="26"/>
        <v>0</v>
      </c>
      <c r="CH55" s="2358">
        <f t="shared" si="26"/>
        <v>0</v>
      </c>
      <c r="CI55" s="2358">
        <f t="shared" si="26"/>
        <v>0</v>
      </c>
      <c r="CJ55" s="2358">
        <f t="shared" si="26"/>
        <v>0</v>
      </c>
      <c r="CK55" s="2358">
        <f t="shared" si="26"/>
        <v>0</v>
      </c>
      <c r="CL55" s="2358">
        <f t="shared" si="26"/>
        <v>0</v>
      </c>
      <c r="CM55" s="2358">
        <f t="shared" si="26"/>
        <v>0</v>
      </c>
      <c r="CN55" s="2358">
        <f t="shared" si="26"/>
        <v>0</v>
      </c>
      <c r="CO55" s="2358">
        <f t="shared" si="26"/>
        <v>0</v>
      </c>
      <c r="CP55" s="2358">
        <f t="shared" si="26"/>
        <v>0</v>
      </c>
      <c r="CQ55" s="2358">
        <f t="shared" si="26"/>
        <v>0</v>
      </c>
      <c r="CR55" s="2358">
        <f t="shared" si="26"/>
        <v>0</v>
      </c>
      <c r="CS55" s="2358">
        <f t="shared" si="26"/>
        <v>0</v>
      </c>
      <c r="CT55" s="2358">
        <f t="shared" si="26"/>
        <v>0</v>
      </c>
      <c r="CU55" s="2358">
        <f t="shared" si="26"/>
        <v>0</v>
      </c>
      <c r="CV55" s="2358">
        <f t="shared" si="26"/>
        <v>0</v>
      </c>
      <c r="CW55" s="2358">
        <f t="shared" si="26"/>
        <v>0</v>
      </c>
      <c r="CX55" s="2358">
        <f t="shared" si="26"/>
        <v>0</v>
      </c>
      <c r="CY55" s="2358">
        <f t="shared" si="26"/>
        <v>0</v>
      </c>
      <c r="CZ55" s="2358">
        <f t="shared" si="26"/>
        <v>0</v>
      </c>
      <c r="DA55" s="2358">
        <f t="shared" si="26"/>
        <v>0</v>
      </c>
      <c r="DB55" s="2358">
        <f t="shared" si="26"/>
        <v>0</v>
      </c>
      <c r="DC55" s="2358">
        <f t="shared" si="26"/>
        <v>0</v>
      </c>
      <c r="DD55" s="2358">
        <f t="shared" si="26"/>
        <v>0</v>
      </c>
      <c r="DE55" s="2358">
        <f t="shared" si="26"/>
        <v>0</v>
      </c>
      <c r="DF55" s="2358">
        <f t="shared" si="26"/>
        <v>0</v>
      </c>
      <c r="DG55" s="2358">
        <f t="shared" si="26"/>
        <v>0</v>
      </c>
      <c r="DH55" s="2358">
        <f t="shared" si="26"/>
        <v>0</v>
      </c>
      <c r="DI55" s="2358">
        <f t="shared" si="26"/>
        <v>0</v>
      </c>
      <c r="DJ55" s="2358">
        <f t="shared" si="26"/>
        <v>0</v>
      </c>
      <c r="DK55" s="2359" t="s">
        <v>1003</v>
      </c>
    </row>
    <row r="56" spans="1:115" ht="31.5" x14ac:dyDescent="0.25">
      <c r="A56" s="2355" t="str">
        <f>'10квФ'!A54</f>
        <v>1.2.2.1</v>
      </c>
      <c r="B56" s="356" t="str">
        <f>'10квФ'!B54</f>
        <v>Реконструкция линий электропередачи, всего, в том числе:</v>
      </c>
      <c r="C56" s="2355" t="str">
        <f>'10квФ'!C54</f>
        <v>Г</v>
      </c>
      <c r="D56" s="2369" t="s">
        <v>1003</v>
      </c>
      <c r="E56" s="2369" t="s">
        <v>1003</v>
      </c>
      <c r="F56" s="2369" t="s">
        <v>1003</v>
      </c>
      <c r="G56" s="2369" t="s">
        <v>1003</v>
      </c>
      <c r="H56" s="2369" t="s">
        <v>1003</v>
      </c>
      <c r="I56" s="2369" t="s">
        <v>1003</v>
      </c>
      <c r="J56" s="2369" t="s">
        <v>1003</v>
      </c>
      <c r="K56" s="2369" t="s">
        <v>1003</v>
      </c>
      <c r="L56" s="2369" t="s">
        <v>1003</v>
      </c>
      <c r="M56" s="2369" t="s">
        <v>1003</v>
      </c>
      <c r="N56" s="2369" t="s">
        <v>1003</v>
      </c>
      <c r="O56" s="2369" t="s">
        <v>1003</v>
      </c>
      <c r="P56" s="2369" t="s">
        <v>1003</v>
      </c>
      <c r="Q56" s="2369" t="s">
        <v>1003</v>
      </c>
      <c r="R56" s="2369" t="s">
        <v>1003</v>
      </c>
      <c r="S56" s="2369" t="s">
        <v>1003</v>
      </c>
      <c r="T56" s="2369" t="s">
        <v>1003</v>
      </c>
      <c r="U56" s="2369" t="s">
        <v>1003</v>
      </c>
      <c r="V56" s="2369" t="s">
        <v>1003</v>
      </c>
      <c r="W56" s="2369" t="s">
        <v>1003</v>
      </c>
      <c r="X56" s="2369" t="s">
        <v>1003</v>
      </c>
      <c r="Y56" s="2369" t="s">
        <v>1003</v>
      </c>
      <c r="Z56" s="2369" t="s">
        <v>1003</v>
      </c>
      <c r="AA56" s="2369" t="s">
        <v>1003</v>
      </c>
      <c r="AB56" s="2369" t="s">
        <v>1003</v>
      </c>
      <c r="AC56" s="2369" t="s">
        <v>1003</v>
      </c>
      <c r="AD56" s="2369" t="s">
        <v>1003</v>
      </c>
      <c r="AE56" s="2369" t="s">
        <v>1003</v>
      </c>
      <c r="AF56" s="2369" t="s">
        <v>1003</v>
      </c>
      <c r="AG56" s="2369" t="s">
        <v>1003</v>
      </c>
      <c r="AH56" s="2369" t="s">
        <v>1003</v>
      </c>
      <c r="AI56" s="2369" t="s">
        <v>1003</v>
      </c>
      <c r="AJ56" s="2369" t="s">
        <v>1003</v>
      </c>
      <c r="AK56" s="2369" t="s">
        <v>1003</v>
      </c>
      <c r="AL56" s="2369" t="s">
        <v>1003</v>
      </c>
      <c r="AM56" s="2369" t="s">
        <v>1003</v>
      </c>
      <c r="AN56" s="2369" t="s">
        <v>1003</v>
      </c>
      <c r="AO56" s="2369" t="s">
        <v>1003</v>
      </c>
      <c r="AP56" s="2369" t="s">
        <v>1003</v>
      </c>
      <c r="AQ56" s="2369" t="s">
        <v>1003</v>
      </c>
      <c r="AR56" s="2369" t="s">
        <v>1003</v>
      </c>
      <c r="AS56" s="2369" t="s">
        <v>1003</v>
      </c>
      <c r="AT56" s="2369" t="s">
        <v>1003</v>
      </c>
      <c r="AU56" s="2369" t="s">
        <v>1003</v>
      </c>
      <c r="AV56" s="2369" t="s">
        <v>1003</v>
      </c>
      <c r="AW56" s="2369" t="s">
        <v>1003</v>
      </c>
      <c r="AX56" s="2369" t="s">
        <v>1003</v>
      </c>
      <c r="AY56" s="2369" t="s">
        <v>1003</v>
      </c>
      <c r="AZ56" s="2369" t="s">
        <v>1003</v>
      </c>
      <c r="BA56" s="2369" t="s">
        <v>1003</v>
      </c>
      <c r="BB56" s="2369" t="s">
        <v>1003</v>
      </c>
      <c r="BC56" s="2369" t="s">
        <v>1003</v>
      </c>
      <c r="BD56" s="2369" t="s">
        <v>1003</v>
      </c>
      <c r="BE56" s="2369" t="s">
        <v>1003</v>
      </c>
      <c r="BF56" s="2369" t="s">
        <v>1003</v>
      </c>
      <c r="BG56" s="2369" t="s">
        <v>1003</v>
      </c>
      <c r="BH56" s="2369" t="s">
        <v>1003</v>
      </c>
      <c r="BI56" s="2369" t="s">
        <v>1003</v>
      </c>
      <c r="BJ56" s="2369" t="s">
        <v>1003</v>
      </c>
      <c r="BK56" s="2369" t="s">
        <v>1003</v>
      </c>
      <c r="BL56" s="2369" t="s">
        <v>1003</v>
      </c>
      <c r="BM56" s="2369" t="s">
        <v>1003</v>
      </c>
      <c r="BN56" s="2369" t="s">
        <v>1003</v>
      </c>
      <c r="BO56" s="2369" t="s">
        <v>1003</v>
      </c>
      <c r="BP56" s="2369" t="s">
        <v>1003</v>
      </c>
      <c r="BQ56" s="2369" t="s">
        <v>1003</v>
      </c>
      <c r="BR56" s="2369" t="s">
        <v>1003</v>
      </c>
      <c r="BS56" s="2369" t="s">
        <v>1003</v>
      </c>
      <c r="BT56" s="2369" t="s">
        <v>1003</v>
      </c>
      <c r="BU56" s="2369" t="s">
        <v>1003</v>
      </c>
      <c r="BV56" s="2369" t="s">
        <v>1003</v>
      </c>
      <c r="BW56" s="2369" t="s">
        <v>1003</v>
      </c>
      <c r="BX56" s="2369" t="s">
        <v>1003</v>
      </c>
      <c r="BY56" s="2369" t="s">
        <v>1003</v>
      </c>
      <c r="BZ56" s="2369" t="s">
        <v>1003</v>
      </c>
      <c r="CA56" s="2369" t="s">
        <v>1003</v>
      </c>
      <c r="CB56" s="2369" t="s">
        <v>1003</v>
      </c>
      <c r="CC56" s="2369" t="s">
        <v>1003</v>
      </c>
      <c r="CD56" s="2369" t="s">
        <v>1003</v>
      </c>
      <c r="CE56" s="2369" t="s">
        <v>1003</v>
      </c>
      <c r="CF56" s="2369" t="s">
        <v>1003</v>
      </c>
      <c r="CG56" s="2369" t="s">
        <v>1003</v>
      </c>
      <c r="CH56" s="2369" t="s">
        <v>1003</v>
      </c>
      <c r="CI56" s="2369" t="s">
        <v>1003</v>
      </c>
      <c r="CJ56" s="2369" t="s">
        <v>1003</v>
      </c>
      <c r="CK56" s="2369" t="s">
        <v>1003</v>
      </c>
      <c r="CL56" s="2369" t="s">
        <v>1003</v>
      </c>
      <c r="CM56" s="2369" t="s">
        <v>1003</v>
      </c>
      <c r="CN56" s="2369" t="s">
        <v>1003</v>
      </c>
      <c r="CO56" s="2369" t="s">
        <v>1003</v>
      </c>
      <c r="CP56" s="2369" t="s">
        <v>1003</v>
      </c>
      <c r="CQ56" s="2369" t="s">
        <v>1003</v>
      </c>
      <c r="CR56" s="2369" t="s">
        <v>1003</v>
      </c>
      <c r="CS56" s="2369" t="s">
        <v>1003</v>
      </c>
      <c r="CT56" s="2369" t="s">
        <v>1003</v>
      </c>
      <c r="CU56" s="2369" t="s">
        <v>1003</v>
      </c>
      <c r="CV56" s="2369" t="s">
        <v>1003</v>
      </c>
      <c r="CW56" s="2369" t="s">
        <v>1003</v>
      </c>
      <c r="CX56" s="2369" t="s">
        <v>1003</v>
      </c>
      <c r="CY56" s="2369" t="s">
        <v>1003</v>
      </c>
      <c r="CZ56" s="2369" t="s">
        <v>1003</v>
      </c>
      <c r="DA56" s="2369" t="s">
        <v>1003</v>
      </c>
      <c r="DB56" s="2369" t="s">
        <v>1003</v>
      </c>
      <c r="DC56" s="2369" t="s">
        <v>1003</v>
      </c>
      <c r="DD56" s="2369" t="s">
        <v>1003</v>
      </c>
      <c r="DE56" s="2369" t="s">
        <v>1003</v>
      </c>
      <c r="DF56" s="2369" t="s">
        <v>1003</v>
      </c>
      <c r="DG56" s="2369" t="s">
        <v>1003</v>
      </c>
      <c r="DH56" s="2369" t="s">
        <v>1003</v>
      </c>
      <c r="DI56" s="2369" t="s">
        <v>1003</v>
      </c>
      <c r="DJ56" s="2369" t="s">
        <v>1003</v>
      </c>
      <c r="DK56" s="2349" t="s">
        <v>1003</v>
      </c>
    </row>
    <row r="57" spans="1:115" s="507" customFormat="1" ht="36.75" customHeight="1" x14ac:dyDescent="0.25">
      <c r="A57" s="2363" t="str">
        <f>'10квФ'!A55</f>
        <v>1.2.2.2</v>
      </c>
      <c r="B57" s="2364" t="str">
        <f>'10квФ'!B55</f>
        <v>Модернизация, техническое перевооружение линий электропередачи, всего, в том числе:</v>
      </c>
      <c r="C57" s="2363" t="str">
        <f>'10квФ'!C55</f>
        <v>Г</v>
      </c>
      <c r="D57" s="2365">
        <f>SUM(D58:D59)</f>
        <v>0</v>
      </c>
      <c r="E57" s="2365">
        <f t="shared" ref="E57:BP57" si="27">SUM(E58:E59)</f>
        <v>0</v>
      </c>
      <c r="F57" s="2365">
        <f t="shared" si="27"/>
        <v>0</v>
      </c>
      <c r="G57" s="2365">
        <f t="shared" si="27"/>
        <v>0</v>
      </c>
      <c r="H57" s="2365">
        <f t="shared" si="27"/>
        <v>0</v>
      </c>
      <c r="I57" s="2365">
        <f t="shared" si="27"/>
        <v>0</v>
      </c>
      <c r="J57" s="2365">
        <f t="shared" si="27"/>
        <v>0</v>
      </c>
      <c r="K57" s="2365">
        <f t="shared" si="27"/>
        <v>0</v>
      </c>
      <c r="L57" s="2365">
        <f t="shared" si="27"/>
        <v>0</v>
      </c>
      <c r="M57" s="2365">
        <f t="shared" si="27"/>
        <v>0</v>
      </c>
      <c r="N57" s="2365">
        <f t="shared" si="27"/>
        <v>0</v>
      </c>
      <c r="O57" s="2365">
        <f t="shared" si="27"/>
        <v>0</v>
      </c>
      <c r="P57" s="2365">
        <f t="shared" si="27"/>
        <v>0</v>
      </c>
      <c r="Q57" s="2365">
        <f t="shared" si="27"/>
        <v>0</v>
      </c>
      <c r="R57" s="2365">
        <f t="shared" si="27"/>
        <v>0</v>
      </c>
      <c r="S57" s="2365">
        <f t="shared" si="27"/>
        <v>0</v>
      </c>
      <c r="T57" s="2365">
        <f t="shared" si="27"/>
        <v>0</v>
      </c>
      <c r="U57" s="2365">
        <f t="shared" si="27"/>
        <v>0</v>
      </c>
      <c r="V57" s="2365">
        <f t="shared" si="27"/>
        <v>0</v>
      </c>
      <c r="W57" s="2365">
        <f t="shared" si="27"/>
        <v>0</v>
      </c>
      <c r="X57" s="2365">
        <f t="shared" si="27"/>
        <v>0</v>
      </c>
      <c r="Y57" s="2365">
        <f t="shared" si="27"/>
        <v>0</v>
      </c>
      <c r="Z57" s="2365">
        <f t="shared" si="27"/>
        <v>0</v>
      </c>
      <c r="AA57" s="2365">
        <f t="shared" si="27"/>
        <v>0</v>
      </c>
      <c r="AB57" s="2365">
        <f t="shared" si="27"/>
        <v>0</v>
      </c>
      <c r="AC57" s="2365">
        <f t="shared" si="27"/>
        <v>0</v>
      </c>
      <c r="AD57" s="2365">
        <f t="shared" si="27"/>
        <v>0</v>
      </c>
      <c r="AE57" s="2365">
        <f t="shared" si="27"/>
        <v>0</v>
      </c>
      <c r="AF57" s="2365">
        <f t="shared" si="27"/>
        <v>0</v>
      </c>
      <c r="AG57" s="2365">
        <f t="shared" si="27"/>
        <v>0</v>
      </c>
      <c r="AH57" s="2365">
        <f t="shared" si="27"/>
        <v>0</v>
      </c>
      <c r="AI57" s="2365">
        <f t="shared" si="27"/>
        <v>0</v>
      </c>
      <c r="AJ57" s="2365">
        <f t="shared" si="27"/>
        <v>0</v>
      </c>
      <c r="AK57" s="2365">
        <f t="shared" si="27"/>
        <v>0</v>
      </c>
      <c r="AL57" s="2365">
        <f t="shared" si="27"/>
        <v>0</v>
      </c>
      <c r="AM57" s="2365">
        <f t="shared" si="27"/>
        <v>0</v>
      </c>
      <c r="AN57" s="2365">
        <f t="shared" si="27"/>
        <v>0</v>
      </c>
      <c r="AO57" s="2365">
        <f t="shared" si="27"/>
        <v>0</v>
      </c>
      <c r="AP57" s="2365">
        <f t="shared" si="27"/>
        <v>0</v>
      </c>
      <c r="AQ57" s="2365">
        <f t="shared" si="27"/>
        <v>0</v>
      </c>
      <c r="AR57" s="2365">
        <f t="shared" si="27"/>
        <v>0</v>
      </c>
      <c r="AS57" s="2365">
        <f t="shared" si="27"/>
        <v>0</v>
      </c>
      <c r="AT57" s="2365">
        <f t="shared" si="27"/>
        <v>0</v>
      </c>
      <c r="AU57" s="2365">
        <f t="shared" si="27"/>
        <v>0</v>
      </c>
      <c r="AV57" s="2365">
        <f t="shared" si="27"/>
        <v>0</v>
      </c>
      <c r="AW57" s="2365">
        <f t="shared" si="27"/>
        <v>0</v>
      </c>
      <c r="AX57" s="2365">
        <f t="shared" si="27"/>
        <v>0</v>
      </c>
      <c r="AY57" s="2365">
        <f t="shared" si="27"/>
        <v>0</v>
      </c>
      <c r="AZ57" s="2365">
        <f t="shared" si="27"/>
        <v>0</v>
      </c>
      <c r="BA57" s="2365">
        <f t="shared" si="27"/>
        <v>0</v>
      </c>
      <c r="BB57" s="2365">
        <f t="shared" si="27"/>
        <v>0</v>
      </c>
      <c r="BC57" s="2365">
        <f t="shared" si="27"/>
        <v>0</v>
      </c>
      <c r="BD57" s="2365">
        <f t="shared" si="27"/>
        <v>0</v>
      </c>
      <c r="BE57" s="2365">
        <f t="shared" si="27"/>
        <v>0</v>
      </c>
      <c r="BF57" s="2365">
        <f t="shared" si="27"/>
        <v>0</v>
      </c>
      <c r="BG57" s="2365">
        <f t="shared" si="27"/>
        <v>0</v>
      </c>
      <c r="BH57" s="2365">
        <f t="shared" si="27"/>
        <v>0</v>
      </c>
      <c r="BI57" s="2365">
        <f t="shared" si="27"/>
        <v>0</v>
      </c>
      <c r="BJ57" s="2365">
        <f t="shared" si="27"/>
        <v>0</v>
      </c>
      <c r="BK57" s="2365">
        <f t="shared" si="27"/>
        <v>0</v>
      </c>
      <c r="BL57" s="2365">
        <f t="shared" si="27"/>
        <v>0</v>
      </c>
      <c r="BM57" s="2365">
        <f t="shared" si="27"/>
        <v>0</v>
      </c>
      <c r="BN57" s="2365">
        <f t="shared" si="27"/>
        <v>0</v>
      </c>
      <c r="BO57" s="2365">
        <f t="shared" si="27"/>
        <v>0</v>
      </c>
      <c r="BP57" s="2365">
        <f t="shared" si="27"/>
        <v>0</v>
      </c>
      <c r="BQ57" s="2365">
        <f t="shared" ref="BQ57:DJ57" si="28">SUM(BQ58:BQ59)</f>
        <v>0</v>
      </c>
      <c r="BR57" s="2365">
        <f t="shared" si="28"/>
        <v>0</v>
      </c>
      <c r="BS57" s="2365">
        <f t="shared" si="28"/>
        <v>0</v>
      </c>
      <c r="BT57" s="2365">
        <f t="shared" si="28"/>
        <v>0</v>
      </c>
      <c r="BU57" s="2365">
        <f t="shared" si="28"/>
        <v>0</v>
      </c>
      <c r="BV57" s="2365">
        <f t="shared" si="28"/>
        <v>0</v>
      </c>
      <c r="BW57" s="2365">
        <f t="shared" si="28"/>
        <v>0</v>
      </c>
      <c r="BX57" s="2365">
        <f t="shared" si="28"/>
        <v>0</v>
      </c>
      <c r="BY57" s="2365">
        <f t="shared" si="28"/>
        <v>0</v>
      </c>
      <c r="BZ57" s="2365">
        <f t="shared" si="28"/>
        <v>0</v>
      </c>
      <c r="CA57" s="2365">
        <f t="shared" si="28"/>
        <v>0</v>
      </c>
      <c r="CB57" s="2365">
        <f t="shared" si="28"/>
        <v>0</v>
      </c>
      <c r="CC57" s="2365">
        <f t="shared" si="28"/>
        <v>0</v>
      </c>
      <c r="CD57" s="2365">
        <f t="shared" si="28"/>
        <v>0</v>
      </c>
      <c r="CE57" s="2365">
        <f t="shared" si="28"/>
        <v>0</v>
      </c>
      <c r="CF57" s="2365">
        <f t="shared" si="28"/>
        <v>0</v>
      </c>
      <c r="CG57" s="2365">
        <f t="shared" si="28"/>
        <v>0</v>
      </c>
      <c r="CH57" s="2365">
        <f t="shared" si="28"/>
        <v>0</v>
      </c>
      <c r="CI57" s="2365">
        <f t="shared" si="28"/>
        <v>0</v>
      </c>
      <c r="CJ57" s="2365">
        <f t="shared" si="28"/>
        <v>0</v>
      </c>
      <c r="CK57" s="2365">
        <f t="shared" si="28"/>
        <v>0</v>
      </c>
      <c r="CL57" s="2365">
        <f t="shared" si="28"/>
        <v>0</v>
      </c>
      <c r="CM57" s="2365">
        <f t="shared" si="28"/>
        <v>0</v>
      </c>
      <c r="CN57" s="2365">
        <f t="shared" si="28"/>
        <v>0</v>
      </c>
      <c r="CO57" s="2365">
        <f t="shared" si="28"/>
        <v>0</v>
      </c>
      <c r="CP57" s="2365">
        <f t="shared" si="28"/>
        <v>0</v>
      </c>
      <c r="CQ57" s="2365">
        <f t="shared" si="28"/>
        <v>0</v>
      </c>
      <c r="CR57" s="2365">
        <f t="shared" si="28"/>
        <v>0</v>
      </c>
      <c r="CS57" s="2365">
        <f t="shared" si="28"/>
        <v>0</v>
      </c>
      <c r="CT57" s="2365">
        <f t="shared" si="28"/>
        <v>0</v>
      </c>
      <c r="CU57" s="2365">
        <f t="shared" si="28"/>
        <v>0</v>
      </c>
      <c r="CV57" s="2365">
        <f t="shared" si="28"/>
        <v>0</v>
      </c>
      <c r="CW57" s="2365">
        <f t="shared" si="28"/>
        <v>0</v>
      </c>
      <c r="CX57" s="2365">
        <f t="shared" si="28"/>
        <v>0</v>
      </c>
      <c r="CY57" s="2365">
        <f t="shared" si="28"/>
        <v>0</v>
      </c>
      <c r="CZ57" s="2365">
        <f t="shared" si="28"/>
        <v>0</v>
      </c>
      <c r="DA57" s="2365">
        <f t="shared" si="28"/>
        <v>0</v>
      </c>
      <c r="DB57" s="2365">
        <f t="shared" si="28"/>
        <v>0</v>
      </c>
      <c r="DC57" s="2365">
        <f t="shared" si="28"/>
        <v>0</v>
      </c>
      <c r="DD57" s="2365">
        <f t="shared" si="28"/>
        <v>0</v>
      </c>
      <c r="DE57" s="2365">
        <f t="shared" si="28"/>
        <v>0</v>
      </c>
      <c r="DF57" s="2365">
        <f t="shared" si="28"/>
        <v>0</v>
      </c>
      <c r="DG57" s="2365">
        <f t="shared" si="28"/>
        <v>0</v>
      </c>
      <c r="DH57" s="2365">
        <f t="shared" si="28"/>
        <v>0</v>
      </c>
      <c r="DI57" s="2365">
        <f t="shared" si="28"/>
        <v>0</v>
      </c>
      <c r="DJ57" s="2365">
        <f t="shared" si="28"/>
        <v>0</v>
      </c>
      <c r="DK57" s="2366" t="s">
        <v>1003</v>
      </c>
    </row>
    <row r="58" spans="1:115" s="8" customFormat="1" ht="219" customHeight="1" x14ac:dyDescent="0.25">
      <c r="A58" s="2355" t="str">
        <f>'10квФ'!A56</f>
        <v>1.2.2.2</v>
      </c>
      <c r="B58" s="356" t="str">
        <f>'10квФ'!B56</f>
        <v>Модернизация воздушной линии 0,4 кВ от ТП 325 до жилых домов по пер. Водометный, 2, 4, в следующем объеме: а) демонтаж деревянных опор - 4 шт, монтаж железобетонных одностоечных опор - 4 шт.; б) замена провода марки 4А-35 мм², протяженностью 0,120 км, на самонесущий провод марки СИП-4 (4х70) мм², протяженностью 0,120 км; в) замена провода марки 4А-35 мм², протяженностью 0,040 км, на самонесущий провод марки СИП-4 (4х25) мм², протяженностью 0,040 км; г) замена кабельной линии от ТП 325 до опоры № 1 марки АВВГ (4х35) мм², протяженностью 0,060 км, на кабельную линию марки АВВГ (4х95) мм², протяженностью 0,060 км</v>
      </c>
      <c r="C58" s="2355" t="str">
        <f>'10квФ'!C56</f>
        <v>К_ИНФ05015</v>
      </c>
      <c r="D58" s="93" t="s">
        <v>1003</v>
      </c>
      <c r="E58" s="93">
        <f t="shared" ref="E58:E59" si="29">SUM(O58,Y58,AI58,AS58)</f>
        <v>0</v>
      </c>
      <c r="F58" s="93">
        <f t="shared" ref="F58:F59" si="30">SUM(P58,Z58,AJ58,AT58)</f>
        <v>0</v>
      </c>
      <c r="G58" s="93">
        <f t="shared" ref="G58:G59" si="31">SUM(Q58,AA58,AK58,AU58)</f>
        <v>0</v>
      </c>
      <c r="H58" s="93">
        <f t="shared" ref="H58:H59" si="32">SUM(R58,AB58,AL58,AV58)</f>
        <v>0</v>
      </c>
      <c r="I58" s="93">
        <f t="shared" ref="I58:I59" si="33">SUM(S58,AC58,AM58,AW58)</f>
        <v>0</v>
      </c>
      <c r="J58" s="93">
        <f t="shared" ref="J58:J59" si="34">SUM(T58,AD58,AN58,AX58)</f>
        <v>0</v>
      </c>
      <c r="K58" s="93">
        <f t="shared" ref="K58:K59" si="35">SUM(U58,AE58,AO58,AY58)</f>
        <v>0</v>
      </c>
      <c r="L58" s="93">
        <f t="shared" ref="L58:L59" si="36">SUM(V58,AF58,AP58,AZ58)</f>
        <v>0</v>
      </c>
      <c r="M58" s="93">
        <f t="shared" ref="M58:M59" si="37">SUM(W58,AG58,AQ58,BA58)</f>
        <v>0</v>
      </c>
      <c r="N58" s="93">
        <f t="shared" ref="N58:N59" si="38">SUM(X58,AH58,AR58,BB58)</f>
        <v>0</v>
      </c>
      <c r="O58" s="359">
        <v>0</v>
      </c>
      <c r="P58" s="359">
        <v>0</v>
      </c>
      <c r="Q58" s="359">
        <v>0</v>
      </c>
      <c r="R58" s="359">
        <v>0</v>
      </c>
      <c r="S58" s="359">
        <v>0</v>
      </c>
      <c r="T58" s="359">
        <v>0</v>
      </c>
      <c r="U58" s="359">
        <v>0</v>
      </c>
      <c r="V58" s="359">
        <v>0</v>
      </c>
      <c r="W58" s="359">
        <v>0</v>
      </c>
      <c r="X58" s="359">
        <v>0</v>
      </c>
      <c r="Y58" s="359">
        <v>0</v>
      </c>
      <c r="Z58" s="359">
        <v>0</v>
      </c>
      <c r="AA58" s="359">
        <v>0</v>
      </c>
      <c r="AB58" s="359">
        <v>0</v>
      </c>
      <c r="AC58" s="359">
        <v>0</v>
      </c>
      <c r="AD58" s="359">
        <v>0</v>
      </c>
      <c r="AE58" s="359">
        <v>0</v>
      </c>
      <c r="AF58" s="359">
        <v>0</v>
      </c>
      <c r="AG58" s="359">
        <v>0</v>
      </c>
      <c r="AH58" s="359">
        <v>0</v>
      </c>
      <c r="AI58" s="359">
        <v>0</v>
      </c>
      <c r="AJ58" s="359">
        <v>0</v>
      </c>
      <c r="AK58" s="359">
        <v>0</v>
      </c>
      <c r="AL58" s="359">
        <v>0</v>
      </c>
      <c r="AM58" s="359">
        <v>0</v>
      </c>
      <c r="AN58" s="359">
        <v>0</v>
      </c>
      <c r="AO58" s="359">
        <v>0</v>
      </c>
      <c r="AP58" s="359">
        <v>0</v>
      </c>
      <c r="AQ58" s="359">
        <v>0</v>
      </c>
      <c r="AR58" s="359">
        <v>0</v>
      </c>
      <c r="AS58" s="359">
        <v>0</v>
      </c>
      <c r="AT58" s="359">
        <v>0</v>
      </c>
      <c r="AU58" s="359">
        <v>0</v>
      </c>
      <c r="AV58" s="359">
        <v>0</v>
      </c>
      <c r="AW58" s="359">
        <v>0</v>
      </c>
      <c r="AX58" s="359">
        <v>0</v>
      </c>
      <c r="AY58" s="359">
        <v>0</v>
      </c>
      <c r="AZ58" s="359">
        <v>0</v>
      </c>
      <c r="BA58" s="359">
        <v>0</v>
      </c>
      <c r="BB58" s="359">
        <v>0</v>
      </c>
      <c r="BC58" s="93">
        <f t="shared" ref="BC58:BC59" si="39">SUM(BM58,BW58,CG58,CQ58)</f>
        <v>0</v>
      </c>
      <c r="BD58" s="93">
        <f t="shared" ref="BD58:BD59" si="40">SUM(BN58,BX58,CH58,CR58)</f>
        <v>0</v>
      </c>
      <c r="BE58" s="93">
        <f t="shared" ref="BE58:BE59" si="41">SUM(BO58,BY58,CI58,CS58)</f>
        <v>0</v>
      </c>
      <c r="BF58" s="93">
        <f t="shared" ref="BF58:BF59" si="42">SUM(BP58,BZ58,CJ58,CT58)</f>
        <v>0</v>
      </c>
      <c r="BG58" s="93">
        <f t="shared" ref="BG58:BG59" si="43">SUM(BQ58,CA58,CK58,CU58)</f>
        <v>0</v>
      </c>
      <c r="BH58" s="93">
        <f t="shared" ref="BH58:BH59" si="44">SUM(BR58,CB58,CL58,CV58)</f>
        <v>0</v>
      </c>
      <c r="BI58" s="93">
        <f t="shared" ref="BI58:BI59" si="45">SUM(BS58,CC58,CM58,CW58)</f>
        <v>0</v>
      </c>
      <c r="BJ58" s="93">
        <f t="shared" ref="BJ58:BJ59" si="46">SUM(BT58,CD58,CN58,CX58)</f>
        <v>0</v>
      </c>
      <c r="BK58" s="93">
        <f t="shared" ref="BK58:BK59" si="47">SUM(BU58,CE58,CO58,CY58)</f>
        <v>0</v>
      </c>
      <c r="BL58" s="93">
        <f t="shared" ref="BL58:BL59" si="48">SUM(BV58,CF58,CP58,CZ58)</f>
        <v>0</v>
      </c>
      <c r="BM58" s="359">
        <v>0</v>
      </c>
      <c r="BN58" s="359">
        <v>0</v>
      </c>
      <c r="BO58" s="359">
        <v>0</v>
      </c>
      <c r="BP58" s="359">
        <v>0</v>
      </c>
      <c r="BQ58" s="359">
        <v>0</v>
      </c>
      <c r="BR58" s="359">
        <v>0</v>
      </c>
      <c r="BS58" s="359">
        <v>0</v>
      </c>
      <c r="BT58" s="359">
        <v>0</v>
      </c>
      <c r="BU58" s="359">
        <v>0</v>
      </c>
      <c r="BV58" s="359">
        <v>0</v>
      </c>
      <c r="BW58" s="359">
        <v>0</v>
      </c>
      <c r="BX58" s="359">
        <v>0</v>
      </c>
      <c r="BY58" s="359">
        <v>0</v>
      </c>
      <c r="BZ58" s="359">
        <v>0</v>
      </c>
      <c r="CA58" s="359">
        <v>0</v>
      </c>
      <c r="CB58" s="359">
        <v>0</v>
      </c>
      <c r="CC58" s="359">
        <v>0</v>
      </c>
      <c r="CD58" s="359">
        <v>0</v>
      </c>
      <c r="CE58" s="359">
        <v>0</v>
      </c>
      <c r="CF58" s="359">
        <v>0</v>
      </c>
      <c r="CG58" s="359">
        <v>0</v>
      </c>
      <c r="CH58" s="359">
        <v>0</v>
      </c>
      <c r="CI58" s="359">
        <v>0</v>
      </c>
      <c r="CJ58" s="359">
        <v>0</v>
      </c>
      <c r="CK58" s="359">
        <v>0</v>
      </c>
      <c r="CL58" s="359">
        <v>0</v>
      </c>
      <c r="CM58" s="359">
        <v>0</v>
      </c>
      <c r="CN58" s="359">
        <v>0</v>
      </c>
      <c r="CO58" s="359">
        <v>0</v>
      </c>
      <c r="CP58" s="359">
        <v>0</v>
      </c>
      <c r="CQ58" s="359">
        <v>0</v>
      </c>
      <c r="CR58" s="359">
        <v>0</v>
      </c>
      <c r="CS58" s="359">
        <v>0</v>
      </c>
      <c r="CT58" s="359">
        <v>0</v>
      </c>
      <c r="CU58" s="359">
        <v>0</v>
      </c>
      <c r="CV58" s="359">
        <v>0</v>
      </c>
      <c r="CW58" s="359">
        <v>0</v>
      </c>
      <c r="CX58" s="359">
        <v>0</v>
      </c>
      <c r="CY58" s="359">
        <v>0</v>
      </c>
      <c r="CZ58" s="359">
        <v>0</v>
      </c>
      <c r="DA58" s="359">
        <f t="shared" ref="DA58:DA59" si="49">BC58-E58</f>
        <v>0</v>
      </c>
      <c r="DB58" s="359">
        <f t="shared" ref="DB58:DB59" si="50">BD58-F58</f>
        <v>0</v>
      </c>
      <c r="DC58" s="359">
        <f t="shared" ref="DC58:DC59" si="51">BE58-G58</f>
        <v>0</v>
      </c>
      <c r="DD58" s="359">
        <f t="shared" ref="DD58:DD59" si="52">BF58-H58</f>
        <v>0</v>
      </c>
      <c r="DE58" s="359">
        <f t="shared" ref="DE58:DE59" si="53">BG58-I58</f>
        <v>0</v>
      </c>
      <c r="DF58" s="359">
        <f t="shared" ref="DF58:DF59" si="54">BH58-J58</f>
        <v>0</v>
      </c>
      <c r="DG58" s="359">
        <f t="shared" ref="DG58:DG59" si="55">BI58-K58</f>
        <v>0</v>
      </c>
      <c r="DH58" s="359">
        <f t="shared" ref="DH58:DH59" si="56">BJ58-L58</f>
        <v>0</v>
      </c>
      <c r="DI58" s="359">
        <f t="shared" ref="DI58:DI59" si="57">BK58-M58</f>
        <v>0</v>
      </c>
      <c r="DJ58" s="359">
        <f t="shared" ref="DJ58:DJ59" si="58">BL58-N58</f>
        <v>0</v>
      </c>
      <c r="DK58" s="2135" t="s">
        <v>1003</v>
      </c>
    </row>
    <row r="59" spans="1:115" s="8" customFormat="1" ht="86.25" customHeight="1" x14ac:dyDescent="0.25">
      <c r="A59" s="2355" t="str">
        <f>'10квФ'!A57</f>
        <v>1.2.2.2</v>
      </c>
      <c r="B59" s="356" t="str">
        <f>'10квФ'!B57</f>
        <v>Модернизация электрических сетей 0,4 кВ от ТП 703 до жилого дома по ул. Бебеля, 61А, в следующем объеме: замена кабельной линии марки ААБШВ (3х70+1х35) мм², протяженностью 0,180 км, на кабельную линию марки АВВГ (4х95) мм², протяженностью 0,180 км</v>
      </c>
      <c r="C59" s="2355" t="str">
        <f>'10квФ'!C57</f>
        <v>К_ИНФ07979</v>
      </c>
      <c r="D59" s="93" t="s">
        <v>1003</v>
      </c>
      <c r="E59" s="93">
        <f t="shared" si="29"/>
        <v>0</v>
      </c>
      <c r="F59" s="93">
        <f t="shared" si="30"/>
        <v>0</v>
      </c>
      <c r="G59" s="93">
        <f t="shared" si="31"/>
        <v>0</v>
      </c>
      <c r="H59" s="93">
        <f t="shared" si="32"/>
        <v>0</v>
      </c>
      <c r="I59" s="93">
        <f t="shared" si="33"/>
        <v>0</v>
      </c>
      <c r="J59" s="93">
        <f t="shared" si="34"/>
        <v>0</v>
      </c>
      <c r="K59" s="93">
        <f t="shared" si="35"/>
        <v>0</v>
      </c>
      <c r="L59" s="93">
        <f t="shared" si="36"/>
        <v>0</v>
      </c>
      <c r="M59" s="93">
        <f t="shared" si="37"/>
        <v>0</v>
      </c>
      <c r="N59" s="93">
        <f t="shared" si="38"/>
        <v>0</v>
      </c>
      <c r="O59" s="359">
        <v>0</v>
      </c>
      <c r="P59" s="359">
        <v>0</v>
      </c>
      <c r="Q59" s="359">
        <v>0</v>
      </c>
      <c r="R59" s="359">
        <v>0</v>
      </c>
      <c r="S59" s="359">
        <v>0</v>
      </c>
      <c r="T59" s="359">
        <v>0</v>
      </c>
      <c r="U59" s="359">
        <v>0</v>
      </c>
      <c r="V59" s="359">
        <v>0</v>
      </c>
      <c r="W59" s="359">
        <v>0</v>
      </c>
      <c r="X59" s="359">
        <v>0</v>
      </c>
      <c r="Y59" s="359">
        <v>0</v>
      </c>
      <c r="Z59" s="359">
        <v>0</v>
      </c>
      <c r="AA59" s="359">
        <v>0</v>
      </c>
      <c r="AB59" s="359">
        <v>0</v>
      </c>
      <c r="AC59" s="359">
        <v>0</v>
      </c>
      <c r="AD59" s="359">
        <v>0</v>
      </c>
      <c r="AE59" s="359">
        <v>0</v>
      </c>
      <c r="AF59" s="359">
        <v>0</v>
      </c>
      <c r="AG59" s="359">
        <v>0</v>
      </c>
      <c r="AH59" s="359">
        <v>0</v>
      </c>
      <c r="AI59" s="359">
        <v>0</v>
      </c>
      <c r="AJ59" s="359">
        <v>0</v>
      </c>
      <c r="AK59" s="359">
        <v>0</v>
      </c>
      <c r="AL59" s="359">
        <v>0</v>
      </c>
      <c r="AM59" s="359">
        <v>0</v>
      </c>
      <c r="AN59" s="359">
        <v>0</v>
      </c>
      <c r="AO59" s="359">
        <v>0</v>
      </c>
      <c r="AP59" s="359">
        <v>0</v>
      </c>
      <c r="AQ59" s="359">
        <v>0</v>
      </c>
      <c r="AR59" s="359">
        <v>0</v>
      </c>
      <c r="AS59" s="359">
        <v>0</v>
      </c>
      <c r="AT59" s="359">
        <v>0</v>
      </c>
      <c r="AU59" s="359">
        <v>0</v>
      </c>
      <c r="AV59" s="359">
        <v>0</v>
      </c>
      <c r="AW59" s="359">
        <v>0</v>
      </c>
      <c r="AX59" s="359">
        <v>0</v>
      </c>
      <c r="AY59" s="359">
        <v>0</v>
      </c>
      <c r="AZ59" s="359">
        <v>0</v>
      </c>
      <c r="BA59" s="359">
        <v>0</v>
      </c>
      <c r="BB59" s="359">
        <v>0</v>
      </c>
      <c r="BC59" s="93">
        <f t="shared" si="39"/>
        <v>0</v>
      </c>
      <c r="BD59" s="93">
        <f t="shared" si="40"/>
        <v>0</v>
      </c>
      <c r="BE59" s="93">
        <f t="shared" si="41"/>
        <v>0</v>
      </c>
      <c r="BF59" s="93">
        <f t="shared" si="42"/>
        <v>0</v>
      </c>
      <c r="BG59" s="93">
        <f t="shared" si="43"/>
        <v>0</v>
      </c>
      <c r="BH59" s="93">
        <f t="shared" si="44"/>
        <v>0</v>
      </c>
      <c r="BI59" s="93">
        <f t="shared" si="45"/>
        <v>0</v>
      </c>
      <c r="BJ59" s="93">
        <f t="shared" si="46"/>
        <v>0</v>
      </c>
      <c r="BK59" s="93">
        <f t="shared" si="47"/>
        <v>0</v>
      </c>
      <c r="BL59" s="93">
        <f t="shared" si="48"/>
        <v>0</v>
      </c>
      <c r="BM59" s="359">
        <v>0</v>
      </c>
      <c r="BN59" s="359">
        <v>0</v>
      </c>
      <c r="BO59" s="359">
        <v>0</v>
      </c>
      <c r="BP59" s="359">
        <v>0</v>
      </c>
      <c r="BQ59" s="359">
        <v>0</v>
      </c>
      <c r="BR59" s="359">
        <v>0</v>
      </c>
      <c r="BS59" s="359">
        <v>0</v>
      </c>
      <c r="BT59" s="359">
        <v>0</v>
      </c>
      <c r="BU59" s="359">
        <v>0</v>
      </c>
      <c r="BV59" s="359">
        <v>0</v>
      </c>
      <c r="BW59" s="359">
        <v>0</v>
      </c>
      <c r="BX59" s="359">
        <v>0</v>
      </c>
      <c r="BY59" s="359">
        <v>0</v>
      </c>
      <c r="BZ59" s="359">
        <v>0</v>
      </c>
      <c r="CA59" s="359">
        <v>0</v>
      </c>
      <c r="CB59" s="359">
        <v>0</v>
      </c>
      <c r="CC59" s="359">
        <v>0</v>
      </c>
      <c r="CD59" s="359">
        <v>0</v>
      </c>
      <c r="CE59" s="359">
        <v>0</v>
      </c>
      <c r="CF59" s="359">
        <v>0</v>
      </c>
      <c r="CG59" s="359">
        <v>0</v>
      </c>
      <c r="CH59" s="359">
        <v>0</v>
      </c>
      <c r="CI59" s="359">
        <v>0</v>
      </c>
      <c r="CJ59" s="359">
        <v>0</v>
      </c>
      <c r="CK59" s="359">
        <v>0</v>
      </c>
      <c r="CL59" s="359">
        <v>0</v>
      </c>
      <c r="CM59" s="359">
        <v>0</v>
      </c>
      <c r="CN59" s="359">
        <v>0</v>
      </c>
      <c r="CO59" s="359">
        <v>0</v>
      </c>
      <c r="CP59" s="359">
        <v>0</v>
      </c>
      <c r="CQ59" s="359">
        <v>0</v>
      </c>
      <c r="CR59" s="359">
        <v>0</v>
      </c>
      <c r="CS59" s="359">
        <v>0</v>
      </c>
      <c r="CT59" s="359">
        <v>0</v>
      </c>
      <c r="CU59" s="359">
        <v>0</v>
      </c>
      <c r="CV59" s="359">
        <v>0</v>
      </c>
      <c r="CW59" s="359">
        <v>0</v>
      </c>
      <c r="CX59" s="359">
        <v>0</v>
      </c>
      <c r="CY59" s="359">
        <v>0</v>
      </c>
      <c r="CZ59" s="359">
        <v>0</v>
      </c>
      <c r="DA59" s="359">
        <f t="shared" si="49"/>
        <v>0</v>
      </c>
      <c r="DB59" s="359">
        <f t="shared" si="50"/>
        <v>0</v>
      </c>
      <c r="DC59" s="359">
        <f t="shared" si="51"/>
        <v>0</v>
      </c>
      <c r="DD59" s="359">
        <f t="shared" si="52"/>
        <v>0</v>
      </c>
      <c r="DE59" s="359">
        <f t="shared" si="53"/>
        <v>0</v>
      </c>
      <c r="DF59" s="359">
        <f t="shared" si="54"/>
        <v>0</v>
      </c>
      <c r="DG59" s="359">
        <f t="shared" si="55"/>
        <v>0</v>
      </c>
      <c r="DH59" s="359">
        <f t="shared" si="56"/>
        <v>0</v>
      </c>
      <c r="DI59" s="359">
        <f t="shared" si="57"/>
        <v>0</v>
      </c>
      <c r="DJ59" s="359">
        <f t="shared" si="58"/>
        <v>0</v>
      </c>
      <c r="DK59" s="2135" t="s">
        <v>1003</v>
      </c>
    </row>
    <row r="60" spans="1:115" s="8" customFormat="1" ht="31.5" x14ac:dyDescent="0.25">
      <c r="A60" s="2355" t="str">
        <f>'10квФ'!A58</f>
        <v>1.2.3</v>
      </c>
      <c r="B60" s="356" t="str">
        <f>'10квФ'!B58</f>
        <v>Развитие и модернизация учета электрической энергии (мощности), всего, в том числе:</v>
      </c>
      <c r="C60" s="2355" t="str">
        <f>'10квФ'!C58</f>
        <v>Г</v>
      </c>
      <c r="D60" s="2369" t="s">
        <v>1003</v>
      </c>
      <c r="E60" s="2369" t="s">
        <v>1003</v>
      </c>
      <c r="F60" s="2369" t="s">
        <v>1003</v>
      </c>
      <c r="G60" s="2369" t="s">
        <v>1003</v>
      </c>
      <c r="H60" s="2369" t="s">
        <v>1003</v>
      </c>
      <c r="I60" s="2369" t="s">
        <v>1003</v>
      </c>
      <c r="J60" s="2369" t="s">
        <v>1003</v>
      </c>
      <c r="K60" s="2369" t="s">
        <v>1003</v>
      </c>
      <c r="L60" s="2369" t="s">
        <v>1003</v>
      </c>
      <c r="M60" s="2369" t="s">
        <v>1003</v>
      </c>
      <c r="N60" s="2369" t="s">
        <v>1003</v>
      </c>
      <c r="O60" s="2369" t="s">
        <v>1003</v>
      </c>
      <c r="P60" s="2369" t="s">
        <v>1003</v>
      </c>
      <c r="Q60" s="2369" t="s">
        <v>1003</v>
      </c>
      <c r="R60" s="2369" t="s">
        <v>1003</v>
      </c>
      <c r="S60" s="2369" t="s">
        <v>1003</v>
      </c>
      <c r="T60" s="2369" t="s">
        <v>1003</v>
      </c>
      <c r="U60" s="2369" t="s">
        <v>1003</v>
      </c>
      <c r="V60" s="2369" t="s">
        <v>1003</v>
      </c>
      <c r="W60" s="2369" t="s">
        <v>1003</v>
      </c>
      <c r="X60" s="2369" t="s">
        <v>1003</v>
      </c>
      <c r="Y60" s="2369" t="s">
        <v>1003</v>
      </c>
      <c r="Z60" s="2369" t="s">
        <v>1003</v>
      </c>
      <c r="AA60" s="2369" t="s">
        <v>1003</v>
      </c>
      <c r="AB60" s="2369" t="s">
        <v>1003</v>
      </c>
      <c r="AC60" s="2369" t="s">
        <v>1003</v>
      </c>
      <c r="AD60" s="2369" t="s">
        <v>1003</v>
      </c>
      <c r="AE60" s="2369" t="s">
        <v>1003</v>
      </c>
      <c r="AF60" s="2369" t="s">
        <v>1003</v>
      </c>
      <c r="AG60" s="2369" t="s">
        <v>1003</v>
      </c>
      <c r="AH60" s="2369" t="s">
        <v>1003</v>
      </c>
      <c r="AI60" s="2369" t="s">
        <v>1003</v>
      </c>
      <c r="AJ60" s="2369" t="s">
        <v>1003</v>
      </c>
      <c r="AK60" s="2369" t="s">
        <v>1003</v>
      </c>
      <c r="AL60" s="2369" t="s">
        <v>1003</v>
      </c>
      <c r="AM60" s="2369" t="s">
        <v>1003</v>
      </c>
      <c r="AN60" s="2369" t="s">
        <v>1003</v>
      </c>
      <c r="AO60" s="2369" t="s">
        <v>1003</v>
      </c>
      <c r="AP60" s="2369" t="s">
        <v>1003</v>
      </c>
      <c r="AQ60" s="2369" t="s">
        <v>1003</v>
      </c>
      <c r="AR60" s="2369" t="s">
        <v>1003</v>
      </c>
      <c r="AS60" s="2369" t="s">
        <v>1003</v>
      </c>
      <c r="AT60" s="2369" t="s">
        <v>1003</v>
      </c>
      <c r="AU60" s="2369" t="s">
        <v>1003</v>
      </c>
      <c r="AV60" s="2369" t="s">
        <v>1003</v>
      </c>
      <c r="AW60" s="2369" t="s">
        <v>1003</v>
      </c>
      <c r="AX60" s="2369" t="s">
        <v>1003</v>
      </c>
      <c r="AY60" s="2369" t="s">
        <v>1003</v>
      </c>
      <c r="AZ60" s="2369" t="s">
        <v>1003</v>
      </c>
      <c r="BA60" s="2369" t="s">
        <v>1003</v>
      </c>
      <c r="BB60" s="2369" t="s">
        <v>1003</v>
      </c>
      <c r="BC60" s="2369" t="s">
        <v>1003</v>
      </c>
      <c r="BD60" s="2369" t="s">
        <v>1003</v>
      </c>
      <c r="BE60" s="2369" t="s">
        <v>1003</v>
      </c>
      <c r="BF60" s="2369" t="s">
        <v>1003</v>
      </c>
      <c r="BG60" s="2369" t="s">
        <v>1003</v>
      </c>
      <c r="BH60" s="2369" t="s">
        <v>1003</v>
      </c>
      <c r="BI60" s="2369" t="s">
        <v>1003</v>
      </c>
      <c r="BJ60" s="2369" t="s">
        <v>1003</v>
      </c>
      <c r="BK60" s="2369" t="s">
        <v>1003</v>
      </c>
      <c r="BL60" s="2369" t="s">
        <v>1003</v>
      </c>
      <c r="BM60" s="2369" t="s">
        <v>1003</v>
      </c>
      <c r="BN60" s="2369" t="s">
        <v>1003</v>
      </c>
      <c r="BO60" s="2369" t="s">
        <v>1003</v>
      </c>
      <c r="BP60" s="2369" t="s">
        <v>1003</v>
      </c>
      <c r="BQ60" s="2369" t="s">
        <v>1003</v>
      </c>
      <c r="BR60" s="2369" t="s">
        <v>1003</v>
      </c>
      <c r="BS60" s="2369" t="s">
        <v>1003</v>
      </c>
      <c r="BT60" s="2369" t="s">
        <v>1003</v>
      </c>
      <c r="BU60" s="2369" t="s">
        <v>1003</v>
      </c>
      <c r="BV60" s="2369" t="s">
        <v>1003</v>
      </c>
      <c r="BW60" s="2369" t="s">
        <v>1003</v>
      </c>
      <c r="BX60" s="2369" t="s">
        <v>1003</v>
      </c>
      <c r="BY60" s="2369" t="s">
        <v>1003</v>
      </c>
      <c r="BZ60" s="2369" t="s">
        <v>1003</v>
      </c>
      <c r="CA60" s="2369" t="s">
        <v>1003</v>
      </c>
      <c r="CB60" s="2369" t="s">
        <v>1003</v>
      </c>
      <c r="CC60" s="2369" t="s">
        <v>1003</v>
      </c>
      <c r="CD60" s="2369" t="s">
        <v>1003</v>
      </c>
      <c r="CE60" s="2369" t="s">
        <v>1003</v>
      </c>
      <c r="CF60" s="2369" t="s">
        <v>1003</v>
      </c>
      <c r="CG60" s="2369" t="s">
        <v>1003</v>
      </c>
      <c r="CH60" s="2369" t="s">
        <v>1003</v>
      </c>
      <c r="CI60" s="2369" t="s">
        <v>1003</v>
      </c>
      <c r="CJ60" s="2369" t="s">
        <v>1003</v>
      </c>
      <c r="CK60" s="2369" t="s">
        <v>1003</v>
      </c>
      <c r="CL60" s="2369" t="s">
        <v>1003</v>
      </c>
      <c r="CM60" s="2369" t="s">
        <v>1003</v>
      </c>
      <c r="CN60" s="2369" t="s">
        <v>1003</v>
      </c>
      <c r="CO60" s="2369" t="s">
        <v>1003</v>
      </c>
      <c r="CP60" s="2369" t="s">
        <v>1003</v>
      </c>
      <c r="CQ60" s="2369" t="s">
        <v>1003</v>
      </c>
      <c r="CR60" s="2369" t="s">
        <v>1003</v>
      </c>
      <c r="CS60" s="2369" t="s">
        <v>1003</v>
      </c>
      <c r="CT60" s="2369" t="s">
        <v>1003</v>
      </c>
      <c r="CU60" s="2369" t="s">
        <v>1003</v>
      </c>
      <c r="CV60" s="2369" t="s">
        <v>1003</v>
      </c>
      <c r="CW60" s="2369" t="s">
        <v>1003</v>
      </c>
      <c r="CX60" s="2369" t="s">
        <v>1003</v>
      </c>
      <c r="CY60" s="2369" t="s">
        <v>1003</v>
      </c>
      <c r="CZ60" s="2369" t="s">
        <v>1003</v>
      </c>
      <c r="DA60" s="2369" t="s">
        <v>1003</v>
      </c>
      <c r="DB60" s="2369" t="s">
        <v>1003</v>
      </c>
      <c r="DC60" s="2369" t="s">
        <v>1003</v>
      </c>
      <c r="DD60" s="2369" t="s">
        <v>1003</v>
      </c>
      <c r="DE60" s="2369" t="s">
        <v>1003</v>
      </c>
      <c r="DF60" s="2369" t="s">
        <v>1003</v>
      </c>
      <c r="DG60" s="2369" t="s">
        <v>1003</v>
      </c>
      <c r="DH60" s="2369" t="s">
        <v>1003</v>
      </c>
      <c r="DI60" s="2369" t="s">
        <v>1003</v>
      </c>
      <c r="DJ60" s="2369" t="s">
        <v>1003</v>
      </c>
      <c r="DK60" s="2349" t="s">
        <v>1003</v>
      </c>
    </row>
    <row r="61" spans="1:115" s="8" customFormat="1" ht="31.5" x14ac:dyDescent="0.25">
      <c r="A61" s="2355" t="str">
        <f>'10квФ'!A59</f>
        <v>1.2.3.1</v>
      </c>
      <c r="B61" s="356" t="str">
        <f>'10квФ'!B59</f>
        <v>«Установка приборов учета, класс напряжения 0,22 (0,4) кВ, всего, в том числе:»</v>
      </c>
      <c r="C61" s="2355" t="str">
        <f>'10квФ'!C59</f>
        <v>Г</v>
      </c>
      <c r="D61" s="2369" t="s">
        <v>1003</v>
      </c>
      <c r="E61" s="2369" t="s">
        <v>1003</v>
      </c>
      <c r="F61" s="2369" t="s">
        <v>1003</v>
      </c>
      <c r="G61" s="2369" t="s">
        <v>1003</v>
      </c>
      <c r="H61" s="2369" t="s">
        <v>1003</v>
      </c>
      <c r="I61" s="2369" t="s">
        <v>1003</v>
      </c>
      <c r="J61" s="2369" t="s">
        <v>1003</v>
      </c>
      <c r="K61" s="2369" t="s">
        <v>1003</v>
      </c>
      <c r="L61" s="2369" t="s">
        <v>1003</v>
      </c>
      <c r="M61" s="2369" t="s">
        <v>1003</v>
      </c>
      <c r="N61" s="2369" t="s">
        <v>1003</v>
      </c>
      <c r="O61" s="2369" t="s">
        <v>1003</v>
      </c>
      <c r="P61" s="2369" t="s">
        <v>1003</v>
      </c>
      <c r="Q61" s="2369" t="s">
        <v>1003</v>
      </c>
      <c r="R61" s="2369" t="s">
        <v>1003</v>
      </c>
      <c r="S61" s="2369" t="s">
        <v>1003</v>
      </c>
      <c r="T61" s="2369" t="s">
        <v>1003</v>
      </c>
      <c r="U61" s="2369" t="s">
        <v>1003</v>
      </c>
      <c r="V61" s="2369" t="s">
        <v>1003</v>
      </c>
      <c r="W61" s="2369" t="s">
        <v>1003</v>
      </c>
      <c r="X61" s="2369" t="s">
        <v>1003</v>
      </c>
      <c r="Y61" s="2369" t="s">
        <v>1003</v>
      </c>
      <c r="Z61" s="2369" t="s">
        <v>1003</v>
      </c>
      <c r="AA61" s="2369" t="s">
        <v>1003</v>
      </c>
      <c r="AB61" s="2369" t="s">
        <v>1003</v>
      </c>
      <c r="AC61" s="2369" t="s">
        <v>1003</v>
      </c>
      <c r="AD61" s="2369" t="s">
        <v>1003</v>
      </c>
      <c r="AE61" s="2369" t="s">
        <v>1003</v>
      </c>
      <c r="AF61" s="2369" t="s">
        <v>1003</v>
      </c>
      <c r="AG61" s="2369" t="s">
        <v>1003</v>
      </c>
      <c r="AH61" s="2369" t="s">
        <v>1003</v>
      </c>
      <c r="AI61" s="2369" t="s">
        <v>1003</v>
      </c>
      <c r="AJ61" s="2369" t="s">
        <v>1003</v>
      </c>
      <c r="AK61" s="2369" t="s">
        <v>1003</v>
      </c>
      <c r="AL61" s="2369" t="s">
        <v>1003</v>
      </c>
      <c r="AM61" s="2369" t="s">
        <v>1003</v>
      </c>
      <c r="AN61" s="2369" t="s">
        <v>1003</v>
      </c>
      <c r="AO61" s="2369" t="s">
        <v>1003</v>
      </c>
      <c r="AP61" s="2369" t="s">
        <v>1003</v>
      </c>
      <c r="AQ61" s="2369" t="s">
        <v>1003</v>
      </c>
      <c r="AR61" s="2369" t="s">
        <v>1003</v>
      </c>
      <c r="AS61" s="2369" t="s">
        <v>1003</v>
      </c>
      <c r="AT61" s="2369" t="s">
        <v>1003</v>
      </c>
      <c r="AU61" s="2369" t="s">
        <v>1003</v>
      </c>
      <c r="AV61" s="2369" t="s">
        <v>1003</v>
      </c>
      <c r="AW61" s="2369" t="s">
        <v>1003</v>
      </c>
      <c r="AX61" s="2369" t="s">
        <v>1003</v>
      </c>
      <c r="AY61" s="2369" t="s">
        <v>1003</v>
      </c>
      <c r="AZ61" s="2369" t="s">
        <v>1003</v>
      </c>
      <c r="BA61" s="2369" t="s">
        <v>1003</v>
      </c>
      <c r="BB61" s="2369" t="s">
        <v>1003</v>
      </c>
      <c r="BC61" s="2369" t="s">
        <v>1003</v>
      </c>
      <c r="BD61" s="2369" t="s">
        <v>1003</v>
      </c>
      <c r="BE61" s="2369" t="s">
        <v>1003</v>
      </c>
      <c r="BF61" s="2369" t="s">
        <v>1003</v>
      </c>
      <c r="BG61" s="2369" t="s">
        <v>1003</v>
      </c>
      <c r="BH61" s="2369" t="s">
        <v>1003</v>
      </c>
      <c r="BI61" s="2369" t="s">
        <v>1003</v>
      </c>
      <c r="BJ61" s="2369" t="s">
        <v>1003</v>
      </c>
      <c r="BK61" s="2369" t="s">
        <v>1003</v>
      </c>
      <c r="BL61" s="2369" t="s">
        <v>1003</v>
      </c>
      <c r="BM61" s="2369" t="s">
        <v>1003</v>
      </c>
      <c r="BN61" s="2369" t="s">
        <v>1003</v>
      </c>
      <c r="BO61" s="2369" t="s">
        <v>1003</v>
      </c>
      <c r="BP61" s="2369" t="s">
        <v>1003</v>
      </c>
      <c r="BQ61" s="2369" t="s">
        <v>1003</v>
      </c>
      <c r="BR61" s="2369" t="s">
        <v>1003</v>
      </c>
      <c r="BS61" s="2369" t="s">
        <v>1003</v>
      </c>
      <c r="BT61" s="2369" t="s">
        <v>1003</v>
      </c>
      <c r="BU61" s="2369" t="s">
        <v>1003</v>
      </c>
      <c r="BV61" s="2369" t="s">
        <v>1003</v>
      </c>
      <c r="BW61" s="2369" t="s">
        <v>1003</v>
      </c>
      <c r="BX61" s="2369" t="s">
        <v>1003</v>
      </c>
      <c r="BY61" s="2369" t="s">
        <v>1003</v>
      </c>
      <c r="BZ61" s="2369" t="s">
        <v>1003</v>
      </c>
      <c r="CA61" s="2369" t="s">
        <v>1003</v>
      </c>
      <c r="CB61" s="2369" t="s">
        <v>1003</v>
      </c>
      <c r="CC61" s="2369" t="s">
        <v>1003</v>
      </c>
      <c r="CD61" s="2369" t="s">
        <v>1003</v>
      </c>
      <c r="CE61" s="2369" t="s">
        <v>1003</v>
      </c>
      <c r="CF61" s="2369" t="s">
        <v>1003</v>
      </c>
      <c r="CG61" s="2369" t="s">
        <v>1003</v>
      </c>
      <c r="CH61" s="2369" t="s">
        <v>1003</v>
      </c>
      <c r="CI61" s="2369" t="s">
        <v>1003</v>
      </c>
      <c r="CJ61" s="2369" t="s">
        <v>1003</v>
      </c>
      <c r="CK61" s="2369" t="s">
        <v>1003</v>
      </c>
      <c r="CL61" s="2369" t="s">
        <v>1003</v>
      </c>
      <c r="CM61" s="2369" t="s">
        <v>1003</v>
      </c>
      <c r="CN61" s="2369" t="s">
        <v>1003</v>
      </c>
      <c r="CO61" s="2369" t="s">
        <v>1003</v>
      </c>
      <c r="CP61" s="2369" t="s">
        <v>1003</v>
      </c>
      <c r="CQ61" s="2369" t="s">
        <v>1003</v>
      </c>
      <c r="CR61" s="2369" t="s">
        <v>1003</v>
      </c>
      <c r="CS61" s="2369" t="s">
        <v>1003</v>
      </c>
      <c r="CT61" s="2369" t="s">
        <v>1003</v>
      </c>
      <c r="CU61" s="2369" t="s">
        <v>1003</v>
      </c>
      <c r="CV61" s="2369" t="s">
        <v>1003</v>
      </c>
      <c r="CW61" s="2369" t="s">
        <v>1003</v>
      </c>
      <c r="CX61" s="2369" t="s">
        <v>1003</v>
      </c>
      <c r="CY61" s="2369" t="s">
        <v>1003</v>
      </c>
      <c r="CZ61" s="2369" t="s">
        <v>1003</v>
      </c>
      <c r="DA61" s="2369" t="s">
        <v>1003</v>
      </c>
      <c r="DB61" s="2369" t="s">
        <v>1003</v>
      </c>
      <c r="DC61" s="2369" t="s">
        <v>1003</v>
      </c>
      <c r="DD61" s="2369" t="s">
        <v>1003</v>
      </c>
      <c r="DE61" s="2369" t="s">
        <v>1003</v>
      </c>
      <c r="DF61" s="2369" t="s">
        <v>1003</v>
      </c>
      <c r="DG61" s="2369" t="s">
        <v>1003</v>
      </c>
      <c r="DH61" s="2369" t="s">
        <v>1003</v>
      </c>
      <c r="DI61" s="2369" t="s">
        <v>1003</v>
      </c>
      <c r="DJ61" s="2369" t="s">
        <v>1003</v>
      </c>
      <c r="DK61" s="2349" t="s">
        <v>1003</v>
      </c>
    </row>
    <row r="62" spans="1:115" s="8" customFormat="1" ht="31.5" x14ac:dyDescent="0.25">
      <c r="A62" s="2355" t="str">
        <f>'10квФ'!A60</f>
        <v>1.2.3.2</v>
      </c>
      <c r="B62" s="356" t="str">
        <f>'10квФ'!B60</f>
        <v>«Установка приборов учета, класс напряжения 6 (10) кВ, всего, в том числе:»</v>
      </c>
      <c r="C62" s="2355" t="str">
        <f>'10квФ'!C60</f>
        <v>Г</v>
      </c>
      <c r="D62" s="2369" t="s">
        <v>1003</v>
      </c>
      <c r="E62" s="2369" t="s">
        <v>1003</v>
      </c>
      <c r="F62" s="2369" t="s">
        <v>1003</v>
      </c>
      <c r="G62" s="2369" t="s">
        <v>1003</v>
      </c>
      <c r="H62" s="2369" t="s">
        <v>1003</v>
      </c>
      <c r="I62" s="2369" t="s">
        <v>1003</v>
      </c>
      <c r="J62" s="2369" t="s">
        <v>1003</v>
      </c>
      <c r="K62" s="2369" t="s">
        <v>1003</v>
      </c>
      <c r="L62" s="2369" t="s">
        <v>1003</v>
      </c>
      <c r="M62" s="2369" t="s">
        <v>1003</v>
      </c>
      <c r="N62" s="2369" t="s">
        <v>1003</v>
      </c>
      <c r="O62" s="2369" t="s">
        <v>1003</v>
      </c>
      <c r="P62" s="2369" t="s">
        <v>1003</v>
      </c>
      <c r="Q62" s="2369" t="s">
        <v>1003</v>
      </c>
      <c r="R62" s="2369" t="s">
        <v>1003</v>
      </c>
      <c r="S62" s="2369" t="s">
        <v>1003</v>
      </c>
      <c r="T62" s="2369" t="s">
        <v>1003</v>
      </c>
      <c r="U62" s="2369" t="s">
        <v>1003</v>
      </c>
      <c r="V62" s="2369" t="s">
        <v>1003</v>
      </c>
      <c r="W62" s="2369" t="s">
        <v>1003</v>
      </c>
      <c r="X62" s="2369" t="s">
        <v>1003</v>
      </c>
      <c r="Y62" s="2369" t="s">
        <v>1003</v>
      </c>
      <c r="Z62" s="2369" t="s">
        <v>1003</v>
      </c>
      <c r="AA62" s="2369" t="s">
        <v>1003</v>
      </c>
      <c r="AB62" s="2369" t="s">
        <v>1003</v>
      </c>
      <c r="AC62" s="2369" t="s">
        <v>1003</v>
      </c>
      <c r="AD62" s="2369" t="s">
        <v>1003</v>
      </c>
      <c r="AE62" s="2369" t="s">
        <v>1003</v>
      </c>
      <c r="AF62" s="2369" t="s">
        <v>1003</v>
      </c>
      <c r="AG62" s="2369" t="s">
        <v>1003</v>
      </c>
      <c r="AH62" s="2369" t="s">
        <v>1003</v>
      </c>
      <c r="AI62" s="2369" t="s">
        <v>1003</v>
      </c>
      <c r="AJ62" s="2369" t="s">
        <v>1003</v>
      </c>
      <c r="AK62" s="2369" t="s">
        <v>1003</v>
      </c>
      <c r="AL62" s="2369" t="s">
        <v>1003</v>
      </c>
      <c r="AM62" s="2369" t="s">
        <v>1003</v>
      </c>
      <c r="AN62" s="2369" t="s">
        <v>1003</v>
      </c>
      <c r="AO62" s="2369" t="s">
        <v>1003</v>
      </c>
      <c r="AP62" s="2369" t="s">
        <v>1003</v>
      </c>
      <c r="AQ62" s="2369" t="s">
        <v>1003</v>
      </c>
      <c r="AR62" s="2369" t="s">
        <v>1003</v>
      </c>
      <c r="AS62" s="2369" t="s">
        <v>1003</v>
      </c>
      <c r="AT62" s="2369" t="s">
        <v>1003</v>
      </c>
      <c r="AU62" s="2369" t="s">
        <v>1003</v>
      </c>
      <c r="AV62" s="2369" t="s">
        <v>1003</v>
      </c>
      <c r="AW62" s="2369" t="s">
        <v>1003</v>
      </c>
      <c r="AX62" s="2369" t="s">
        <v>1003</v>
      </c>
      <c r="AY62" s="2369" t="s">
        <v>1003</v>
      </c>
      <c r="AZ62" s="2369" t="s">
        <v>1003</v>
      </c>
      <c r="BA62" s="2369" t="s">
        <v>1003</v>
      </c>
      <c r="BB62" s="2369" t="s">
        <v>1003</v>
      </c>
      <c r="BC62" s="2369" t="s">
        <v>1003</v>
      </c>
      <c r="BD62" s="2369" t="s">
        <v>1003</v>
      </c>
      <c r="BE62" s="2369" t="s">
        <v>1003</v>
      </c>
      <c r="BF62" s="2369" t="s">
        <v>1003</v>
      </c>
      <c r="BG62" s="2369" t="s">
        <v>1003</v>
      </c>
      <c r="BH62" s="2369" t="s">
        <v>1003</v>
      </c>
      <c r="BI62" s="2369" t="s">
        <v>1003</v>
      </c>
      <c r="BJ62" s="2369" t="s">
        <v>1003</v>
      </c>
      <c r="BK62" s="2369" t="s">
        <v>1003</v>
      </c>
      <c r="BL62" s="2369" t="s">
        <v>1003</v>
      </c>
      <c r="BM62" s="2369" t="s">
        <v>1003</v>
      </c>
      <c r="BN62" s="2369" t="s">
        <v>1003</v>
      </c>
      <c r="BO62" s="2369" t="s">
        <v>1003</v>
      </c>
      <c r="BP62" s="2369" t="s">
        <v>1003</v>
      </c>
      <c r="BQ62" s="2369" t="s">
        <v>1003</v>
      </c>
      <c r="BR62" s="2369" t="s">
        <v>1003</v>
      </c>
      <c r="BS62" s="2369" t="s">
        <v>1003</v>
      </c>
      <c r="BT62" s="2369" t="s">
        <v>1003</v>
      </c>
      <c r="BU62" s="2369" t="s">
        <v>1003</v>
      </c>
      <c r="BV62" s="2369" t="s">
        <v>1003</v>
      </c>
      <c r="BW62" s="2369" t="s">
        <v>1003</v>
      </c>
      <c r="BX62" s="2369" t="s">
        <v>1003</v>
      </c>
      <c r="BY62" s="2369" t="s">
        <v>1003</v>
      </c>
      <c r="BZ62" s="2369" t="s">
        <v>1003</v>
      </c>
      <c r="CA62" s="2369" t="s">
        <v>1003</v>
      </c>
      <c r="CB62" s="2369" t="s">
        <v>1003</v>
      </c>
      <c r="CC62" s="2369" t="s">
        <v>1003</v>
      </c>
      <c r="CD62" s="2369" t="s">
        <v>1003</v>
      </c>
      <c r="CE62" s="2369" t="s">
        <v>1003</v>
      </c>
      <c r="CF62" s="2369" t="s">
        <v>1003</v>
      </c>
      <c r="CG62" s="2369" t="s">
        <v>1003</v>
      </c>
      <c r="CH62" s="2369" t="s">
        <v>1003</v>
      </c>
      <c r="CI62" s="2369" t="s">
        <v>1003</v>
      </c>
      <c r="CJ62" s="2369" t="s">
        <v>1003</v>
      </c>
      <c r="CK62" s="2369" t="s">
        <v>1003</v>
      </c>
      <c r="CL62" s="2369" t="s">
        <v>1003</v>
      </c>
      <c r="CM62" s="2369" t="s">
        <v>1003</v>
      </c>
      <c r="CN62" s="2369" t="s">
        <v>1003</v>
      </c>
      <c r="CO62" s="2369" t="s">
        <v>1003</v>
      </c>
      <c r="CP62" s="2369" t="s">
        <v>1003</v>
      </c>
      <c r="CQ62" s="2369" t="s">
        <v>1003</v>
      </c>
      <c r="CR62" s="2369" t="s">
        <v>1003</v>
      </c>
      <c r="CS62" s="2369" t="s">
        <v>1003</v>
      </c>
      <c r="CT62" s="2369" t="s">
        <v>1003</v>
      </c>
      <c r="CU62" s="2369" t="s">
        <v>1003</v>
      </c>
      <c r="CV62" s="2369" t="s">
        <v>1003</v>
      </c>
      <c r="CW62" s="2369" t="s">
        <v>1003</v>
      </c>
      <c r="CX62" s="2369" t="s">
        <v>1003</v>
      </c>
      <c r="CY62" s="2369" t="s">
        <v>1003</v>
      </c>
      <c r="CZ62" s="2369" t="s">
        <v>1003</v>
      </c>
      <c r="DA62" s="2369" t="s">
        <v>1003</v>
      </c>
      <c r="DB62" s="2369" t="s">
        <v>1003</v>
      </c>
      <c r="DC62" s="2369" t="s">
        <v>1003</v>
      </c>
      <c r="DD62" s="2369" t="s">
        <v>1003</v>
      </c>
      <c r="DE62" s="2369" t="s">
        <v>1003</v>
      </c>
      <c r="DF62" s="2369" t="s">
        <v>1003</v>
      </c>
      <c r="DG62" s="2369" t="s">
        <v>1003</v>
      </c>
      <c r="DH62" s="2369" t="s">
        <v>1003</v>
      </c>
      <c r="DI62" s="2369" t="s">
        <v>1003</v>
      </c>
      <c r="DJ62" s="2369" t="s">
        <v>1003</v>
      </c>
      <c r="DK62" s="2349" t="s">
        <v>1003</v>
      </c>
    </row>
    <row r="63" spans="1:115" s="8" customFormat="1" ht="31.5" x14ac:dyDescent="0.25">
      <c r="A63" s="2355" t="str">
        <f>'10квФ'!A61</f>
        <v>1.2.3.3</v>
      </c>
      <c r="B63" s="356" t="str">
        <f>'10квФ'!B61</f>
        <v>«Установка приборов учета, класс напряжения 35 кВ, всего, в том числе:»</v>
      </c>
      <c r="C63" s="2355" t="str">
        <f>'10квФ'!C61</f>
        <v>Г</v>
      </c>
      <c r="D63" s="2369" t="s">
        <v>1003</v>
      </c>
      <c r="E63" s="2369" t="s">
        <v>1003</v>
      </c>
      <c r="F63" s="2369" t="s">
        <v>1003</v>
      </c>
      <c r="G63" s="2369" t="s">
        <v>1003</v>
      </c>
      <c r="H63" s="2369" t="s">
        <v>1003</v>
      </c>
      <c r="I63" s="2369" t="s">
        <v>1003</v>
      </c>
      <c r="J63" s="2369" t="s">
        <v>1003</v>
      </c>
      <c r="K63" s="2369" t="s">
        <v>1003</v>
      </c>
      <c r="L63" s="2369" t="s">
        <v>1003</v>
      </c>
      <c r="M63" s="2369" t="s">
        <v>1003</v>
      </c>
      <c r="N63" s="2369" t="s">
        <v>1003</v>
      </c>
      <c r="O63" s="2369" t="s">
        <v>1003</v>
      </c>
      <c r="P63" s="2369" t="s">
        <v>1003</v>
      </c>
      <c r="Q63" s="2369" t="s">
        <v>1003</v>
      </c>
      <c r="R63" s="2369" t="s">
        <v>1003</v>
      </c>
      <c r="S63" s="2369" t="s">
        <v>1003</v>
      </c>
      <c r="T63" s="2369" t="s">
        <v>1003</v>
      </c>
      <c r="U63" s="2369" t="s">
        <v>1003</v>
      </c>
      <c r="V63" s="2369" t="s">
        <v>1003</v>
      </c>
      <c r="W63" s="2369" t="s">
        <v>1003</v>
      </c>
      <c r="X63" s="2369" t="s">
        <v>1003</v>
      </c>
      <c r="Y63" s="2369" t="s">
        <v>1003</v>
      </c>
      <c r="Z63" s="2369" t="s">
        <v>1003</v>
      </c>
      <c r="AA63" s="2369" t="s">
        <v>1003</v>
      </c>
      <c r="AB63" s="2369" t="s">
        <v>1003</v>
      </c>
      <c r="AC63" s="2369" t="s">
        <v>1003</v>
      </c>
      <c r="AD63" s="2369" t="s">
        <v>1003</v>
      </c>
      <c r="AE63" s="2369" t="s">
        <v>1003</v>
      </c>
      <c r="AF63" s="2369" t="s">
        <v>1003</v>
      </c>
      <c r="AG63" s="2369" t="s">
        <v>1003</v>
      </c>
      <c r="AH63" s="2369" t="s">
        <v>1003</v>
      </c>
      <c r="AI63" s="2369" t="s">
        <v>1003</v>
      </c>
      <c r="AJ63" s="2369" t="s">
        <v>1003</v>
      </c>
      <c r="AK63" s="2369" t="s">
        <v>1003</v>
      </c>
      <c r="AL63" s="2369" t="s">
        <v>1003</v>
      </c>
      <c r="AM63" s="2369" t="s">
        <v>1003</v>
      </c>
      <c r="AN63" s="2369" t="s">
        <v>1003</v>
      </c>
      <c r="AO63" s="2369" t="s">
        <v>1003</v>
      </c>
      <c r="AP63" s="2369" t="s">
        <v>1003</v>
      </c>
      <c r="AQ63" s="2369" t="s">
        <v>1003</v>
      </c>
      <c r="AR63" s="2369" t="s">
        <v>1003</v>
      </c>
      <c r="AS63" s="2369" t="s">
        <v>1003</v>
      </c>
      <c r="AT63" s="2369" t="s">
        <v>1003</v>
      </c>
      <c r="AU63" s="2369" t="s">
        <v>1003</v>
      </c>
      <c r="AV63" s="2369" t="s">
        <v>1003</v>
      </c>
      <c r="AW63" s="2369" t="s">
        <v>1003</v>
      </c>
      <c r="AX63" s="2369" t="s">
        <v>1003</v>
      </c>
      <c r="AY63" s="2369" t="s">
        <v>1003</v>
      </c>
      <c r="AZ63" s="2369" t="s">
        <v>1003</v>
      </c>
      <c r="BA63" s="2369" t="s">
        <v>1003</v>
      </c>
      <c r="BB63" s="2369" t="s">
        <v>1003</v>
      </c>
      <c r="BC63" s="2369" t="s">
        <v>1003</v>
      </c>
      <c r="BD63" s="2369" t="s">
        <v>1003</v>
      </c>
      <c r="BE63" s="2369" t="s">
        <v>1003</v>
      </c>
      <c r="BF63" s="2369" t="s">
        <v>1003</v>
      </c>
      <c r="BG63" s="2369" t="s">
        <v>1003</v>
      </c>
      <c r="BH63" s="2369" t="s">
        <v>1003</v>
      </c>
      <c r="BI63" s="2369" t="s">
        <v>1003</v>
      </c>
      <c r="BJ63" s="2369" t="s">
        <v>1003</v>
      </c>
      <c r="BK63" s="2369" t="s">
        <v>1003</v>
      </c>
      <c r="BL63" s="2369" t="s">
        <v>1003</v>
      </c>
      <c r="BM63" s="2369" t="s">
        <v>1003</v>
      </c>
      <c r="BN63" s="2369" t="s">
        <v>1003</v>
      </c>
      <c r="BO63" s="2369" t="s">
        <v>1003</v>
      </c>
      <c r="BP63" s="2369" t="s">
        <v>1003</v>
      </c>
      <c r="BQ63" s="2369" t="s">
        <v>1003</v>
      </c>
      <c r="BR63" s="2369" t="s">
        <v>1003</v>
      </c>
      <c r="BS63" s="2369" t="s">
        <v>1003</v>
      </c>
      <c r="BT63" s="2369" t="s">
        <v>1003</v>
      </c>
      <c r="BU63" s="2369" t="s">
        <v>1003</v>
      </c>
      <c r="BV63" s="2369" t="s">
        <v>1003</v>
      </c>
      <c r="BW63" s="2369" t="s">
        <v>1003</v>
      </c>
      <c r="BX63" s="2369" t="s">
        <v>1003</v>
      </c>
      <c r="BY63" s="2369" t="s">
        <v>1003</v>
      </c>
      <c r="BZ63" s="2369" t="s">
        <v>1003</v>
      </c>
      <c r="CA63" s="2369" t="s">
        <v>1003</v>
      </c>
      <c r="CB63" s="2369" t="s">
        <v>1003</v>
      </c>
      <c r="CC63" s="2369" t="s">
        <v>1003</v>
      </c>
      <c r="CD63" s="2369" t="s">
        <v>1003</v>
      </c>
      <c r="CE63" s="2369" t="s">
        <v>1003</v>
      </c>
      <c r="CF63" s="2369" t="s">
        <v>1003</v>
      </c>
      <c r="CG63" s="2369" t="s">
        <v>1003</v>
      </c>
      <c r="CH63" s="2369" t="s">
        <v>1003</v>
      </c>
      <c r="CI63" s="2369" t="s">
        <v>1003</v>
      </c>
      <c r="CJ63" s="2369" t="s">
        <v>1003</v>
      </c>
      <c r="CK63" s="2369" t="s">
        <v>1003</v>
      </c>
      <c r="CL63" s="2369" t="s">
        <v>1003</v>
      </c>
      <c r="CM63" s="2369" t="s">
        <v>1003</v>
      </c>
      <c r="CN63" s="2369" t="s">
        <v>1003</v>
      </c>
      <c r="CO63" s="2369" t="s">
        <v>1003</v>
      </c>
      <c r="CP63" s="2369" t="s">
        <v>1003</v>
      </c>
      <c r="CQ63" s="2369" t="s">
        <v>1003</v>
      </c>
      <c r="CR63" s="2369" t="s">
        <v>1003</v>
      </c>
      <c r="CS63" s="2369" t="s">
        <v>1003</v>
      </c>
      <c r="CT63" s="2369" t="s">
        <v>1003</v>
      </c>
      <c r="CU63" s="2369" t="s">
        <v>1003</v>
      </c>
      <c r="CV63" s="2369" t="s">
        <v>1003</v>
      </c>
      <c r="CW63" s="2369" t="s">
        <v>1003</v>
      </c>
      <c r="CX63" s="2369" t="s">
        <v>1003</v>
      </c>
      <c r="CY63" s="2369" t="s">
        <v>1003</v>
      </c>
      <c r="CZ63" s="2369" t="s">
        <v>1003</v>
      </c>
      <c r="DA63" s="2369" t="s">
        <v>1003</v>
      </c>
      <c r="DB63" s="2369" t="s">
        <v>1003</v>
      </c>
      <c r="DC63" s="2369" t="s">
        <v>1003</v>
      </c>
      <c r="DD63" s="2369" t="s">
        <v>1003</v>
      </c>
      <c r="DE63" s="2369" t="s">
        <v>1003</v>
      </c>
      <c r="DF63" s="2369" t="s">
        <v>1003</v>
      </c>
      <c r="DG63" s="2369" t="s">
        <v>1003</v>
      </c>
      <c r="DH63" s="2369" t="s">
        <v>1003</v>
      </c>
      <c r="DI63" s="2369" t="s">
        <v>1003</v>
      </c>
      <c r="DJ63" s="2369" t="s">
        <v>1003</v>
      </c>
      <c r="DK63" s="2349" t="s">
        <v>1003</v>
      </c>
    </row>
    <row r="64" spans="1:115" s="8" customFormat="1" ht="31.5" x14ac:dyDescent="0.25">
      <c r="A64" s="2355" t="str">
        <f>'10квФ'!A62</f>
        <v>1.2.3.4</v>
      </c>
      <c r="B64" s="356" t="str">
        <f>'10квФ'!B62</f>
        <v>«Установка приборов учета, класс напряжения 110 кВ и выше, всего, в том числе:»</v>
      </c>
      <c r="C64" s="2355" t="str">
        <f>'10квФ'!C62</f>
        <v>Г</v>
      </c>
      <c r="D64" s="2369" t="s">
        <v>1003</v>
      </c>
      <c r="E64" s="2369" t="s">
        <v>1003</v>
      </c>
      <c r="F64" s="2369" t="s">
        <v>1003</v>
      </c>
      <c r="G64" s="2369" t="s">
        <v>1003</v>
      </c>
      <c r="H64" s="2369" t="s">
        <v>1003</v>
      </c>
      <c r="I64" s="2369" t="s">
        <v>1003</v>
      </c>
      <c r="J64" s="2369" t="s">
        <v>1003</v>
      </c>
      <c r="K64" s="2369" t="s">
        <v>1003</v>
      </c>
      <c r="L64" s="2369" t="s">
        <v>1003</v>
      </c>
      <c r="M64" s="2369" t="s">
        <v>1003</v>
      </c>
      <c r="N64" s="2369" t="s">
        <v>1003</v>
      </c>
      <c r="O64" s="2369" t="s">
        <v>1003</v>
      </c>
      <c r="P64" s="2369" t="s">
        <v>1003</v>
      </c>
      <c r="Q64" s="2369" t="s">
        <v>1003</v>
      </c>
      <c r="R64" s="2369" t="s">
        <v>1003</v>
      </c>
      <c r="S64" s="2369" t="s">
        <v>1003</v>
      </c>
      <c r="T64" s="2369" t="s">
        <v>1003</v>
      </c>
      <c r="U64" s="2369" t="s">
        <v>1003</v>
      </c>
      <c r="V64" s="2369" t="s">
        <v>1003</v>
      </c>
      <c r="W64" s="2369" t="s">
        <v>1003</v>
      </c>
      <c r="X64" s="2369" t="s">
        <v>1003</v>
      </c>
      <c r="Y64" s="2369" t="s">
        <v>1003</v>
      </c>
      <c r="Z64" s="2369" t="s">
        <v>1003</v>
      </c>
      <c r="AA64" s="2369" t="s">
        <v>1003</v>
      </c>
      <c r="AB64" s="2369" t="s">
        <v>1003</v>
      </c>
      <c r="AC64" s="2369" t="s">
        <v>1003</v>
      </c>
      <c r="AD64" s="2369" t="s">
        <v>1003</v>
      </c>
      <c r="AE64" s="2369" t="s">
        <v>1003</v>
      </c>
      <c r="AF64" s="2369" t="s">
        <v>1003</v>
      </c>
      <c r="AG64" s="2369" t="s">
        <v>1003</v>
      </c>
      <c r="AH64" s="2369" t="s">
        <v>1003</v>
      </c>
      <c r="AI64" s="2369" t="s">
        <v>1003</v>
      </c>
      <c r="AJ64" s="2369" t="s">
        <v>1003</v>
      </c>
      <c r="AK64" s="2369" t="s">
        <v>1003</v>
      </c>
      <c r="AL64" s="2369" t="s">
        <v>1003</v>
      </c>
      <c r="AM64" s="2369" t="s">
        <v>1003</v>
      </c>
      <c r="AN64" s="2369" t="s">
        <v>1003</v>
      </c>
      <c r="AO64" s="2369" t="s">
        <v>1003</v>
      </c>
      <c r="AP64" s="2369" t="s">
        <v>1003</v>
      </c>
      <c r="AQ64" s="2369" t="s">
        <v>1003</v>
      </c>
      <c r="AR64" s="2369" t="s">
        <v>1003</v>
      </c>
      <c r="AS64" s="2369" t="s">
        <v>1003</v>
      </c>
      <c r="AT64" s="2369" t="s">
        <v>1003</v>
      </c>
      <c r="AU64" s="2369" t="s">
        <v>1003</v>
      </c>
      <c r="AV64" s="2369" t="s">
        <v>1003</v>
      </c>
      <c r="AW64" s="2369" t="s">
        <v>1003</v>
      </c>
      <c r="AX64" s="2369" t="s">
        <v>1003</v>
      </c>
      <c r="AY64" s="2369" t="s">
        <v>1003</v>
      </c>
      <c r="AZ64" s="2369" t="s">
        <v>1003</v>
      </c>
      <c r="BA64" s="2369" t="s">
        <v>1003</v>
      </c>
      <c r="BB64" s="2369" t="s">
        <v>1003</v>
      </c>
      <c r="BC64" s="2369" t="s">
        <v>1003</v>
      </c>
      <c r="BD64" s="2369" t="s">
        <v>1003</v>
      </c>
      <c r="BE64" s="2369" t="s">
        <v>1003</v>
      </c>
      <c r="BF64" s="2369" t="s">
        <v>1003</v>
      </c>
      <c r="BG64" s="2369" t="s">
        <v>1003</v>
      </c>
      <c r="BH64" s="2369" t="s">
        <v>1003</v>
      </c>
      <c r="BI64" s="2369" t="s">
        <v>1003</v>
      </c>
      <c r="BJ64" s="2369" t="s">
        <v>1003</v>
      </c>
      <c r="BK64" s="2369" t="s">
        <v>1003</v>
      </c>
      <c r="BL64" s="2369" t="s">
        <v>1003</v>
      </c>
      <c r="BM64" s="2369" t="s">
        <v>1003</v>
      </c>
      <c r="BN64" s="2369" t="s">
        <v>1003</v>
      </c>
      <c r="BO64" s="2369" t="s">
        <v>1003</v>
      </c>
      <c r="BP64" s="2369" t="s">
        <v>1003</v>
      </c>
      <c r="BQ64" s="2369" t="s">
        <v>1003</v>
      </c>
      <c r="BR64" s="2369" t="s">
        <v>1003</v>
      </c>
      <c r="BS64" s="2369" t="s">
        <v>1003</v>
      </c>
      <c r="BT64" s="2369" t="s">
        <v>1003</v>
      </c>
      <c r="BU64" s="2369" t="s">
        <v>1003</v>
      </c>
      <c r="BV64" s="2369" t="s">
        <v>1003</v>
      </c>
      <c r="BW64" s="2369" t="s">
        <v>1003</v>
      </c>
      <c r="BX64" s="2369" t="s">
        <v>1003</v>
      </c>
      <c r="BY64" s="2369" t="s">
        <v>1003</v>
      </c>
      <c r="BZ64" s="2369" t="s">
        <v>1003</v>
      </c>
      <c r="CA64" s="2369" t="s">
        <v>1003</v>
      </c>
      <c r="CB64" s="2369" t="s">
        <v>1003</v>
      </c>
      <c r="CC64" s="2369" t="s">
        <v>1003</v>
      </c>
      <c r="CD64" s="2369" t="s">
        <v>1003</v>
      </c>
      <c r="CE64" s="2369" t="s">
        <v>1003</v>
      </c>
      <c r="CF64" s="2369" t="s">
        <v>1003</v>
      </c>
      <c r="CG64" s="2369" t="s">
        <v>1003</v>
      </c>
      <c r="CH64" s="2369" t="s">
        <v>1003</v>
      </c>
      <c r="CI64" s="2369" t="s">
        <v>1003</v>
      </c>
      <c r="CJ64" s="2369" t="s">
        <v>1003</v>
      </c>
      <c r="CK64" s="2369" t="s">
        <v>1003</v>
      </c>
      <c r="CL64" s="2369" t="s">
        <v>1003</v>
      </c>
      <c r="CM64" s="2369" t="s">
        <v>1003</v>
      </c>
      <c r="CN64" s="2369" t="s">
        <v>1003</v>
      </c>
      <c r="CO64" s="2369" t="s">
        <v>1003</v>
      </c>
      <c r="CP64" s="2369" t="s">
        <v>1003</v>
      </c>
      <c r="CQ64" s="2369" t="s">
        <v>1003</v>
      </c>
      <c r="CR64" s="2369" t="s">
        <v>1003</v>
      </c>
      <c r="CS64" s="2369" t="s">
        <v>1003</v>
      </c>
      <c r="CT64" s="2369" t="s">
        <v>1003</v>
      </c>
      <c r="CU64" s="2369" t="s">
        <v>1003</v>
      </c>
      <c r="CV64" s="2369" t="s">
        <v>1003</v>
      </c>
      <c r="CW64" s="2369" t="s">
        <v>1003</v>
      </c>
      <c r="CX64" s="2369" t="s">
        <v>1003</v>
      </c>
      <c r="CY64" s="2369" t="s">
        <v>1003</v>
      </c>
      <c r="CZ64" s="2369" t="s">
        <v>1003</v>
      </c>
      <c r="DA64" s="2369" t="s">
        <v>1003</v>
      </c>
      <c r="DB64" s="2369" t="s">
        <v>1003</v>
      </c>
      <c r="DC64" s="2369" t="s">
        <v>1003</v>
      </c>
      <c r="DD64" s="2369" t="s">
        <v>1003</v>
      </c>
      <c r="DE64" s="2369" t="s">
        <v>1003</v>
      </c>
      <c r="DF64" s="2369" t="s">
        <v>1003</v>
      </c>
      <c r="DG64" s="2369" t="s">
        <v>1003</v>
      </c>
      <c r="DH64" s="2369" t="s">
        <v>1003</v>
      </c>
      <c r="DI64" s="2369" t="s">
        <v>1003</v>
      </c>
      <c r="DJ64" s="2369" t="s">
        <v>1003</v>
      </c>
      <c r="DK64" s="2349" t="s">
        <v>1003</v>
      </c>
    </row>
    <row r="65" spans="1:115" s="8" customFormat="1" ht="50.25" customHeight="1" x14ac:dyDescent="0.25">
      <c r="A65" s="2355" t="str">
        <f>'10квФ'!A63</f>
        <v>1.2.3.5</v>
      </c>
      <c r="B65" s="356" t="str">
        <f>'10квФ'!B63</f>
        <v>«Включение приборов учета в систему сбора и передачи данных, класс напряжения 0,22 (0,4) кВ, всего, в том числе:»</v>
      </c>
      <c r="C65" s="2355" t="str">
        <f>'10квФ'!C63</f>
        <v>Г</v>
      </c>
      <c r="D65" s="2369" t="s">
        <v>1003</v>
      </c>
      <c r="E65" s="2369" t="s">
        <v>1003</v>
      </c>
      <c r="F65" s="2369" t="s">
        <v>1003</v>
      </c>
      <c r="G65" s="2369" t="s">
        <v>1003</v>
      </c>
      <c r="H65" s="2369" t="s">
        <v>1003</v>
      </c>
      <c r="I65" s="2369" t="s">
        <v>1003</v>
      </c>
      <c r="J65" s="2369" t="s">
        <v>1003</v>
      </c>
      <c r="K65" s="2369" t="s">
        <v>1003</v>
      </c>
      <c r="L65" s="2369" t="s">
        <v>1003</v>
      </c>
      <c r="M65" s="2369" t="s">
        <v>1003</v>
      </c>
      <c r="N65" s="2369" t="s">
        <v>1003</v>
      </c>
      <c r="O65" s="2369" t="s">
        <v>1003</v>
      </c>
      <c r="P65" s="2369" t="s">
        <v>1003</v>
      </c>
      <c r="Q65" s="2369" t="s">
        <v>1003</v>
      </c>
      <c r="R65" s="2369" t="s">
        <v>1003</v>
      </c>
      <c r="S65" s="2369" t="s">
        <v>1003</v>
      </c>
      <c r="T65" s="2369" t="s">
        <v>1003</v>
      </c>
      <c r="U65" s="2369" t="s">
        <v>1003</v>
      </c>
      <c r="V65" s="2369" t="s">
        <v>1003</v>
      </c>
      <c r="W65" s="2369" t="s">
        <v>1003</v>
      </c>
      <c r="X65" s="2369" t="s">
        <v>1003</v>
      </c>
      <c r="Y65" s="2369" t="s">
        <v>1003</v>
      </c>
      <c r="Z65" s="2369" t="s">
        <v>1003</v>
      </c>
      <c r="AA65" s="2369" t="s">
        <v>1003</v>
      </c>
      <c r="AB65" s="2369" t="s">
        <v>1003</v>
      </c>
      <c r="AC65" s="2369" t="s">
        <v>1003</v>
      </c>
      <c r="AD65" s="2369" t="s">
        <v>1003</v>
      </c>
      <c r="AE65" s="2369" t="s">
        <v>1003</v>
      </c>
      <c r="AF65" s="2369" t="s">
        <v>1003</v>
      </c>
      <c r="AG65" s="2369" t="s">
        <v>1003</v>
      </c>
      <c r="AH65" s="2369" t="s">
        <v>1003</v>
      </c>
      <c r="AI65" s="2369" t="s">
        <v>1003</v>
      </c>
      <c r="AJ65" s="2369" t="s">
        <v>1003</v>
      </c>
      <c r="AK65" s="2369" t="s">
        <v>1003</v>
      </c>
      <c r="AL65" s="2369" t="s">
        <v>1003</v>
      </c>
      <c r="AM65" s="2369" t="s">
        <v>1003</v>
      </c>
      <c r="AN65" s="2369" t="s">
        <v>1003</v>
      </c>
      <c r="AO65" s="2369" t="s">
        <v>1003</v>
      </c>
      <c r="AP65" s="2369" t="s">
        <v>1003</v>
      </c>
      <c r="AQ65" s="2369" t="s">
        <v>1003</v>
      </c>
      <c r="AR65" s="2369" t="s">
        <v>1003</v>
      </c>
      <c r="AS65" s="2369" t="s">
        <v>1003</v>
      </c>
      <c r="AT65" s="2369" t="s">
        <v>1003</v>
      </c>
      <c r="AU65" s="2369" t="s">
        <v>1003</v>
      </c>
      <c r="AV65" s="2369" t="s">
        <v>1003</v>
      </c>
      <c r="AW65" s="2369" t="s">
        <v>1003</v>
      </c>
      <c r="AX65" s="2369" t="s">
        <v>1003</v>
      </c>
      <c r="AY65" s="2369" t="s">
        <v>1003</v>
      </c>
      <c r="AZ65" s="2369" t="s">
        <v>1003</v>
      </c>
      <c r="BA65" s="2369" t="s">
        <v>1003</v>
      </c>
      <c r="BB65" s="2369" t="s">
        <v>1003</v>
      </c>
      <c r="BC65" s="2369" t="s">
        <v>1003</v>
      </c>
      <c r="BD65" s="2369" t="s">
        <v>1003</v>
      </c>
      <c r="BE65" s="2369" t="s">
        <v>1003</v>
      </c>
      <c r="BF65" s="2369" t="s">
        <v>1003</v>
      </c>
      <c r="BG65" s="2369" t="s">
        <v>1003</v>
      </c>
      <c r="BH65" s="2369" t="s">
        <v>1003</v>
      </c>
      <c r="BI65" s="2369" t="s">
        <v>1003</v>
      </c>
      <c r="BJ65" s="2369" t="s">
        <v>1003</v>
      </c>
      <c r="BK65" s="2369" t="s">
        <v>1003</v>
      </c>
      <c r="BL65" s="2369" t="s">
        <v>1003</v>
      </c>
      <c r="BM65" s="2369" t="s">
        <v>1003</v>
      </c>
      <c r="BN65" s="2369" t="s">
        <v>1003</v>
      </c>
      <c r="BO65" s="2369" t="s">
        <v>1003</v>
      </c>
      <c r="BP65" s="2369" t="s">
        <v>1003</v>
      </c>
      <c r="BQ65" s="2369" t="s">
        <v>1003</v>
      </c>
      <c r="BR65" s="2369" t="s">
        <v>1003</v>
      </c>
      <c r="BS65" s="2369" t="s">
        <v>1003</v>
      </c>
      <c r="BT65" s="2369" t="s">
        <v>1003</v>
      </c>
      <c r="BU65" s="2369" t="s">
        <v>1003</v>
      </c>
      <c r="BV65" s="2369" t="s">
        <v>1003</v>
      </c>
      <c r="BW65" s="2369" t="s">
        <v>1003</v>
      </c>
      <c r="BX65" s="2369" t="s">
        <v>1003</v>
      </c>
      <c r="BY65" s="2369" t="s">
        <v>1003</v>
      </c>
      <c r="BZ65" s="2369" t="s">
        <v>1003</v>
      </c>
      <c r="CA65" s="2369" t="s">
        <v>1003</v>
      </c>
      <c r="CB65" s="2369" t="s">
        <v>1003</v>
      </c>
      <c r="CC65" s="2369" t="s">
        <v>1003</v>
      </c>
      <c r="CD65" s="2369" t="s">
        <v>1003</v>
      </c>
      <c r="CE65" s="2369" t="s">
        <v>1003</v>
      </c>
      <c r="CF65" s="2369" t="s">
        <v>1003</v>
      </c>
      <c r="CG65" s="2369" t="s">
        <v>1003</v>
      </c>
      <c r="CH65" s="2369" t="s">
        <v>1003</v>
      </c>
      <c r="CI65" s="2369" t="s">
        <v>1003</v>
      </c>
      <c r="CJ65" s="2369" t="s">
        <v>1003</v>
      </c>
      <c r="CK65" s="2369" t="s">
        <v>1003</v>
      </c>
      <c r="CL65" s="2369" t="s">
        <v>1003</v>
      </c>
      <c r="CM65" s="2369" t="s">
        <v>1003</v>
      </c>
      <c r="CN65" s="2369" t="s">
        <v>1003</v>
      </c>
      <c r="CO65" s="2369" t="s">
        <v>1003</v>
      </c>
      <c r="CP65" s="2369" t="s">
        <v>1003</v>
      </c>
      <c r="CQ65" s="2369" t="s">
        <v>1003</v>
      </c>
      <c r="CR65" s="2369" t="s">
        <v>1003</v>
      </c>
      <c r="CS65" s="2369" t="s">
        <v>1003</v>
      </c>
      <c r="CT65" s="2369" t="s">
        <v>1003</v>
      </c>
      <c r="CU65" s="2369" t="s">
        <v>1003</v>
      </c>
      <c r="CV65" s="2369" t="s">
        <v>1003</v>
      </c>
      <c r="CW65" s="2369" t="s">
        <v>1003</v>
      </c>
      <c r="CX65" s="2369" t="s">
        <v>1003</v>
      </c>
      <c r="CY65" s="2369" t="s">
        <v>1003</v>
      </c>
      <c r="CZ65" s="2369" t="s">
        <v>1003</v>
      </c>
      <c r="DA65" s="2369" t="s">
        <v>1003</v>
      </c>
      <c r="DB65" s="2369" t="s">
        <v>1003</v>
      </c>
      <c r="DC65" s="2369" t="s">
        <v>1003</v>
      </c>
      <c r="DD65" s="2369" t="s">
        <v>1003</v>
      </c>
      <c r="DE65" s="2369" t="s">
        <v>1003</v>
      </c>
      <c r="DF65" s="2369" t="s">
        <v>1003</v>
      </c>
      <c r="DG65" s="2369" t="s">
        <v>1003</v>
      </c>
      <c r="DH65" s="2369" t="s">
        <v>1003</v>
      </c>
      <c r="DI65" s="2369" t="s">
        <v>1003</v>
      </c>
      <c r="DJ65" s="2369" t="s">
        <v>1003</v>
      </c>
      <c r="DK65" s="2349" t="s">
        <v>1003</v>
      </c>
    </row>
    <row r="66" spans="1:115" s="8" customFormat="1" ht="39" customHeight="1" x14ac:dyDescent="0.25">
      <c r="A66" s="2355" t="str">
        <f>'10квФ'!A64</f>
        <v>1.2.3.6</v>
      </c>
      <c r="B66" s="356" t="str">
        <f>'10квФ'!B64</f>
        <v>«Включение приборов учета в систему сбора и передачи данных, класс напряжения 6 (10) кВ, всего, в том числе:»</v>
      </c>
      <c r="C66" s="2355" t="str">
        <f>'10квФ'!C64</f>
        <v>Г</v>
      </c>
      <c r="D66" s="2369" t="s">
        <v>1003</v>
      </c>
      <c r="E66" s="2369" t="s">
        <v>1003</v>
      </c>
      <c r="F66" s="2369" t="s">
        <v>1003</v>
      </c>
      <c r="G66" s="2369" t="s">
        <v>1003</v>
      </c>
      <c r="H66" s="2369" t="s">
        <v>1003</v>
      </c>
      <c r="I66" s="2369" t="s">
        <v>1003</v>
      </c>
      <c r="J66" s="2369" t="s">
        <v>1003</v>
      </c>
      <c r="K66" s="2369" t="s">
        <v>1003</v>
      </c>
      <c r="L66" s="2369" t="s">
        <v>1003</v>
      </c>
      <c r="M66" s="2369" t="s">
        <v>1003</v>
      </c>
      <c r="N66" s="2369" t="s">
        <v>1003</v>
      </c>
      <c r="O66" s="2369" t="s">
        <v>1003</v>
      </c>
      <c r="P66" s="2369" t="s">
        <v>1003</v>
      </c>
      <c r="Q66" s="2369" t="s">
        <v>1003</v>
      </c>
      <c r="R66" s="2369" t="s">
        <v>1003</v>
      </c>
      <c r="S66" s="2369" t="s">
        <v>1003</v>
      </c>
      <c r="T66" s="2369" t="s">
        <v>1003</v>
      </c>
      <c r="U66" s="2369" t="s">
        <v>1003</v>
      </c>
      <c r="V66" s="2369" t="s">
        <v>1003</v>
      </c>
      <c r="W66" s="2369" t="s">
        <v>1003</v>
      </c>
      <c r="X66" s="2369" t="s">
        <v>1003</v>
      </c>
      <c r="Y66" s="2369" t="s">
        <v>1003</v>
      </c>
      <c r="Z66" s="2369" t="s">
        <v>1003</v>
      </c>
      <c r="AA66" s="2369" t="s">
        <v>1003</v>
      </c>
      <c r="AB66" s="2369" t="s">
        <v>1003</v>
      </c>
      <c r="AC66" s="2369" t="s">
        <v>1003</v>
      </c>
      <c r="AD66" s="2369" t="s">
        <v>1003</v>
      </c>
      <c r="AE66" s="2369" t="s">
        <v>1003</v>
      </c>
      <c r="AF66" s="2369" t="s">
        <v>1003</v>
      </c>
      <c r="AG66" s="2369" t="s">
        <v>1003</v>
      </c>
      <c r="AH66" s="2369" t="s">
        <v>1003</v>
      </c>
      <c r="AI66" s="2369" t="s">
        <v>1003</v>
      </c>
      <c r="AJ66" s="2369" t="s">
        <v>1003</v>
      </c>
      <c r="AK66" s="2369" t="s">
        <v>1003</v>
      </c>
      <c r="AL66" s="2369" t="s">
        <v>1003</v>
      </c>
      <c r="AM66" s="2369" t="s">
        <v>1003</v>
      </c>
      <c r="AN66" s="2369" t="s">
        <v>1003</v>
      </c>
      <c r="AO66" s="2369" t="s">
        <v>1003</v>
      </c>
      <c r="AP66" s="2369" t="s">
        <v>1003</v>
      </c>
      <c r="AQ66" s="2369" t="s">
        <v>1003</v>
      </c>
      <c r="AR66" s="2369" t="s">
        <v>1003</v>
      </c>
      <c r="AS66" s="2369" t="s">
        <v>1003</v>
      </c>
      <c r="AT66" s="2369" t="s">
        <v>1003</v>
      </c>
      <c r="AU66" s="2369" t="s">
        <v>1003</v>
      </c>
      <c r="AV66" s="2369" t="s">
        <v>1003</v>
      </c>
      <c r="AW66" s="2369" t="s">
        <v>1003</v>
      </c>
      <c r="AX66" s="2369" t="s">
        <v>1003</v>
      </c>
      <c r="AY66" s="2369" t="s">
        <v>1003</v>
      </c>
      <c r="AZ66" s="2369" t="s">
        <v>1003</v>
      </c>
      <c r="BA66" s="2369" t="s">
        <v>1003</v>
      </c>
      <c r="BB66" s="2369" t="s">
        <v>1003</v>
      </c>
      <c r="BC66" s="2369" t="s">
        <v>1003</v>
      </c>
      <c r="BD66" s="2369" t="s">
        <v>1003</v>
      </c>
      <c r="BE66" s="2369" t="s">
        <v>1003</v>
      </c>
      <c r="BF66" s="2369" t="s">
        <v>1003</v>
      </c>
      <c r="BG66" s="2369" t="s">
        <v>1003</v>
      </c>
      <c r="BH66" s="2369" t="s">
        <v>1003</v>
      </c>
      <c r="BI66" s="2369" t="s">
        <v>1003</v>
      </c>
      <c r="BJ66" s="2369" t="s">
        <v>1003</v>
      </c>
      <c r="BK66" s="2369" t="s">
        <v>1003</v>
      </c>
      <c r="BL66" s="2369" t="s">
        <v>1003</v>
      </c>
      <c r="BM66" s="2369" t="s">
        <v>1003</v>
      </c>
      <c r="BN66" s="2369" t="s">
        <v>1003</v>
      </c>
      <c r="BO66" s="2369" t="s">
        <v>1003</v>
      </c>
      <c r="BP66" s="2369" t="s">
        <v>1003</v>
      </c>
      <c r="BQ66" s="2369" t="s">
        <v>1003</v>
      </c>
      <c r="BR66" s="2369" t="s">
        <v>1003</v>
      </c>
      <c r="BS66" s="2369" t="s">
        <v>1003</v>
      </c>
      <c r="BT66" s="2369" t="s">
        <v>1003</v>
      </c>
      <c r="BU66" s="2369" t="s">
        <v>1003</v>
      </c>
      <c r="BV66" s="2369" t="s">
        <v>1003</v>
      </c>
      <c r="BW66" s="2369" t="s">
        <v>1003</v>
      </c>
      <c r="BX66" s="2369" t="s">
        <v>1003</v>
      </c>
      <c r="BY66" s="2369" t="s">
        <v>1003</v>
      </c>
      <c r="BZ66" s="2369" t="s">
        <v>1003</v>
      </c>
      <c r="CA66" s="2369" t="s">
        <v>1003</v>
      </c>
      <c r="CB66" s="2369" t="s">
        <v>1003</v>
      </c>
      <c r="CC66" s="2369" t="s">
        <v>1003</v>
      </c>
      <c r="CD66" s="2369" t="s">
        <v>1003</v>
      </c>
      <c r="CE66" s="2369" t="s">
        <v>1003</v>
      </c>
      <c r="CF66" s="2369" t="s">
        <v>1003</v>
      </c>
      <c r="CG66" s="2369" t="s">
        <v>1003</v>
      </c>
      <c r="CH66" s="2369" t="s">
        <v>1003</v>
      </c>
      <c r="CI66" s="2369" t="s">
        <v>1003</v>
      </c>
      <c r="CJ66" s="2369" t="s">
        <v>1003</v>
      </c>
      <c r="CK66" s="2369" t="s">
        <v>1003</v>
      </c>
      <c r="CL66" s="2369" t="s">
        <v>1003</v>
      </c>
      <c r="CM66" s="2369" t="s">
        <v>1003</v>
      </c>
      <c r="CN66" s="2369" t="s">
        <v>1003</v>
      </c>
      <c r="CO66" s="2369" t="s">
        <v>1003</v>
      </c>
      <c r="CP66" s="2369" t="s">
        <v>1003</v>
      </c>
      <c r="CQ66" s="2369" t="s">
        <v>1003</v>
      </c>
      <c r="CR66" s="2369" t="s">
        <v>1003</v>
      </c>
      <c r="CS66" s="2369" t="s">
        <v>1003</v>
      </c>
      <c r="CT66" s="2369" t="s">
        <v>1003</v>
      </c>
      <c r="CU66" s="2369" t="s">
        <v>1003</v>
      </c>
      <c r="CV66" s="2369" t="s">
        <v>1003</v>
      </c>
      <c r="CW66" s="2369" t="s">
        <v>1003</v>
      </c>
      <c r="CX66" s="2369" t="s">
        <v>1003</v>
      </c>
      <c r="CY66" s="2369" t="s">
        <v>1003</v>
      </c>
      <c r="CZ66" s="2369" t="s">
        <v>1003</v>
      </c>
      <c r="DA66" s="2369" t="s">
        <v>1003</v>
      </c>
      <c r="DB66" s="2369" t="s">
        <v>1003</v>
      </c>
      <c r="DC66" s="2369" t="s">
        <v>1003</v>
      </c>
      <c r="DD66" s="2369" t="s">
        <v>1003</v>
      </c>
      <c r="DE66" s="2369" t="s">
        <v>1003</v>
      </c>
      <c r="DF66" s="2369" t="s">
        <v>1003</v>
      </c>
      <c r="DG66" s="2369" t="s">
        <v>1003</v>
      </c>
      <c r="DH66" s="2369" t="s">
        <v>1003</v>
      </c>
      <c r="DI66" s="2369" t="s">
        <v>1003</v>
      </c>
      <c r="DJ66" s="2369" t="s">
        <v>1003</v>
      </c>
      <c r="DK66" s="2349" t="s">
        <v>1003</v>
      </c>
    </row>
    <row r="67" spans="1:115" s="8" customFormat="1" ht="36.75" customHeight="1" x14ac:dyDescent="0.25">
      <c r="A67" s="2355" t="str">
        <f>'10квФ'!A65</f>
        <v>1.2.3.7</v>
      </c>
      <c r="B67" s="356" t="str">
        <f>'10квФ'!B65</f>
        <v>«Включение приборов учета в систему сбора и передачи данных, класс напряжения 35 кВ, всего, в том числе:»</v>
      </c>
      <c r="C67" s="2355" t="str">
        <f>'10квФ'!C65</f>
        <v>Г</v>
      </c>
      <c r="D67" s="2369" t="s">
        <v>1003</v>
      </c>
      <c r="E67" s="2369" t="s">
        <v>1003</v>
      </c>
      <c r="F67" s="2369" t="s">
        <v>1003</v>
      </c>
      <c r="G67" s="2369" t="s">
        <v>1003</v>
      </c>
      <c r="H67" s="2369" t="s">
        <v>1003</v>
      </c>
      <c r="I67" s="2369" t="s">
        <v>1003</v>
      </c>
      <c r="J67" s="2369" t="s">
        <v>1003</v>
      </c>
      <c r="K67" s="2369" t="s">
        <v>1003</v>
      </c>
      <c r="L67" s="2369" t="s">
        <v>1003</v>
      </c>
      <c r="M67" s="2369" t="s">
        <v>1003</v>
      </c>
      <c r="N67" s="2369" t="s">
        <v>1003</v>
      </c>
      <c r="O67" s="2369" t="s">
        <v>1003</v>
      </c>
      <c r="P67" s="2369" t="s">
        <v>1003</v>
      </c>
      <c r="Q67" s="2369" t="s">
        <v>1003</v>
      </c>
      <c r="R67" s="2369" t="s">
        <v>1003</v>
      </c>
      <c r="S67" s="2369" t="s">
        <v>1003</v>
      </c>
      <c r="T67" s="2369" t="s">
        <v>1003</v>
      </c>
      <c r="U67" s="2369" t="s">
        <v>1003</v>
      </c>
      <c r="V67" s="2369" t="s">
        <v>1003</v>
      </c>
      <c r="W67" s="2369" t="s">
        <v>1003</v>
      </c>
      <c r="X67" s="2369" t="s">
        <v>1003</v>
      </c>
      <c r="Y67" s="2369" t="s">
        <v>1003</v>
      </c>
      <c r="Z67" s="2369" t="s">
        <v>1003</v>
      </c>
      <c r="AA67" s="2369" t="s">
        <v>1003</v>
      </c>
      <c r="AB67" s="2369" t="s">
        <v>1003</v>
      </c>
      <c r="AC67" s="2369" t="s">
        <v>1003</v>
      </c>
      <c r="AD67" s="2369" t="s">
        <v>1003</v>
      </c>
      <c r="AE67" s="2369" t="s">
        <v>1003</v>
      </c>
      <c r="AF67" s="2369" t="s">
        <v>1003</v>
      </c>
      <c r="AG67" s="2369" t="s">
        <v>1003</v>
      </c>
      <c r="AH67" s="2369" t="s">
        <v>1003</v>
      </c>
      <c r="AI67" s="2369" t="s">
        <v>1003</v>
      </c>
      <c r="AJ67" s="2369" t="s">
        <v>1003</v>
      </c>
      <c r="AK67" s="2369" t="s">
        <v>1003</v>
      </c>
      <c r="AL67" s="2369" t="s">
        <v>1003</v>
      </c>
      <c r="AM67" s="2369" t="s">
        <v>1003</v>
      </c>
      <c r="AN67" s="2369" t="s">
        <v>1003</v>
      </c>
      <c r="AO67" s="2369" t="s">
        <v>1003</v>
      </c>
      <c r="AP67" s="2369" t="s">
        <v>1003</v>
      </c>
      <c r="AQ67" s="2369" t="s">
        <v>1003</v>
      </c>
      <c r="AR67" s="2369" t="s">
        <v>1003</v>
      </c>
      <c r="AS67" s="2369" t="s">
        <v>1003</v>
      </c>
      <c r="AT67" s="2369" t="s">
        <v>1003</v>
      </c>
      <c r="AU67" s="2369" t="s">
        <v>1003</v>
      </c>
      <c r="AV67" s="2369" t="s">
        <v>1003</v>
      </c>
      <c r="AW67" s="2369" t="s">
        <v>1003</v>
      </c>
      <c r="AX67" s="2369" t="s">
        <v>1003</v>
      </c>
      <c r="AY67" s="2369" t="s">
        <v>1003</v>
      </c>
      <c r="AZ67" s="2369" t="s">
        <v>1003</v>
      </c>
      <c r="BA67" s="2369" t="s">
        <v>1003</v>
      </c>
      <c r="BB67" s="2369" t="s">
        <v>1003</v>
      </c>
      <c r="BC67" s="2369" t="s">
        <v>1003</v>
      </c>
      <c r="BD67" s="2369" t="s">
        <v>1003</v>
      </c>
      <c r="BE67" s="2369" t="s">
        <v>1003</v>
      </c>
      <c r="BF67" s="2369" t="s">
        <v>1003</v>
      </c>
      <c r="BG67" s="2369" t="s">
        <v>1003</v>
      </c>
      <c r="BH67" s="2369" t="s">
        <v>1003</v>
      </c>
      <c r="BI67" s="2369" t="s">
        <v>1003</v>
      </c>
      <c r="BJ67" s="2369" t="s">
        <v>1003</v>
      </c>
      <c r="BK67" s="2369" t="s">
        <v>1003</v>
      </c>
      <c r="BL67" s="2369" t="s">
        <v>1003</v>
      </c>
      <c r="BM67" s="2369" t="s">
        <v>1003</v>
      </c>
      <c r="BN67" s="2369" t="s">
        <v>1003</v>
      </c>
      <c r="BO67" s="2369" t="s">
        <v>1003</v>
      </c>
      <c r="BP67" s="2369" t="s">
        <v>1003</v>
      </c>
      <c r="BQ67" s="2369" t="s">
        <v>1003</v>
      </c>
      <c r="BR67" s="2369" t="s">
        <v>1003</v>
      </c>
      <c r="BS67" s="2369" t="s">
        <v>1003</v>
      </c>
      <c r="BT67" s="2369" t="s">
        <v>1003</v>
      </c>
      <c r="BU67" s="2369" t="s">
        <v>1003</v>
      </c>
      <c r="BV67" s="2369" t="s">
        <v>1003</v>
      </c>
      <c r="BW67" s="2369" t="s">
        <v>1003</v>
      </c>
      <c r="BX67" s="2369" t="s">
        <v>1003</v>
      </c>
      <c r="BY67" s="2369" t="s">
        <v>1003</v>
      </c>
      <c r="BZ67" s="2369" t="s">
        <v>1003</v>
      </c>
      <c r="CA67" s="2369" t="s">
        <v>1003</v>
      </c>
      <c r="CB67" s="2369" t="s">
        <v>1003</v>
      </c>
      <c r="CC67" s="2369" t="s">
        <v>1003</v>
      </c>
      <c r="CD67" s="2369" t="s">
        <v>1003</v>
      </c>
      <c r="CE67" s="2369" t="s">
        <v>1003</v>
      </c>
      <c r="CF67" s="2369" t="s">
        <v>1003</v>
      </c>
      <c r="CG67" s="2369" t="s">
        <v>1003</v>
      </c>
      <c r="CH67" s="2369" t="s">
        <v>1003</v>
      </c>
      <c r="CI67" s="2369" t="s">
        <v>1003</v>
      </c>
      <c r="CJ67" s="2369" t="s">
        <v>1003</v>
      </c>
      <c r="CK67" s="2369" t="s">
        <v>1003</v>
      </c>
      <c r="CL67" s="2369" t="s">
        <v>1003</v>
      </c>
      <c r="CM67" s="2369" t="s">
        <v>1003</v>
      </c>
      <c r="CN67" s="2369" t="s">
        <v>1003</v>
      </c>
      <c r="CO67" s="2369" t="s">
        <v>1003</v>
      </c>
      <c r="CP67" s="2369" t="s">
        <v>1003</v>
      </c>
      <c r="CQ67" s="2369" t="s">
        <v>1003</v>
      </c>
      <c r="CR67" s="2369" t="s">
        <v>1003</v>
      </c>
      <c r="CS67" s="2369" t="s">
        <v>1003</v>
      </c>
      <c r="CT67" s="2369" t="s">
        <v>1003</v>
      </c>
      <c r="CU67" s="2369" t="s">
        <v>1003</v>
      </c>
      <c r="CV67" s="2369" t="s">
        <v>1003</v>
      </c>
      <c r="CW67" s="2369" t="s">
        <v>1003</v>
      </c>
      <c r="CX67" s="2369" t="s">
        <v>1003</v>
      </c>
      <c r="CY67" s="2369" t="s">
        <v>1003</v>
      </c>
      <c r="CZ67" s="2369" t="s">
        <v>1003</v>
      </c>
      <c r="DA67" s="2369" t="s">
        <v>1003</v>
      </c>
      <c r="DB67" s="2369" t="s">
        <v>1003</v>
      </c>
      <c r="DC67" s="2369" t="s">
        <v>1003</v>
      </c>
      <c r="DD67" s="2369" t="s">
        <v>1003</v>
      </c>
      <c r="DE67" s="2369" t="s">
        <v>1003</v>
      </c>
      <c r="DF67" s="2369" t="s">
        <v>1003</v>
      </c>
      <c r="DG67" s="2369" t="s">
        <v>1003</v>
      </c>
      <c r="DH67" s="2369" t="s">
        <v>1003</v>
      </c>
      <c r="DI67" s="2369" t="s">
        <v>1003</v>
      </c>
      <c r="DJ67" s="2369" t="s">
        <v>1003</v>
      </c>
      <c r="DK67" s="2349" t="s">
        <v>1003</v>
      </c>
    </row>
    <row r="68" spans="1:115" s="8" customFormat="1" ht="46.5" customHeight="1" x14ac:dyDescent="0.25">
      <c r="A68" s="2355" t="str">
        <f>'10квФ'!A66</f>
        <v>1.2.3.8</v>
      </c>
      <c r="B68" s="356" t="str">
        <f>'10квФ'!B66</f>
        <v>«Включение приборов учета в систему сбора и передачи данных, класс напряжения 110 кВ и выше, всего, в том числе:»</v>
      </c>
      <c r="C68" s="2355" t="str">
        <f>'10квФ'!C66</f>
        <v>Г</v>
      </c>
      <c r="D68" s="2369" t="s">
        <v>1003</v>
      </c>
      <c r="E68" s="2369" t="s">
        <v>1003</v>
      </c>
      <c r="F68" s="2369" t="s">
        <v>1003</v>
      </c>
      <c r="G68" s="2369" t="s">
        <v>1003</v>
      </c>
      <c r="H68" s="2369" t="s">
        <v>1003</v>
      </c>
      <c r="I68" s="2369" t="s">
        <v>1003</v>
      </c>
      <c r="J68" s="2369" t="s">
        <v>1003</v>
      </c>
      <c r="K68" s="2369" t="s">
        <v>1003</v>
      </c>
      <c r="L68" s="2369" t="s">
        <v>1003</v>
      </c>
      <c r="M68" s="2369" t="s">
        <v>1003</v>
      </c>
      <c r="N68" s="2369" t="s">
        <v>1003</v>
      </c>
      <c r="O68" s="2369" t="s">
        <v>1003</v>
      </c>
      <c r="P68" s="2369" t="s">
        <v>1003</v>
      </c>
      <c r="Q68" s="2369" t="s">
        <v>1003</v>
      </c>
      <c r="R68" s="2369" t="s">
        <v>1003</v>
      </c>
      <c r="S68" s="2369" t="s">
        <v>1003</v>
      </c>
      <c r="T68" s="2369" t="s">
        <v>1003</v>
      </c>
      <c r="U68" s="2369" t="s">
        <v>1003</v>
      </c>
      <c r="V68" s="2369" t="s">
        <v>1003</v>
      </c>
      <c r="W68" s="2369" t="s">
        <v>1003</v>
      </c>
      <c r="X68" s="2369" t="s">
        <v>1003</v>
      </c>
      <c r="Y68" s="2369" t="s">
        <v>1003</v>
      </c>
      <c r="Z68" s="2369" t="s">
        <v>1003</v>
      </c>
      <c r="AA68" s="2369" t="s">
        <v>1003</v>
      </c>
      <c r="AB68" s="2369" t="s">
        <v>1003</v>
      </c>
      <c r="AC68" s="2369" t="s">
        <v>1003</v>
      </c>
      <c r="AD68" s="2369" t="s">
        <v>1003</v>
      </c>
      <c r="AE68" s="2369" t="s">
        <v>1003</v>
      </c>
      <c r="AF68" s="2369" t="s">
        <v>1003</v>
      </c>
      <c r="AG68" s="2369" t="s">
        <v>1003</v>
      </c>
      <c r="AH68" s="2369" t="s">
        <v>1003</v>
      </c>
      <c r="AI68" s="2369" t="s">
        <v>1003</v>
      </c>
      <c r="AJ68" s="2369" t="s">
        <v>1003</v>
      </c>
      <c r="AK68" s="2369" t="s">
        <v>1003</v>
      </c>
      <c r="AL68" s="2369" t="s">
        <v>1003</v>
      </c>
      <c r="AM68" s="2369" t="s">
        <v>1003</v>
      </c>
      <c r="AN68" s="2369" t="s">
        <v>1003</v>
      </c>
      <c r="AO68" s="2369" t="s">
        <v>1003</v>
      </c>
      <c r="AP68" s="2369" t="s">
        <v>1003</v>
      </c>
      <c r="AQ68" s="2369" t="s">
        <v>1003</v>
      </c>
      <c r="AR68" s="2369" t="s">
        <v>1003</v>
      </c>
      <c r="AS68" s="2369" t="s">
        <v>1003</v>
      </c>
      <c r="AT68" s="2369" t="s">
        <v>1003</v>
      </c>
      <c r="AU68" s="2369" t="s">
        <v>1003</v>
      </c>
      <c r="AV68" s="2369" t="s">
        <v>1003</v>
      </c>
      <c r="AW68" s="2369" t="s">
        <v>1003</v>
      </c>
      <c r="AX68" s="2369" t="s">
        <v>1003</v>
      </c>
      <c r="AY68" s="2369" t="s">
        <v>1003</v>
      </c>
      <c r="AZ68" s="2369" t="s">
        <v>1003</v>
      </c>
      <c r="BA68" s="2369" t="s">
        <v>1003</v>
      </c>
      <c r="BB68" s="2369" t="s">
        <v>1003</v>
      </c>
      <c r="BC68" s="2369" t="s">
        <v>1003</v>
      </c>
      <c r="BD68" s="2369" t="s">
        <v>1003</v>
      </c>
      <c r="BE68" s="2369" t="s">
        <v>1003</v>
      </c>
      <c r="BF68" s="2369" t="s">
        <v>1003</v>
      </c>
      <c r="BG68" s="2369" t="s">
        <v>1003</v>
      </c>
      <c r="BH68" s="2369" t="s">
        <v>1003</v>
      </c>
      <c r="BI68" s="2369" t="s">
        <v>1003</v>
      </c>
      <c r="BJ68" s="2369" t="s">
        <v>1003</v>
      </c>
      <c r="BK68" s="2369" t="s">
        <v>1003</v>
      </c>
      <c r="BL68" s="2369" t="s">
        <v>1003</v>
      </c>
      <c r="BM68" s="2369" t="s">
        <v>1003</v>
      </c>
      <c r="BN68" s="2369" t="s">
        <v>1003</v>
      </c>
      <c r="BO68" s="2369" t="s">
        <v>1003</v>
      </c>
      <c r="BP68" s="2369" t="s">
        <v>1003</v>
      </c>
      <c r="BQ68" s="2369" t="s">
        <v>1003</v>
      </c>
      <c r="BR68" s="2369" t="s">
        <v>1003</v>
      </c>
      <c r="BS68" s="2369" t="s">
        <v>1003</v>
      </c>
      <c r="BT68" s="2369" t="s">
        <v>1003</v>
      </c>
      <c r="BU68" s="2369" t="s">
        <v>1003</v>
      </c>
      <c r="BV68" s="2369" t="s">
        <v>1003</v>
      </c>
      <c r="BW68" s="2369" t="s">
        <v>1003</v>
      </c>
      <c r="BX68" s="2369" t="s">
        <v>1003</v>
      </c>
      <c r="BY68" s="2369" t="s">
        <v>1003</v>
      </c>
      <c r="BZ68" s="2369" t="s">
        <v>1003</v>
      </c>
      <c r="CA68" s="2369" t="s">
        <v>1003</v>
      </c>
      <c r="CB68" s="2369" t="s">
        <v>1003</v>
      </c>
      <c r="CC68" s="2369" t="s">
        <v>1003</v>
      </c>
      <c r="CD68" s="2369" t="s">
        <v>1003</v>
      </c>
      <c r="CE68" s="2369" t="s">
        <v>1003</v>
      </c>
      <c r="CF68" s="2369" t="s">
        <v>1003</v>
      </c>
      <c r="CG68" s="2369" t="s">
        <v>1003</v>
      </c>
      <c r="CH68" s="2369" t="s">
        <v>1003</v>
      </c>
      <c r="CI68" s="2369" t="s">
        <v>1003</v>
      </c>
      <c r="CJ68" s="2369" t="s">
        <v>1003</v>
      </c>
      <c r="CK68" s="2369" t="s">
        <v>1003</v>
      </c>
      <c r="CL68" s="2369" t="s">
        <v>1003</v>
      </c>
      <c r="CM68" s="2369" t="s">
        <v>1003</v>
      </c>
      <c r="CN68" s="2369" t="s">
        <v>1003</v>
      </c>
      <c r="CO68" s="2369" t="s">
        <v>1003</v>
      </c>
      <c r="CP68" s="2369" t="s">
        <v>1003</v>
      </c>
      <c r="CQ68" s="2369" t="s">
        <v>1003</v>
      </c>
      <c r="CR68" s="2369" t="s">
        <v>1003</v>
      </c>
      <c r="CS68" s="2369" t="s">
        <v>1003</v>
      </c>
      <c r="CT68" s="2369" t="s">
        <v>1003</v>
      </c>
      <c r="CU68" s="2369" t="s">
        <v>1003</v>
      </c>
      <c r="CV68" s="2369" t="s">
        <v>1003</v>
      </c>
      <c r="CW68" s="2369" t="s">
        <v>1003</v>
      </c>
      <c r="CX68" s="2369" t="s">
        <v>1003</v>
      </c>
      <c r="CY68" s="2369" t="s">
        <v>1003</v>
      </c>
      <c r="CZ68" s="2369" t="s">
        <v>1003</v>
      </c>
      <c r="DA68" s="2369" t="s">
        <v>1003</v>
      </c>
      <c r="DB68" s="2369" t="s">
        <v>1003</v>
      </c>
      <c r="DC68" s="2369" t="s">
        <v>1003</v>
      </c>
      <c r="DD68" s="2369" t="s">
        <v>1003</v>
      </c>
      <c r="DE68" s="2369" t="s">
        <v>1003</v>
      </c>
      <c r="DF68" s="2369" t="s">
        <v>1003</v>
      </c>
      <c r="DG68" s="2369" t="s">
        <v>1003</v>
      </c>
      <c r="DH68" s="2369" t="s">
        <v>1003</v>
      </c>
      <c r="DI68" s="2369" t="s">
        <v>1003</v>
      </c>
      <c r="DJ68" s="2369" t="s">
        <v>1003</v>
      </c>
      <c r="DK68" s="2349" t="s">
        <v>1003</v>
      </c>
    </row>
    <row r="69" spans="1:115" s="8" customFormat="1" ht="49.5" customHeight="1" x14ac:dyDescent="0.25">
      <c r="A69" s="2355" t="str">
        <f>'10квФ'!A67</f>
        <v>1.2.4</v>
      </c>
      <c r="B69" s="356" t="str">
        <f>'10квФ'!B67</f>
        <v>Реконструкция, модернизация, техническое перевооружение прочих объектов основных средств, всего, в том числе:</v>
      </c>
      <c r="C69" s="2355" t="str">
        <f>'10квФ'!C67</f>
        <v>Г</v>
      </c>
      <c r="D69" s="2369" t="s">
        <v>1003</v>
      </c>
      <c r="E69" s="2369" t="s">
        <v>1003</v>
      </c>
      <c r="F69" s="2369" t="s">
        <v>1003</v>
      </c>
      <c r="G69" s="2369" t="s">
        <v>1003</v>
      </c>
      <c r="H69" s="2369" t="s">
        <v>1003</v>
      </c>
      <c r="I69" s="2369" t="s">
        <v>1003</v>
      </c>
      <c r="J69" s="2369" t="s">
        <v>1003</v>
      </c>
      <c r="K69" s="2369" t="s">
        <v>1003</v>
      </c>
      <c r="L69" s="2369" t="s">
        <v>1003</v>
      </c>
      <c r="M69" s="2369" t="s">
        <v>1003</v>
      </c>
      <c r="N69" s="2369" t="s">
        <v>1003</v>
      </c>
      <c r="O69" s="2369" t="s">
        <v>1003</v>
      </c>
      <c r="P69" s="2369" t="s">
        <v>1003</v>
      </c>
      <c r="Q69" s="2369" t="s">
        <v>1003</v>
      </c>
      <c r="R69" s="2369" t="s">
        <v>1003</v>
      </c>
      <c r="S69" s="2369" t="s">
        <v>1003</v>
      </c>
      <c r="T69" s="2369" t="s">
        <v>1003</v>
      </c>
      <c r="U69" s="2369" t="s">
        <v>1003</v>
      </c>
      <c r="V69" s="2369" t="s">
        <v>1003</v>
      </c>
      <c r="W69" s="2369" t="s">
        <v>1003</v>
      </c>
      <c r="X69" s="2369" t="s">
        <v>1003</v>
      </c>
      <c r="Y69" s="2369" t="s">
        <v>1003</v>
      </c>
      <c r="Z69" s="2369" t="s">
        <v>1003</v>
      </c>
      <c r="AA69" s="2369" t="s">
        <v>1003</v>
      </c>
      <c r="AB69" s="2369" t="s">
        <v>1003</v>
      </c>
      <c r="AC69" s="2369" t="s">
        <v>1003</v>
      </c>
      <c r="AD69" s="2369" t="s">
        <v>1003</v>
      </c>
      <c r="AE69" s="2369" t="s">
        <v>1003</v>
      </c>
      <c r="AF69" s="2369" t="s">
        <v>1003</v>
      </c>
      <c r="AG69" s="2369" t="s">
        <v>1003</v>
      </c>
      <c r="AH69" s="2369" t="s">
        <v>1003</v>
      </c>
      <c r="AI69" s="2369" t="s">
        <v>1003</v>
      </c>
      <c r="AJ69" s="2369" t="s">
        <v>1003</v>
      </c>
      <c r="AK69" s="2369" t="s">
        <v>1003</v>
      </c>
      <c r="AL69" s="2369" t="s">
        <v>1003</v>
      </c>
      <c r="AM69" s="2369" t="s">
        <v>1003</v>
      </c>
      <c r="AN69" s="2369" t="s">
        <v>1003</v>
      </c>
      <c r="AO69" s="2369" t="s">
        <v>1003</v>
      </c>
      <c r="AP69" s="2369" t="s">
        <v>1003</v>
      </c>
      <c r="AQ69" s="2369" t="s">
        <v>1003</v>
      </c>
      <c r="AR69" s="2369" t="s">
        <v>1003</v>
      </c>
      <c r="AS69" s="2369" t="s">
        <v>1003</v>
      </c>
      <c r="AT69" s="2369" t="s">
        <v>1003</v>
      </c>
      <c r="AU69" s="2369" t="s">
        <v>1003</v>
      </c>
      <c r="AV69" s="2369" t="s">
        <v>1003</v>
      </c>
      <c r="AW69" s="2369" t="s">
        <v>1003</v>
      </c>
      <c r="AX69" s="2369" t="s">
        <v>1003</v>
      </c>
      <c r="AY69" s="2369" t="s">
        <v>1003</v>
      </c>
      <c r="AZ69" s="2369" t="s">
        <v>1003</v>
      </c>
      <c r="BA69" s="2369" t="s">
        <v>1003</v>
      </c>
      <c r="BB69" s="2369" t="s">
        <v>1003</v>
      </c>
      <c r="BC69" s="2369" t="s">
        <v>1003</v>
      </c>
      <c r="BD69" s="2369" t="s">
        <v>1003</v>
      </c>
      <c r="BE69" s="2369" t="s">
        <v>1003</v>
      </c>
      <c r="BF69" s="2369" t="s">
        <v>1003</v>
      </c>
      <c r="BG69" s="2369" t="s">
        <v>1003</v>
      </c>
      <c r="BH69" s="2369" t="s">
        <v>1003</v>
      </c>
      <c r="BI69" s="2369" t="s">
        <v>1003</v>
      </c>
      <c r="BJ69" s="2369" t="s">
        <v>1003</v>
      </c>
      <c r="BK69" s="2369" t="s">
        <v>1003</v>
      </c>
      <c r="BL69" s="2369" t="s">
        <v>1003</v>
      </c>
      <c r="BM69" s="2369" t="s">
        <v>1003</v>
      </c>
      <c r="BN69" s="2369" t="s">
        <v>1003</v>
      </c>
      <c r="BO69" s="2369" t="s">
        <v>1003</v>
      </c>
      <c r="BP69" s="2369" t="s">
        <v>1003</v>
      </c>
      <c r="BQ69" s="2369" t="s">
        <v>1003</v>
      </c>
      <c r="BR69" s="2369" t="s">
        <v>1003</v>
      </c>
      <c r="BS69" s="2369" t="s">
        <v>1003</v>
      </c>
      <c r="BT69" s="2369" t="s">
        <v>1003</v>
      </c>
      <c r="BU69" s="2369" t="s">
        <v>1003</v>
      </c>
      <c r="BV69" s="2369" t="s">
        <v>1003</v>
      </c>
      <c r="BW69" s="2369" t="s">
        <v>1003</v>
      </c>
      <c r="BX69" s="2369" t="s">
        <v>1003</v>
      </c>
      <c r="BY69" s="2369" t="s">
        <v>1003</v>
      </c>
      <c r="BZ69" s="2369" t="s">
        <v>1003</v>
      </c>
      <c r="CA69" s="2369" t="s">
        <v>1003</v>
      </c>
      <c r="CB69" s="2369" t="s">
        <v>1003</v>
      </c>
      <c r="CC69" s="2369" t="s">
        <v>1003</v>
      </c>
      <c r="CD69" s="2369" t="s">
        <v>1003</v>
      </c>
      <c r="CE69" s="2369" t="s">
        <v>1003</v>
      </c>
      <c r="CF69" s="2369" t="s">
        <v>1003</v>
      </c>
      <c r="CG69" s="2369" t="s">
        <v>1003</v>
      </c>
      <c r="CH69" s="2369" t="s">
        <v>1003</v>
      </c>
      <c r="CI69" s="2369" t="s">
        <v>1003</v>
      </c>
      <c r="CJ69" s="2369" t="s">
        <v>1003</v>
      </c>
      <c r="CK69" s="2369" t="s">
        <v>1003</v>
      </c>
      <c r="CL69" s="2369" t="s">
        <v>1003</v>
      </c>
      <c r="CM69" s="2369" t="s">
        <v>1003</v>
      </c>
      <c r="CN69" s="2369" t="s">
        <v>1003</v>
      </c>
      <c r="CO69" s="2369" t="s">
        <v>1003</v>
      </c>
      <c r="CP69" s="2369" t="s">
        <v>1003</v>
      </c>
      <c r="CQ69" s="2369" t="s">
        <v>1003</v>
      </c>
      <c r="CR69" s="2369" t="s">
        <v>1003</v>
      </c>
      <c r="CS69" s="2369" t="s">
        <v>1003</v>
      </c>
      <c r="CT69" s="2369" t="s">
        <v>1003</v>
      </c>
      <c r="CU69" s="2369" t="s">
        <v>1003</v>
      </c>
      <c r="CV69" s="2369" t="s">
        <v>1003</v>
      </c>
      <c r="CW69" s="2369" t="s">
        <v>1003</v>
      </c>
      <c r="CX69" s="2369" t="s">
        <v>1003</v>
      </c>
      <c r="CY69" s="2369" t="s">
        <v>1003</v>
      </c>
      <c r="CZ69" s="2369" t="s">
        <v>1003</v>
      </c>
      <c r="DA69" s="2369" t="s">
        <v>1003</v>
      </c>
      <c r="DB69" s="2369" t="s">
        <v>1003</v>
      </c>
      <c r="DC69" s="2369" t="s">
        <v>1003</v>
      </c>
      <c r="DD69" s="2369" t="s">
        <v>1003</v>
      </c>
      <c r="DE69" s="2369" t="s">
        <v>1003</v>
      </c>
      <c r="DF69" s="2369" t="s">
        <v>1003</v>
      </c>
      <c r="DG69" s="2369" t="s">
        <v>1003</v>
      </c>
      <c r="DH69" s="2369" t="s">
        <v>1003</v>
      </c>
      <c r="DI69" s="2369" t="s">
        <v>1003</v>
      </c>
      <c r="DJ69" s="2369" t="s">
        <v>1003</v>
      </c>
      <c r="DK69" s="2349" t="s">
        <v>1003</v>
      </c>
    </row>
    <row r="70" spans="1:115" s="8" customFormat="1" ht="31.5" x14ac:dyDescent="0.25">
      <c r="A70" s="2355" t="str">
        <f>'10квФ'!A68</f>
        <v>1.2.4.1</v>
      </c>
      <c r="B70" s="356" t="str">
        <f>'10квФ'!B68</f>
        <v>Реконструкция прочих объектов основных средств, всего, в том числе:</v>
      </c>
      <c r="C70" s="2355" t="str">
        <f>'10квФ'!C68</f>
        <v>Г</v>
      </c>
      <c r="D70" s="2369" t="s">
        <v>1003</v>
      </c>
      <c r="E70" s="2369" t="s">
        <v>1003</v>
      </c>
      <c r="F70" s="2369" t="s">
        <v>1003</v>
      </c>
      <c r="G70" s="2369" t="s">
        <v>1003</v>
      </c>
      <c r="H70" s="2369" t="s">
        <v>1003</v>
      </c>
      <c r="I70" s="2369" t="s">
        <v>1003</v>
      </c>
      <c r="J70" s="2369" t="s">
        <v>1003</v>
      </c>
      <c r="K70" s="2369" t="s">
        <v>1003</v>
      </c>
      <c r="L70" s="2369" t="s">
        <v>1003</v>
      </c>
      <c r="M70" s="2369" t="s">
        <v>1003</v>
      </c>
      <c r="N70" s="2369" t="s">
        <v>1003</v>
      </c>
      <c r="O70" s="2369" t="s">
        <v>1003</v>
      </c>
      <c r="P70" s="2369" t="s">
        <v>1003</v>
      </c>
      <c r="Q70" s="2369" t="s">
        <v>1003</v>
      </c>
      <c r="R70" s="2369" t="s">
        <v>1003</v>
      </c>
      <c r="S70" s="2369" t="s">
        <v>1003</v>
      </c>
      <c r="T70" s="2369" t="s">
        <v>1003</v>
      </c>
      <c r="U70" s="2369" t="s">
        <v>1003</v>
      </c>
      <c r="V70" s="2369" t="s">
        <v>1003</v>
      </c>
      <c r="W70" s="2369" t="s">
        <v>1003</v>
      </c>
      <c r="X70" s="2369" t="s">
        <v>1003</v>
      </c>
      <c r="Y70" s="2369" t="s">
        <v>1003</v>
      </c>
      <c r="Z70" s="2369" t="s">
        <v>1003</v>
      </c>
      <c r="AA70" s="2369" t="s">
        <v>1003</v>
      </c>
      <c r="AB70" s="2369" t="s">
        <v>1003</v>
      </c>
      <c r="AC70" s="2369" t="s">
        <v>1003</v>
      </c>
      <c r="AD70" s="2369" t="s">
        <v>1003</v>
      </c>
      <c r="AE70" s="2369" t="s">
        <v>1003</v>
      </c>
      <c r="AF70" s="2369" t="s">
        <v>1003</v>
      </c>
      <c r="AG70" s="2369" t="s">
        <v>1003</v>
      </c>
      <c r="AH70" s="2369" t="s">
        <v>1003</v>
      </c>
      <c r="AI70" s="2369" t="s">
        <v>1003</v>
      </c>
      <c r="AJ70" s="2369" t="s">
        <v>1003</v>
      </c>
      <c r="AK70" s="2369" t="s">
        <v>1003</v>
      </c>
      <c r="AL70" s="2369" t="s">
        <v>1003</v>
      </c>
      <c r="AM70" s="2369" t="s">
        <v>1003</v>
      </c>
      <c r="AN70" s="2369" t="s">
        <v>1003</v>
      </c>
      <c r="AO70" s="2369" t="s">
        <v>1003</v>
      </c>
      <c r="AP70" s="2369" t="s">
        <v>1003</v>
      </c>
      <c r="AQ70" s="2369" t="s">
        <v>1003</v>
      </c>
      <c r="AR70" s="2369" t="s">
        <v>1003</v>
      </c>
      <c r="AS70" s="2369" t="s">
        <v>1003</v>
      </c>
      <c r="AT70" s="2369" t="s">
        <v>1003</v>
      </c>
      <c r="AU70" s="2369" t="s">
        <v>1003</v>
      </c>
      <c r="AV70" s="2369" t="s">
        <v>1003</v>
      </c>
      <c r="AW70" s="2369" t="s">
        <v>1003</v>
      </c>
      <c r="AX70" s="2369" t="s">
        <v>1003</v>
      </c>
      <c r="AY70" s="2369" t="s">
        <v>1003</v>
      </c>
      <c r="AZ70" s="2369" t="s">
        <v>1003</v>
      </c>
      <c r="BA70" s="2369" t="s">
        <v>1003</v>
      </c>
      <c r="BB70" s="2369" t="s">
        <v>1003</v>
      </c>
      <c r="BC70" s="2369" t="s">
        <v>1003</v>
      </c>
      <c r="BD70" s="2369" t="s">
        <v>1003</v>
      </c>
      <c r="BE70" s="2369" t="s">
        <v>1003</v>
      </c>
      <c r="BF70" s="2369" t="s">
        <v>1003</v>
      </c>
      <c r="BG70" s="2369" t="s">
        <v>1003</v>
      </c>
      <c r="BH70" s="2369" t="s">
        <v>1003</v>
      </c>
      <c r="BI70" s="2369" t="s">
        <v>1003</v>
      </c>
      <c r="BJ70" s="2369" t="s">
        <v>1003</v>
      </c>
      <c r="BK70" s="2369" t="s">
        <v>1003</v>
      </c>
      <c r="BL70" s="2369" t="s">
        <v>1003</v>
      </c>
      <c r="BM70" s="2369" t="s">
        <v>1003</v>
      </c>
      <c r="BN70" s="2369" t="s">
        <v>1003</v>
      </c>
      <c r="BO70" s="2369" t="s">
        <v>1003</v>
      </c>
      <c r="BP70" s="2369" t="s">
        <v>1003</v>
      </c>
      <c r="BQ70" s="2369" t="s">
        <v>1003</v>
      </c>
      <c r="BR70" s="2369" t="s">
        <v>1003</v>
      </c>
      <c r="BS70" s="2369" t="s">
        <v>1003</v>
      </c>
      <c r="BT70" s="2369" t="s">
        <v>1003</v>
      </c>
      <c r="BU70" s="2369" t="s">
        <v>1003</v>
      </c>
      <c r="BV70" s="2369" t="s">
        <v>1003</v>
      </c>
      <c r="BW70" s="2369" t="s">
        <v>1003</v>
      </c>
      <c r="BX70" s="2369" t="s">
        <v>1003</v>
      </c>
      <c r="BY70" s="2369" t="s">
        <v>1003</v>
      </c>
      <c r="BZ70" s="2369" t="s">
        <v>1003</v>
      </c>
      <c r="CA70" s="2369" t="s">
        <v>1003</v>
      </c>
      <c r="CB70" s="2369" t="s">
        <v>1003</v>
      </c>
      <c r="CC70" s="2369" t="s">
        <v>1003</v>
      </c>
      <c r="CD70" s="2369" t="s">
        <v>1003</v>
      </c>
      <c r="CE70" s="2369" t="s">
        <v>1003</v>
      </c>
      <c r="CF70" s="2369" t="s">
        <v>1003</v>
      </c>
      <c r="CG70" s="2369" t="s">
        <v>1003</v>
      </c>
      <c r="CH70" s="2369" t="s">
        <v>1003</v>
      </c>
      <c r="CI70" s="2369" t="s">
        <v>1003</v>
      </c>
      <c r="CJ70" s="2369" t="s">
        <v>1003</v>
      </c>
      <c r="CK70" s="2369" t="s">
        <v>1003</v>
      </c>
      <c r="CL70" s="2369" t="s">
        <v>1003</v>
      </c>
      <c r="CM70" s="2369" t="s">
        <v>1003</v>
      </c>
      <c r="CN70" s="2369" t="s">
        <v>1003</v>
      </c>
      <c r="CO70" s="2369" t="s">
        <v>1003</v>
      </c>
      <c r="CP70" s="2369" t="s">
        <v>1003</v>
      </c>
      <c r="CQ70" s="2369" t="s">
        <v>1003</v>
      </c>
      <c r="CR70" s="2369" t="s">
        <v>1003</v>
      </c>
      <c r="CS70" s="2369" t="s">
        <v>1003</v>
      </c>
      <c r="CT70" s="2369" t="s">
        <v>1003</v>
      </c>
      <c r="CU70" s="2369" t="s">
        <v>1003</v>
      </c>
      <c r="CV70" s="2369" t="s">
        <v>1003</v>
      </c>
      <c r="CW70" s="2369" t="s">
        <v>1003</v>
      </c>
      <c r="CX70" s="2369" t="s">
        <v>1003</v>
      </c>
      <c r="CY70" s="2369" t="s">
        <v>1003</v>
      </c>
      <c r="CZ70" s="2369" t="s">
        <v>1003</v>
      </c>
      <c r="DA70" s="2369" t="s">
        <v>1003</v>
      </c>
      <c r="DB70" s="2369" t="s">
        <v>1003</v>
      </c>
      <c r="DC70" s="2369" t="s">
        <v>1003</v>
      </c>
      <c r="DD70" s="2369" t="s">
        <v>1003</v>
      </c>
      <c r="DE70" s="2369" t="s">
        <v>1003</v>
      </c>
      <c r="DF70" s="2369" t="s">
        <v>1003</v>
      </c>
      <c r="DG70" s="2369" t="s">
        <v>1003</v>
      </c>
      <c r="DH70" s="2369" t="s">
        <v>1003</v>
      </c>
      <c r="DI70" s="2369" t="s">
        <v>1003</v>
      </c>
      <c r="DJ70" s="2369" t="s">
        <v>1003</v>
      </c>
      <c r="DK70" s="2349" t="s">
        <v>1003</v>
      </c>
    </row>
    <row r="71" spans="1:115" s="8" customFormat="1" ht="37.5" customHeight="1" x14ac:dyDescent="0.25">
      <c r="A71" s="2355" t="str">
        <f>'10квФ'!A69</f>
        <v>1.2.4.2</v>
      </c>
      <c r="B71" s="356" t="str">
        <f>'10квФ'!B69</f>
        <v>Модернизация, техническое перевооружение прочих объектов основных средств, всего, в том числе:</v>
      </c>
      <c r="C71" s="2355" t="str">
        <f>'10квФ'!C69</f>
        <v>Г</v>
      </c>
      <c r="D71" s="2369" t="s">
        <v>1003</v>
      </c>
      <c r="E71" s="2369" t="s">
        <v>1003</v>
      </c>
      <c r="F71" s="2369" t="s">
        <v>1003</v>
      </c>
      <c r="G71" s="2369" t="s">
        <v>1003</v>
      </c>
      <c r="H71" s="2369" t="s">
        <v>1003</v>
      </c>
      <c r="I71" s="2369" t="s">
        <v>1003</v>
      </c>
      <c r="J71" s="2369" t="s">
        <v>1003</v>
      </c>
      <c r="K71" s="2369" t="s">
        <v>1003</v>
      </c>
      <c r="L71" s="2369" t="s">
        <v>1003</v>
      </c>
      <c r="M71" s="2369" t="s">
        <v>1003</v>
      </c>
      <c r="N71" s="2369" t="s">
        <v>1003</v>
      </c>
      <c r="O71" s="2369" t="s">
        <v>1003</v>
      </c>
      <c r="P71" s="2369" t="s">
        <v>1003</v>
      </c>
      <c r="Q71" s="2369" t="s">
        <v>1003</v>
      </c>
      <c r="R71" s="2369" t="s">
        <v>1003</v>
      </c>
      <c r="S71" s="2369" t="s">
        <v>1003</v>
      </c>
      <c r="T71" s="2369" t="s">
        <v>1003</v>
      </c>
      <c r="U71" s="2369" t="s">
        <v>1003</v>
      </c>
      <c r="V71" s="2369" t="s">
        <v>1003</v>
      </c>
      <c r="W71" s="2369" t="s">
        <v>1003</v>
      </c>
      <c r="X71" s="2369" t="s">
        <v>1003</v>
      </c>
      <c r="Y71" s="2369" t="s">
        <v>1003</v>
      </c>
      <c r="Z71" s="2369" t="s">
        <v>1003</v>
      </c>
      <c r="AA71" s="2369" t="s">
        <v>1003</v>
      </c>
      <c r="AB71" s="2369" t="s">
        <v>1003</v>
      </c>
      <c r="AC71" s="2369" t="s">
        <v>1003</v>
      </c>
      <c r="AD71" s="2369" t="s">
        <v>1003</v>
      </c>
      <c r="AE71" s="2369" t="s">
        <v>1003</v>
      </c>
      <c r="AF71" s="2369" t="s">
        <v>1003</v>
      </c>
      <c r="AG71" s="2369" t="s">
        <v>1003</v>
      </c>
      <c r="AH71" s="2369" t="s">
        <v>1003</v>
      </c>
      <c r="AI71" s="2369" t="s">
        <v>1003</v>
      </c>
      <c r="AJ71" s="2369" t="s">
        <v>1003</v>
      </c>
      <c r="AK71" s="2369" t="s">
        <v>1003</v>
      </c>
      <c r="AL71" s="2369" t="s">
        <v>1003</v>
      </c>
      <c r="AM71" s="2369" t="s">
        <v>1003</v>
      </c>
      <c r="AN71" s="2369" t="s">
        <v>1003</v>
      </c>
      <c r="AO71" s="2369" t="s">
        <v>1003</v>
      </c>
      <c r="AP71" s="2369" t="s">
        <v>1003</v>
      </c>
      <c r="AQ71" s="2369" t="s">
        <v>1003</v>
      </c>
      <c r="AR71" s="2369" t="s">
        <v>1003</v>
      </c>
      <c r="AS71" s="2369" t="s">
        <v>1003</v>
      </c>
      <c r="AT71" s="2369" t="s">
        <v>1003</v>
      </c>
      <c r="AU71" s="2369" t="s">
        <v>1003</v>
      </c>
      <c r="AV71" s="2369" t="s">
        <v>1003</v>
      </c>
      <c r="AW71" s="2369" t="s">
        <v>1003</v>
      </c>
      <c r="AX71" s="2369" t="s">
        <v>1003</v>
      </c>
      <c r="AY71" s="2369" t="s">
        <v>1003</v>
      </c>
      <c r="AZ71" s="2369" t="s">
        <v>1003</v>
      </c>
      <c r="BA71" s="2369" t="s">
        <v>1003</v>
      </c>
      <c r="BB71" s="2369" t="s">
        <v>1003</v>
      </c>
      <c r="BC71" s="2369" t="s">
        <v>1003</v>
      </c>
      <c r="BD71" s="2369" t="s">
        <v>1003</v>
      </c>
      <c r="BE71" s="2369" t="s">
        <v>1003</v>
      </c>
      <c r="BF71" s="2369" t="s">
        <v>1003</v>
      </c>
      <c r="BG71" s="2369" t="s">
        <v>1003</v>
      </c>
      <c r="BH71" s="2369" t="s">
        <v>1003</v>
      </c>
      <c r="BI71" s="2369" t="s">
        <v>1003</v>
      </c>
      <c r="BJ71" s="2369" t="s">
        <v>1003</v>
      </c>
      <c r="BK71" s="2369" t="s">
        <v>1003</v>
      </c>
      <c r="BL71" s="2369" t="s">
        <v>1003</v>
      </c>
      <c r="BM71" s="2369" t="s">
        <v>1003</v>
      </c>
      <c r="BN71" s="2369" t="s">
        <v>1003</v>
      </c>
      <c r="BO71" s="2369" t="s">
        <v>1003</v>
      </c>
      <c r="BP71" s="2369" t="s">
        <v>1003</v>
      </c>
      <c r="BQ71" s="2369" t="s">
        <v>1003</v>
      </c>
      <c r="BR71" s="2369" t="s">
        <v>1003</v>
      </c>
      <c r="BS71" s="2369" t="s">
        <v>1003</v>
      </c>
      <c r="BT71" s="2369" t="s">
        <v>1003</v>
      </c>
      <c r="BU71" s="2369" t="s">
        <v>1003</v>
      </c>
      <c r="BV71" s="2369" t="s">
        <v>1003</v>
      </c>
      <c r="BW71" s="2369" t="s">
        <v>1003</v>
      </c>
      <c r="BX71" s="2369" t="s">
        <v>1003</v>
      </c>
      <c r="BY71" s="2369" t="s">
        <v>1003</v>
      </c>
      <c r="BZ71" s="2369" t="s">
        <v>1003</v>
      </c>
      <c r="CA71" s="2369" t="s">
        <v>1003</v>
      </c>
      <c r="CB71" s="2369" t="s">
        <v>1003</v>
      </c>
      <c r="CC71" s="2369" t="s">
        <v>1003</v>
      </c>
      <c r="CD71" s="2369" t="s">
        <v>1003</v>
      </c>
      <c r="CE71" s="2369" t="s">
        <v>1003</v>
      </c>
      <c r="CF71" s="2369" t="s">
        <v>1003</v>
      </c>
      <c r="CG71" s="2369" t="s">
        <v>1003</v>
      </c>
      <c r="CH71" s="2369" t="s">
        <v>1003</v>
      </c>
      <c r="CI71" s="2369" t="s">
        <v>1003</v>
      </c>
      <c r="CJ71" s="2369" t="s">
        <v>1003</v>
      </c>
      <c r="CK71" s="2369" t="s">
        <v>1003</v>
      </c>
      <c r="CL71" s="2369" t="s">
        <v>1003</v>
      </c>
      <c r="CM71" s="2369" t="s">
        <v>1003</v>
      </c>
      <c r="CN71" s="2369" t="s">
        <v>1003</v>
      </c>
      <c r="CO71" s="2369" t="s">
        <v>1003</v>
      </c>
      <c r="CP71" s="2369" t="s">
        <v>1003</v>
      </c>
      <c r="CQ71" s="2369" t="s">
        <v>1003</v>
      </c>
      <c r="CR71" s="2369" t="s">
        <v>1003</v>
      </c>
      <c r="CS71" s="2369" t="s">
        <v>1003</v>
      </c>
      <c r="CT71" s="2369" t="s">
        <v>1003</v>
      </c>
      <c r="CU71" s="2369" t="s">
        <v>1003</v>
      </c>
      <c r="CV71" s="2369" t="s">
        <v>1003</v>
      </c>
      <c r="CW71" s="2369" t="s">
        <v>1003</v>
      </c>
      <c r="CX71" s="2369" t="s">
        <v>1003</v>
      </c>
      <c r="CY71" s="2369" t="s">
        <v>1003</v>
      </c>
      <c r="CZ71" s="2369" t="s">
        <v>1003</v>
      </c>
      <c r="DA71" s="2369" t="s">
        <v>1003</v>
      </c>
      <c r="DB71" s="2369" t="s">
        <v>1003</v>
      </c>
      <c r="DC71" s="2369" t="s">
        <v>1003</v>
      </c>
      <c r="DD71" s="2369" t="s">
        <v>1003</v>
      </c>
      <c r="DE71" s="2369" t="s">
        <v>1003</v>
      </c>
      <c r="DF71" s="2369" t="s">
        <v>1003</v>
      </c>
      <c r="DG71" s="2369" t="s">
        <v>1003</v>
      </c>
      <c r="DH71" s="2369" t="s">
        <v>1003</v>
      </c>
      <c r="DI71" s="2369" t="s">
        <v>1003</v>
      </c>
      <c r="DJ71" s="2369" t="s">
        <v>1003</v>
      </c>
      <c r="DK71" s="2349" t="s">
        <v>1003</v>
      </c>
    </row>
    <row r="72" spans="1:115" s="8" customFormat="1" ht="63" x14ac:dyDescent="0.25">
      <c r="A72" s="2355" t="str">
        <f>'10квФ'!A70</f>
        <v>1.3</v>
      </c>
      <c r="B72" s="356" t="str">
        <f>'10квФ'!B70</f>
        <v>Инвестиционные проекты, реализация которых обуславливается схемами и программами перспективного развития электроэнергетики, всего, в том числе:</v>
      </c>
      <c r="C72" s="2355" t="str">
        <f>'10квФ'!C70</f>
        <v>Г</v>
      </c>
      <c r="D72" s="2369" t="s">
        <v>1003</v>
      </c>
      <c r="E72" s="2369" t="s">
        <v>1003</v>
      </c>
      <c r="F72" s="2369" t="s">
        <v>1003</v>
      </c>
      <c r="G72" s="2369" t="s">
        <v>1003</v>
      </c>
      <c r="H72" s="2369" t="s">
        <v>1003</v>
      </c>
      <c r="I72" s="2369" t="s">
        <v>1003</v>
      </c>
      <c r="J72" s="2369" t="s">
        <v>1003</v>
      </c>
      <c r="K72" s="2369" t="s">
        <v>1003</v>
      </c>
      <c r="L72" s="2369" t="s">
        <v>1003</v>
      </c>
      <c r="M72" s="2369" t="s">
        <v>1003</v>
      </c>
      <c r="N72" s="2369" t="s">
        <v>1003</v>
      </c>
      <c r="O72" s="2369" t="s">
        <v>1003</v>
      </c>
      <c r="P72" s="2369" t="s">
        <v>1003</v>
      </c>
      <c r="Q72" s="2369" t="s">
        <v>1003</v>
      </c>
      <c r="R72" s="2369" t="s">
        <v>1003</v>
      </c>
      <c r="S72" s="2369" t="s">
        <v>1003</v>
      </c>
      <c r="T72" s="2369" t="s">
        <v>1003</v>
      </c>
      <c r="U72" s="2369" t="s">
        <v>1003</v>
      </c>
      <c r="V72" s="2369" t="s">
        <v>1003</v>
      </c>
      <c r="W72" s="2369" t="s">
        <v>1003</v>
      </c>
      <c r="X72" s="2369" t="s">
        <v>1003</v>
      </c>
      <c r="Y72" s="2369" t="s">
        <v>1003</v>
      </c>
      <c r="Z72" s="2369" t="s">
        <v>1003</v>
      </c>
      <c r="AA72" s="2369" t="s">
        <v>1003</v>
      </c>
      <c r="AB72" s="2369" t="s">
        <v>1003</v>
      </c>
      <c r="AC72" s="2369" t="s">
        <v>1003</v>
      </c>
      <c r="AD72" s="2369" t="s">
        <v>1003</v>
      </c>
      <c r="AE72" s="2369" t="s">
        <v>1003</v>
      </c>
      <c r="AF72" s="2369" t="s">
        <v>1003</v>
      </c>
      <c r="AG72" s="2369" t="s">
        <v>1003</v>
      </c>
      <c r="AH72" s="2369" t="s">
        <v>1003</v>
      </c>
      <c r="AI72" s="2369" t="s">
        <v>1003</v>
      </c>
      <c r="AJ72" s="2369" t="s">
        <v>1003</v>
      </c>
      <c r="AK72" s="2369" t="s">
        <v>1003</v>
      </c>
      <c r="AL72" s="2369" t="s">
        <v>1003</v>
      </c>
      <c r="AM72" s="2369" t="s">
        <v>1003</v>
      </c>
      <c r="AN72" s="2369" t="s">
        <v>1003</v>
      </c>
      <c r="AO72" s="2369" t="s">
        <v>1003</v>
      </c>
      <c r="AP72" s="2369" t="s">
        <v>1003</v>
      </c>
      <c r="AQ72" s="2369" t="s">
        <v>1003</v>
      </c>
      <c r="AR72" s="2369" t="s">
        <v>1003</v>
      </c>
      <c r="AS72" s="2369" t="s">
        <v>1003</v>
      </c>
      <c r="AT72" s="2369" t="s">
        <v>1003</v>
      </c>
      <c r="AU72" s="2369" t="s">
        <v>1003</v>
      </c>
      <c r="AV72" s="2369" t="s">
        <v>1003</v>
      </c>
      <c r="AW72" s="2369" t="s">
        <v>1003</v>
      </c>
      <c r="AX72" s="2369" t="s">
        <v>1003</v>
      </c>
      <c r="AY72" s="2369" t="s">
        <v>1003</v>
      </c>
      <c r="AZ72" s="2369" t="s">
        <v>1003</v>
      </c>
      <c r="BA72" s="2369" t="s">
        <v>1003</v>
      </c>
      <c r="BB72" s="2369" t="s">
        <v>1003</v>
      </c>
      <c r="BC72" s="2369" t="s">
        <v>1003</v>
      </c>
      <c r="BD72" s="2369" t="s">
        <v>1003</v>
      </c>
      <c r="BE72" s="2369" t="s">
        <v>1003</v>
      </c>
      <c r="BF72" s="2369" t="s">
        <v>1003</v>
      </c>
      <c r="BG72" s="2369" t="s">
        <v>1003</v>
      </c>
      <c r="BH72" s="2369" t="s">
        <v>1003</v>
      </c>
      <c r="BI72" s="2369" t="s">
        <v>1003</v>
      </c>
      <c r="BJ72" s="2369" t="s">
        <v>1003</v>
      </c>
      <c r="BK72" s="2369" t="s">
        <v>1003</v>
      </c>
      <c r="BL72" s="2369" t="s">
        <v>1003</v>
      </c>
      <c r="BM72" s="2369" t="s">
        <v>1003</v>
      </c>
      <c r="BN72" s="2369" t="s">
        <v>1003</v>
      </c>
      <c r="BO72" s="2369" t="s">
        <v>1003</v>
      </c>
      <c r="BP72" s="2369" t="s">
        <v>1003</v>
      </c>
      <c r="BQ72" s="2369" t="s">
        <v>1003</v>
      </c>
      <c r="BR72" s="2369" t="s">
        <v>1003</v>
      </c>
      <c r="BS72" s="2369" t="s">
        <v>1003</v>
      </c>
      <c r="BT72" s="2369" t="s">
        <v>1003</v>
      </c>
      <c r="BU72" s="2369" t="s">
        <v>1003</v>
      </c>
      <c r="BV72" s="2369" t="s">
        <v>1003</v>
      </c>
      <c r="BW72" s="2369" t="s">
        <v>1003</v>
      </c>
      <c r="BX72" s="2369" t="s">
        <v>1003</v>
      </c>
      <c r="BY72" s="2369" t="s">
        <v>1003</v>
      </c>
      <c r="BZ72" s="2369" t="s">
        <v>1003</v>
      </c>
      <c r="CA72" s="2369" t="s">
        <v>1003</v>
      </c>
      <c r="CB72" s="2369" t="s">
        <v>1003</v>
      </c>
      <c r="CC72" s="2369" t="s">
        <v>1003</v>
      </c>
      <c r="CD72" s="2369" t="s">
        <v>1003</v>
      </c>
      <c r="CE72" s="2369" t="s">
        <v>1003</v>
      </c>
      <c r="CF72" s="2369" t="s">
        <v>1003</v>
      </c>
      <c r="CG72" s="2369" t="s">
        <v>1003</v>
      </c>
      <c r="CH72" s="2369" t="s">
        <v>1003</v>
      </c>
      <c r="CI72" s="2369" t="s">
        <v>1003</v>
      </c>
      <c r="CJ72" s="2369" t="s">
        <v>1003</v>
      </c>
      <c r="CK72" s="2369" t="s">
        <v>1003</v>
      </c>
      <c r="CL72" s="2369" t="s">
        <v>1003</v>
      </c>
      <c r="CM72" s="2369" t="s">
        <v>1003</v>
      </c>
      <c r="CN72" s="2369" t="s">
        <v>1003</v>
      </c>
      <c r="CO72" s="2369" t="s">
        <v>1003</v>
      </c>
      <c r="CP72" s="2369" t="s">
        <v>1003</v>
      </c>
      <c r="CQ72" s="2369" t="s">
        <v>1003</v>
      </c>
      <c r="CR72" s="2369" t="s">
        <v>1003</v>
      </c>
      <c r="CS72" s="2369" t="s">
        <v>1003</v>
      </c>
      <c r="CT72" s="2369" t="s">
        <v>1003</v>
      </c>
      <c r="CU72" s="2369" t="s">
        <v>1003</v>
      </c>
      <c r="CV72" s="2369" t="s">
        <v>1003</v>
      </c>
      <c r="CW72" s="2369" t="s">
        <v>1003</v>
      </c>
      <c r="CX72" s="2369" t="s">
        <v>1003</v>
      </c>
      <c r="CY72" s="2369" t="s">
        <v>1003</v>
      </c>
      <c r="CZ72" s="2369" t="s">
        <v>1003</v>
      </c>
      <c r="DA72" s="2369" t="s">
        <v>1003</v>
      </c>
      <c r="DB72" s="2369" t="s">
        <v>1003</v>
      </c>
      <c r="DC72" s="2369" t="s">
        <v>1003</v>
      </c>
      <c r="DD72" s="2369" t="s">
        <v>1003</v>
      </c>
      <c r="DE72" s="2369" t="s">
        <v>1003</v>
      </c>
      <c r="DF72" s="2369" t="s">
        <v>1003</v>
      </c>
      <c r="DG72" s="2369" t="s">
        <v>1003</v>
      </c>
      <c r="DH72" s="2369" t="s">
        <v>1003</v>
      </c>
      <c r="DI72" s="2369" t="s">
        <v>1003</v>
      </c>
      <c r="DJ72" s="2369" t="s">
        <v>1003</v>
      </c>
      <c r="DK72" s="2349" t="s">
        <v>1003</v>
      </c>
    </row>
    <row r="73" spans="1:115" s="8" customFormat="1" ht="47.25" x14ac:dyDescent="0.25">
      <c r="A73" s="2355" t="str">
        <f>'10квФ'!A71</f>
        <v>1.3.1</v>
      </c>
      <c r="B73" s="356" t="str">
        <f>'10квФ'!B71</f>
        <v>Инвестиционные проекты, предусмотренные схемой и программой развития Единой энергетической системы России, всего, в том числе:</v>
      </c>
      <c r="C73" s="2355" t="str">
        <f>'10квФ'!C71</f>
        <v>Г</v>
      </c>
      <c r="D73" s="2369" t="s">
        <v>1003</v>
      </c>
      <c r="E73" s="2369" t="s">
        <v>1003</v>
      </c>
      <c r="F73" s="2369" t="s">
        <v>1003</v>
      </c>
      <c r="G73" s="2369" t="s">
        <v>1003</v>
      </c>
      <c r="H73" s="2369" t="s">
        <v>1003</v>
      </c>
      <c r="I73" s="2369" t="s">
        <v>1003</v>
      </c>
      <c r="J73" s="2369" t="s">
        <v>1003</v>
      </c>
      <c r="K73" s="2369" t="s">
        <v>1003</v>
      </c>
      <c r="L73" s="2369" t="s">
        <v>1003</v>
      </c>
      <c r="M73" s="2369" t="s">
        <v>1003</v>
      </c>
      <c r="N73" s="2369" t="s">
        <v>1003</v>
      </c>
      <c r="O73" s="2369" t="s">
        <v>1003</v>
      </c>
      <c r="P73" s="2369" t="s">
        <v>1003</v>
      </c>
      <c r="Q73" s="2369" t="s">
        <v>1003</v>
      </c>
      <c r="R73" s="2369" t="s">
        <v>1003</v>
      </c>
      <c r="S73" s="2369" t="s">
        <v>1003</v>
      </c>
      <c r="T73" s="2369" t="s">
        <v>1003</v>
      </c>
      <c r="U73" s="2369" t="s">
        <v>1003</v>
      </c>
      <c r="V73" s="2369" t="s">
        <v>1003</v>
      </c>
      <c r="W73" s="2369" t="s">
        <v>1003</v>
      </c>
      <c r="X73" s="2369" t="s">
        <v>1003</v>
      </c>
      <c r="Y73" s="2369" t="s">
        <v>1003</v>
      </c>
      <c r="Z73" s="2369" t="s">
        <v>1003</v>
      </c>
      <c r="AA73" s="2369" t="s">
        <v>1003</v>
      </c>
      <c r="AB73" s="2369" t="s">
        <v>1003</v>
      </c>
      <c r="AC73" s="2369" t="s">
        <v>1003</v>
      </c>
      <c r="AD73" s="2369" t="s">
        <v>1003</v>
      </c>
      <c r="AE73" s="2369" t="s">
        <v>1003</v>
      </c>
      <c r="AF73" s="2369" t="s">
        <v>1003</v>
      </c>
      <c r="AG73" s="2369" t="s">
        <v>1003</v>
      </c>
      <c r="AH73" s="2369" t="s">
        <v>1003</v>
      </c>
      <c r="AI73" s="2369" t="s">
        <v>1003</v>
      </c>
      <c r="AJ73" s="2369" t="s">
        <v>1003</v>
      </c>
      <c r="AK73" s="2369" t="s">
        <v>1003</v>
      </c>
      <c r="AL73" s="2369" t="s">
        <v>1003</v>
      </c>
      <c r="AM73" s="2369" t="s">
        <v>1003</v>
      </c>
      <c r="AN73" s="2369" t="s">
        <v>1003</v>
      </c>
      <c r="AO73" s="2369" t="s">
        <v>1003</v>
      </c>
      <c r="AP73" s="2369" t="s">
        <v>1003</v>
      </c>
      <c r="AQ73" s="2369" t="s">
        <v>1003</v>
      </c>
      <c r="AR73" s="2369" t="s">
        <v>1003</v>
      </c>
      <c r="AS73" s="2369" t="s">
        <v>1003</v>
      </c>
      <c r="AT73" s="2369" t="s">
        <v>1003</v>
      </c>
      <c r="AU73" s="2369" t="s">
        <v>1003</v>
      </c>
      <c r="AV73" s="2369" t="s">
        <v>1003</v>
      </c>
      <c r="AW73" s="2369" t="s">
        <v>1003</v>
      </c>
      <c r="AX73" s="2369" t="s">
        <v>1003</v>
      </c>
      <c r="AY73" s="2369" t="s">
        <v>1003</v>
      </c>
      <c r="AZ73" s="2369" t="s">
        <v>1003</v>
      </c>
      <c r="BA73" s="2369" t="s">
        <v>1003</v>
      </c>
      <c r="BB73" s="2369" t="s">
        <v>1003</v>
      </c>
      <c r="BC73" s="2369" t="s">
        <v>1003</v>
      </c>
      <c r="BD73" s="2369" t="s">
        <v>1003</v>
      </c>
      <c r="BE73" s="2369" t="s">
        <v>1003</v>
      </c>
      <c r="BF73" s="2369" t="s">
        <v>1003</v>
      </c>
      <c r="BG73" s="2369" t="s">
        <v>1003</v>
      </c>
      <c r="BH73" s="2369" t="s">
        <v>1003</v>
      </c>
      <c r="BI73" s="2369" t="s">
        <v>1003</v>
      </c>
      <c r="BJ73" s="2369" t="s">
        <v>1003</v>
      </c>
      <c r="BK73" s="2369" t="s">
        <v>1003</v>
      </c>
      <c r="BL73" s="2369" t="s">
        <v>1003</v>
      </c>
      <c r="BM73" s="2369" t="s">
        <v>1003</v>
      </c>
      <c r="BN73" s="2369" t="s">
        <v>1003</v>
      </c>
      <c r="BO73" s="2369" t="s">
        <v>1003</v>
      </c>
      <c r="BP73" s="2369" t="s">
        <v>1003</v>
      </c>
      <c r="BQ73" s="2369" t="s">
        <v>1003</v>
      </c>
      <c r="BR73" s="2369" t="s">
        <v>1003</v>
      </c>
      <c r="BS73" s="2369" t="s">
        <v>1003</v>
      </c>
      <c r="BT73" s="2369" t="s">
        <v>1003</v>
      </c>
      <c r="BU73" s="2369" t="s">
        <v>1003</v>
      </c>
      <c r="BV73" s="2369" t="s">
        <v>1003</v>
      </c>
      <c r="BW73" s="2369" t="s">
        <v>1003</v>
      </c>
      <c r="BX73" s="2369" t="s">
        <v>1003</v>
      </c>
      <c r="BY73" s="2369" t="s">
        <v>1003</v>
      </c>
      <c r="BZ73" s="2369" t="s">
        <v>1003</v>
      </c>
      <c r="CA73" s="2369" t="s">
        <v>1003</v>
      </c>
      <c r="CB73" s="2369" t="s">
        <v>1003</v>
      </c>
      <c r="CC73" s="2369" t="s">
        <v>1003</v>
      </c>
      <c r="CD73" s="2369" t="s">
        <v>1003</v>
      </c>
      <c r="CE73" s="2369" t="s">
        <v>1003</v>
      </c>
      <c r="CF73" s="2369" t="s">
        <v>1003</v>
      </c>
      <c r="CG73" s="2369" t="s">
        <v>1003</v>
      </c>
      <c r="CH73" s="2369" t="s">
        <v>1003</v>
      </c>
      <c r="CI73" s="2369" t="s">
        <v>1003</v>
      </c>
      <c r="CJ73" s="2369" t="s">
        <v>1003</v>
      </c>
      <c r="CK73" s="2369" t="s">
        <v>1003</v>
      </c>
      <c r="CL73" s="2369" t="s">
        <v>1003</v>
      </c>
      <c r="CM73" s="2369" t="s">
        <v>1003</v>
      </c>
      <c r="CN73" s="2369" t="s">
        <v>1003</v>
      </c>
      <c r="CO73" s="2369" t="s">
        <v>1003</v>
      </c>
      <c r="CP73" s="2369" t="s">
        <v>1003</v>
      </c>
      <c r="CQ73" s="2369" t="s">
        <v>1003</v>
      </c>
      <c r="CR73" s="2369" t="s">
        <v>1003</v>
      </c>
      <c r="CS73" s="2369" t="s">
        <v>1003</v>
      </c>
      <c r="CT73" s="2369" t="s">
        <v>1003</v>
      </c>
      <c r="CU73" s="2369" t="s">
        <v>1003</v>
      </c>
      <c r="CV73" s="2369" t="s">
        <v>1003</v>
      </c>
      <c r="CW73" s="2369" t="s">
        <v>1003</v>
      </c>
      <c r="CX73" s="2369" t="s">
        <v>1003</v>
      </c>
      <c r="CY73" s="2369" t="s">
        <v>1003</v>
      </c>
      <c r="CZ73" s="2369" t="s">
        <v>1003</v>
      </c>
      <c r="DA73" s="2369" t="s">
        <v>1003</v>
      </c>
      <c r="DB73" s="2369" t="s">
        <v>1003</v>
      </c>
      <c r="DC73" s="2369" t="s">
        <v>1003</v>
      </c>
      <c r="DD73" s="2369" t="s">
        <v>1003</v>
      </c>
      <c r="DE73" s="2369" t="s">
        <v>1003</v>
      </c>
      <c r="DF73" s="2369" t="s">
        <v>1003</v>
      </c>
      <c r="DG73" s="2369" t="s">
        <v>1003</v>
      </c>
      <c r="DH73" s="2369" t="s">
        <v>1003</v>
      </c>
      <c r="DI73" s="2369" t="s">
        <v>1003</v>
      </c>
      <c r="DJ73" s="2369" t="s">
        <v>1003</v>
      </c>
      <c r="DK73" s="2349" t="s">
        <v>1003</v>
      </c>
    </row>
    <row r="74" spans="1:115" s="8" customFormat="1" ht="47.25" x14ac:dyDescent="0.25">
      <c r="A74" s="2355" t="str">
        <f>'10квФ'!A72</f>
        <v>1.3.2</v>
      </c>
      <c r="B74" s="356" t="str">
        <f>'10квФ'!B72</f>
        <v>Инвестиционные проекты, предусмотренные схемой и программой развития субъекта Российской Федерации, всего, в том числе:</v>
      </c>
      <c r="C74" s="2355" t="str">
        <f>'10квФ'!C72</f>
        <v>Г</v>
      </c>
      <c r="D74" s="2369" t="s">
        <v>1003</v>
      </c>
      <c r="E74" s="2369" t="s">
        <v>1003</v>
      </c>
      <c r="F74" s="2369" t="s">
        <v>1003</v>
      </c>
      <c r="G74" s="2369" t="s">
        <v>1003</v>
      </c>
      <c r="H74" s="2369" t="s">
        <v>1003</v>
      </c>
      <c r="I74" s="2369" t="s">
        <v>1003</v>
      </c>
      <c r="J74" s="2369" t="s">
        <v>1003</v>
      </c>
      <c r="K74" s="2369" t="s">
        <v>1003</v>
      </c>
      <c r="L74" s="2369" t="s">
        <v>1003</v>
      </c>
      <c r="M74" s="2369" t="s">
        <v>1003</v>
      </c>
      <c r="N74" s="2369" t="s">
        <v>1003</v>
      </c>
      <c r="O74" s="2369" t="s">
        <v>1003</v>
      </c>
      <c r="P74" s="2369" t="s">
        <v>1003</v>
      </c>
      <c r="Q74" s="2369" t="s">
        <v>1003</v>
      </c>
      <c r="R74" s="2369" t="s">
        <v>1003</v>
      </c>
      <c r="S74" s="2369" t="s">
        <v>1003</v>
      </c>
      <c r="T74" s="2369" t="s">
        <v>1003</v>
      </c>
      <c r="U74" s="2369" t="s">
        <v>1003</v>
      </c>
      <c r="V74" s="2369" t="s">
        <v>1003</v>
      </c>
      <c r="W74" s="2369" t="s">
        <v>1003</v>
      </c>
      <c r="X74" s="2369" t="s">
        <v>1003</v>
      </c>
      <c r="Y74" s="2369" t="s">
        <v>1003</v>
      </c>
      <c r="Z74" s="2369" t="s">
        <v>1003</v>
      </c>
      <c r="AA74" s="2369" t="s">
        <v>1003</v>
      </c>
      <c r="AB74" s="2369" t="s">
        <v>1003</v>
      </c>
      <c r="AC74" s="2369" t="s">
        <v>1003</v>
      </c>
      <c r="AD74" s="2369" t="s">
        <v>1003</v>
      </c>
      <c r="AE74" s="2369" t="s">
        <v>1003</v>
      </c>
      <c r="AF74" s="2369" t="s">
        <v>1003</v>
      </c>
      <c r="AG74" s="2369" t="s">
        <v>1003</v>
      </c>
      <c r="AH74" s="2369" t="s">
        <v>1003</v>
      </c>
      <c r="AI74" s="2369" t="s">
        <v>1003</v>
      </c>
      <c r="AJ74" s="2369" t="s">
        <v>1003</v>
      </c>
      <c r="AK74" s="2369" t="s">
        <v>1003</v>
      </c>
      <c r="AL74" s="2369" t="s">
        <v>1003</v>
      </c>
      <c r="AM74" s="2369" t="s">
        <v>1003</v>
      </c>
      <c r="AN74" s="2369" t="s">
        <v>1003</v>
      </c>
      <c r="AO74" s="2369" t="s">
        <v>1003</v>
      </c>
      <c r="AP74" s="2369" t="s">
        <v>1003</v>
      </c>
      <c r="AQ74" s="2369" t="s">
        <v>1003</v>
      </c>
      <c r="AR74" s="2369" t="s">
        <v>1003</v>
      </c>
      <c r="AS74" s="2369" t="s">
        <v>1003</v>
      </c>
      <c r="AT74" s="2369" t="s">
        <v>1003</v>
      </c>
      <c r="AU74" s="2369" t="s">
        <v>1003</v>
      </c>
      <c r="AV74" s="2369" t="s">
        <v>1003</v>
      </c>
      <c r="AW74" s="2369" t="s">
        <v>1003</v>
      </c>
      <c r="AX74" s="2369" t="s">
        <v>1003</v>
      </c>
      <c r="AY74" s="2369" t="s">
        <v>1003</v>
      </c>
      <c r="AZ74" s="2369" t="s">
        <v>1003</v>
      </c>
      <c r="BA74" s="2369" t="s">
        <v>1003</v>
      </c>
      <c r="BB74" s="2369" t="s">
        <v>1003</v>
      </c>
      <c r="BC74" s="2369" t="s">
        <v>1003</v>
      </c>
      <c r="BD74" s="2369" t="s">
        <v>1003</v>
      </c>
      <c r="BE74" s="2369" t="s">
        <v>1003</v>
      </c>
      <c r="BF74" s="2369" t="s">
        <v>1003</v>
      </c>
      <c r="BG74" s="2369" t="s">
        <v>1003</v>
      </c>
      <c r="BH74" s="2369" t="s">
        <v>1003</v>
      </c>
      <c r="BI74" s="2369" t="s">
        <v>1003</v>
      </c>
      <c r="BJ74" s="2369" t="s">
        <v>1003</v>
      </c>
      <c r="BK74" s="2369" t="s">
        <v>1003</v>
      </c>
      <c r="BL74" s="2369" t="s">
        <v>1003</v>
      </c>
      <c r="BM74" s="2369" t="s">
        <v>1003</v>
      </c>
      <c r="BN74" s="2369" t="s">
        <v>1003</v>
      </c>
      <c r="BO74" s="2369" t="s">
        <v>1003</v>
      </c>
      <c r="BP74" s="2369" t="s">
        <v>1003</v>
      </c>
      <c r="BQ74" s="2369" t="s">
        <v>1003</v>
      </c>
      <c r="BR74" s="2369" t="s">
        <v>1003</v>
      </c>
      <c r="BS74" s="2369" t="s">
        <v>1003</v>
      </c>
      <c r="BT74" s="2369" t="s">
        <v>1003</v>
      </c>
      <c r="BU74" s="2369" t="s">
        <v>1003</v>
      </c>
      <c r="BV74" s="2369" t="s">
        <v>1003</v>
      </c>
      <c r="BW74" s="2369" t="s">
        <v>1003</v>
      </c>
      <c r="BX74" s="2369" t="s">
        <v>1003</v>
      </c>
      <c r="BY74" s="2369" t="s">
        <v>1003</v>
      </c>
      <c r="BZ74" s="2369" t="s">
        <v>1003</v>
      </c>
      <c r="CA74" s="2369" t="s">
        <v>1003</v>
      </c>
      <c r="CB74" s="2369" t="s">
        <v>1003</v>
      </c>
      <c r="CC74" s="2369" t="s">
        <v>1003</v>
      </c>
      <c r="CD74" s="2369" t="s">
        <v>1003</v>
      </c>
      <c r="CE74" s="2369" t="s">
        <v>1003</v>
      </c>
      <c r="CF74" s="2369" t="s">
        <v>1003</v>
      </c>
      <c r="CG74" s="2369" t="s">
        <v>1003</v>
      </c>
      <c r="CH74" s="2369" t="s">
        <v>1003</v>
      </c>
      <c r="CI74" s="2369" t="s">
        <v>1003</v>
      </c>
      <c r="CJ74" s="2369" t="s">
        <v>1003</v>
      </c>
      <c r="CK74" s="2369" t="s">
        <v>1003</v>
      </c>
      <c r="CL74" s="2369" t="s">
        <v>1003</v>
      </c>
      <c r="CM74" s="2369" t="s">
        <v>1003</v>
      </c>
      <c r="CN74" s="2369" t="s">
        <v>1003</v>
      </c>
      <c r="CO74" s="2369" t="s">
        <v>1003</v>
      </c>
      <c r="CP74" s="2369" t="s">
        <v>1003</v>
      </c>
      <c r="CQ74" s="2369" t="s">
        <v>1003</v>
      </c>
      <c r="CR74" s="2369" t="s">
        <v>1003</v>
      </c>
      <c r="CS74" s="2369" t="s">
        <v>1003</v>
      </c>
      <c r="CT74" s="2369" t="s">
        <v>1003</v>
      </c>
      <c r="CU74" s="2369" t="s">
        <v>1003</v>
      </c>
      <c r="CV74" s="2369" t="s">
        <v>1003</v>
      </c>
      <c r="CW74" s="2369" t="s">
        <v>1003</v>
      </c>
      <c r="CX74" s="2369" t="s">
        <v>1003</v>
      </c>
      <c r="CY74" s="2369" t="s">
        <v>1003</v>
      </c>
      <c r="CZ74" s="2369" t="s">
        <v>1003</v>
      </c>
      <c r="DA74" s="2369" t="s">
        <v>1003</v>
      </c>
      <c r="DB74" s="2369" t="s">
        <v>1003</v>
      </c>
      <c r="DC74" s="2369" t="s">
        <v>1003</v>
      </c>
      <c r="DD74" s="2369" t="s">
        <v>1003</v>
      </c>
      <c r="DE74" s="2369" t="s">
        <v>1003</v>
      </c>
      <c r="DF74" s="2369" t="s">
        <v>1003</v>
      </c>
      <c r="DG74" s="2369" t="s">
        <v>1003</v>
      </c>
      <c r="DH74" s="2369" t="s">
        <v>1003</v>
      </c>
      <c r="DI74" s="2369" t="s">
        <v>1003</v>
      </c>
      <c r="DJ74" s="2369" t="s">
        <v>1003</v>
      </c>
      <c r="DK74" s="2349" t="s">
        <v>1003</v>
      </c>
    </row>
    <row r="75" spans="1:115" s="8" customFormat="1" ht="31.5" x14ac:dyDescent="0.25">
      <c r="A75" s="2355" t="str">
        <f>'10квФ'!A73</f>
        <v>1.4</v>
      </c>
      <c r="B75" s="356" t="str">
        <f>'10квФ'!B73</f>
        <v>Прочее новое строительство объектов электросетевого хозяйства, всего, в том числе:</v>
      </c>
      <c r="C75" s="2355" t="str">
        <f>'10квФ'!C73</f>
        <v>Г</v>
      </c>
      <c r="D75" s="2369" t="s">
        <v>1003</v>
      </c>
      <c r="E75" s="2369" t="s">
        <v>1003</v>
      </c>
      <c r="F75" s="2369" t="s">
        <v>1003</v>
      </c>
      <c r="G75" s="2369" t="s">
        <v>1003</v>
      </c>
      <c r="H75" s="2369" t="s">
        <v>1003</v>
      </c>
      <c r="I75" s="2369" t="s">
        <v>1003</v>
      </c>
      <c r="J75" s="2369" t="s">
        <v>1003</v>
      </c>
      <c r="K75" s="2369" t="s">
        <v>1003</v>
      </c>
      <c r="L75" s="2369" t="s">
        <v>1003</v>
      </c>
      <c r="M75" s="2369" t="s">
        <v>1003</v>
      </c>
      <c r="N75" s="2369" t="s">
        <v>1003</v>
      </c>
      <c r="O75" s="2369" t="s">
        <v>1003</v>
      </c>
      <c r="P75" s="2369" t="s">
        <v>1003</v>
      </c>
      <c r="Q75" s="2369" t="s">
        <v>1003</v>
      </c>
      <c r="R75" s="2369" t="s">
        <v>1003</v>
      </c>
      <c r="S75" s="2369" t="s">
        <v>1003</v>
      </c>
      <c r="T75" s="2369" t="s">
        <v>1003</v>
      </c>
      <c r="U75" s="2369" t="s">
        <v>1003</v>
      </c>
      <c r="V75" s="2369" t="s">
        <v>1003</v>
      </c>
      <c r="W75" s="2369" t="s">
        <v>1003</v>
      </c>
      <c r="X75" s="2369" t="s">
        <v>1003</v>
      </c>
      <c r="Y75" s="2369" t="s">
        <v>1003</v>
      </c>
      <c r="Z75" s="2369" t="s">
        <v>1003</v>
      </c>
      <c r="AA75" s="2369" t="s">
        <v>1003</v>
      </c>
      <c r="AB75" s="2369" t="s">
        <v>1003</v>
      </c>
      <c r="AC75" s="2369" t="s">
        <v>1003</v>
      </c>
      <c r="AD75" s="2369" t="s">
        <v>1003</v>
      </c>
      <c r="AE75" s="2369" t="s">
        <v>1003</v>
      </c>
      <c r="AF75" s="2369" t="s">
        <v>1003</v>
      </c>
      <c r="AG75" s="2369" t="s">
        <v>1003</v>
      </c>
      <c r="AH75" s="2369" t="s">
        <v>1003</v>
      </c>
      <c r="AI75" s="2369" t="s">
        <v>1003</v>
      </c>
      <c r="AJ75" s="2369" t="s">
        <v>1003</v>
      </c>
      <c r="AK75" s="2369" t="s">
        <v>1003</v>
      </c>
      <c r="AL75" s="2369" t="s">
        <v>1003</v>
      </c>
      <c r="AM75" s="2369" t="s">
        <v>1003</v>
      </c>
      <c r="AN75" s="2369" t="s">
        <v>1003</v>
      </c>
      <c r="AO75" s="2369" t="s">
        <v>1003</v>
      </c>
      <c r="AP75" s="2369" t="s">
        <v>1003</v>
      </c>
      <c r="AQ75" s="2369" t="s">
        <v>1003</v>
      </c>
      <c r="AR75" s="2369" t="s">
        <v>1003</v>
      </c>
      <c r="AS75" s="2369" t="s">
        <v>1003</v>
      </c>
      <c r="AT75" s="2369" t="s">
        <v>1003</v>
      </c>
      <c r="AU75" s="2369" t="s">
        <v>1003</v>
      </c>
      <c r="AV75" s="2369" t="s">
        <v>1003</v>
      </c>
      <c r="AW75" s="2369" t="s">
        <v>1003</v>
      </c>
      <c r="AX75" s="2369" t="s">
        <v>1003</v>
      </c>
      <c r="AY75" s="2369" t="s">
        <v>1003</v>
      </c>
      <c r="AZ75" s="2369" t="s">
        <v>1003</v>
      </c>
      <c r="BA75" s="2369" t="s">
        <v>1003</v>
      </c>
      <c r="BB75" s="2369" t="s">
        <v>1003</v>
      </c>
      <c r="BC75" s="2369" t="s">
        <v>1003</v>
      </c>
      <c r="BD75" s="2369" t="s">
        <v>1003</v>
      </c>
      <c r="BE75" s="2369" t="s">
        <v>1003</v>
      </c>
      <c r="BF75" s="2369" t="s">
        <v>1003</v>
      </c>
      <c r="BG75" s="2369" t="s">
        <v>1003</v>
      </c>
      <c r="BH75" s="2369" t="s">
        <v>1003</v>
      </c>
      <c r="BI75" s="2369" t="s">
        <v>1003</v>
      </c>
      <c r="BJ75" s="2369" t="s">
        <v>1003</v>
      </c>
      <c r="BK75" s="2369" t="s">
        <v>1003</v>
      </c>
      <c r="BL75" s="2369" t="s">
        <v>1003</v>
      </c>
      <c r="BM75" s="2369" t="s">
        <v>1003</v>
      </c>
      <c r="BN75" s="2369" t="s">
        <v>1003</v>
      </c>
      <c r="BO75" s="2369" t="s">
        <v>1003</v>
      </c>
      <c r="BP75" s="2369" t="s">
        <v>1003</v>
      </c>
      <c r="BQ75" s="2369" t="s">
        <v>1003</v>
      </c>
      <c r="BR75" s="2369" t="s">
        <v>1003</v>
      </c>
      <c r="BS75" s="2369" t="s">
        <v>1003</v>
      </c>
      <c r="BT75" s="2369" t="s">
        <v>1003</v>
      </c>
      <c r="BU75" s="2369" t="s">
        <v>1003</v>
      </c>
      <c r="BV75" s="2369" t="s">
        <v>1003</v>
      </c>
      <c r="BW75" s="2369" t="s">
        <v>1003</v>
      </c>
      <c r="BX75" s="2369" t="s">
        <v>1003</v>
      </c>
      <c r="BY75" s="2369" t="s">
        <v>1003</v>
      </c>
      <c r="BZ75" s="2369" t="s">
        <v>1003</v>
      </c>
      <c r="CA75" s="2369" t="s">
        <v>1003</v>
      </c>
      <c r="CB75" s="2369" t="s">
        <v>1003</v>
      </c>
      <c r="CC75" s="2369" t="s">
        <v>1003</v>
      </c>
      <c r="CD75" s="2369" t="s">
        <v>1003</v>
      </c>
      <c r="CE75" s="2369" t="s">
        <v>1003</v>
      </c>
      <c r="CF75" s="2369" t="s">
        <v>1003</v>
      </c>
      <c r="CG75" s="2369" t="s">
        <v>1003</v>
      </c>
      <c r="CH75" s="2369" t="s">
        <v>1003</v>
      </c>
      <c r="CI75" s="2369" t="s">
        <v>1003</v>
      </c>
      <c r="CJ75" s="2369" t="s">
        <v>1003</v>
      </c>
      <c r="CK75" s="2369" t="s">
        <v>1003</v>
      </c>
      <c r="CL75" s="2369" t="s">
        <v>1003</v>
      </c>
      <c r="CM75" s="2369" t="s">
        <v>1003</v>
      </c>
      <c r="CN75" s="2369" t="s">
        <v>1003</v>
      </c>
      <c r="CO75" s="2369" t="s">
        <v>1003</v>
      </c>
      <c r="CP75" s="2369" t="s">
        <v>1003</v>
      </c>
      <c r="CQ75" s="2369" t="s">
        <v>1003</v>
      </c>
      <c r="CR75" s="2369" t="s">
        <v>1003</v>
      </c>
      <c r="CS75" s="2369" t="s">
        <v>1003</v>
      </c>
      <c r="CT75" s="2369" t="s">
        <v>1003</v>
      </c>
      <c r="CU75" s="2369" t="s">
        <v>1003</v>
      </c>
      <c r="CV75" s="2369" t="s">
        <v>1003</v>
      </c>
      <c r="CW75" s="2369" t="s">
        <v>1003</v>
      </c>
      <c r="CX75" s="2369" t="s">
        <v>1003</v>
      </c>
      <c r="CY75" s="2369" t="s">
        <v>1003</v>
      </c>
      <c r="CZ75" s="2369" t="s">
        <v>1003</v>
      </c>
      <c r="DA75" s="2369" t="s">
        <v>1003</v>
      </c>
      <c r="DB75" s="2369" t="s">
        <v>1003</v>
      </c>
      <c r="DC75" s="2369" t="s">
        <v>1003</v>
      </c>
      <c r="DD75" s="2369" t="s">
        <v>1003</v>
      </c>
      <c r="DE75" s="2369" t="s">
        <v>1003</v>
      </c>
      <c r="DF75" s="2369" t="s">
        <v>1003</v>
      </c>
      <c r="DG75" s="2369" t="s">
        <v>1003</v>
      </c>
      <c r="DH75" s="2369" t="s">
        <v>1003</v>
      </c>
      <c r="DI75" s="2369" t="s">
        <v>1003</v>
      </c>
      <c r="DJ75" s="2369" t="s">
        <v>1003</v>
      </c>
      <c r="DK75" s="2349" t="s">
        <v>1003</v>
      </c>
    </row>
    <row r="76" spans="1:115" s="8" customFormat="1" ht="31.5" x14ac:dyDescent="0.25">
      <c r="A76" s="2355" t="str">
        <f>'10квФ'!A74</f>
        <v>1.5</v>
      </c>
      <c r="B76" s="356" t="str">
        <f>'10квФ'!B74</f>
        <v>Покупка земельных участков для целей реализации инвестиционных проектов, всего, в том числе:</v>
      </c>
      <c r="C76" s="2355" t="str">
        <f>'10квФ'!C74</f>
        <v>Г</v>
      </c>
      <c r="D76" s="2369" t="s">
        <v>1003</v>
      </c>
      <c r="E76" s="2369" t="s">
        <v>1003</v>
      </c>
      <c r="F76" s="2369" t="s">
        <v>1003</v>
      </c>
      <c r="G76" s="2369" t="s">
        <v>1003</v>
      </c>
      <c r="H76" s="2369" t="s">
        <v>1003</v>
      </c>
      <c r="I76" s="2369" t="s">
        <v>1003</v>
      </c>
      <c r="J76" s="2369" t="s">
        <v>1003</v>
      </c>
      <c r="K76" s="2369" t="s">
        <v>1003</v>
      </c>
      <c r="L76" s="2369" t="s">
        <v>1003</v>
      </c>
      <c r="M76" s="2369" t="s">
        <v>1003</v>
      </c>
      <c r="N76" s="2369" t="s">
        <v>1003</v>
      </c>
      <c r="O76" s="2369" t="s">
        <v>1003</v>
      </c>
      <c r="P76" s="2369" t="s">
        <v>1003</v>
      </c>
      <c r="Q76" s="2369" t="s">
        <v>1003</v>
      </c>
      <c r="R76" s="2369" t="s">
        <v>1003</v>
      </c>
      <c r="S76" s="2369" t="s">
        <v>1003</v>
      </c>
      <c r="T76" s="2369" t="s">
        <v>1003</v>
      </c>
      <c r="U76" s="2369" t="s">
        <v>1003</v>
      </c>
      <c r="V76" s="2369" t="s">
        <v>1003</v>
      </c>
      <c r="W76" s="2369" t="s">
        <v>1003</v>
      </c>
      <c r="X76" s="2369" t="s">
        <v>1003</v>
      </c>
      <c r="Y76" s="2369" t="s">
        <v>1003</v>
      </c>
      <c r="Z76" s="2369" t="s">
        <v>1003</v>
      </c>
      <c r="AA76" s="2369" t="s">
        <v>1003</v>
      </c>
      <c r="AB76" s="2369" t="s">
        <v>1003</v>
      </c>
      <c r="AC76" s="2369" t="s">
        <v>1003</v>
      </c>
      <c r="AD76" s="2369" t="s">
        <v>1003</v>
      </c>
      <c r="AE76" s="2369" t="s">
        <v>1003</v>
      </c>
      <c r="AF76" s="2369" t="s">
        <v>1003</v>
      </c>
      <c r="AG76" s="2369" t="s">
        <v>1003</v>
      </c>
      <c r="AH76" s="2369" t="s">
        <v>1003</v>
      </c>
      <c r="AI76" s="2369" t="s">
        <v>1003</v>
      </c>
      <c r="AJ76" s="2369" t="s">
        <v>1003</v>
      </c>
      <c r="AK76" s="2369" t="s">
        <v>1003</v>
      </c>
      <c r="AL76" s="2369" t="s">
        <v>1003</v>
      </c>
      <c r="AM76" s="2369" t="s">
        <v>1003</v>
      </c>
      <c r="AN76" s="2369" t="s">
        <v>1003</v>
      </c>
      <c r="AO76" s="2369" t="s">
        <v>1003</v>
      </c>
      <c r="AP76" s="2369" t="s">
        <v>1003</v>
      </c>
      <c r="AQ76" s="2369" t="s">
        <v>1003</v>
      </c>
      <c r="AR76" s="2369" t="s">
        <v>1003</v>
      </c>
      <c r="AS76" s="2369" t="s">
        <v>1003</v>
      </c>
      <c r="AT76" s="2369" t="s">
        <v>1003</v>
      </c>
      <c r="AU76" s="2369" t="s">
        <v>1003</v>
      </c>
      <c r="AV76" s="2369" t="s">
        <v>1003</v>
      </c>
      <c r="AW76" s="2369" t="s">
        <v>1003</v>
      </c>
      <c r="AX76" s="2369" t="s">
        <v>1003</v>
      </c>
      <c r="AY76" s="2369" t="s">
        <v>1003</v>
      </c>
      <c r="AZ76" s="2369" t="s">
        <v>1003</v>
      </c>
      <c r="BA76" s="2369" t="s">
        <v>1003</v>
      </c>
      <c r="BB76" s="2369" t="s">
        <v>1003</v>
      </c>
      <c r="BC76" s="2369" t="s">
        <v>1003</v>
      </c>
      <c r="BD76" s="2369" t="s">
        <v>1003</v>
      </c>
      <c r="BE76" s="2369" t="s">
        <v>1003</v>
      </c>
      <c r="BF76" s="2369" t="s">
        <v>1003</v>
      </c>
      <c r="BG76" s="2369" t="s">
        <v>1003</v>
      </c>
      <c r="BH76" s="2369" t="s">
        <v>1003</v>
      </c>
      <c r="BI76" s="2369" t="s">
        <v>1003</v>
      </c>
      <c r="BJ76" s="2369" t="s">
        <v>1003</v>
      </c>
      <c r="BK76" s="2369" t="s">
        <v>1003</v>
      </c>
      <c r="BL76" s="2369" t="s">
        <v>1003</v>
      </c>
      <c r="BM76" s="2369" t="s">
        <v>1003</v>
      </c>
      <c r="BN76" s="2369" t="s">
        <v>1003</v>
      </c>
      <c r="BO76" s="2369" t="s">
        <v>1003</v>
      </c>
      <c r="BP76" s="2369" t="s">
        <v>1003</v>
      </c>
      <c r="BQ76" s="2369" t="s">
        <v>1003</v>
      </c>
      <c r="BR76" s="2369" t="s">
        <v>1003</v>
      </c>
      <c r="BS76" s="2369" t="s">
        <v>1003</v>
      </c>
      <c r="BT76" s="2369" t="s">
        <v>1003</v>
      </c>
      <c r="BU76" s="2369" t="s">
        <v>1003</v>
      </c>
      <c r="BV76" s="2369" t="s">
        <v>1003</v>
      </c>
      <c r="BW76" s="2369" t="s">
        <v>1003</v>
      </c>
      <c r="BX76" s="2369" t="s">
        <v>1003</v>
      </c>
      <c r="BY76" s="2369" t="s">
        <v>1003</v>
      </c>
      <c r="BZ76" s="2369" t="s">
        <v>1003</v>
      </c>
      <c r="CA76" s="2369" t="s">
        <v>1003</v>
      </c>
      <c r="CB76" s="2369" t="s">
        <v>1003</v>
      </c>
      <c r="CC76" s="2369" t="s">
        <v>1003</v>
      </c>
      <c r="CD76" s="2369" t="s">
        <v>1003</v>
      </c>
      <c r="CE76" s="2369" t="s">
        <v>1003</v>
      </c>
      <c r="CF76" s="2369" t="s">
        <v>1003</v>
      </c>
      <c r="CG76" s="2369" t="s">
        <v>1003</v>
      </c>
      <c r="CH76" s="2369" t="s">
        <v>1003</v>
      </c>
      <c r="CI76" s="2369" t="s">
        <v>1003</v>
      </c>
      <c r="CJ76" s="2369" t="s">
        <v>1003</v>
      </c>
      <c r="CK76" s="2369" t="s">
        <v>1003</v>
      </c>
      <c r="CL76" s="2369" t="s">
        <v>1003</v>
      </c>
      <c r="CM76" s="2369" t="s">
        <v>1003</v>
      </c>
      <c r="CN76" s="2369" t="s">
        <v>1003</v>
      </c>
      <c r="CO76" s="2369" t="s">
        <v>1003</v>
      </c>
      <c r="CP76" s="2369" t="s">
        <v>1003</v>
      </c>
      <c r="CQ76" s="2369" t="s">
        <v>1003</v>
      </c>
      <c r="CR76" s="2369" t="s">
        <v>1003</v>
      </c>
      <c r="CS76" s="2369" t="s">
        <v>1003</v>
      </c>
      <c r="CT76" s="2369" t="s">
        <v>1003</v>
      </c>
      <c r="CU76" s="2369" t="s">
        <v>1003</v>
      </c>
      <c r="CV76" s="2369" t="s">
        <v>1003</v>
      </c>
      <c r="CW76" s="2369" t="s">
        <v>1003</v>
      </c>
      <c r="CX76" s="2369" t="s">
        <v>1003</v>
      </c>
      <c r="CY76" s="2369" t="s">
        <v>1003</v>
      </c>
      <c r="CZ76" s="2369" t="s">
        <v>1003</v>
      </c>
      <c r="DA76" s="2369" t="s">
        <v>1003</v>
      </c>
      <c r="DB76" s="2369" t="s">
        <v>1003</v>
      </c>
      <c r="DC76" s="2369" t="s">
        <v>1003</v>
      </c>
      <c r="DD76" s="2369" t="s">
        <v>1003</v>
      </c>
      <c r="DE76" s="2369" t="s">
        <v>1003</v>
      </c>
      <c r="DF76" s="2369" t="s">
        <v>1003</v>
      </c>
      <c r="DG76" s="2369" t="s">
        <v>1003</v>
      </c>
      <c r="DH76" s="2369" t="s">
        <v>1003</v>
      </c>
      <c r="DI76" s="2369" t="s">
        <v>1003</v>
      </c>
      <c r="DJ76" s="2369" t="s">
        <v>1003</v>
      </c>
      <c r="DK76" s="2349" t="s">
        <v>1003</v>
      </c>
    </row>
    <row r="77" spans="1:115" ht="19.5" customHeight="1" x14ac:dyDescent="0.25">
      <c r="A77" s="2355" t="str">
        <f>'10квФ'!A75</f>
        <v>1.6</v>
      </c>
      <c r="B77" s="356" t="str">
        <f>'10квФ'!B75</f>
        <v>Прочие инвестиционные проекты, всего, в том числе:</v>
      </c>
      <c r="C77" s="2355" t="str">
        <f>'10квФ'!C75</f>
        <v>Г</v>
      </c>
      <c r="D77" s="2369" t="s">
        <v>1003</v>
      </c>
      <c r="E77" s="2369" t="s">
        <v>1003</v>
      </c>
      <c r="F77" s="2369" t="s">
        <v>1003</v>
      </c>
      <c r="G77" s="2369" t="s">
        <v>1003</v>
      </c>
      <c r="H77" s="2369" t="s">
        <v>1003</v>
      </c>
      <c r="I77" s="2369" t="s">
        <v>1003</v>
      </c>
      <c r="J77" s="2369" t="s">
        <v>1003</v>
      </c>
      <c r="K77" s="2369" t="s">
        <v>1003</v>
      </c>
      <c r="L77" s="2369" t="s">
        <v>1003</v>
      </c>
      <c r="M77" s="2369" t="s">
        <v>1003</v>
      </c>
      <c r="N77" s="2369" t="s">
        <v>1003</v>
      </c>
      <c r="O77" s="2369" t="s">
        <v>1003</v>
      </c>
      <c r="P77" s="2369" t="s">
        <v>1003</v>
      </c>
      <c r="Q77" s="2369" t="s">
        <v>1003</v>
      </c>
      <c r="R77" s="2369" t="s">
        <v>1003</v>
      </c>
      <c r="S77" s="2369" t="s">
        <v>1003</v>
      </c>
      <c r="T77" s="2369" t="s">
        <v>1003</v>
      </c>
      <c r="U77" s="2369" t="s">
        <v>1003</v>
      </c>
      <c r="V77" s="2369" t="s">
        <v>1003</v>
      </c>
      <c r="W77" s="2369" t="s">
        <v>1003</v>
      </c>
      <c r="X77" s="2369" t="s">
        <v>1003</v>
      </c>
      <c r="Y77" s="2369" t="s">
        <v>1003</v>
      </c>
      <c r="Z77" s="2369" t="s">
        <v>1003</v>
      </c>
      <c r="AA77" s="2369" t="s">
        <v>1003</v>
      </c>
      <c r="AB77" s="2369" t="s">
        <v>1003</v>
      </c>
      <c r="AC77" s="2369" t="s">
        <v>1003</v>
      </c>
      <c r="AD77" s="2369" t="s">
        <v>1003</v>
      </c>
      <c r="AE77" s="2369" t="s">
        <v>1003</v>
      </c>
      <c r="AF77" s="2369" t="s">
        <v>1003</v>
      </c>
      <c r="AG77" s="2369" t="s">
        <v>1003</v>
      </c>
      <c r="AH77" s="2369" t="s">
        <v>1003</v>
      </c>
      <c r="AI77" s="2369" t="s">
        <v>1003</v>
      </c>
      <c r="AJ77" s="2369" t="s">
        <v>1003</v>
      </c>
      <c r="AK77" s="2369" t="s">
        <v>1003</v>
      </c>
      <c r="AL77" s="2369" t="s">
        <v>1003</v>
      </c>
      <c r="AM77" s="2369" t="s">
        <v>1003</v>
      </c>
      <c r="AN77" s="2369" t="s">
        <v>1003</v>
      </c>
      <c r="AO77" s="2369" t="s">
        <v>1003</v>
      </c>
      <c r="AP77" s="2369" t="s">
        <v>1003</v>
      </c>
      <c r="AQ77" s="2369" t="s">
        <v>1003</v>
      </c>
      <c r="AR77" s="2369" t="s">
        <v>1003</v>
      </c>
      <c r="AS77" s="2369" t="s">
        <v>1003</v>
      </c>
      <c r="AT77" s="2369" t="s">
        <v>1003</v>
      </c>
      <c r="AU77" s="2369" t="s">
        <v>1003</v>
      </c>
      <c r="AV77" s="2369" t="s">
        <v>1003</v>
      </c>
      <c r="AW77" s="2369" t="s">
        <v>1003</v>
      </c>
      <c r="AX77" s="2369" t="s">
        <v>1003</v>
      </c>
      <c r="AY77" s="2369" t="s">
        <v>1003</v>
      </c>
      <c r="AZ77" s="2369" t="s">
        <v>1003</v>
      </c>
      <c r="BA77" s="2369" t="s">
        <v>1003</v>
      </c>
      <c r="BB77" s="2369" t="s">
        <v>1003</v>
      </c>
      <c r="BC77" s="2369" t="s">
        <v>1003</v>
      </c>
      <c r="BD77" s="2369" t="s">
        <v>1003</v>
      </c>
      <c r="BE77" s="2369" t="s">
        <v>1003</v>
      </c>
      <c r="BF77" s="2369" t="s">
        <v>1003</v>
      </c>
      <c r="BG77" s="2369" t="s">
        <v>1003</v>
      </c>
      <c r="BH77" s="2369" t="s">
        <v>1003</v>
      </c>
      <c r="BI77" s="2369" t="s">
        <v>1003</v>
      </c>
      <c r="BJ77" s="2369" t="s">
        <v>1003</v>
      </c>
      <c r="BK77" s="2369" t="s">
        <v>1003</v>
      </c>
      <c r="BL77" s="2369" t="s">
        <v>1003</v>
      </c>
      <c r="BM77" s="2369" t="s">
        <v>1003</v>
      </c>
      <c r="BN77" s="2369" t="s">
        <v>1003</v>
      </c>
      <c r="BO77" s="2369" t="s">
        <v>1003</v>
      </c>
      <c r="BP77" s="2369" t="s">
        <v>1003</v>
      </c>
      <c r="BQ77" s="2369" t="s">
        <v>1003</v>
      </c>
      <c r="BR77" s="2369" t="s">
        <v>1003</v>
      </c>
      <c r="BS77" s="2369" t="s">
        <v>1003</v>
      </c>
      <c r="BT77" s="2369" t="s">
        <v>1003</v>
      </c>
      <c r="BU77" s="2369" t="s">
        <v>1003</v>
      </c>
      <c r="BV77" s="2369" t="s">
        <v>1003</v>
      </c>
      <c r="BW77" s="2369" t="s">
        <v>1003</v>
      </c>
      <c r="BX77" s="2369" t="s">
        <v>1003</v>
      </c>
      <c r="BY77" s="2369" t="s">
        <v>1003</v>
      </c>
      <c r="BZ77" s="2369" t="s">
        <v>1003</v>
      </c>
      <c r="CA77" s="2369" t="s">
        <v>1003</v>
      </c>
      <c r="CB77" s="2369" t="s">
        <v>1003</v>
      </c>
      <c r="CC77" s="2369" t="s">
        <v>1003</v>
      </c>
      <c r="CD77" s="2369" t="s">
        <v>1003</v>
      </c>
      <c r="CE77" s="2369" t="s">
        <v>1003</v>
      </c>
      <c r="CF77" s="2369" t="s">
        <v>1003</v>
      </c>
      <c r="CG77" s="2369" t="s">
        <v>1003</v>
      </c>
      <c r="CH77" s="2369" t="s">
        <v>1003</v>
      </c>
      <c r="CI77" s="2369" t="s">
        <v>1003</v>
      </c>
      <c r="CJ77" s="2369" t="s">
        <v>1003</v>
      </c>
      <c r="CK77" s="2369" t="s">
        <v>1003</v>
      </c>
      <c r="CL77" s="2369" t="s">
        <v>1003</v>
      </c>
      <c r="CM77" s="2369" t="s">
        <v>1003</v>
      </c>
      <c r="CN77" s="2369" t="s">
        <v>1003</v>
      </c>
      <c r="CO77" s="2369" t="s">
        <v>1003</v>
      </c>
      <c r="CP77" s="2369" t="s">
        <v>1003</v>
      </c>
      <c r="CQ77" s="2369" t="s">
        <v>1003</v>
      </c>
      <c r="CR77" s="2369" t="s">
        <v>1003</v>
      </c>
      <c r="CS77" s="2369" t="s">
        <v>1003</v>
      </c>
      <c r="CT77" s="2369" t="s">
        <v>1003</v>
      </c>
      <c r="CU77" s="2369" t="s">
        <v>1003</v>
      </c>
      <c r="CV77" s="2369" t="s">
        <v>1003</v>
      </c>
      <c r="CW77" s="2369" t="s">
        <v>1003</v>
      </c>
      <c r="CX77" s="2369" t="s">
        <v>1003</v>
      </c>
      <c r="CY77" s="2369" t="s">
        <v>1003</v>
      </c>
      <c r="CZ77" s="2369" t="s">
        <v>1003</v>
      </c>
      <c r="DA77" s="2369" t="s">
        <v>1003</v>
      </c>
      <c r="DB77" s="2369" t="s">
        <v>1003</v>
      </c>
      <c r="DC77" s="2369" t="s">
        <v>1003</v>
      </c>
      <c r="DD77" s="2369" t="s">
        <v>1003</v>
      </c>
      <c r="DE77" s="2369" t="s">
        <v>1003</v>
      </c>
      <c r="DF77" s="2369" t="s">
        <v>1003</v>
      </c>
      <c r="DG77" s="2369" t="s">
        <v>1003</v>
      </c>
      <c r="DH77" s="2369" t="s">
        <v>1003</v>
      </c>
      <c r="DI77" s="2369" t="s">
        <v>1003</v>
      </c>
      <c r="DJ77" s="2369" t="s">
        <v>1003</v>
      </c>
      <c r="DK77" s="2349" t="s">
        <v>1003</v>
      </c>
    </row>
    <row r="78" spans="1:115" x14ac:dyDescent="0.25">
      <c r="A78" s="279" t="str">
        <f>'10квФ'!A76</f>
        <v>1.6.</v>
      </c>
      <c r="B78" s="281" t="str">
        <f>'10квФ'!B76</f>
        <v>…</v>
      </c>
      <c r="C78" s="279" t="str">
        <f>'10квФ'!C76</f>
        <v>Г</v>
      </c>
      <c r="D78" s="2349" t="s">
        <v>1003</v>
      </c>
      <c r="E78" s="2349" t="s">
        <v>1003</v>
      </c>
      <c r="F78" s="2349" t="s">
        <v>1003</v>
      </c>
      <c r="G78" s="2349" t="s">
        <v>1003</v>
      </c>
      <c r="H78" s="2349" t="s">
        <v>1003</v>
      </c>
      <c r="I78" s="2349" t="s">
        <v>1003</v>
      </c>
      <c r="J78" s="2349" t="s">
        <v>1003</v>
      </c>
      <c r="K78" s="2349" t="s">
        <v>1003</v>
      </c>
      <c r="L78" s="2349" t="s">
        <v>1003</v>
      </c>
      <c r="M78" s="2349" t="s">
        <v>1003</v>
      </c>
      <c r="N78" s="2349" t="s">
        <v>1003</v>
      </c>
      <c r="O78" s="2349" t="s">
        <v>1003</v>
      </c>
      <c r="P78" s="2349" t="s">
        <v>1003</v>
      </c>
      <c r="Q78" s="2349" t="s">
        <v>1003</v>
      </c>
      <c r="R78" s="2349" t="s">
        <v>1003</v>
      </c>
      <c r="S78" s="2349" t="s">
        <v>1003</v>
      </c>
      <c r="T78" s="2349" t="s">
        <v>1003</v>
      </c>
      <c r="U78" s="2349" t="s">
        <v>1003</v>
      </c>
      <c r="V78" s="2349" t="s">
        <v>1003</v>
      </c>
      <c r="W78" s="2349" t="s">
        <v>1003</v>
      </c>
      <c r="X78" s="2349" t="s">
        <v>1003</v>
      </c>
      <c r="Y78" s="2349" t="s">
        <v>1003</v>
      </c>
      <c r="Z78" s="2349" t="s">
        <v>1003</v>
      </c>
      <c r="AA78" s="2349" t="s">
        <v>1003</v>
      </c>
      <c r="AB78" s="2349" t="s">
        <v>1003</v>
      </c>
      <c r="AC78" s="2349" t="s">
        <v>1003</v>
      </c>
      <c r="AD78" s="2349" t="s">
        <v>1003</v>
      </c>
      <c r="AE78" s="2349" t="s">
        <v>1003</v>
      </c>
      <c r="AF78" s="2349" t="s">
        <v>1003</v>
      </c>
      <c r="AG78" s="2349" t="s">
        <v>1003</v>
      </c>
      <c r="AH78" s="2349" t="s">
        <v>1003</v>
      </c>
      <c r="AI78" s="2349" t="s">
        <v>1003</v>
      </c>
      <c r="AJ78" s="2349" t="s">
        <v>1003</v>
      </c>
      <c r="AK78" s="2349" t="s">
        <v>1003</v>
      </c>
      <c r="AL78" s="2349" t="s">
        <v>1003</v>
      </c>
      <c r="AM78" s="2349" t="s">
        <v>1003</v>
      </c>
      <c r="AN78" s="2349" t="s">
        <v>1003</v>
      </c>
      <c r="AO78" s="2349" t="s">
        <v>1003</v>
      </c>
      <c r="AP78" s="2349" t="s">
        <v>1003</v>
      </c>
      <c r="AQ78" s="2349" t="s">
        <v>1003</v>
      </c>
      <c r="AR78" s="2349" t="s">
        <v>1003</v>
      </c>
      <c r="AS78" s="2349" t="s">
        <v>1003</v>
      </c>
      <c r="AT78" s="2349" t="s">
        <v>1003</v>
      </c>
      <c r="AU78" s="2349" t="s">
        <v>1003</v>
      </c>
      <c r="AV78" s="2349" t="s">
        <v>1003</v>
      </c>
      <c r="AW78" s="2349" t="s">
        <v>1003</v>
      </c>
      <c r="AX78" s="2349" t="s">
        <v>1003</v>
      </c>
      <c r="AY78" s="2349" t="s">
        <v>1003</v>
      </c>
      <c r="AZ78" s="2349" t="s">
        <v>1003</v>
      </c>
      <c r="BA78" s="2349" t="s">
        <v>1003</v>
      </c>
      <c r="BB78" s="2349" t="s">
        <v>1003</v>
      </c>
      <c r="BC78" s="2349" t="s">
        <v>1003</v>
      </c>
      <c r="BD78" s="2349" t="s">
        <v>1003</v>
      </c>
      <c r="BE78" s="2349" t="s">
        <v>1003</v>
      </c>
      <c r="BF78" s="2349" t="s">
        <v>1003</v>
      </c>
      <c r="BG78" s="2349" t="s">
        <v>1003</v>
      </c>
      <c r="BH78" s="2349" t="s">
        <v>1003</v>
      </c>
      <c r="BI78" s="2349" t="s">
        <v>1003</v>
      </c>
      <c r="BJ78" s="2349" t="s">
        <v>1003</v>
      </c>
      <c r="BK78" s="2349" t="s">
        <v>1003</v>
      </c>
      <c r="BL78" s="2349" t="s">
        <v>1003</v>
      </c>
      <c r="BM78" s="2349" t="s">
        <v>1003</v>
      </c>
      <c r="BN78" s="2349" t="s">
        <v>1003</v>
      </c>
      <c r="BO78" s="2349" t="s">
        <v>1003</v>
      </c>
      <c r="BP78" s="2349" t="s">
        <v>1003</v>
      </c>
      <c r="BQ78" s="2349" t="s">
        <v>1003</v>
      </c>
      <c r="BR78" s="2349" t="s">
        <v>1003</v>
      </c>
      <c r="BS78" s="2349" t="s">
        <v>1003</v>
      </c>
      <c r="BT78" s="2349" t="s">
        <v>1003</v>
      </c>
      <c r="BU78" s="2349" t="s">
        <v>1003</v>
      </c>
      <c r="BV78" s="2349" t="s">
        <v>1003</v>
      </c>
      <c r="BW78" s="2349" t="s">
        <v>1003</v>
      </c>
      <c r="BX78" s="2349" t="s">
        <v>1003</v>
      </c>
      <c r="BY78" s="2349" t="s">
        <v>1003</v>
      </c>
      <c r="BZ78" s="2349" t="s">
        <v>1003</v>
      </c>
      <c r="CA78" s="2349" t="s">
        <v>1003</v>
      </c>
      <c r="CB78" s="2349" t="s">
        <v>1003</v>
      </c>
      <c r="CC78" s="2349" t="s">
        <v>1003</v>
      </c>
      <c r="CD78" s="2349" t="s">
        <v>1003</v>
      </c>
      <c r="CE78" s="2349" t="s">
        <v>1003</v>
      </c>
      <c r="CF78" s="2349" t="s">
        <v>1003</v>
      </c>
      <c r="CG78" s="2349" t="s">
        <v>1003</v>
      </c>
      <c r="CH78" s="2349" t="s">
        <v>1003</v>
      </c>
      <c r="CI78" s="2349" t="s">
        <v>1003</v>
      </c>
      <c r="CJ78" s="2349" t="s">
        <v>1003</v>
      </c>
      <c r="CK78" s="2349" t="s">
        <v>1003</v>
      </c>
      <c r="CL78" s="2349" t="s">
        <v>1003</v>
      </c>
      <c r="CM78" s="2349" t="s">
        <v>1003</v>
      </c>
      <c r="CN78" s="2349" t="s">
        <v>1003</v>
      </c>
      <c r="CO78" s="2349" t="s">
        <v>1003</v>
      </c>
      <c r="CP78" s="2349" t="s">
        <v>1003</v>
      </c>
      <c r="CQ78" s="2349" t="s">
        <v>1003</v>
      </c>
      <c r="CR78" s="2349" t="s">
        <v>1003</v>
      </c>
      <c r="CS78" s="2349" t="s">
        <v>1003</v>
      </c>
      <c r="CT78" s="2349" t="s">
        <v>1003</v>
      </c>
      <c r="CU78" s="2349" t="s">
        <v>1003</v>
      </c>
      <c r="CV78" s="2349" t="s">
        <v>1003</v>
      </c>
      <c r="CW78" s="2349" t="s">
        <v>1003</v>
      </c>
      <c r="CX78" s="2349" t="s">
        <v>1003</v>
      </c>
      <c r="CY78" s="2349" t="s">
        <v>1003</v>
      </c>
      <c r="CZ78" s="2349" t="s">
        <v>1003</v>
      </c>
      <c r="DA78" s="2349" t="s">
        <v>1003</v>
      </c>
      <c r="DB78" s="2349" t="s">
        <v>1003</v>
      </c>
      <c r="DC78" s="2349" t="s">
        <v>1003</v>
      </c>
      <c r="DD78" s="2349" t="s">
        <v>1003</v>
      </c>
      <c r="DE78" s="2349" t="s">
        <v>1003</v>
      </c>
      <c r="DF78" s="2349" t="s">
        <v>1003</v>
      </c>
      <c r="DG78" s="2349" t="s">
        <v>1003</v>
      </c>
      <c r="DH78" s="2349" t="s">
        <v>1003</v>
      </c>
      <c r="DI78" s="2349" t="s">
        <v>1003</v>
      </c>
      <c r="DJ78" s="2349" t="s">
        <v>1003</v>
      </c>
      <c r="DK78" s="2349" t="s">
        <v>1003</v>
      </c>
    </row>
    <row r="79" spans="1:115" s="9" customFormat="1" x14ac:dyDescent="0.25">
      <c r="A79" s="25"/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  <c r="AB79" s="25"/>
      <c r="AC79" s="25"/>
      <c r="AD79" s="25"/>
      <c r="AE79" s="25"/>
      <c r="AF79" s="25"/>
      <c r="AG79" s="25"/>
      <c r="AH79" s="25"/>
      <c r="AI79" s="25"/>
      <c r="AJ79" s="25"/>
      <c r="AK79" s="25"/>
      <c r="AL79" s="25"/>
      <c r="AM79" s="25"/>
      <c r="AN79" s="25"/>
      <c r="AO79" s="25"/>
      <c r="AP79" s="25"/>
      <c r="AQ79" s="25"/>
      <c r="AR79" s="25"/>
      <c r="AS79" s="13"/>
      <c r="AT79" s="13"/>
      <c r="AU79" s="13"/>
      <c r="AV79" s="13"/>
      <c r="AW79" s="13"/>
      <c r="AX79" s="13"/>
      <c r="AY79" s="13"/>
      <c r="AZ79" s="13"/>
      <c r="BA79" s="13"/>
      <c r="BB79" s="13"/>
      <c r="BC79" s="25"/>
      <c r="BD79" s="25"/>
      <c r="BE79" s="25"/>
      <c r="BF79" s="25"/>
      <c r="BG79" s="25"/>
      <c r="BH79" s="25"/>
      <c r="BI79" s="25"/>
      <c r="BJ79" s="25"/>
      <c r="BK79" s="25"/>
      <c r="BL79" s="25"/>
      <c r="BM79" s="25"/>
      <c r="BN79" s="25"/>
      <c r="BO79" s="25"/>
      <c r="BP79" s="25"/>
      <c r="BQ79" s="25"/>
      <c r="BR79" s="25"/>
      <c r="BS79" s="25"/>
      <c r="BT79" s="25"/>
      <c r="BU79" s="25"/>
      <c r="BV79" s="25"/>
      <c r="BW79" s="25"/>
      <c r="BX79" s="25"/>
      <c r="BY79" s="25"/>
      <c r="BZ79" s="25"/>
      <c r="CA79" s="25"/>
      <c r="CB79" s="25"/>
      <c r="CC79" s="25"/>
      <c r="CD79" s="25"/>
      <c r="CE79" s="25"/>
      <c r="CF79" s="25"/>
      <c r="CG79" s="25"/>
      <c r="CH79" s="25"/>
      <c r="CI79" s="25"/>
      <c r="CJ79" s="25"/>
      <c r="CK79" s="25"/>
      <c r="CL79" s="25"/>
      <c r="CM79" s="25"/>
      <c r="CN79" s="25"/>
      <c r="CO79" s="25"/>
      <c r="CP79" s="25"/>
      <c r="CQ79" s="25"/>
      <c r="CR79" s="25"/>
      <c r="CS79" s="25"/>
      <c r="CT79" s="25"/>
      <c r="CU79" s="25"/>
      <c r="CV79" s="25"/>
      <c r="CW79" s="25"/>
      <c r="CX79" s="25"/>
      <c r="CY79" s="25"/>
      <c r="CZ79" s="25"/>
      <c r="DA79" s="25"/>
      <c r="DB79" s="25"/>
      <c r="DC79" s="25"/>
      <c r="DD79" s="25"/>
      <c r="DE79" s="25"/>
      <c r="DF79" s="25"/>
      <c r="DG79" s="25"/>
      <c r="DH79" s="25"/>
      <c r="DI79" s="25"/>
      <c r="DJ79" s="25"/>
      <c r="DK79" s="25"/>
    </row>
    <row r="80" spans="1:115" s="9" customFormat="1" ht="47.25" customHeight="1" x14ac:dyDescent="0.25">
      <c r="A80" s="2998" t="s">
        <v>154</v>
      </c>
      <c r="B80" s="2998"/>
      <c r="C80" s="2998"/>
      <c r="D80" s="2998"/>
      <c r="E80" s="2998"/>
      <c r="F80" s="2998"/>
      <c r="G80" s="2998"/>
      <c r="H80" s="2998"/>
      <c r="I80" s="2998"/>
      <c r="J80" s="2998"/>
      <c r="K80" s="2998"/>
      <c r="L80" s="2998"/>
      <c r="M80" s="2998"/>
      <c r="N80" s="2998"/>
      <c r="O80" s="95"/>
      <c r="P80" s="95"/>
      <c r="Q80" s="95"/>
      <c r="R80" s="95"/>
      <c r="S80" s="95"/>
      <c r="T80" s="95"/>
      <c r="U80" s="95"/>
      <c r="V80" s="95"/>
      <c r="W80" s="95"/>
      <c r="X80" s="96"/>
      <c r="Y80" s="96"/>
      <c r="Z80" s="96"/>
      <c r="AA80" s="96"/>
      <c r="AB80" s="96"/>
      <c r="AC80" s="96"/>
      <c r="AD80" s="96"/>
      <c r="AE80" s="96"/>
      <c r="AF80" s="96"/>
      <c r="AG80" s="96"/>
      <c r="AH80" s="96"/>
      <c r="AI80" s="96"/>
      <c r="AJ80" s="96"/>
      <c r="AK80" s="96"/>
      <c r="AL80" s="96"/>
      <c r="AM80" s="96"/>
      <c r="AN80" s="96"/>
      <c r="AO80" s="96"/>
      <c r="AP80" s="96"/>
      <c r="AQ80" s="96"/>
      <c r="AR80" s="96"/>
      <c r="AS80" s="25"/>
      <c r="AT80" s="25"/>
      <c r="AU80" s="25"/>
      <c r="AV80" s="25"/>
      <c r="AW80" s="25"/>
      <c r="AX80" s="25"/>
      <c r="AY80" s="25"/>
      <c r="AZ80" s="25"/>
      <c r="BA80" s="25"/>
      <c r="BB80" s="25"/>
      <c r="BC80" s="25"/>
      <c r="BD80" s="25"/>
      <c r="BE80" s="25"/>
      <c r="BF80" s="25"/>
      <c r="BG80" s="25"/>
      <c r="BH80" s="25"/>
      <c r="BI80" s="25"/>
      <c r="BJ80" s="25"/>
      <c r="BK80" s="25"/>
      <c r="BL80" s="25"/>
      <c r="BM80" s="25"/>
      <c r="BN80" s="25"/>
      <c r="BO80" s="25"/>
      <c r="BP80" s="25"/>
      <c r="BQ80" s="25"/>
      <c r="BR80" s="25"/>
      <c r="BS80" s="25"/>
      <c r="BT80" s="25"/>
      <c r="BU80" s="25"/>
      <c r="BV80" s="25"/>
      <c r="BW80" s="25"/>
      <c r="BX80" s="25"/>
      <c r="BY80" s="25"/>
      <c r="BZ80" s="25"/>
      <c r="CA80" s="25"/>
      <c r="CB80" s="25"/>
      <c r="CC80" s="25"/>
      <c r="CD80" s="25"/>
      <c r="CE80" s="25"/>
      <c r="CF80" s="25"/>
      <c r="CG80" s="25"/>
      <c r="CH80" s="25"/>
      <c r="CI80" s="25"/>
      <c r="CJ80" s="25"/>
      <c r="CK80" s="25"/>
      <c r="CL80" s="25"/>
      <c r="CM80" s="25"/>
      <c r="CN80" s="25"/>
      <c r="CO80" s="25"/>
      <c r="CP80" s="25"/>
      <c r="CQ80" s="25"/>
      <c r="CR80" s="25"/>
      <c r="CS80" s="25"/>
      <c r="CT80" s="25"/>
      <c r="CU80" s="25"/>
      <c r="CV80" s="25"/>
      <c r="CW80" s="25"/>
      <c r="CX80" s="25"/>
      <c r="CY80" s="25"/>
      <c r="CZ80" s="25"/>
      <c r="DA80" s="25"/>
      <c r="DB80" s="25"/>
      <c r="DC80" s="25"/>
      <c r="DD80" s="25"/>
      <c r="DE80" s="25"/>
      <c r="DF80" s="25"/>
      <c r="DG80" s="25"/>
      <c r="DH80" s="25"/>
      <c r="DI80" s="25"/>
      <c r="DJ80" s="25"/>
      <c r="DK80" s="25"/>
    </row>
    <row r="81" spans="1:115" x14ac:dyDescent="0.25">
      <c r="A81" s="8"/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  <c r="AE81" s="8"/>
      <c r="AF81" s="8"/>
      <c r="AG81" s="8"/>
      <c r="AH81" s="8"/>
      <c r="AI81" s="8"/>
      <c r="AJ81" s="8"/>
      <c r="AK81" s="8"/>
      <c r="AL81" s="8"/>
      <c r="AM81" s="8"/>
      <c r="AN81" s="8"/>
      <c r="AO81" s="8"/>
      <c r="AP81" s="8"/>
      <c r="AQ81" s="8"/>
      <c r="BF81" s="8"/>
      <c r="BG81" s="8"/>
      <c r="BH81" s="8"/>
      <c r="BI81" s="8"/>
      <c r="BJ81" s="8"/>
      <c r="BK81" s="8"/>
      <c r="BL81" s="8"/>
      <c r="BM81" s="8"/>
      <c r="BN81" s="8"/>
      <c r="BO81" s="8"/>
      <c r="BP81" s="8"/>
      <c r="BQ81" s="8"/>
      <c r="BR81" s="8"/>
      <c r="BS81" s="8"/>
      <c r="BT81" s="8"/>
      <c r="BU81" s="8"/>
      <c r="BV81" s="8"/>
      <c r="BW81" s="8"/>
      <c r="BX81" s="8"/>
      <c r="BY81" s="8"/>
      <c r="BZ81" s="8"/>
      <c r="CA81" s="8"/>
      <c r="CB81" s="8"/>
      <c r="CC81" s="8"/>
      <c r="CD81" s="8"/>
      <c r="CE81" s="8"/>
      <c r="CF81" s="8"/>
      <c r="CG81" s="8"/>
      <c r="CH81" s="8"/>
      <c r="CI81" s="8"/>
      <c r="CJ81" s="8"/>
      <c r="CK81" s="8"/>
      <c r="CL81" s="8"/>
      <c r="CM81" s="8"/>
      <c r="CN81" s="8"/>
      <c r="CO81" s="8"/>
      <c r="CP81" s="8"/>
      <c r="DA81" s="8"/>
      <c r="DB81" s="8"/>
      <c r="DC81" s="8"/>
      <c r="DD81" s="8"/>
      <c r="DE81" s="8"/>
      <c r="DF81" s="8"/>
      <c r="DG81" s="8"/>
      <c r="DH81" s="8"/>
      <c r="DI81" s="8"/>
      <c r="DJ81" s="8"/>
      <c r="DK81" s="8"/>
    </row>
    <row r="82" spans="1:115" x14ac:dyDescent="0.25">
      <c r="A82" s="8"/>
      <c r="B82" s="1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  <c r="AA82" s="8"/>
      <c r="AB82" s="8"/>
      <c r="AC82" s="8"/>
      <c r="AD82" s="8"/>
      <c r="AE82" s="8"/>
      <c r="AF82" s="8"/>
      <c r="AG82" s="8"/>
      <c r="AH82" s="8"/>
      <c r="AI82" s="8"/>
      <c r="AJ82" s="8"/>
      <c r="AK82" s="8"/>
      <c r="AL82" s="8"/>
      <c r="AM82" s="8"/>
      <c r="AN82" s="8"/>
      <c r="AO82" s="8"/>
      <c r="AP82" s="8"/>
      <c r="AQ82" s="8"/>
      <c r="BF82" s="8"/>
      <c r="BG82" s="8"/>
      <c r="BH82" s="8"/>
      <c r="BI82" s="8"/>
      <c r="BJ82" s="8"/>
      <c r="BK82" s="8"/>
      <c r="BL82" s="8"/>
      <c r="BM82" s="8"/>
      <c r="BN82" s="8"/>
      <c r="BO82" s="8"/>
      <c r="BP82" s="8"/>
      <c r="BQ82" s="8"/>
      <c r="BR82" s="8"/>
      <c r="BS82" s="8"/>
      <c r="BT82" s="8"/>
      <c r="BU82" s="8"/>
      <c r="BV82" s="8"/>
      <c r="BW82" s="8"/>
      <c r="BX82" s="8"/>
      <c r="BY82" s="8"/>
      <c r="BZ82" s="8"/>
      <c r="CA82" s="8"/>
      <c r="CB82" s="8"/>
      <c r="CC82" s="8"/>
      <c r="CD82" s="8"/>
      <c r="CE82" s="8"/>
      <c r="CF82" s="8"/>
      <c r="CG82" s="8"/>
      <c r="CH82" s="8"/>
      <c r="CI82" s="8"/>
      <c r="CJ82" s="8"/>
      <c r="CK82" s="8"/>
      <c r="CL82" s="8"/>
      <c r="CM82" s="8"/>
      <c r="CN82" s="8"/>
      <c r="CO82" s="8"/>
      <c r="CP82" s="8"/>
      <c r="DA82" s="8"/>
      <c r="DB82" s="8"/>
      <c r="DC82" s="8"/>
      <c r="DD82" s="8"/>
      <c r="DE82" s="8"/>
      <c r="DF82" s="8"/>
      <c r="DG82" s="8"/>
      <c r="DH82" s="8"/>
      <c r="DI82" s="8"/>
      <c r="DJ82" s="8"/>
      <c r="DK82" s="8"/>
    </row>
    <row r="83" spans="1:115" x14ac:dyDescent="0.25">
      <c r="A83" s="8"/>
      <c r="B83" s="8"/>
      <c r="C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  <c r="AA83" s="8"/>
      <c r="AB83" s="8"/>
      <c r="AC83" s="8"/>
      <c r="AD83" s="8"/>
      <c r="AE83" s="8"/>
      <c r="AF83" s="8"/>
      <c r="AG83" s="8"/>
      <c r="AH83" s="8"/>
      <c r="AI83" s="8"/>
      <c r="AJ83" s="8"/>
      <c r="AK83" s="8"/>
      <c r="AL83" s="8"/>
      <c r="AM83" s="8"/>
      <c r="AN83" s="8"/>
      <c r="AO83" s="8"/>
      <c r="AP83" s="8"/>
      <c r="AQ83" s="8"/>
      <c r="BF83" s="8"/>
      <c r="BG83" s="8"/>
      <c r="BH83" s="8"/>
      <c r="BI83" s="8"/>
      <c r="BJ83" s="8"/>
      <c r="BK83" s="8"/>
      <c r="BL83" s="8"/>
      <c r="BM83" s="8"/>
      <c r="BN83" s="8"/>
      <c r="BO83" s="8"/>
      <c r="BP83" s="8"/>
      <c r="BQ83" s="8"/>
      <c r="BR83" s="8"/>
      <c r="BS83" s="8"/>
      <c r="BT83" s="8"/>
      <c r="BU83" s="8"/>
      <c r="BV83" s="8"/>
      <c r="BW83" s="8"/>
      <c r="BX83" s="8"/>
      <c r="BY83" s="8"/>
      <c r="BZ83" s="8"/>
      <c r="CA83" s="8"/>
      <c r="CB83" s="8"/>
      <c r="CC83" s="8"/>
      <c r="CD83" s="8"/>
      <c r="CE83" s="8"/>
      <c r="CF83" s="8"/>
      <c r="CG83" s="8"/>
      <c r="CH83" s="8"/>
      <c r="CI83" s="8"/>
      <c r="CJ83" s="8"/>
      <c r="CK83" s="8"/>
      <c r="CL83" s="8"/>
      <c r="CM83" s="8"/>
      <c r="CN83" s="8"/>
      <c r="CO83" s="8"/>
      <c r="CP83" s="8"/>
      <c r="DA83" s="8"/>
      <c r="DB83" s="8"/>
      <c r="DC83" s="8"/>
      <c r="DD83" s="8"/>
      <c r="DE83" s="8"/>
      <c r="DF83" s="8"/>
      <c r="DG83" s="8"/>
      <c r="DH83" s="8"/>
      <c r="DI83" s="8"/>
      <c r="DJ83" s="8"/>
      <c r="DK83" s="8"/>
    </row>
    <row r="84" spans="1:115" x14ac:dyDescent="0.25">
      <c r="A84" s="8"/>
      <c r="B84" s="8"/>
      <c r="C84" s="8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  <c r="AA84" s="8"/>
      <c r="AB84" s="8"/>
      <c r="AC84" s="8"/>
      <c r="AD84" s="8"/>
      <c r="AE84" s="8"/>
      <c r="AF84" s="8"/>
      <c r="AG84" s="8"/>
      <c r="AH84" s="8"/>
      <c r="AI84" s="8"/>
      <c r="AJ84" s="8"/>
      <c r="AK84" s="8"/>
      <c r="AL84" s="8"/>
      <c r="AM84" s="8"/>
      <c r="AN84" s="8"/>
      <c r="AO84" s="8"/>
      <c r="AP84" s="8"/>
      <c r="AQ84" s="8"/>
      <c r="BF84" s="8"/>
      <c r="BG84" s="8"/>
      <c r="BH84" s="8"/>
      <c r="BI84" s="8"/>
      <c r="BJ84" s="8"/>
      <c r="BK84" s="8"/>
      <c r="BL84" s="8"/>
      <c r="BM84" s="8"/>
      <c r="BN84" s="8"/>
      <c r="BO84" s="8"/>
      <c r="BP84" s="8"/>
      <c r="BQ84" s="8"/>
      <c r="BR84" s="8"/>
      <c r="BS84" s="8"/>
      <c r="BT84" s="8"/>
      <c r="BU84" s="8"/>
      <c r="BV84" s="8"/>
      <c r="BW84" s="8"/>
      <c r="BX84" s="8"/>
      <c r="BY84" s="8"/>
      <c r="BZ84" s="8"/>
      <c r="CA84" s="8"/>
      <c r="CB84" s="8"/>
      <c r="CC84" s="8"/>
      <c r="CD84" s="8"/>
      <c r="CE84" s="8"/>
      <c r="CF84" s="8"/>
      <c r="CG84" s="8"/>
      <c r="CH84" s="8"/>
      <c r="CI84" s="8"/>
      <c r="CJ84" s="8"/>
      <c r="CK84" s="8"/>
      <c r="CL84" s="8"/>
      <c r="CM84" s="8"/>
      <c r="CN84" s="8"/>
      <c r="CO84" s="8"/>
      <c r="CP84" s="8"/>
      <c r="DA84" s="8"/>
      <c r="DB84" s="8"/>
      <c r="DC84" s="8"/>
      <c r="DD84" s="8"/>
      <c r="DE84" s="8"/>
      <c r="DF84" s="8"/>
      <c r="DG84" s="8"/>
      <c r="DH84" s="8"/>
      <c r="DI84" s="8"/>
      <c r="DJ84" s="8"/>
      <c r="DK84" s="8"/>
    </row>
    <row r="85" spans="1:115" x14ac:dyDescent="0.25">
      <c r="A85" s="8"/>
      <c r="B85" s="8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/>
      <c r="AA85" s="8"/>
      <c r="AB85" s="8"/>
      <c r="AC85" s="8"/>
      <c r="AD85" s="8"/>
      <c r="AE85" s="8"/>
      <c r="AF85" s="8"/>
      <c r="AG85" s="8"/>
      <c r="AH85" s="8"/>
      <c r="AI85" s="8"/>
      <c r="AJ85" s="8"/>
      <c r="AK85" s="8"/>
      <c r="AL85" s="8"/>
      <c r="AM85" s="8"/>
      <c r="AN85" s="8"/>
      <c r="AO85" s="8"/>
      <c r="AP85" s="8"/>
      <c r="AQ85" s="8"/>
      <c r="BF85" s="8"/>
      <c r="BG85" s="8"/>
      <c r="BH85" s="8"/>
      <c r="BI85" s="8"/>
      <c r="BJ85" s="8"/>
      <c r="BK85" s="8"/>
      <c r="BL85" s="8"/>
      <c r="BM85" s="8"/>
      <c r="BN85" s="8"/>
      <c r="BO85" s="8"/>
      <c r="BP85" s="8"/>
      <c r="BQ85" s="8"/>
      <c r="BR85" s="8"/>
      <c r="BS85" s="8"/>
      <c r="BT85" s="8"/>
      <c r="BU85" s="8"/>
      <c r="BV85" s="8"/>
      <c r="BW85" s="8"/>
      <c r="BX85" s="8"/>
      <c r="BY85" s="8"/>
      <c r="BZ85" s="8"/>
      <c r="CA85" s="8"/>
      <c r="CB85" s="8"/>
      <c r="CC85" s="8"/>
      <c r="CD85" s="8"/>
      <c r="CE85" s="8"/>
      <c r="CF85" s="8"/>
      <c r="CG85" s="8"/>
      <c r="CH85" s="8"/>
      <c r="CI85" s="8"/>
      <c r="CJ85" s="8"/>
      <c r="CK85" s="8"/>
      <c r="CL85" s="8"/>
      <c r="CM85" s="8"/>
      <c r="CN85" s="8"/>
      <c r="CO85" s="8"/>
      <c r="CP85" s="8"/>
      <c r="DA85" s="8"/>
      <c r="DB85" s="8"/>
      <c r="DC85" s="8"/>
      <c r="DD85" s="8"/>
      <c r="DE85" s="8"/>
      <c r="DF85" s="8"/>
      <c r="DG85" s="8"/>
      <c r="DH85" s="8"/>
      <c r="DI85" s="8"/>
      <c r="DJ85" s="8"/>
      <c r="DK85" s="8"/>
    </row>
    <row r="86" spans="1:115" x14ac:dyDescent="0.25">
      <c r="A86" s="8"/>
      <c r="B86" s="8"/>
      <c r="C86" s="8"/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  <c r="AA86" s="8"/>
      <c r="AB86" s="8"/>
      <c r="AC86" s="8"/>
      <c r="AD86" s="8"/>
      <c r="AE86" s="8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  <c r="AQ86" s="8"/>
      <c r="BF86" s="8"/>
      <c r="BG86" s="8"/>
      <c r="BH86" s="8"/>
      <c r="BI86" s="8"/>
      <c r="BJ86" s="8"/>
      <c r="BK86" s="8"/>
      <c r="BL86" s="8"/>
      <c r="BM86" s="8"/>
      <c r="BN86" s="8"/>
      <c r="BO86" s="8"/>
      <c r="BP86" s="8"/>
      <c r="BQ86" s="8"/>
      <c r="BR86" s="8"/>
      <c r="BS86" s="8"/>
      <c r="BT86" s="8"/>
      <c r="BU86" s="8"/>
      <c r="BV86" s="8"/>
      <c r="BW86" s="8"/>
      <c r="BX86" s="8"/>
      <c r="BY86" s="8"/>
      <c r="BZ86" s="8"/>
      <c r="CA86" s="8"/>
      <c r="CB86" s="8"/>
      <c r="CC86" s="8"/>
      <c r="CD86" s="8"/>
      <c r="CE86" s="8"/>
      <c r="CF86" s="8"/>
      <c r="CG86" s="8"/>
      <c r="CH86" s="8"/>
      <c r="CI86" s="8"/>
      <c r="CJ86" s="8"/>
      <c r="CK86" s="8"/>
      <c r="CL86" s="8"/>
      <c r="CM86" s="8"/>
      <c r="CN86" s="8"/>
      <c r="CO86" s="8"/>
      <c r="CP86" s="8"/>
      <c r="DA86" s="8"/>
      <c r="DB86" s="8"/>
      <c r="DC86" s="8"/>
      <c r="DD86" s="8"/>
      <c r="DE86" s="8"/>
      <c r="DF86" s="8"/>
      <c r="DG86" s="8"/>
      <c r="DH86" s="8"/>
      <c r="DI86" s="8"/>
      <c r="DJ86" s="8"/>
      <c r="DK86" s="8"/>
    </row>
    <row r="87" spans="1:115" x14ac:dyDescent="0.25">
      <c r="A87" s="8"/>
      <c r="B87" s="8"/>
      <c r="C87" s="8"/>
      <c r="D87" s="8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BF87" s="8"/>
      <c r="BG87" s="8"/>
      <c r="BH87" s="8"/>
      <c r="BI87" s="8"/>
      <c r="BJ87" s="8"/>
      <c r="BK87" s="8"/>
      <c r="BL87" s="8"/>
      <c r="BM87" s="8"/>
      <c r="BN87" s="8"/>
      <c r="BO87" s="8"/>
      <c r="BP87" s="8"/>
      <c r="BQ87" s="8"/>
      <c r="BR87" s="8"/>
      <c r="BS87" s="8"/>
      <c r="BT87" s="8"/>
      <c r="BU87" s="8"/>
      <c r="BV87" s="8"/>
      <c r="BW87" s="8"/>
      <c r="BX87" s="8"/>
      <c r="BY87" s="8"/>
      <c r="BZ87" s="8"/>
      <c r="CA87" s="8"/>
      <c r="CB87" s="8"/>
      <c r="CC87" s="8"/>
      <c r="CD87" s="8"/>
      <c r="CE87" s="8"/>
      <c r="CF87" s="8"/>
      <c r="CG87" s="8"/>
      <c r="CH87" s="8"/>
      <c r="CI87" s="8"/>
      <c r="CJ87" s="8"/>
      <c r="CK87" s="8"/>
      <c r="CL87" s="8"/>
      <c r="CM87" s="8"/>
      <c r="CN87" s="8"/>
      <c r="CO87" s="8"/>
      <c r="CP87" s="8"/>
      <c r="DA87" s="8"/>
      <c r="DB87" s="8"/>
      <c r="DC87" s="8"/>
      <c r="DD87" s="8"/>
      <c r="DE87" s="8"/>
      <c r="DF87" s="8"/>
      <c r="DG87" s="8"/>
      <c r="DH87" s="8"/>
      <c r="DI87" s="8"/>
      <c r="DJ87" s="8"/>
      <c r="DK87" s="8"/>
    </row>
    <row r="88" spans="1:115" x14ac:dyDescent="0.25">
      <c r="A88" s="8"/>
      <c r="B88" s="8"/>
      <c r="C88" s="8"/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  <c r="AA88" s="8"/>
      <c r="AB88" s="8"/>
      <c r="AC88" s="8"/>
      <c r="AD88" s="8"/>
      <c r="AE88" s="8"/>
      <c r="AF88" s="8"/>
      <c r="AG88" s="8"/>
      <c r="AH88" s="8"/>
      <c r="AI88" s="8"/>
      <c r="AJ88" s="8"/>
      <c r="AK88" s="8"/>
      <c r="AL88" s="8"/>
      <c r="AM88" s="8"/>
      <c r="AN88" s="8"/>
      <c r="AO88" s="8"/>
      <c r="AP88" s="8"/>
      <c r="AQ88" s="8"/>
      <c r="BF88" s="8"/>
      <c r="BG88" s="8"/>
      <c r="BH88" s="8"/>
      <c r="BI88" s="8"/>
      <c r="BJ88" s="8"/>
      <c r="BK88" s="8"/>
      <c r="BL88" s="8"/>
      <c r="BM88" s="8"/>
      <c r="BN88" s="8"/>
      <c r="BO88" s="8"/>
      <c r="BP88" s="8"/>
      <c r="BQ88" s="8"/>
      <c r="BR88" s="8"/>
      <c r="BS88" s="8"/>
      <c r="BT88" s="8"/>
      <c r="BU88" s="8"/>
      <c r="BV88" s="8"/>
      <c r="BW88" s="8"/>
      <c r="BX88" s="8"/>
      <c r="BY88" s="8"/>
      <c r="BZ88" s="8"/>
      <c r="CA88" s="8"/>
      <c r="CB88" s="8"/>
      <c r="CC88" s="8"/>
      <c r="CD88" s="8"/>
      <c r="CE88" s="8"/>
      <c r="CF88" s="8"/>
      <c r="CG88" s="8"/>
      <c r="CH88" s="8"/>
      <c r="CI88" s="8"/>
      <c r="CJ88" s="8"/>
      <c r="CK88" s="8"/>
      <c r="CL88" s="8"/>
      <c r="CM88" s="8"/>
      <c r="CN88" s="8"/>
      <c r="CO88" s="8"/>
      <c r="CP88" s="8"/>
      <c r="DA88" s="8"/>
      <c r="DB88" s="8"/>
      <c r="DC88" s="8"/>
      <c r="DD88" s="8"/>
      <c r="DE88" s="8"/>
      <c r="DF88" s="8"/>
      <c r="DG88" s="8"/>
      <c r="DH88" s="8"/>
      <c r="DI88" s="8"/>
      <c r="DJ88" s="8"/>
      <c r="DK88" s="8"/>
    </row>
  </sheetData>
  <customSheetViews>
    <customSheetView guid="{500C2F4F-1743-499A-A051-20565DBF52B2}" scale="60" showPageBreaks="1" printArea="1" view="pageBreakPreview" topLeftCell="R1">
      <selection activeCell="BX47" sqref="BX47"/>
      <pageMargins left="0.78740157480314965" right="0.39370078740157483" top="0.78740157480314965" bottom="0.78740157480314965" header="0.51181102362204722" footer="0.51181102362204722"/>
      <printOptions horizontalCentered="1"/>
      <pageSetup paperSize="9" scale="80" fitToHeight="0" orientation="landscape" r:id="rId1"/>
      <headerFooter alignWithMargins="0"/>
    </customSheetView>
  </customSheetViews>
  <mergeCells count="30">
    <mergeCell ref="A4:BB4"/>
    <mergeCell ref="A5:BB5"/>
    <mergeCell ref="A7:P7"/>
    <mergeCell ref="A12:P12"/>
    <mergeCell ref="Q7:AP7"/>
    <mergeCell ref="Q8:AP8"/>
    <mergeCell ref="H10:AP10"/>
    <mergeCell ref="Q12:BC12"/>
    <mergeCell ref="A80:N80"/>
    <mergeCell ref="DK15:DK19"/>
    <mergeCell ref="E17:BB17"/>
    <mergeCell ref="BC17:CZ17"/>
    <mergeCell ref="E18:N18"/>
    <mergeCell ref="BW18:CF18"/>
    <mergeCell ref="CG18:CP18"/>
    <mergeCell ref="CQ18:CZ18"/>
    <mergeCell ref="O18:X18"/>
    <mergeCell ref="Y18:AH18"/>
    <mergeCell ref="AI18:AR18"/>
    <mergeCell ref="AS18:BB18"/>
    <mergeCell ref="BC18:BL18"/>
    <mergeCell ref="BM18:BV18"/>
    <mergeCell ref="DA15:DJ18"/>
    <mergeCell ref="Q13:BB13"/>
    <mergeCell ref="A14:BB14"/>
    <mergeCell ref="A15:A19"/>
    <mergeCell ref="B15:B19"/>
    <mergeCell ref="C15:C19"/>
    <mergeCell ref="D15:D19"/>
    <mergeCell ref="E15:CZ16"/>
  </mergeCells>
  <printOptions horizontalCentered="1"/>
  <pageMargins left="0.78740157480314965" right="0.39370078740157483" top="0.78740157480314965" bottom="0.78740157480314965" header="0.51181102362204722" footer="0.51181102362204722"/>
  <pageSetup paperSize="9" scale="16" fitToHeight="0" orientation="landscape" r:id="rId2"/>
  <headerFooter alignWithMargins="0"/>
  <drawing r:id="rId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BR81"/>
  <sheetViews>
    <sheetView view="pageBreakPreview" topLeftCell="A8" zoomScale="80" zoomScaleNormal="60" zoomScaleSheetLayoutView="80" workbookViewId="0">
      <selection activeCell="O24" sqref="O24"/>
    </sheetView>
  </sheetViews>
  <sheetFormatPr defaultColWidth="9" defaultRowHeight="15.75" x14ac:dyDescent="0.25"/>
  <cols>
    <col min="1" max="1" width="10.125" style="274" customWidth="1"/>
    <col min="2" max="2" width="37.375" style="282" customWidth="1"/>
    <col min="3" max="3" width="16.875" style="274" customWidth="1"/>
    <col min="4" max="4" width="15" style="274" customWidth="1"/>
    <col min="5" max="9" width="5.25" style="274" customWidth="1"/>
    <col min="10" max="29" width="5.375" style="274" bestFit="1" customWidth="1"/>
    <col min="30" max="34" width="5" style="274" customWidth="1"/>
    <col min="35" max="54" width="5.375" style="274" bestFit="1" customWidth="1"/>
    <col min="55" max="59" width="5.25" style="274" customWidth="1"/>
    <col min="60" max="60" width="16.125" style="274" customWidth="1"/>
    <col min="61" max="61" width="6.625" style="274" customWidth="1"/>
    <col min="62" max="62" width="6.375" style="274" customWidth="1"/>
    <col min="63" max="63" width="6.25" style="274" customWidth="1"/>
    <col min="64" max="64" width="6" style="274" customWidth="1"/>
    <col min="65" max="65" width="6.5" style="274" customWidth="1"/>
    <col min="66" max="66" width="6.875" style="274" customWidth="1"/>
    <col min="67" max="67" width="6.625" style="274" customWidth="1"/>
    <col min="68" max="70" width="6.5" style="274" customWidth="1"/>
    <col min="71" max="71" width="8.75" style="274" customWidth="1"/>
    <col min="72" max="72" width="5.625" style="274" customWidth="1"/>
    <col min="73" max="74" width="6.625" style="274" customWidth="1"/>
    <col min="75" max="76" width="5.625" style="274" customWidth="1"/>
    <col min="77" max="77" width="16.625" style="274" customWidth="1"/>
    <col min="78" max="16384" width="9" style="274"/>
  </cols>
  <sheetData>
    <row r="1" spans="1:70" ht="18.75" x14ac:dyDescent="0.25">
      <c r="Z1" s="275"/>
      <c r="BD1" s="3009" t="s">
        <v>67</v>
      </c>
      <c r="BE1" s="3009"/>
      <c r="BF1" s="3009"/>
      <c r="BG1" s="3009"/>
      <c r="BH1" s="3009"/>
    </row>
    <row r="2" spans="1:70" ht="18.75" x14ac:dyDescent="0.3">
      <c r="Z2" s="275"/>
      <c r="BD2" s="3010" t="s">
        <v>0</v>
      </c>
      <c r="BE2" s="3010"/>
      <c r="BF2" s="3010"/>
      <c r="BG2" s="3010"/>
      <c r="BH2" s="3010"/>
    </row>
    <row r="3" spans="1:70" ht="18.75" x14ac:dyDescent="0.3">
      <c r="Z3" s="275"/>
      <c r="BD3" s="3010" t="s">
        <v>911</v>
      </c>
      <c r="BE3" s="3010"/>
      <c r="BF3" s="3010"/>
      <c r="BG3" s="3010"/>
      <c r="BH3" s="3010"/>
    </row>
    <row r="4" spans="1:70" s="1217" customFormat="1" ht="18.75" x14ac:dyDescent="0.25">
      <c r="A4" s="2740" t="s">
        <v>897</v>
      </c>
      <c r="B4" s="2740"/>
      <c r="C4" s="2740"/>
      <c r="D4" s="2740"/>
      <c r="E4" s="2740"/>
      <c r="F4" s="2740"/>
      <c r="G4" s="2740"/>
      <c r="H4" s="2740"/>
      <c r="I4" s="2740"/>
      <c r="J4" s="2740"/>
      <c r="K4" s="2740"/>
      <c r="L4" s="2740"/>
      <c r="M4" s="2740"/>
      <c r="N4" s="2740"/>
      <c r="O4" s="2740"/>
      <c r="P4" s="2740"/>
      <c r="Q4" s="2740"/>
      <c r="R4" s="2740"/>
      <c r="S4" s="2740"/>
      <c r="T4" s="2740"/>
      <c r="U4" s="2740"/>
      <c r="V4" s="2740"/>
      <c r="W4" s="2740"/>
      <c r="X4" s="2740"/>
      <c r="Y4" s="2740"/>
      <c r="Z4" s="2740"/>
      <c r="AA4" s="2740"/>
      <c r="AB4" s="2740"/>
      <c r="AC4" s="2740"/>
      <c r="AD4" s="2740"/>
      <c r="AE4" s="2740"/>
      <c r="AF4" s="2740"/>
      <c r="AG4" s="2740"/>
      <c r="AH4" s="2740"/>
      <c r="AI4" s="2740"/>
      <c r="AJ4" s="2740"/>
      <c r="AK4" s="2740"/>
      <c r="AL4" s="2740"/>
      <c r="AM4" s="2740"/>
      <c r="AN4" s="2740"/>
      <c r="AO4" s="2740"/>
      <c r="AP4" s="2740"/>
      <c r="AQ4" s="2740"/>
      <c r="AR4" s="2740"/>
      <c r="AS4" s="2740"/>
      <c r="AT4" s="2740"/>
      <c r="AU4" s="2740"/>
      <c r="AV4" s="2740"/>
      <c r="AW4" s="2740"/>
      <c r="AX4" s="2740"/>
      <c r="AY4" s="2740"/>
      <c r="AZ4" s="2740"/>
      <c r="BA4" s="2740"/>
      <c r="BB4" s="2740"/>
      <c r="BC4" s="2740"/>
      <c r="BD4" s="2740"/>
      <c r="BE4" s="2740"/>
      <c r="BF4" s="2740"/>
      <c r="BG4" s="2740"/>
      <c r="BH4" s="2740"/>
    </row>
    <row r="5" spans="1:70" s="278" customFormat="1" ht="18.75" x14ac:dyDescent="0.3">
      <c r="A5" s="2675" t="str">
        <f>'13квОС'!A5:AY5</f>
        <v>за I квартал 2021 года</v>
      </c>
      <c r="B5" s="2675"/>
      <c r="C5" s="2675"/>
      <c r="D5" s="2675"/>
      <c r="E5" s="2675"/>
      <c r="F5" s="2675"/>
      <c r="G5" s="2675"/>
      <c r="H5" s="2675"/>
      <c r="I5" s="2675"/>
      <c r="J5" s="2675"/>
      <c r="K5" s="2675"/>
      <c r="L5" s="2675"/>
      <c r="M5" s="2675"/>
      <c r="N5" s="2675"/>
      <c r="O5" s="2675"/>
      <c r="P5" s="2675"/>
      <c r="Q5" s="2675"/>
      <c r="R5" s="2675"/>
      <c r="S5" s="2675"/>
      <c r="T5" s="2675"/>
      <c r="U5" s="2675"/>
      <c r="V5" s="2675"/>
      <c r="W5" s="2675"/>
      <c r="X5" s="2675"/>
      <c r="Y5" s="2675"/>
      <c r="Z5" s="2675"/>
      <c r="AA5" s="2675"/>
      <c r="AB5" s="2675"/>
      <c r="AC5" s="2675"/>
      <c r="AD5" s="2675"/>
      <c r="AE5" s="2675"/>
      <c r="AF5" s="2675"/>
      <c r="AG5" s="2675"/>
      <c r="AH5" s="2675"/>
      <c r="AI5" s="2675"/>
      <c r="AJ5" s="2675"/>
      <c r="AK5" s="2675"/>
      <c r="AL5" s="2675"/>
      <c r="AM5" s="2675"/>
      <c r="AN5" s="2675"/>
      <c r="AO5" s="2675"/>
      <c r="AP5" s="2675"/>
      <c r="AQ5" s="2675"/>
      <c r="AR5" s="2675"/>
      <c r="AS5" s="2675"/>
      <c r="AT5" s="2675"/>
      <c r="AU5" s="2675"/>
      <c r="AV5" s="2675"/>
      <c r="AW5" s="2675"/>
      <c r="AX5" s="2675"/>
      <c r="AY5" s="2675"/>
      <c r="AZ5" s="2675"/>
      <c r="BA5" s="2675"/>
      <c r="BB5" s="2675"/>
      <c r="BC5" s="2675"/>
      <c r="BD5" s="2675"/>
      <c r="BE5" s="2675"/>
      <c r="BF5" s="2675"/>
      <c r="BG5" s="2675"/>
      <c r="BH5" s="2675"/>
    </row>
    <row r="6" spans="1:70" s="278" customFormat="1" ht="18.75" x14ac:dyDescent="0.3">
      <c r="A6" s="2153"/>
      <c r="B6" s="280"/>
      <c r="C6" s="2153"/>
      <c r="D6" s="2153"/>
      <c r="E6" s="2153"/>
      <c r="F6" s="2153"/>
      <c r="G6" s="2153"/>
      <c r="H6" s="2153"/>
      <c r="I6" s="2153"/>
      <c r="J6" s="2153"/>
      <c r="K6" s="2153"/>
      <c r="L6" s="2153"/>
      <c r="M6" s="2153"/>
      <c r="N6" s="2153"/>
      <c r="O6" s="2153"/>
      <c r="P6" s="2153"/>
      <c r="Q6" s="2153"/>
      <c r="R6" s="2153"/>
      <c r="S6" s="2153"/>
      <c r="T6" s="2153"/>
      <c r="U6" s="2153"/>
      <c r="V6" s="2153"/>
      <c r="W6" s="2153"/>
      <c r="X6" s="2153"/>
      <c r="Y6" s="2153"/>
      <c r="Z6" s="2153"/>
      <c r="AA6" s="2153"/>
    </row>
    <row r="7" spans="1:70" s="278" customFormat="1" ht="18.75" x14ac:dyDescent="0.3">
      <c r="A7" s="2678" t="s">
        <v>1207</v>
      </c>
      <c r="B7" s="2678"/>
      <c r="C7" s="2678"/>
      <c r="D7" s="2678"/>
      <c r="E7" s="2678"/>
      <c r="F7" s="2678"/>
      <c r="G7" s="2678"/>
      <c r="H7" s="2678"/>
      <c r="I7" s="2678"/>
      <c r="J7" s="2678"/>
      <c r="K7" s="2678"/>
      <c r="L7" s="2678"/>
      <c r="M7" s="2678"/>
      <c r="N7" s="2678"/>
      <c r="O7" s="2678"/>
      <c r="P7" s="2678"/>
      <c r="Q7" s="2678"/>
      <c r="R7" s="2678"/>
      <c r="S7" s="2678"/>
      <c r="T7" s="2678"/>
      <c r="U7" s="2678"/>
      <c r="V7" s="2680" t="s">
        <v>1021</v>
      </c>
      <c r="W7" s="2680"/>
      <c r="X7" s="2680"/>
      <c r="Y7" s="2680"/>
      <c r="Z7" s="2680"/>
      <c r="AA7" s="2680"/>
      <c r="AB7" s="2680"/>
      <c r="AC7" s="2680"/>
      <c r="AD7" s="2680"/>
      <c r="AE7" s="2680"/>
      <c r="AF7" s="2680"/>
      <c r="AG7" s="2680"/>
      <c r="AH7" s="2680"/>
      <c r="AI7" s="2680"/>
      <c r="AJ7" s="2680"/>
      <c r="AK7" s="2680"/>
      <c r="AL7" s="2680"/>
      <c r="AM7" s="2680"/>
      <c r="AN7" s="2680"/>
      <c r="AO7" s="2680"/>
      <c r="AP7" s="2680"/>
      <c r="AQ7" s="2680"/>
      <c r="AR7" s="2680"/>
      <c r="AS7" s="2680"/>
      <c r="AT7" s="2680"/>
      <c r="AU7" s="2680"/>
      <c r="AV7" s="2680"/>
      <c r="AW7" s="2680"/>
      <c r="AX7" s="2680"/>
      <c r="AY7" s="2680"/>
      <c r="AZ7" s="2680"/>
      <c r="BA7" s="2680"/>
      <c r="BB7" s="69"/>
      <c r="BC7" s="69"/>
      <c r="BD7" s="69"/>
      <c r="BE7" s="69"/>
      <c r="BF7" s="69"/>
      <c r="BG7" s="69"/>
      <c r="BH7" s="69"/>
    </row>
    <row r="8" spans="1:70" x14ac:dyDescent="0.25">
      <c r="A8" s="361" t="s">
        <v>1022</v>
      </c>
      <c r="B8" s="361"/>
      <c r="C8" s="361"/>
      <c r="D8" s="361"/>
      <c r="E8" s="361"/>
      <c r="F8" s="361"/>
      <c r="G8" s="361"/>
      <c r="H8" s="361"/>
      <c r="I8" s="361"/>
      <c r="J8" s="361"/>
      <c r="K8" s="361"/>
      <c r="L8" s="361"/>
      <c r="M8" s="361"/>
      <c r="N8" s="361"/>
      <c r="O8" s="361"/>
      <c r="P8" s="361"/>
      <c r="Q8" s="361"/>
      <c r="R8" s="361"/>
      <c r="S8" s="361"/>
      <c r="T8" s="361"/>
      <c r="U8" s="361"/>
      <c r="V8" s="3002" t="s">
        <v>1026</v>
      </c>
      <c r="W8" s="3002"/>
      <c r="X8" s="3002"/>
      <c r="Y8" s="3002"/>
      <c r="Z8" s="3002"/>
      <c r="AA8" s="3002"/>
      <c r="AB8" s="3002"/>
      <c r="AC8" s="3002"/>
      <c r="AD8" s="3002"/>
      <c r="AE8" s="3002"/>
      <c r="AF8" s="3002"/>
      <c r="AG8" s="3002"/>
      <c r="AH8" s="3002"/>
      <c r="AI8" s="3002"/>
      <c r="AJ8" s="3002"/>
      <c r="AK8" s="3002"/>
      <c r="AL8" s="3002"/>
      <c r="AM8" s="3002"/>
      <c r="AN8" s="3002"/>
      <c r="AO8" s="3002"/>
      <c r="AP8" s="3002"/>
      <c r="AQ8" s="3002"/>
      <c r="AR8" s="3002"/>
      <c r="AS8" s="3002"/>
      <c r="AT8" s="3002"/>
      <c r="AU8" s="3002"/>
      <c r="AV8" s="3002"/>
      <c r="AW8" s="3002"/>
      <c r="AX8" s="3002"/>
      <c r="AY8" s="3002"/>
      <c r="AZ8" s="3002"/>
      <c r="BA8" s="3002"/>
      <c r="BB8" s="361"/>
      <c r="BC8" s="361"/>
      <c r="BD8" s="361"/>
      <c r="BE8" s="361"/>
      <c r="BF8" s="361"/>
      <c r="BG8" s="361"/>
      <c r="BH8" s="361"/>
    </row>
    <row r="9" spans="1:70" ht="18.75" x14ac:dyDescent="0.3">
      <c r="A9" s="2375"/>
      <c r="B9" s="69"/>
      <c r="C9" s="2375"/>
      <c r="D9" s="2375"/>
      <c r="E9" s="2375"/>
      <c r="F9" s="2375"/>
      <c r="G9" s="2375"/>
      <c r="H9" s="2375"/>
      <c r="I9" s="2375"/>
      <c r="J9" s="2375"/>
      <c r="K9" s="2375"/>
      <c r="L9" s="2375"/>
      <c r="M9" s="2375"/>
      <c r="N9" s="2375"/>
      <c r="O9" s="2375"/>
      <c r="P9" s="2375"/>
      <c r="Q9" s="2375"/>
      <c r="R9" s="2375"/>
      <c r="S9" s="2375"/>
      <c r="T9" s="2375"/>
      <c r="U9" s="2375"/>
      <c r="V9" s="2375"/>
      <c r="W9" s="2375"/>
      <c r="X9" s="2375"/>
      <c r="Y9" s="2375"/>
      <c r="Z9" s="2375"/>
      <c r="AA9" s="2375"/>
    </row>
    <row r="10" spans="1:70" ht="18.75" x14ac:dyDescent="0.3">
      <c r="A10" s="2741" t="str">
        <f>'13квОС'!A10:BB10</f>
        <v>Год раскрытия информации:  2021 год</v>
      </c>
      <c r="B10" s="2741"/>
      <c r="C10" s="2741"/>
      <c r="D10" s="2741"/>
      <c r="E10" s="2741"/>
      <c r="F10" s="2741"/>
      <c r="G10" s="2741"/>
      <c r="H10" s="2741"/>
      <c r="I10" s="2741"/>
      <c r="J10" s="2741"/>
      <c r="K10" s="2741"/>
      <c r="L10" s="2741"/>
      <c r="M10" s="2741"/>
      <c r="N10" s="2741"/>
      <c r="O10" s="2741"/>
      <c r="P10" s="2741"/>
      <c r="Q10" s="2741"/>
      <c r="R10" s="2741"/>
      <c r="S10" s="2741"/>
      <c r="T10" s="2741"/>
      <c r="U10" s="2741"/>
      <c r="V10" s="2741"/>
      <c r="W10" s="2741"/>
      <c r="X10" s="2741"/>
      <c r="Y10" s="2741"/>
      <c r="Z10" s="2741"/>
      <c r="AA10" s="2741"/>
      <c r="AB10" s="2741"/>
      <c r="AC10" s="2741"/>
      <c r="AD10" s="2741"/>
      <c r="AE10" s="2741"/>
      <c r="AF10" s="2741"/>
      <c r="AG10" s="2741"/>
      <c r="AH10" s="2741"/>
      <c r="AI10" s="2741"/>
      <c r="AJ10" s="2741"/>
      <c r="AK10" s="2741"/>
      <c r="AL10" s="2741"/>
      <c r="AM10" s="2741"/>
      <c r="AN10" s="2741"/>
      <c r="AO10" s="2741"/>
      <c r="AP10" s="2741"/>
      <c r="AQ10" s="2741"/>
      <c r="AR10" s="2741"/>
      <c r="AS10" s="2741"/>
      <c r="AT10" s="2741"/>
      <c r="AU10" s="2741"/>
      <c r="AV10" s="2741"/>
      <c r="AW10" s="2741"/>
      <c r="AX10" s="2741"/>
      <c r="AY10" s="2741"/>
      <c r="AZ10" s="2741"/>
      <c r="BA10" s="2741"/>
      <c r="BB10" s="2741"/>
      <c r="BC10" s="2741"/>
      <c r="BD10" s="2741"/>
      <c r="BE10" s="2741"/>
      <c r="BF10" s="2741"/>
      <c r="BG10" s="2741"/>
      <c r="BH10" s="2741"/>
    </row>
    <row r="11" spans="1:70" ht="18.75" x14ac:dyDescent="0.3">
      <c r="AA11" s="2142"/>
    </row>
    <row r="12" spans="1:70" ht="18.75" x14ac:dyDescent="0.25">
      <c r="A12" s="3007" t="s">
        <v>57</v>
      </c>
      <c r="B12" s="3007"/>
      <c r="C12" s="3007"/>
      <c r="D12" s="3007"/>
      <c r="E12" s="3007"/>
      <c r="F12" s="3007"/>
      <c r="G12" s="3007"/>
      <c r="H12" s="3007"/>
      <c r="I12" s="3007"/>
      <c r="J12" s="3007"/>
      <c r="K12" s="3007"/>
      <c r="L12" s="3007"/>
      <c r="M12" s="3007"/>
      <c r="N12" s="3007"/>
      <c r="O12" s="3007"/>
      <c r="P12" s="3007"/>
      <c r="Q12" s="3007"/>
      <c r="R12" s="3007"/>
      <c r="S12" s="3007"/>
      <c r="T12" s="3007"/>
      <c r="U12" s="3007"/>
      <c r="V12" s="3008" t="str">
        <f>'10квФ'!G12</f>
        <v>Приказом Министерства промышленности, энергетики и ЖКХ Красноярского края от 09.07.2020 № 08-99</v>
      </c>
      <c r="W12" s="3008"/>
      <c r="X12" s="3008"/>
      <c r="Y12" s="3008"/>
      <c r="Z12" s="3008"/>
      <c r="AA12" s="3008"/>
      <c r="AB12" s="3008"/>
      <c r="AC12" s="3008"/>
      <c r="AD12" s="3008"/>
      <c r="AE12" s="3008"/>
      <c r="AF12" s="3008"/>
      <c r="AG12" s="3008"/>
      <c r="AH12" s="3008"/>
      <c r="AI12" s="3008"/>
      <c r="AJ12" s="3008"/>
      <c r="AK12" s="3008"/>
      <c r="AL12" s="3008"/>
      <c r="AM12" s="3008"/>
      <c r="AN12" s="3008"/>
      <c r="AO12" s="3008"/>
      <c r="AP12" s="3008"/>
      <c r="AQ12" s="3008"/>
      <c r="AR12" s="3008"/>
      <c r="AS12" s="3008"/>
      <c r="AT12" s="3008"/>
      <c r="AU12" s="3008"/>
      <c r="AV12" s="3008"/>
      <c r="AW12" s="3008"/>
      <c r="AX12" s="3008"/>
      <c r="AY12" s="3008"/>
      <c r="AZ12" s="3008"/>
      <c r="BA12" s="3008"/>
      <c r="BB12" s="2376"/>
      <c r="BC12" s="2376"/>
      <c r="BD12" s="2376"/>
      <c r="BE12" s="2376"/>
      <c r="BF12" s="2376"/>
      <c r="BG12" s="2376"/>
      <c r="BH12" s="2376"/>
    </row>
    <row r="13" spans="1:70" x14ac:dyDescent="0.25">
      <c r="A13" s="361" t="s">
        <v>1206</v>
      </c>
      <c r="B13" s="361"/>
      <c r="C13" s="361"/>
      <c r="D13" s="361"/>
      <c r="E13" s="361"/>
      <c r="F13" s="361"/>
      <c r="G13" s="361"/>
      <c r="H13" s="361"/>
      <c r="I13" s="361"/>
      <c r="J13" s="361"/>
      <c r="K13" s="361"/>
      <c r="L13" s="361"/>
      <c r="M13" s="361"/>
      <c r="N13" s="361"/>
      <c r="O13" s="361"/>
      <c r="P13" s="361"/>
      <c r="Q13" s="361"/>
      <c r="R13" s="361"/>
      <c r="S13" s="361"/>
      <c r="T13" s="361"/>
      <c r="U13" s="361"/>
      <c r="V13" s="3002" t="s">
        <v>1020</v>
      </c>
      <c r="W13" s="3002"/>
      <c r="X13" s="3002"/>
      <c r="Y13" s="3002"/>
      <c r="Z13" s="3002"/>
      <c r="AA13" s="3002"/>
      <c r="AB13" s="3002"/>
      <c r="AC13" s="3002"/>
      <c r="AD13" s="3002"/>
      <c r="AE13" s="3002"/>
      <c r="AF13" s="3002"/>
      <c r="AG13" s="3002"/>
      <c r="AH13" s="3002"/>
      <c r="AI13" s="3002"/>
      <c r="AJ13" s="3002"/>
      <c r="AK13" s="3002"/>
      <c r="AL13" s="3002"/>
      <c r="AM13" s="3002"/>
      <c r="AN13" s="3002"/>
      <c r="AO13" s="3002"/>
      <c r="AP13" s="3002"/>
      <c r="AQ13" s="3002"/>
      <c r="AR13" s="3002"/>
      <c r="AS13" s="3002"/>
      <c r="AT13" s="3002"/>
      <c r="AU13" s="3002"/>
      <c r="AV13" s="3002"/>
      <c r="AW13" s="3002"/>
      <c r="AX13" s="3002"/>
      <c r="AY13" s="3002"/>
      <c r="AZ13" s="3002"/>
      <c r="BA13" s="3002"/>
      <c r="BB13" s="361"/>
      <c r="BC13" s="361"/>
      <c r="BD13" s="361"/>
      <c r="BE13" s="361"/>
      <c r="BF13" s="361"/>
      <c r="BG13" s="361"/>
      <c r="BH13" s="361"/>
    </row>
    <row r="14" spans="1:70" ht="18.75" x14ac:dyDescent="0.3">
      <c r="A14" s="3011"/>
      <c r="B14" s="3011"/>
      <c r="C14" s="3011"/>
      <c r="D14" s="3011"/>
      <c r="E14" s="3011"/>
      <c r="F14" s="3011"/>
      <c r="G14" s="3011"/>
      <c r="H14" s="3011"/>
      <c r="I14" s="3011"/>
      <c r="J14" s="3011"/>
      <c r="K14" s="3011"/>
      <c r="L14" s="3011"/>
      <c r="M14" s="3011"/>
      <c r="N14" s="3011"/>
      <c r="O14" s="3011"/>
      <c r="P14" s="3011"/>
      <c r="Q14" s="3011"/>
      <c r="R14" s="3011"/>
      <c r="S14" s="3011"/>
      <c r="T14" s="3011"/>
      <c r="U14" s="3011"/>
      <c r="V14" s="3011"/>
      <c r="W14" s="3011"/>
      <c r="X14" s="3011"/>
      <c r="Y14" s="3011"/>
      <c r="Z14" s="3011"/>
      <c r="AA14" s="3011"/>
      <c r="AB14" s="3011"/>
      <c r="AC14" s="3011"/>
      <c r="AD14" s="3011"/>
      <c r="AE14" s="3011"/>
      <c r="AF14" s="3011"/>
      <c r="AG14" s="3011"/>
      <c r="AH14" s="3011"/>
      <c r="AI14" s="3011"/>
      <c r="AJ14" s="3011"/>
      <c r="AK14" s="3011"/>
      <c r="AL14" s="3011"/>
      <c r="AM14" s="3011"/>
      <c r="AN14" s="3011"/>
      <c r="AO14" s="3011"/>
      <c r="AP14" s="3011"/>
      <c r="AQ14" s="3011"/>
      <c r="AR14" s="3011"/>
      <c r="AS14" s="3011"/>
      <c r="AT14" s="3011"/>
      <c r="AU14" s="3011"/>
      <c r="AV14" s="3011"/>
      <c r="AW14" s="3011"/>
      <c r="AX14" s="3011"/>
      <c r="AY14" s="3011"/>
      <c r="AZ14" s="3011"/>
      <c r="BA14" s="3011"/>
      <c r="BB14" s="3011"/>
      <c r="BC14" s="3011"/>
      <c r="BD14" s="3011"/>
      <c r="BE14" s="3011"/>
      <c r="BF14" s="3011"/>
      <c r="BG14" s="3011"/>
      <c r="BH14" s="3011"/>
    </row>
    <row r="15" spans="1:70" x14ac:dyDescent="0.25">
      <c r="A15" s="3004" t="s">
        <v>71</v>
      </c>
      <c r="B15" s="2649" t="s">
        <v>23</v>
      </c>
      <c r="C15" s="2649" t="s">
        <v>5</v>
      </c>
      <c r="D15" s="3004" t="s">
        <v>70</v>
      </c>
      <c r="E15" s="2750" t="s">
        <v>1791</v>
      </c>
      <c r="F15" s="2751"/>
      <c r="G15" s="2751"/>
      <c r="H15" s="2751"/>
      <c r="I15" s="2751"/>
      <c r="J15" s="2751"/>
      <c r="K15" s="2751"/>
      <c r="L15" s="2751"/>
      <c r="M15" s="2751"/>
      <c r="N15" s="2751"/>
      <c r="O15" s="2751"/>
      <c r="P15" s="2751"/>
      <c r="Q15" s="2751"/>
      <c r="R15" s="2751"/>
      <c r="S15" s="2751"/>
      <c r="T15" s="2751"/>
      <c r="U15" s="2751"/>
      <c r="V15" s="2751"/>
      <c r="W15" s="2751"/>
      <c r="X15" s="2751"/>
      <c r="Y15" s="2751"/>
      <c r="Z15" s="2751"/>
      <c r="AA15" s="2751"/>
      <c r="AB15" s="2751"/>
      <c r="AC15" s="2751"/>
      <c r="AD15" s="2751"/>
      <c r="AE15" s="2751"/>
      <c r="AF15" s="2751"/>
      <c r="AG15" s="2751"/>
      <c r="AH15" s="2751"/>
      <c r="AI15" s="2751"/>
      <c r="AJ15" s="2751"/>
      <c r="AK15" s="2751"/>
      <c r="AL15" s="2751"/>
      <c r="AM15" s="2751"/>
      <c r="AN15" s="2751"/>
      <c r="AO15" s="2751"/>
      <c r="AP15" s="2751"/>
      <c r="AQ15" s="2751"/>
      <c r="AR15" s="2751"/>
      <c r="AS15" s="2751"/>
      <c r="AT15" s="2751"/>
      <c r="AU15" s="2751"/>
      <c r="AV15" s="2751"/>
      <c r="AW15" s="2751"/>
      <c r="AX15" s="2751"/>
      <c r="AY15" s="2751"/>
      <c r="AZ15" s="2751"/>
      <c r="BA15" s="2751"/>
      <c r="BB15" s="2752"/>
      <c r="BC15" s="2750" t="s">
        <v>858</v>
      </c>
      <c r="BD15" s="2751"/>
      <c r="BE15" s="2751"/>
      <c r="BF15" s="2751"/>
      <c r="BG15" s="2752"/>
      <c r="BH15" s="2649" t="s">
        <v>7</v>
      </c>
      <c r="BI15" s="95"/>
      <c r="BJ15" s="95"/>
      <c r="BK15" s="95"/>
      <c r="BL15" s="95"/>
      <c r="BM15" s="95"/>
      <c r="BN15" s="95"/>
      <c r="BO15" s="2150"/>
      <c r="BP15" s="2150"/>
      <c r="BQ15" s="2150"/>
      <c r="BR15" s="2150"/>
    </row>
    <row r="16" spans="1:70" x14ac:dyDescent="0.25">
      <c r="A16" s="3005"/>
      <c r="B16" s="2649"/>
      <c r="C16" s="2649"/>
      <c r="D16" s="3005"/>
      <c r="E16" s="2753"/>
      <c r="F16" s="2754"/>
      <c r="G16" s="2754"/>
      <c r="H16" s="2754"/>
      <c r="I16" s="2754"/>
      <c r="J16" s="2754"/>
      <c r="K16" s="2754"/>
      <c r="L16" s="2754"/>
      <c r="M16" s="2754"/>
      <c r="N16" s="2754"/>
      <c r="O16" s="2754"/>
      <c r="P16" s="2754"/>
      <c r="Q16" s="2754"/>
      <c r="R16" s="2754"/>
      <c r="S16" s="2754"/>
      <c r="T16" s="2754"/>
      <c r="U16" s="2754"/>
      <c r="V16" s="2754"/>
      <c r="W16" s="2754"/>
      <c r="X16" s="2754"/>
      <c r="Y16" s="2754"/>
      <c r="Z16" s="2754"/>
      <c r="AA16" s="2754"/>
      <c r="AB16" s="2754"/>
      <c r="AC16" s="2754"/>
      <c r="AD16" s="2754"/>
      <c r="AE16" s="2754"/>
      <c r="AF16" s="2754"/>
      <c r="AG16" s="2754"/>
      <c r="AH16" s="2754"/>
      <c r="AI16" s="2754"/>
      <c r="AJ16" s="2754"/>
      <c r="AK16" s="2754"/>
      <c r="AL16" s="2754"/>
      <c r="AM16" s="2754"/>
      <c r="AN16" s="2754"/>
      <c r="AO16" s="2754"/>
      <c r="AP16" s="2754"/>
      <c r="AQ16" s="2754"/>
      <c r="AR16" s="2754"/>
      <c r="AS16" s="2754"/>
      <c r="AT16" s="2754"/>
      <c r="AU16" s="2754"/>
      <c r="AV16" s="2754"/>
      <c r="AW16" s="2754"/>
      <c r="AX16" s="2754"/>
      <c r="AY16" s="2754"/>
      <c r="AZ16" s="2754"/>
      <c r="BA16" s="2754"/>
      <c r="BB16" s="2758"/>
      <c r="BC16" s="2757"/>
      <c r="BD16" s="2755"/>
      <c r="BE16" s="2755"/>
      <c r="BF16" s="2755"/>
      <c r="BG16" s="2756"/>
      <c r="BH16" s="2649"/>
      <c r="BI16" s="95"/>
      <c r="BJ16" s="95"/>
      <c r="BK16" s="95"/>
      <c r="BL16" s="95"/>
      <c r="BM16" s="95"/>
      <c r="BN16" s="95"/>
      <c r="BO16" s="2150"/>
      <c r="BP16" s="2150"/>
      <c r="BQ16" s="2150"/>
      <c r="BR16" s="2150"/>
    </row>
    <row r="17" spans="1:62" x14ac:dyDescent="0.25">
      <c r="A17" s="3005"/>
      <c r="B17" s="2649"/>
      <c r="C17" s="2649"/>
      <c r="D17" s="3005"/>
      <c r="E17" s="2649" t="s">
        <v>9</v>
      </c>
      <c r="F17" s="2649"/>
      <c r="G17" s="2649"/>
      <c r="H17" s="2649"/>
      <c r="I17" s="2649"/>
      <c r="J17" s="2649"/>
      <c r="K17" s="2649"/>
      <c r="L17" s="2649"/>
      <c r="M17" s="2649"/>
      <c r="N17" s="2649"/>
      <c r="O17" s="2649"/>
      <c r="P17" s="2649"/>
      <c r="Q17" s="2649"/>
      <c r="R17" s="2649"/>
      <c r="S17" s="2649"/>
      <c r="T17" s="2649"/>
      <c r="U17" s="2649"/>
      <c r="V17" s="2649"/>
      <c r="W17" s="2649"/>
      <c r="X17" s="2649"/>
      <c r="Y17" s="2649"/>
      <c r="Z17" s="2649"/>
      <c r="AA17" s="2649"/>
      <c r="AB17" s="2649"/>
      <c r="AC17" s="2649"/>
      <c r="AD17" s="2649" t="s">
        <v>10</v>
      </c>
      <c r="AE17" s="2649"/>
      <c r="AF17" s="2649"/>
      <c r="AG17" s="2649"/>
      <c r="AH17" s="2649"/>
      <c r="AI17" s="2649"/>
      <c r="AJ17" s="2649"/>
      <c r="AK17" s="2649"/>
      <c r="AL17" s="2649"/>
      <c r="AM17" s="2649"/>
      <c r="AN17" s="2649"/>
      <c r="AO17" s="2649"/>
      <c r="AP17" s="2649"/>
      <c r="AQ17" s="2649"/>
      <c r="AR17" s="2649"/>
      <c r="AS17" s="2649"/>
      <c r="AT17" s="2649"/>
      <c r="AU17" s="2649"/>
      <c r="AV17" s="2649"/>
      <c r="AW17" s="2649"/>
      <c r="AX17" s="2649"/>
      <c r="AY17" s="2649"/>
      <c r="AZ17" s="2649"/>
      <c r="BA17" s="2649"/>
      <c r="BB17" s="2749"/>
      <c r="BC17" s="2757"/>
      <c r="BD17" s="2755"/>
      <c r="BE17" s="2755"/>
      <c r="BF17" s="2755"/>
      <c r="BG17" s="2756"/>
      <c r="BH17" s="2649"/>
      <c r="BI17" s="278"/>
      <c r="BJ17" s="278"/>
    </row>
    <row r="18" spans="1:62" x14ac:dyDescent="0.25">
      <c r="A18" s="3005"/>
      <c r="B18" s="2649"/>
      <c r="C18" s="2649"/>
      <c r="D18" s="3005"/>
      <c r="E18" s="2649" t="s">
        <v>14</v>
      </c>
      <c r="F18" s="2649"/>
      <c r="G18" s="2649"/>
      <c r="H18" s="2649"/>
      <c r="I18" s="2649"/>
      <c r="J18" s="2649" t="s">
        <v>76</v>
      </c>
      <c r="K18" s="2649"/>
      <c r="L18" s="2649"/>
      <c r="M18" s="2649"/>
      <c r="N18" s="2649"/>
      <c r="O18" s="2649" t="s">
        <v>77</v>
      </c>
      <c r="P18" s="2649"/>
      <c r="Q18" s="2649"/>
      <c r="R18" s="2649"/>
      <c r="S18" s="2649"/>
      <c r="T18" s="2649" t="s">
        <v>80</v>
      </c>
      <c r="U18" s="2649"/>
      <c r="V18" s="2649"/>
      <c r="W18" s="2649"/>
      <c r="X18" s="2649"/>
      <c r="Y18" s="2649" t="s">
        <v>79</v>
      </c>
      <c r="Z18" s="2649"/>
      <c r="AA18" s="2649"/>
      <c r="AB18" s="2649"/>
      <c r="AC18" s="2649"/>
      <c r="AD18" s="2649" t="s">
        <v>14</v>
      </c>
      <c r="AE18" s="2649"/>
      <c r="AF18" s="2649"/>
      <c r="AG18" s="2649"/>
      <c r="AH18" s="2649"/>
      <c r="AI18" s="2649" t="s">
        <v>76</v>
      </c>
      <c r="AJ18" s="2649"/>
      <c r="AK18" s="2649"/>
      <c r="AL18" s="2649"/>
      <c r="AM18" s="2649"/>
      <c r="AN18" s="2649" t="s">
        <v>77</v>
      </c>
      <c r="AO18" s="2649"/>
      <c r="AP18" s="2649"/>
      <c r="AQ18" s="2649"/>
      <c r="AR18" s="2649"/>
      <c r="AS18" s="2649" t="s">
        <v>80</v>
      </c>
      <c r="AT18" s="2649"/>
      <c r="AU18" s="2649"/>
      <c r="AV18" s="2649"/>
      <c r="AW18" s="2649"/>
      <c r="AX18" s="2649" t="s">
        <v>79</v>
      </c>
      <c r="AY18" s="2649"/>
      <c r="AZ18" s="2649"/>
      <c r="BA18" s="2649"/>
      <c r="BB18" s="2649"/>
      <c r="BC18" s="2753"/>
      <c r="BD18" s="2754"/>
      <c r="BE18" s="2754"/>
      <c r="BF18" s="2754"/>
      <c r="BG18" s="2758"/>
      <c r="BH18" s="2649"/>
      <c r="BI18" s="278"/>
      <c r="BJ18" s="278"/>
    </row>
    <row r="19" spans="1:62" ht="45.75" x14ac:dyDescent="0.25">
      <c r="A19" s="3006"/>
      <c r="B19" s="2649"/>
      <c r="C19" s="2649"/>
      <c r="D19" s="3006"/>
      <c r="E19" s="43" t="s">
        <v>2</v>
      </c>
      <c r="F19" s="43" t="s">
        <v>3</v>
      </c>
      <c r="G19" s="43" t="s">
        <v>55</v>
      </c>
      <c r="H19" s="43" t="s">
        <v>1</v>
      </c>
      <c r="I19" s="43" t="s">
        <v>13</v>
      </c>
      <c r="J19" s="43" t="s">
        <v>2</v>
      </c>
      <c r="K19" s="43" t="s">
        <v>3</v>
      </c>
      <c r="L19" s="43" t="s">
        <v>55</v>
      </c>
      <c r="M19" s="43" t="s">
        <v>1</v>
      </c>
      <c r="N19" s="43" t="s">
        <v>13</v>
      </c>
      <c r="O19" s="43" t="s">
        <v>2</v>
      </c>
      <c r="P19" s="43" t="s">
        <v>3</v>
      </c>
      <c r="Q19" s="43" t="s">
        <v>55</v>
      </c>
      <c r="R19" s="43" t="s">
        <v>1</v>
      </c>
      <c r="S19" s="43" t="s">
        <v>13</v>
      </c>
      <c r="T19" s="43" t="s">
        <v>2</v>
      </c>
      <c r="U19" s="43" t="s">
        <v>3</v>
      </c>
      <c r="V19" s="43" t="s">
        <v>55</v>
      </c>
      <c r="W19" s="43" t="s">
        <v>1</v>
      </c>
      <c r="X19" s="43" t="s">
        <v>13</v>
      </c>
      <c r="Y19" s="43" t="s">
        <v>2</v>
      </c>
      <c r="Z19" s="43" t="s">
        <v>3</v>
      </c>
      <c r="AA19" s="43" t="s">
        <v>55</v>
      </c>
      <c r="AB19" s="43" t="s">
        <v>1</v>
      </c>
      <c r="AC19" s="43" t="s">
        <v>13</v>
      </c>
      <c r="AD19" s="43" t="s">
        <v>2</v>
      </c>
      <c r="AE19" s="43" t="s">
        <v>3</v>
      </c>
      <c r="AF19" s="43" t="s">
        <v>55</v>
      </c>
      <c r="AG19" s="43" t="s">
        <v>1</v>
      </c>
      <c r="AH19" s="43" t="s">
        <v>13</v>
      </c>
      <c r="AI19" s="43" t="s">
        <v>2</v>
      </c>
      <c r="AJ19" s="43" t="s">
        <v>3</v>
      </c>
      <c r="AK19" s="43" t="s">
        <v>55</v>
      </c>
      <c r="AL19" s="43" t="s">
        <v>1</v>
      </c>
      <c r="AM19" s="43" t="s">
        <v>13</v>
      </c>
      <c r="AN19" s="43" t="s">
        <v>2</v>
      </c>
      <c r="AO19" s="43" t="s">
        <v>3</v>
      </c>
      <c r="AP19" s="43" t="s">
        <v>55</v>
      </c>
      <c r="AQ19" s="43" t="s">
        <v>1</v>
      </c>
      <c r="AR19" s="43" t="s">
        <v>13</v>
      </c>
      <c r="AS19" s="43" t="s">
        <v>2</v>
      </c>
      <c r="AT19" s="43" t="s">
        <v>3</v>
      </c>
      <c r="AU19" s="43" t="s">
        <v>55</v>
      </c>
      <c r="AV19" s="43" t="s">
        <v>1</v>
      </c>
      <c r="AW19" s="43" t="s">
        <v>13</v>
      </c>
      <c r="AX19" s="43" t="s">
        <v>2</v>
      </c>
      <c r="AY19" s="43" t="s">
        <v>3</v>
      </c>
      <c r="AZ19" s="43" t="s">
        <v>55</v>
      </c>
      <c r="BA19" s="43" t="s">
        <v>1</v>
      </c>
      <c r="BB19" s="43" t="s">
        <v>13</v>
      </c>
      <c r="BC19" s="43" t="s">
        <v>2</v>
      </c>
      <c r="BD19" s="43" t="s">
        <v>3</v>
      </c>
      <c r="BE19" s="43" t="s">
        <v>55</v>
      </c>
      <c r="BF19" s="43" t="s">
        <v>1</v>
      </c>
      <c r="BG19" s="43" t="s">
        <v>13</v>
      </c>
      <c r="BH19" s="2649"/>
      <c r="BI19" s="278"/>
      <c r="BJ19" s="278"/>
    </row>
    <row r="20" spans="1:62" x14ac:dyDescent="0.25">
      <c r="A20" s="2136">
        <v>1</v>
      </c>
      <c r="B20" s="2136">
        <v>2</v>
      </c>
      <c r="C20" s="2136">
        <v>3</v>
      </c>
      <c r="D20" s="2136">
        <f>C20+1</f>
        <v>4</v>
      </c>
      <c r="E20" s="2136" t="s">
        <v>83</v>
      </c>
      <c r="F20" s="2136" t="s">
        <v>84</v>
      </c>
      <c r="G20" s="2136" t="s">
        <v>85</v>
      </c>
      <c r="H20" s="2136" t="s">
        <v>86</v>
      </c>
      <c r="I20" s="2136" t="s">
        <v>87</v>
      </c>
      <c r="J20" s="2136" t="s">
        <v>90</v>
      </c>
      <c r="K20" s="2136" t="s">
        <v>91</v>
      </c>
      <c r="L20" s="2136" t="s">
        <v>92</v>
      </c>
      <c r="M20" s="2136" t="s">
        <v>93</v>
      </c>
      <c r="N20" s="2136" t="s">
        <v>94</v>
      </c>
      <c r="O20" s="2136" t="s">
        <v>97</v>
      </c>
      <c r="P20" s="2136" t="s">
        <v>98</v>
      </c>
      <c r="Q20" s="2136" t="s">
        <v>99</v>
      </c>
      <c r="R20" s="2136" t="s">
        <v>100</v>
      </c>
      <c r="S20" s="2136" t="s">
        <v>101</v>
      </c>
      <c r="T20" s="2136" t="s">
        <v>104</v>
      </c>
      <c r="U20" s="2136" t="s">
        <v>105</v>
      </c>
      <c r="V20" s="2136" t="s">
        <v>106</v>
      </c>
      <c r="W20" s="2136" t="s">
        <v>107</v>
      </c>
      <c r="X20" s="2136" t="s">
        <v>108</v>
      </c>
      <c r="Y20" s="2136" t="s">
        <v>111</v>
      </c>
      <c r="Z20" s="2136" t="s">
        <v>112</v>
      </c>
      <c r="AA20" s="2136" t="s">
        <v>113</v>
      </c>
      <c r="AB20" s="2136" t="s">
        <v>114</v>
      </c>
      <c r="AC20" s="2136" t="s">
        <v>115</v>
      </c>
      <c r="AD20" s="2136" t="s">
        <v>118</v>
      </c>
      <c r="AE20" s="2136" t="s">
        <v>119</v>
      </c>
      <c r="AF20" s="2136" t="s">
        <v>120</v>
      </c>
      <c r="AG20" s="2136" t="s">
        <v>121</v>
      </c>
      <c r="AH20" s="2136" t="s">
        <v>122</v>
      </c>
      <c r="AI20" s="2136" t="s">
        <v>125</v>
      </c>
      <c r="AJ20" s="2136" t="s">
        <v>126</v>
      </c>
      <c r="AK20" s="2136" t="s">
        <v>127</v>
      </c>
      <c r="AL20" s="2136" t="s">
        <v>128</v>
      </c>
      <c r="AM20" s="2136" t="s">
        <v>153</v>
      </c>
      <c r="AN20" s="2136" t="s">
        <v>132</v>
      </c>
      <c r="AO20" s="2136" t="s">
        <v>133</v>
      </c>
      <c r="AP20" s="2136" t="s">
        <v>134</v>
      </c>
      <c r="AQ20" s="2136" t="s">
        <v>135</v>
      </c>
      <c r="AR20" s="2136" t="s">
        <v>136</v>
      </c>
      <c r="AS20" s="2136" t="s">
        <v>139</v>
      </c>
      <c r="AT20" s="2136" t="s">
        <v>140</v>
      </c>
      <c r="AU20" s="2136" t="s">
        <v>141</v>
      </c>
      <c r="AV20" s="2136" t="s">
        <v>142</v>
      </c>
      <c r="AW20" s="2136" t="s">
        <v>143</v>
      </c>
      <c r="AX20" s="2136" t="s">
        <v>146</v>
      </c>
      <c r="AY20" s="2136" t="s">
        <v>147</v>
      </c>
      <c r="AZ20" s="2136" t="s">
        <v>148</v>
      </c>
      <c r="BA20" s="2136" t="s">
        <v>149</v>
      </c>
      <c r="BB20" s="2136" t="s">
        <v>150</v>
      </c>
      <c r="BC20" s="2136" t="s">
        <v>155</v>
      </c>
      <c r="BD20" s="2136" t="s">
        <v>156</v>
      </c>
      <c r="BE20" s="2136" t="s">
        <v>157</v>
      </c>
      <c r="BF20" s="2136" t="s">
        <v>158</v>
      </c>
      <c r="BG20" s="2136" t="s">
        <v>239</v>
      </c>
      <c r="BH20" s="2136">
        <v>8</v>
      </c>
    </row>
    <row r="21" spans="1:62" ht="31.5" x14ac:dyDescent="0.25">
      <c r="A21" s="279" t="str">
        <f>'10квФ'!A19</f>
        <v>0</v>
      </c>
      <c r="B21" s="281" t="str">
        <f>'10квФ'!B19</f>
        <v>ВСЕГО по инвестиционной программе, в том числе:</v>
      </c>
      <c r="C21" s="279" t="str">
        <f>'10квФ'!C19</f>
        <v>Г</v>
      </c>
      <c r="D21" s="2339" t="s">
        <v>1003</v>
      </c>
      <c r="E21" s="2339" t="s">
        <v>1003</v>
      </c>
      <c r="F21" s="2339" t="s">
        <v>1003</v>
      </c>
      <c r="G21" s="2339" t="s">
        <v>1003</v>
      </c>
      <c r="H21" s="2339" t="s">
        <v>1003</v>
      </c>
      <c r="I21" s="2339" t="s">
        <v>1003</v>
      </c>
      <c r="J21" s="2339" t="s">
        <v>1003</v>
      </c>
      <c r="K21" s="2339" t="s">
        <v>1003</v>
      </c>
      <c r="L21" s="2339" t="s">
        <v>1003</v>
      </c>
      <c r="M21" s="2339" t="s">
        <v>1003</v>
      </c>
      <c r="N21" s="2339" t="s">
        <v>1003</v>
      </c>
      <c r="O21" s="2339" t="s">
        <v>1003</v>
      </c>
      <c r="P21" s="2339" t="s">
        <v>1003</v>
      </c>
      <c r="Q21" s="2339" t="s">
        <v>1003</v>
      </c>
      <c r="R21" s="2339" t="s">
        <v>1003</v>
      </c>
      <c r="S21" s="2339" t="s">
        <v>1003</v>
      </c>
      <c r="T21" s="2339" t="s">
        <v>1003</v>
      </c>
      <c r="U21" s="2339" t="s">
        <v>1003</v>
      </c>
      <c r="V21" s="2339" t="s">
        <v>1003</v>
      </c>
      <c r="W21" s="2339" t="s">
        <v>1003</v>
      </c>
      <c r="X21" s="2339" t="s">
        <v>1003</v>
      </c>
      <c r="Y21" s="2339" t="s">
        <v>1003</v>
      </c>
      <c r="Z21" s="2339" t="s">
        <v>1003</v>
      </c>
      <c r="AA21" s="2339" t="s">
        <v>1003</v>
      </c>
      <c r="AB21" s="2339" t="s">
        <v>1003</v>
      </c>
      <c r="AC21" s="2339" t="s">
        <v>1003</v>
      </c>
      <c r="AD21" s="2339" t="s">
        <v>1003</v>
      </c>
      <c r="AE21" s="2339" t="s">
        <v>1003</v>
      </c>
      <c r="AF21" s="2339" t="s">
        <v>1003</v>
      </c>
      <c r="AG21" s="2339" t="s">
        <v>1003</v>
      </c>
      <c r="AH21" s="2339" t="s">
        <v>1003</v>
      </c>
      <c r="AI21" s="2339" t="s">
        <v>1003</v>
      </c>
      <c r="AJ21" s="2339" t="s">
        <v>1003</v>
      </c>
      <c r="AK21" s="2339" t="s">
        <v>1003</v>
      </c>
      <c r="AL21" s="2339" t="s">
        <v>1003</v>
      </c>
      <c r="AM21" s="2339" t="s">
        <v>1003</v>
      </c>
      <c r="AN21" s="2339" t="s">
        <v>1003</v>
      </c>
      <c r="AO21" s="2339" t="s">
        <v>1003</v>
      </c>
      <c r="AP21" s="2339" t="s">
        <v>1003</v>
      </c>
      <c r="AQ21" s="2339" t="s">
        <v>1003</v>
      </c>
      <c r="AR21" s="2339" t="s">
        <v>1003</v>
      </c>
      <c r="AS21" s="2339" t="s">
        <v>1003</v>
      </c>
      <c r="AT21" s="2339" t="s">
        <v>1003</v>
      </c>
      <c r="AU21" s="2339" t="s">
        <v>1003</v>
      </c>
      <c r="AV21" s="2339" t="s">
        <v>1003</v>
      </c>
      <c r="AW21" s="2339" t="s">
        <v>1003</v>
      </c>
      <c r="AX21" s="2339" t="s">
        <v>1003</v>
      </c>
      <c r="AY21" s="2339" t="s">
        <v>1003</v>
      </c>
      <c r="AZ21" s="2339" t="s">
        <v>1003</v>
      </c>
      <c r="BA21" s="2339" t="s">
        <v>1003</v>
      </c>
      <c r="BB21" s="2339" t="s">
        <v>1003</v>
      </c>
      <c r="BC21" s="2339" t="s">
        <v>1003</v>
      </c>
      <c r="BD21" s="2339" t="s">
        <v>1003</v>
      </c>
      <c r="BE21" s="2339" t="s">
        <v>1003</v>
      </c>
      <c r="BF21" s="2339" t="s">
        <v>1003</v>
      </c>
      <c r="BG21" s="2339" t="s">
        <v>1003</v>
      </c>
      <c r="BH21" s="2339" t="s">
        <v>1003</v>
      </c>
    </row>
    <row r="22" spans="1:62" x14ac:dyDescent="0.25">
      <c r="A22" s="279" t="str">
        <f>'10квФ'!A20</f>
        <v>0.1</v>
      </c>
      <c r="B22" s="281" t="str">
        <f>'10квФ'!B20</f>
        <v>Технологическое присоединение, всего</v>
      </c>
      <c r="C22" s="279" t="str">
        <f>'10квФ'!C20</f>
        <v>Г</v>
      </c>
      <c r="D22" s="2339" t="s">
        <v>1003</v>
      </c>
      <c r="E22" s="2339" t="s">
        <v>1003</v>
      </c>
      <c r="F22" s="2339" t="s">
        <v>1003</v>
      </c>
      <c r="G22" s="2339" t="s">
        <v>1003</v>
      </c>
      <c r="H22" s="2339" t="s">
        <v>1003</v>
      </c>
      <c r="I22" s="2339" t="s">
        <v>1003</v>
      </c>
      <c r="J22" s="2339" t="s">
        <v>1003</v>
      </c>
      <c r="K22" s="2339" t="s">
        <v>1003</v>
      </c>
      <c r="L22" s="2339" t="s">
        <v>1003</v>
      </c>
      <c r="M22" s="2339" t="s">
        <v>1003</v>
      </c>
      <c r="N22" s="2339" t="s">
        <v>1003</v>
      </c>
      <c r="O22" s="2339" t="s">
        <v>1003</v>
      </c>
      <c r="P22" s="2339" t="s">
        <v>1003</v>
      </c>
      <c r="Q22" s="2339" t="s">
        <v>1003</v>
      </c>
      <c r="R22" s="2339" t="s">
        <v>1003</v>
      </c>
      <c r="S22" s="2339" t="s">
        <v>1003</v>
      </c>
      <c r="T22" s="2339" t="s">
        <v>1003</v>
      </c>
      <c r="U22" s="2339" t="s">
        <v>1003</v>
      </c>
      <c r="V22" s="2339" t="s">
        <v>1003</v>
      </c>
      <c r="W22" s="2339" t="s">
        <v>1003</v>
      </c>
      <c r="X22" s="2339" t="s">
        <v>1003</v>
      </c>
      <c r="Y22" s="2339" t="s">
        <v>1003</v>
      </c>
      <c r="Z22" s="2339" t="s">
        <v>1003</v>
      </c>
      <c r="AA22" s="2339" t="s">
        <v>1003</v>
      </c>
      <c r="AB22" s="2339" t="s">
        <v>1003</v>
      </c>
      <c r="AC22" s="2339" t="s">
        <v>1003</v>
      </c>
      <c r="AD22" s="2339" t="s">
        <v>1003</v>
      </c>
      <c r="AE22" s="2339" t="s">
        <v>1003</v>
      </c>
      <c r="AF22" s="2339" t="s">
        <v>1003</v>
      </c>
      <c r="AG22" s="2339" t="s">
        <v>1003</v>
      </c>
      <c r="AH22" s="2339" t="s">
        <v>1003</v>
      </c>
      <c r="AI22" s="2339" t="s">
        <v>1003</v>
      </c>
      <c r="AJ22" s="2339" t="s">
        <v>1003</v>
      </c>
      <c r="AK22" s="2339" t="s">
        <v>1003</v>
      </c>
      <c r="AL22" s="2339" t="s">
        <v>1003</v>
      </c>
      <c r="AM22" s="2339" t="s">
        <v>1003</v>
      </c>
      <c r="AN22" s="2339" t="s">
        <v>1003</v>
      </c>
      <c r="AO22" s="2339" t="s">
        <v>1003</v>
      </c>
      <c r="AP22" s="2339" t="s">
        <v>1003</v>
      </c>
      <c r="AQ22" s="2339" t="s">
        <v>1003</v>
      </c>
      <c r="AR22" s="2339" t="s">
        <v>1003</v>
      </c>
      <c r="AS22" s="2339" t="s">
        <v>1003</v>
      </c>
      <c r="AT22" s="2339" t="s">
        <v>1003</v>
      </c>
      <c r="AU22" s="2339" t="s">
        <v>1003</v>
      </c>
      <c r="AV22" s="2339" t="s">
        <v>1003</v>
      </c>
      <c r="AW22" s="2339" t="s">
        <v>1003</v>
      </c>
      <c r="AX22" s="2339" t="s">
        <v>1003</v>
      </c>
      <c r="AY22" s="2339" t="s">
        <v>1003</v>
      </c>
      <c r="AZ22" s="2339" t="s">
        <v>1003</v>
      </c>
      <c r="BA22" s="2339" t="s">
        <v>1003</v>
      </c>
      <c r="BB22" s="2339" t="s">
        <v>1003</v>
      </c>
      <c r="BC22" s="2339" t="s">
        <v>1003</v>
      </c>
      <c r="BD22" s="2339" t="s">
        <v>1003</v>
      </c>
      <c r="BE22" s="2339" t="s">
        <v>1003</v>
      </c>
      <c r="BF22" s="2339" t="s">
        <v>1003</v>
      </c>
      <c r="BG22" s="2339" t="s">
        <v>1003</v>
      </c>
      <c r="BH22" s="2339" t="s">
        <v>1003</v>
      </c>
    </row>
    <row r="23" spans="1:62" ht="31.5" x14ac:dyDescent="0.25">
      <c r="A23" s="279" t="str">
        <f>'10квФ'!A21</f>
        <v>0.2</v>
      </c>
      <c r="B23" s="281" t="str">
        <f>'10квФ'!B21</f>
        <v>Реконструкция, модернизация, техническое перевооружение, всего</v>
      </c>
      <c r="C23" s="279" t="str">
        <f>'10квФ'!C21</f>
        <v>Г</v>
      </c>
      <c r="D23" s="2339" t="s">
        <v>1003</v>
      </c>
      <c r="E23" s="2339" t="s">
        <v>1003</v>
      </c>
      <c r="F23" s="2339" t="s">
        <v>1003</v>
      </c>
      <c r="G23" s="2339" t="s">
        <v>1003</v>
      </c>
      <c r="H23" s="2339" t="s">
        <v>1003</v>
      </c>
      <c r="I23" s="2339" t="s">
        <v>1003</v>
      </c>
      <c r="J23" s="2339" t="s">
        <v>1003</v>
      </c>
      <c r="K23" s="2339" t="s">
        <v>1003</v>
      </c>
      <c r="L23" s="2339" t="s">
        <v>1003</v>
      </c>
      <c r="M23" s="2339" t="s">
        <v>1003</v>
      </c>
      <c r="N23" s="2339" t="s">
        <v>1003</v>
      </c>
      <c r="O23" s="2339" t="s">
        <v>1003</v>
      </c>
      <c r="P23" s="2339" t="s">
        <v>1003</v>
      </c>
      <c r="Q23" s="2339" t="s">
        <v>1003</v>
      </c>
      <c r="R23" s="2339" t="s">
        <v>1003</v>
      </c>
      <c r="S23" s="2339" t="s">
        <v>1003</v>
      </c>
      <c r="T23" s="2339" t="s">
        <v>1003</v>
      </c>
      <c r="U23" s="2339" t="s">
        <v>1003</v>
      </c>
      <c r="V23" s="2339" t="s">
        <v>1003</v>
      </c>
      <c r="W23" s="2339" t="s">
        <v>1003</v>
      </c>
      <c r="X23" s="2339" t="s">
        <v>1003</v>
      </c>
      <c r="Y23" s="2339" t="s">
        <v>1003</v>
      </c>
      <c r="Z23" s="2339" t="s">
        <v>1003</v>
      </c>
      <c r="AA23" s="2339" t="s">
        <v>1003</v>
      </c>
      <c r="AB23" s="2339" t="s">
        <v>1003</v>
      </c>
      <c r="AC23" s="2339" t="s">
        <v>1003</v>
      </c>
      <c r="AD23" s="2339" t="s">
        <v>1003</v>
      </c>
      <c r="AE23" s="2339" t="s">
        <v>1003</v>
      </c>
      <c r="AF23" s="2339" t="s">
        <v>1003</v>
      </c>
      <c r="AG23" s="2339" t="s">
        <v>1003</v>
      </c>
      <c r="AH23" s="2339" t="s">
        <v>1003</v>
      </c>
      <c r="AI23" s="2339" t="s">
        <v>1003</v>
      </c>
      <c r="AJ23" s="2339" t="s">
        <v>1003</v>
      </c>
      <c r="AK23" s="2339" t="s">
        <v>1003</v>
      </c>
      <c r="AL23" s="2339" t="s">
        <v>1003</v>
      </c>
      <c r="AM23" s="2339" t="s">
        <v>1003</v>
      </c>
      <c r="AN23" s="2339" t="s">
        <v>1003</v>
      </c>
      <c r="AO23" s="2339" t="s">
        <v>1003</v>
      </c>
      <c r="AP23" s="2339" t="s">
        <v>1003</v>
      </c>
      <c r="AQ23" s="2339" t="s">
        <v>1003</v>
      </c>
      <c r="AR23" s="2339" t="s">
        <v>1003</v>
      </c>
      <c r="AS23" s="2339" t="s">
        <v>1003</v>
      </c>
      <c r="AT23" s="2339" t="s">
        <v>1003</v>
      </c>
      <c r="AU23" s="2339" t="s">
        <v>1003</v>
      </c>
      <c r="AV23" s="2339" t="s">
        <v>1003</v>
      </c>
      <c r="AW23" s="2339" t="s">
        <v>1003</v>
      </c>
      <c r="AX23" s="2339" t="s">
        <v>1003</v>
      </c>
      <c r="AY23" s="2339" t="s">
        <v>1003</v>
      </c>
      <c r="AZ23" s="2339" t="s">
        <v>1003</v>
      </c>
      <c r="BA23" s="2339" t="s">
        <v>1003</v>
      </c>
      <c r="BB23" s="2339" t="s">
        <v>1003</v>
      </c>
      <c r="BC23" s="2339" t="s">
        <v>1003</v>
      </c>
      <c r="BD23" s="2339" t="s">
        <v>1003</v>
      </c>
      <c r="BE23" s="2339" t="s">
        <v>1003</v>
      </c>
      <c r="BF23" s="2339" t="s">
        <v>1003</v>
      </c>
      <c r="BG23" s="2339" t="s">
        <v>1003</v>
      </c>
      <c r="BH23" s="2339" t="s">
        <v>1003</v>
      </c>
    </row>
    <row r="24" spans="1:62" ht="63" x14ac:dyDescent="0.25">
      <c r="A24" s="279" t="str">
        <f>'10квФ'!A22</f>
        <v>0.3</v>
      </c>
      <c r="B24" s="281" t="str">
        <f>'10квФ'!B22</f>
        <v>Инвестиционные проекты, реализация которых обуславливается схемами и программами перспективного развития электроэнергетики, всего</v>
      </c>
      <c r="C24" s="279" t="str">
        <f>'10квФ'!C22</f>
        <v>Г</v>
      </c>
      <c r="D24" s="2339" t="s">
        <v>1003</v>
      </c>
      <c r="E24" s="2339" t="s">
        <v>1003</v>
      </c>
      <c r="F24" s="2339" t="s">
        <v>1003</v>
      </c>
      <c r="G24" s="2339" t="s">
        <v>1003</v>
      </c>
      <c r="H24" s="2339" t="s">
        <v>1003</v>
      </c>
      <c r="I24" s="2339" t="s">
        <v>1003</v>
      </c>
      <c r="J24" s="2339" t="s">
        <v>1003</v>
      </c>
      <c r="K24" s="2339" t="s">
        <v>1003</v>
      </c>
      <c r="L24" s="2339" t="s">
        <v>1003</v>
      </c>
      <c r="M24" s="2339" t="s">
        <v>1003</v>
      </c>
      <c r="N24" s="2339" t="s">
        <v>1003</v>
      </c>
      <c r="O24" s="2339" t="s">
        <v>1003</v>
      </c>
      <c r="P24" s="2339" t="s">
        <v>1003</v>
      </c>
      <c r="Q24" s="2339" t="s">
        <v>1003</v>
      </c>
      <c r="R24" s="2339" t="s">
        <v>1003</v>
      </c>
      <c r="S24" s="2339" t="s">
        <v>1003</v>
      </c>
      <c r="T24" s="2339" t="s">
        <v>1003</v>
      </c>
      <c r="U24" s="2339" t="s">
        <v>1003</v>
      </c>
      <c r="V24" s="2339" t="s">
        <v>1003</v>
      </c>
      <c r="W24" s="2339" t="s">
        <v>1003</v>
      </c>
      <c r="X24" s="2339" t="s">
        <v>1003</v>
      </c>
      <c r="Y24" s="2339" t="s">
        <v>1003</v>
      </c>
      <c r="Z24" s="2339" t="s">
        <v>1003</v>
      </c>
      <c r="AA24" s="2339" t="s">
        <v>1003</v>
      </c>
      <c r="AB24" s="2339" t="s">
        <v>1003</v>
      </c>
      <c r="AC24" s="2339" t="s">
        <v>1003</v>
      </c>
      <c r="AD24" s="2339" t="s">
        <v>1003</v>
      </c>
      <c r="AE24" s="2339" t="s">
        <v>1003</v>
      </c>
      <c r="AF24" s="2339" t="s">
        <v>1003</v>
      </c>
      <c r="AG24" s="2339" t="s">
        <v>1003</v>
      </c>
      <c r="AH24" s="2339" t="s">
        <v>1003</v>
      </c>
      <c r="AI24" s="2339" t="s">
        <v>1003</v>
      </c>
      <c r="AJ24" s="2339" t="s">
        <v>1003</v>
      </c>
      <c r="AK24" s="2339" t="s">
        <v>1003</v>
      </c>
      <c r="AL24" s="2339" t="s">
        <v>1003</v>
      </c>
      <c r="AM24" s="2339" t="s">
        <v>1003</v>
      </c>
      <c r="AN24" s="2339" t="s">
        <v>1003</v>
      </c>
      <c r="AO24" s="2339" t="s">
        <v>1003</v>
      </c>
      <c r="AP24" s="2339" t="s">
        <v>1003</v>
      </c>
      <c r="AQ24" s="2339" t="s">
        <v>1003</v>
      </c>
      <c r="AR24" s="2339" t="s">
        <v>1003</v>
      </c>
      <c r="AS24" s="2339" t="s">
        <v>1003</v>
      </c>
      <c r="AT24" s="2339" t="s">
        <v>1003</v>
      </c>
      <c r="AU24" s="2339" t="s">
        <v>1003</v>
      </c>
      <c r="AV24" s="2339" t="s">
        <v>1003</v>
      </c>
      <c r="AW24" s="2339" t="s">
        <v>1003</v>
      </c>
      <c r="AX24" s="2339" t="s">
        <v>1003</v>
      </c>
      <c r="AY24" s="2339" t="s">
        <v>1003</v>
      </c>
      <c r="AZ24" s="2339" t="s">
        <v>1003</v>
      </c>
      <c r="BA24" s="2339" t="s">
        <v>1003</v>
      </c>
      <c r="BB24" s="2339" t="s">
        <v>1003</v>
      </c>
      <c r="BC24" s="2339" t="s">
        <v>1003</v>
      </c>
      <c r="BD24" s="2339" t="s">
        <v>1003</v>
      </c>
      <c r="BE24" s="2339" t="s">
        <v>1003</v>
      </c>
      <c r="BF24" s="2339" t="s">
        <v>1003</v>
      </c>
      <c r="BG24" s="2339" t="s">
        <v>1003</v>
      </c>
      <c r="BH24" s="2339" t="s">
        <v>1003</v>
      </c>
    </row>
    <row r="25" spans="1:62" ht="31.5" x14ac:dyDescent="0.25">
      <c r="A25" s="279" t="str">
        <f>'10квФ'!A23</f>
        <v>0.4</v>
      </c>
      <c r="B25" s="281" t="str">
        <f>'10квФ'!B23</f>
        <v>Прочее новое строительство объектов электросетевого хозяйства, всего</v>
      </c>
      <c r="C25" s="279" t="str">
        <f>'10квФ'!C23</f>
        <v>Г</v>
      </c>
      <c r="D25" s="2339" t="s">
        <v>1003</v>
      </c>
      <c r="E25" s="2339" t="s">
        <v>1003</v>
      </c>
      <c r="F25" s="2339" t="s">
        <v>1003</v>
      </c>
      <c r="G25" s="2339" t="s">
        <v>1003</v>
      </c>
      <c r="H25" s="2339" t="s">
        <v>1003</v>
      </c>
      <c r="I25" s="2339" t="s">
        <v>1003</v>
      </c>
      <c r="J25" s="2339" t="s">
        <v>1003</v>
      </c>
      <c r="K25" s="2339" t="s">
        <v>1003</v>
      </c>
      <c r="L25" s="2339" t="s">
        <v>1003</v>
      </c>
      <c r="M25" s="2339" t="s">
        <v>1003</v>
      </c>
      <c r="N25" s="2339" t="s">
        <v>1003</v>
      </c>
      <c r="O25" s="2339" t="s">
        <v>1003</v>
      </c>
      <c r="P25" s="2339" t="s">
        <v>1003</v>
      </c>
      <c r="Q25" s="2339" t="s">
        <v>1003</v>
      </c>
      <c r="R25" s="2339" t="s">
        <v>1003</v>
      </c>
      <c r="S25" s="2339" t="s">
        <v>1003</v>
      </c>
      <c r="T25" s="2339" t="s">
        <v>1003</v>
      </c>
      <c r="U25" s="2339" t="s">
        <v>1003</v>
      </c>
      <c r="V25" s="2339" t="s">
        <v>1003</v>
      </c>
      <c r="W25" s="2339" t="s">
        <v>1003</v>
      </c>
      <c r="X25" s="2339" t="s">
        <v>1003</v>
      </c>
      <c r="Y25" s="2339" t="s">
        <v>1003</v>
      </c>
      <c r="Z25" s="2339" t="s">
        <v>1003</v>
      </c>
      <c r="AA25" s="2339" t="s">
        <v>1003</v>
      </c>
      <c r="AB25" s="2339" t="s">
        <v>1003</v>
      </c>
      <c r="AC25" s="2339" t="s">
        <v>1003</v>
      </c>
      <c r="AD25" s="2339" t="s">
        <v>1003</v>
      </c>
      <c r="AE25" s="2339" t="s">
        <v>1003</v>
      </c>
      <c r="AF25" s="2339" t="s">
        <v>1003</v>
      </c>
      <c r="AG25" s="2339" t="s">
        <v>1003</v>
      </c>
      <c r="AH25" s="2339" t="s">
        <v>1003</v>
      </c>
      <c r="AI25" s="2339" t="s">
        <v>1003</v>
      </c>
      <c r="AJ25" s="2339" t="s">
        <v>1003</v>
      </c>
      <c r="AK25" s="2339" t="s">
        <v>1003</v>
      </c>
      <c r="AL25" s="2339" t="s">
        <v>1003</v>
      </c>
      <c r="AM25" s="2339" t="s">
        <v>1003</v>
      </c>
      <c r="AN25" s="2339" t="s">
        <v>1003</v>
      </c>
      <c r="AO25" s="2339" t="s">
        <v>1003</v>
      </c>
      <c r="AP25" s="2339" t="s">
        <v>1003</v>
      </c>
      <c r="AQ25" s="2339" t="s">
        <v>1003</v>
      </c>
      <c r="AR25" s="2339" t="s">
        <v>1003</v>
      </c>
      <c r="AS25" s="2339" t="s">
        <v>1003</v>
      </c>
      <c r="AT25" s="2339" t="s">
        <v>1003</v>
      </c>
      <c r="AU25" s="2339" t="s">
        <v>1003</v>
      </c>
      <c r="AV25" s="2339" t="s">
        <v>1003</v>
      </c>
      <c r="AW25" s="2339" t="s">
        <v>1003</v>
      </c>
      <c r="AX25" s="2339" t="s">
        <v>1003</v>
      </c>
      <c r="AY25" s="2339" t="s">
        <v>1003</v>
      </c>
      <c r="AZ25" s="2339" t="s">
        <v>1003</v>
      </c>
      <c r="BA25" s="2339" t="s">
        <v>1003</v>
      </c>
      <c r="BB25" s="2339" t="s">
        <v>1003</v>
      </c>
      <c r="BC25" s="2339" t="s">
        <v>1003</v>
      </c>
      <c r="BD25" s="2339" t="s">
        <v>1003</v>
      </c>
      <c r="BE25" s="2339" t="s">
        <v>1003</v>
      </c>
      <c r="BF25" s="2339" t="s">
        <v>1003</v>
      </c>
      <c r="BG25" s="2339" t="s">
        <v>1003</v>
      </c>
      <c r="BH25" s="2339" t="s">
        <v>1003</v>
      </c>
    </row>
    <row r="26" spans="1:62" ht="47.25" x14ac:dyDescent="0.25">
      <c r="A26" s="279" t="str">
        <f>'10квФ'!A24</f>
        <v>0.5</v>
      </c>
      <c r="B26" s="281" t="str">
        <f>'10квФ'!B24</f>
        <v>Покупка земельных участков для целей реализации инвестиционных проектов, всего</v>
      </c>
      <c r="C26" s="279" t="str">
        <f>'10квФ'!C24</f>
        <v>Г</v>
      </c>
      <c r="D26" s="2339" t="s">
        <v>1003</v>
      </c>
      <c r="E26" s="2339" t="s">
        <v>1003</v>
      </c>
      <c r="F26" s="2339" t="s">
        <v>1003</v>
      </c>
      <c r="G26" s="2339" t="s">
        <v>1003</v>
      </c>
      <c r="H26" s="2339" t="s">
        <v>1003</v>
      </c>
      <c r="I26" s="2339" t="s">
        <v>1003</v>
      </c>
      <c r="J26" s="2339" t="s">
        <v>1003</v>
      </c>
      <c r="K26" s="2339" t="s">
        <v>1003</v>
      </c>
      <c r="L26" s="2339" t="s">
        <v>1003</v>
      </c>
      <c r="M26" s="2339" t="s">
        <v>1003</v>
      </c>
      <c r="N26" s="2339" t="s">
        <v>1003</v>
      </c>
      <c r="O26" s="2339" t="s">
        <v>1003</v>
      </c>
      <c r="P26" s="2339" t="s">
        <v>1003</v>
      </c>
      <c r="Q26" s="2339" t="s">
        <v>1003</v>
      </c>
      <c r="R26" s="2339" t="s">
        <v>1003</v>
      </c>
      <c r="S26" s="2339" t="s">
        <v>1003</v>
      </c>
      <c r="T26" s="2339" t="s">
        <v>1003</v>
      </c>
      <c r="U26" s="2339" t="s">
        <v>1003</v>
      </c>
      <c r="V26" s="2339" t="s">
        <v>1003</v>
      </c>
      <c r="W26" s="2339" t="s">
        <v>1003</v>
      </c>
      <c r="X26" s="2339" t="s">
        <v>1003</v>
      </c>
      <c r="Y26" s="2339" t="s">
        <v>1003</v>
      </c>
      <c r="Z26" s="2339" t="s">
        <v>1003</v>
      </c>
      <c r="AA26" s="2339" t="s">
        <v>1003</v>
      </c>
      <c r="AB26" s="2339" t="s">
        <v>1003</v>
      </c>
      <c r="AC26" s="2339" t="s">
        <v>1003</v>
      </c>
      <c r="AD26" s="2339" t="s">
        <v>1003</v>
      </c>
      <c r="AE26" s="2339" t="s">
        <v>1003</v>
      </c>
      <c r="AF26" s="2339" t="s">
        <v>1003</v>
      </c>
      <c r="AG26" s="2339" t="s">
        <v>1003</v>
      </c>
      <c r="AH26" s="2339" t="s">
        <v>1003</v>
      </c>
      <c r="AI26" s="2339" t="s">
        <v>1003</v>
      </c>
      <c r="AJ26" s="2339" t="s">
        <v>1003</v>
      </c>
      <c r="AK26" s="2339" t="s">
        <v>1003</v>
      </c>
      <c r="AL26" s="2339" t="s">
        <v>1003</v>
      </c>
      <c r="AM26" s="2339" t="s">
        <v>1003</v>
      </c>
      <c r="AN26" s="2339" t="s">
        <v>1003</v>
      </c>
      <c r="AO26" s="2339" t="s">
        <v>1003</v>
      </c>
      <c r="AP26" s="2339" t="s">
        <v>1003</v>
      </c>
      <c r="AQ26" s="2339" t="s">
        <v>1003</v>
      </c>
      <c r="AR26" s="2339" t="s">
        <v>1003</v>
      </c>
      <c r="AS26" s="2339" t="s">
        <v>1003</v>
      </c>
      <c r="AT26" s="2339" t="s">
        <v>1003</v>
      </c>
      <c r="AU26" s="2339" t="s">
        <v>1003</v>
      </c>
      <c r="AV26" s="2339" t="s">
        <v>1003</v>
      </c>
      <c r="AW26" s="2339" t="s">
        <v>1003</v>
      </c>
      <c r="AX26" s="2339" t="s">
        <v>1003</v>
      </c>
      <c r="AY26" s="2339" t="s">
        <v>1003</v>
      </c>
      <c r="AZ26" s="2339" t="s">
        <v>1003</v>
      </c>
      <c r="BA26" s="2339" t="s">
        <v>1003</v>
      </c>
      <c r="BB26" s="2339" t="s">
        <v>1003</v>
      </c>
      <c r="BC26" s="2339" t="s">
        <v>1003</v>
      </c>
      <c r="BD26" s="2339" t="s">
        <v>1003</v>
      </c>
      <c r="BE26" s="2339" t="s">
        <v>1003</v>
      </c>
      <c r="BF26" s="2339" t="s">
        <v>1003</v>
      </c>
      <c r="BG26" s="2339" t="s">
        <v>1003</v>
      </c>
      <c r="BH26" s="2339" t="s">
        <v>1003</v>
      </c>
    </row>
    <row r="27" spans="1:62" x14ac:dyDescent="0.25">
      <c r="A27" s="279" t="str">
        <f>'10квФ'!A25</f>
        <v>0.6</v>
      </c>
      <c r="B27" s="281" t="str">
        <f>'10квФ'!B25</f>
        <v>Прочие инвестиционные проекты, всего</v>
      </c>
      <c r="C27" s="279" t="str">
        <f>'10квФ'!C25</f>
        <v>Г</v>
      </c>
      <c r="D27" s="2339" t="s">
        <v>1003</v>
      </c>
      <c r="E27" s="2339" t="s">
        <v>1003</v>
      </c>
      <c r="F27" s="2339" t="s">
        <v>1003</v>
      </c>
      <c r="G27" s="2339" t="s">
        <v>1003</v>
      </c>
      <c r="H27" s="2339" t="s">
        <v>1003</v>
      </c>
      <c r="I27" s="2339" t="s">
        <v>1003</v>
      </c>
      <c r="J27" s="2339" t="s">
        <v>1003</v>
      </c>
      <c r="K27" s="2339" t="s">
        <v>1003</v>
      </c>
      <c r="L27" s="2339" t="s">
        <v>1003</v>
      </c>
      <c r="M27" s="2339" t="s">
        <v>1003</v>
      </c>
      <c r="N27" s="2339" t="s">
        <v>1003</v>
      </c>
      <c r="O27" s="2339" t="s">
        <v>1003</v>
      </c>
      <c r="P27" s="2339" t="s">
        <v>1003</v>
      </c>
      <c r="Q27" s="2339" t="s">
        <v>1003</v>
      </c>
      <c r="R27" s="2339" t="s">
        <v>1003</v>
      </c>
      <c r="S27" s="2339" t="s">
        <v>1003</v>
      </c>
      <c r="T27" s="2339" t="s">
        <v>1003</v>
      </c>
      <c r="U27" s="2339" t="s">
        <v>1003</v>
      </c>
      <c r="V27" s="2339" t="s">
        <v>1003</v>
      </c>
      <c r="W27" s="2339" t="s">
        <v>1003</v>
      </c>
      <c r="X27" s="2339" t="s">
        <v>1003</v>
      </c>
      <c r="Y27" s="2339" t="s">
        <v>1003</v>
      </c>
      <c r="Z27" s="2339" t="s">
        <v>1003</v>
      </c>
      <c r="AA27" s="2339" t="s">
        <v>1003</v>
      </c>
      <c r="AB27" s="2339" t="s">
        <v>1003</v>
      </c>
      <c r="AC27" s="2339" t="s">
        <v>1003</v>
      </c>
      <c r="AD27" s="2339" t="s">
        <v>1003</v>
      </c>
      <c r="AE27" s="2339" t="s">
        <v>1003</v>
      </c>
      <c r="AF27" s="2339" t="s">
        <v>1003</v>
      </c>
      <c r="AG27" s="2339" t="s">
        <v>1003</v>
      </c>
      <c r="AH27" s="2339" t="s">
        <v>1003</v>
      </c>
      <c r="AI27" s="2339" t="s">
        <v>1003</v>
      </c>
      <c r="AJ27" s="2339" t="s">
        <v>1003</v>
      </c>
      <c r="AK27" s="2339" t="s">
        <v>1003</v>
      </c>
      <c r="AL27" s="2339" t="s">
        <v>1003</v>
      </c>
      <c r="AM27" s="2339" t="s">
        <v>1003</v>
      </c>
      <c r="AN27" s="2339" t="s">
        <v>1003</v>
      </c>
      <c r="AO27" s="2339" t="s">
        <v>1003</v>
      </c>
      <c r="AP27" s="2339" t="s">
        <v>1003</v>
      </c>
      <c r="AQ27" s="2339" t="s">
        <v>1003</v>
      </c>
      <c r="AR27" s="2339" t="s">
        <v>1003</v>
      </c>
      <c r="AS27" s="2339" t="s">
        <v>1003</v>
      </c>
      <c r="AT27" s="2339" t="s">
        <v>1003</v>
      </c>
      <c r="AU27" s="2339" t="s">
        <v>1003</v>
      </c>
      <c r="AV27" s="2339" t="s">
        <v>1003</v>
      </c>
      <c r="AW27" s="2339" t="s">
        <v>1003</v>
      </c>
      <c r="AX27" s="2339" t="s">
        <v>1003</v>
      </c>
      <c r="AY27" s="2339" t="s">
        <v>1003</v>
      </c>
      <c r="AZ27" s="2339" t="s">
        <v>1003</v>
      </c>
      <c r="BA27" s="2339" t="s">
        <v>1003</v>
      </c>
      <c r="BB27" s="2339" t="s">
        <v>1003</v>
      </c>
      <c r="BC27" s="2339" t="s">
        <v>1003</v>
      </c>
      <c r="BD27" s="2339" t="s">
        <v>1003</v>
      </c>
      <c r="BE27" s="2339" t="s">
        <v>1003</v>
      </c>
      <c r="BF27" s="2339" t="s">
        <v>1003</v>
      </c>
      <c r="BG27" s="2339" t="s">
        <v>1003</v>
      </c>
      <c r="BH27" s="2339" t="s">
        <v>1003</v>
      </c>
    </row>
    <row r="28" spans="1:62" x14ac:dyDescent="0.25">
      <c r="A28" s="279" t="str">
        <f>'10квФ'!A26</f>
        <v>1</v>
      </c>
      <c r="B28" s="281" t="str">
        <f>'10квФ'!B26</f>
        <v>Красноярский край</v>
      </c>
      <c r="C28" s="279" t="str">
        <f>'10квФ'!C26</f>
        <v>Г</v>
      </c>
      <c r="D28" s="2339" t="s">
        <v>1003</v>
      </c>
      <c r="E28" s="2339" t="s">
        <v>1003</v>
      </c>
      <c r="F28" s="2339" t="s">
        <v>1003</v>
      </c>
      <c r="G28" s="2339" t="s">
        <v>1003</v>
      </c>
      <c r="H28" s="2339" t="s">
        <v>1003</v>
      </c>
      <c r="I28" s="2339" t="s">
        <v>1003</v>
      </c>
      <c r="J28" s="2339" t="s">
        <v>1003</v>
      </c>
      <c r="K28" s="2339" t="s">
        <v>1003</v>
      </c>
      <c r="L28" s="2339" t="s">
        <v>1003</v>
      </c>
      <c r="M28" s="2339" t="s">
        <v>1003</v>
      </c>
      <c r="N28" s="2339" t="s">
        <v>1003</v>
      </c>
      <c r="O28" s="2339" t="s">
        <v>1003</v>
      </c>
      <c r="P28" s="2339" t="s">
        <v>1003</v>
      </c>
      <c r="Q28" s="2339" t="s">
        <v>1003</v>
      </c>
      <c r="R28" s="2339" t="s">
        <v>1003</v>
      </c>
      <c r="S28" s="2339" t="s">
        <v>1003</v>
      </c>
      <c r="T28" s="2339" t="s">
        <v>1003</v>
      </c>
      <c r="U28" s="2339" t="s">
        <v>1003</v>
      </c>
      <c r="V28" s="2339" t="s">
        <v>1003</v>
      </c>
      <c r="W28" s="2339" t="s">
        <v>1003</v>
      </c>
      <c r="X28" s="2339" t="s">
        <v>1003</v>
      </c>
      <c r="Y28" s="2339" t="s">
        <v>1003</v>
      </c>
      <c r="Z28" s="2339" t="s">
        <v>1003</v>
      </c>
      <c r="AA28" s="2339" t="s">
        <v>1003</v>
      </c>
      <c r="AB28" s="2339" t="s">
        <v>1003</v>
      </c>
      <c r="AC28" s="2339" t="s">
        <v>1003</v>
      </c>
      <c r="AD28" s="2339" t="s">
        <v>1003</v>
      </c>
      <c r="AE28" s="2339" t="s">
        <v>1003</v>
      </c>
      <c r="AF28" s="2339" t="s">
        <v>1003</v>
      </c>
      <c r="AG28" s="2339" t="s">
        <v>1003</v>
      </c>
      <c r="AH28" s="2339" t="s">
        <v>1003</v>
      </c>
      <c r="AI28" s="2339" t="s">
        <v>1003</v>
      </c>
      <c r="AJ28" s="2339" t="s">
        <v>1003</v>
      </c>
      <c r="AK28" s="2339" t="s">
        <v>1003</v>
      </c>
      <c r="AL28" s="2339" t="s">
        <v>1003</v>
      </c>
      <c r="AM28" s="2339" t="s">
        <v>1003</v>
      </c>
      <c r="AN28" s="2339" t="s">
        <v>1003</v>
      </c>
      <c r="AO28" s="2339" t="s">
        <v>1003</v>
      </c>
      <c r="AP28" s="2339" t="s">
        <v>1003</v>
      </c>
      <c r="AQ28" s="2339" t="s">
        <v>1003</v>
      </c>
      <c r="AR28" s="2339" t="s">
        <v>1003</v>
      </c>
      <c r="AS28" s="2339" t="s">
        <v>1003</v>
      </c>
      <c r="AT28" s="2339" t="s">
        <v>1003</v>
      </c>
      <c r="AU28" s="2339" t="s">
        <v>1003</v>
      </c>
      <c r="AV28" s="2339" t="s">
        <v>1003</v>
      </c>
      <c r="AW28" s="2339" t="s">
        <v>1003</v>
      </c>
      <c r="AX28" s="2339" t="s">
        <v>1003</v>
      </c>
      <c r="AY28" s="2339" t="s">
        <v>1003</v>
      </c>
      <c r="AZ28" s="2339" t="s">
        <v>1003</v>
      </c>
      <c r="BA28" s="2339" t="s">
        <v>1003</v>
      </c>
      <c r="BB28" s="2339" t="s">
        <v>1003</v>
      </c>
      <c r="BC28" s="2339" t="s">
        <v>1003</v>
      </c>
      <c r="BD28" s="2339" t="s">
        <v>1003</v>
      </c>
      <c r="BE28" s="2339" t="s">
        <v>1003</v>
      </c>
      <c r="BF28" s="2339" t="s">
        <v>1003</v>
      </c>
      <c r="BG28" s="2339" t="s">
        <v>1003</v>
      </c>
      <c r="BH28" s="2339" t="s">
        <v>1003</v>
      </c>
    </row>
    <row r="29" spans="1:62" ht="31.5" x14ac:dyDescent="0.25">
      <c r="A29" s="279" t="str">
        <f>'10квФ'!A27</f>
        <v>1.1</v>
      </c>
      <c r="B29" s="281" t="str">
        <f>'10квФ'!B27</f>
        <v>Технологическое присоединение, всего, в том числе:</v>
      </c>
      <c r="C29" s="279" t="str">
        <f>'10квФ'!C27</f>
        <v>Г</v>
      </c>
      <c r="D29" s="2339" t="s">
        <v>1003</v>
      </c>
      <c r="E29" s="2339" t="s">
        <v>1003</v>
      </c>
      <c r="F29" s="2339" t="s">
        <v>1003</v>
      </c>
      <c r="G29" s="2339" t="s">
        <v>1003</v>
      </c>
      <c r="H29" s="2339" t="s">
        <v>1003</v>
      </c>
      <c r="I29" s="2339" t="s">
        <v>1003</v>
      </c>
      <c r="J29" s="2339" t="s">
        <v>1003</v>
      </c>
      <c r="K29" s="2339" t="s">
        <v>1003</v>
      </c>
      <c r="L29" s="2339" t="s">
        <v>1003</v>
      </c>
      <c r="M29" s="2339" t="s">
        <v>1003</v>
      </c>
      <c r="N29" s="2339" t="s">
        <v>1003</v>
      </c>
      <c r="O29" s="2339" t="s">
        <v>1003</v>
      </c>
      <c r="P29" s="2339" t="s">
        <v>1003</v>
      </c>
      <c r="Q29" s="2339" t="s">
        <v>1003</v>
      </c>
      <c r="R29" s="2339" t="s">
        <v>1003</v>
      </c>
      <c r="S29" s="2339" t="s">
        <v>1003</v>
      </c>
      <c r="T29" s="2339" t="s">
        <v>1003</v>
      </c>
      <c r="U29" s="2339" t="s">
        <v>1003</v>
      </c>
      <c r="V29" s="2339" t="s">
        <v>1003</v>
      </c>
      <c r="W29" s="2339" t="s">
        <v>1003</v>
      </c>
      <c r="X29" s="2339" t="s">
        <v>1003</v>
      </c>
      <c r="Y29" s="2339" t="s">
        <v>1003</v>
      </c>
      <c r="Z29" s="2339" t="s">
        <v>1003</v>
      </c>
      <c r="AA29" s="2339" t="s">
        <v>1003</v>
      </c>
      <c r="AB29" s="2339" t="s">
        <v>1003</v>
      </c>
      <c r="AC29" s="2339" t="s">
        <v>1003</v>
      </c>
      <c r="AD29" s="2339" t="s">
        <v>1003</v>
      </c>
      <c r="AE29" s="2339" t="s">
        <v>1003</v>
      </c>
      <c r="AF29" s="2339" t="s">
        <v>1003</v>
      </c>
      <c r="AG29" s="2339" t="s">
        <v>1003</v>
      </c>
      <c r="AH29" s="2339" t="s">
        <v>1003</v>
      </c>
      <c r="AI29" s="2339" t="s">
        <v>1003</v>
      </c>
      <c r="AJ29" s="2339" t="s">
        <v>1003</v>
      </c>
      <c r="AK29" s="2339" t="s">
        <v>1003</v>
      </c>
      <c r="AL29" s="2339" t="s">
        <v>1003</v>
      </c>
      <c r="AM29" s="2339" t="s">
        <v>1003</v>
      </c>
      <c r="AN29" s="2339" t="s">
        <v>1003</v>
      </c>
      <c r="AO29" s="2339" t="s">
        <v>1003</v>
      </c>
      <c r="AP29" s="2339" t="s">
        <v>1003</v>
      </c>
      <c r="AQ29" s="2339" t="s">
        <v>1003</v>
      </c>
      <c r="AR29" s="2339" t="s">
        <v>1003</v>
      </c>
      <c r="AS29" s="2339" t="s">
        <v>1003</v>
      </c>
      <c r="AT29" s="2339" t="s">
        <v>1003</v>
      </c>
      <c r="AU29" s="2339" t="s">
        <v>1003</v>
      </c>
      <c r="AV29" s="2339" t="s">
        <v>1003</v>
      </c>
      <c r="AW29" s="2339" t="s">
        <v>1003</v>
      </c>
      <c r="AX29" s="2339" t="s">
        <v>1003</v>
      </c>
      <c r="AY29" s="2339" t="s">
        <v>1003</v>
      </c>
      <c r="AZ29" s="2339" t="s">
        <v>1003</v>
      </c>
      <c r="BA29" s="2339" t="s">
        <v>1003</v>
      </c>
      <c r="BB29" s="2339" t="s">
        <v>1003</v>
      </c>
      <c r="BC29" s="2339" t="s">
        <v>1003</v>
      </c>
      <c r="BD29" s="2339" t="s">
        <v>1003</v>
      </c>
      <c r="BE29" s="2339" t="s">
        <v>1003</v>
      </c>
      <c r="BF29" s="2339" t="s">
        <v>1003</v>
      </c>
      <c r="BG29" s="2339" t="s">
        <v>1003</v>
      </c>
      <c r="BH29" s="2339" t="s">
        <v>1003</v>
      </c>
    </row>
    <row r="30" spans="1:62" ht="47.25" x14ac:dyDescent="0.25">
      <c r="A30" s="279" t="str">
        <f>'10квФ'!A28</f>
        <v>1.1.1</v>
      </c>
      <c r="B30" s="281" t="str">
        <f>'10квФ'!B28</f>
        <v>Технологическое присоединение энергопринимающих устройств потребителей, всего, в том числе:</v>
      </c>
      <c r="C30" s="279" t="str">
        <f>'10квФ'!C28</f>
        <v>Г</v>
      </c>
      <c r="D30" s="2339" t="s">
        <v>1003</v>
      </c>
      <c r="E30" s="2339" t="s">
        <v>1003</v>
      </c>
      <c r="F30" s="2339" t="s">
        <v>1003</v>
      </c>
      <c r="G30" s="2339" t="s">
        <v>1003</v>
      </c>
      <c r="H30" s="2339" t="s">
        <v>1003</v>
      </c>
      <c r="I30" s="2339" t="s">
        <v>1003</v>
      </c>
      <c r="J30" s="2339" t="s">
        <v>1003</v>
      </c>
      <c r="K30" s="2339" t="s">
        <v>1003</v>
      </c>
      <c r="L30" s="2339" t="s">
        <v>1003</v>
      </c>
      <c r="M30" s="2339" t="s">
        <v>1003</v>
      </c>
      <c r="N30" s="2339" t="s">
        <v>1003</v>
      </c>
      <c r="O30" s="2339" t="s">
        <v>1003</v>
      </c>
      <c r="P30" s="2339" t="s">
        <v>1003</v>
      </c>
      <c r="Q30" s="2339" t="s">
        <v>1003</v>
      </c>
      <c r="R30" s="2339" t="s">
        <v>1003</v>
      </c>
      <c r="S30" s="2339" t="s">
        <v>1003</v>
      </c>
      <c r="T30" s="2339" t="s">
        <v>1003</v>
      </c>
      <c r="U30" s="2339" t="s">
        <v>1003</v>
      </c>
      <c r="V30" s="2339" t="s">
        <v>1003</v>
      </c>
      <c r="W30" s="2339" t="s">
        <v>1003</v>
      </c>
      <c r="X30" s="2339" t="s">
        <v>1003</v>
      </c>
      <c r="Y30" s="2339" t="s">
        <v>1003</v>
      </c>
      <c r="Z30" s="2339" t="s">
        <v>1003</v>
      </c>
      <c r="AA30" s="2339" t="s">
        <v>1003</v>
      </c>
      <c r="AB30" s="2339" t="s">
        <v>1003</v>
      </c>
      <c r="AC30" s="2339" t="s">
        <v>1003</v>
      </c>
      <c r="AD30" s="2339" t="s">
        <v>1003</v>
      </c>
      <c r="AE30" s="2339" t="s">
        <v>1003</v>
      </c>
      <c r="AF30" s="2339" t="s">
        <v>1003</v>
      </c>
      <c r="AG30" s="2339" t="s">
        <v>1003</v>
      </c>
      <c r="AH30" s="2339" t="s">
        <v>1003</v>
      </c>
      <c r="AI30" s="2339" t="s">
        <v>1003</v>
      </c>
      <c r="AJ30" s="2339" t="s">
        <v>1003</v>
      </c>
      <c r="AK30" s="2339" t="s">
        <v>1003</v>
      </c>
      <c r="AL30" s="2339" t="s">
        <v>1003</v>
      </c>
      <c r="AM30" s="2339" t="s">
        <v>1003</v>
      </c>
      <c r="AN30" s="2339" t="s">
        <v>1003</v>
      </c>
      <c r="AO30" s="2339" t="s">
        <v>1003</v>
      </c>
      <c r="AP30" s="2339" t="s">
        <v>1003</v>
      </c>
      <c r="AQ30" s="2339" t="s">
        <v>1003</v>
      </c>
      <c r="AR30" s="2339" t="s">
        <v>1003</v>
      </c>
      <c r="AS30" s="2339" t="s">
        <v>1003</v>
      </c>
      <c r="AT30" s="2339" t="s">
        <v>1003</v>
      </c>
      <c r="AU30" s="2339" t="s">
        <v>1003</v>
      </c>
      <c r="AV30" s="2339" t="s">
        <v>1003</v>
      </c>
      <c r="AW30" s="2339" t="s">
        <v>1003</v>
      </c>
      <c r="AX30" s="2339" t="s">
        <v>1003</v>
      </c>
      <c r="AY30" s="2339" t="s">
        <v>1003</v>
      </c>
      <c r="AZ30" s="2339" t="s">
        <v>1003</v>
      </c>
      <c r="BA30" s="2339" t="s">
        <v>1003</v>
      </c>
      <c r="BB30" s="2339" t="s">
        <v>1003</v>
      </c>
      <c r="BC30" s="2339" t="s">
        <v>1003</v>
      </c>
      <c r="BD30" s="2339" t="s">
        <v>1003</v>
      </c>
      <c r="BE30" s="2339" t="s">
        <v>1003</v>
      </c>
      <c r="BF30" s="2339" t="s">
        <v>1003</v>
      </c>
      <c r="BG30" s="2339" t="s">
        <v>1003</v>
      </c>
      <c r="BH30" s="2339" t="s">
        <v>1003</v>
      </c>
    </row>
    <row r="31" spans="1:62" ht="63" x14ac:dyDescent="0.25">
      <c r="A31" s="279" t="str">
        <f>'10квФ'!A29</f>
        <v>1.1.1.1</v>
      </c>
      <c r="B31" s="281" t="str">
        <f>'10квФ'!B29</f>
        <v>Технологическое присоединение энергопринимающих устройств потребителей максимальной мощностью до 15 кВт включительно, всего</v>
      </c>
      <c r="C31" s="279" t="str">
        <f>'10квФ'!C29</f>
        <v>Г</v>
      </c>
      <c r="D31" s="2339" t="s">
        <v>1003</v>
      </c>
      <c r="E31" s="2339" t="s">
        <v>1003</v>
      </c>
      <c r="F31" s="2339" t="s">
        <v>1003</v>
      </c>
      <c r="G31" s="2339" t="s">
        <v>1003</v>
      </c>
      <c r="H31" s="2339" t="s">
        <v>1003</v>
      </c>
      <c r="I31" s="2339" t="s">
        <v>1003</v>
      </c>
      <c r="J31" s="2339" t="s">
        <v>1003</v>
      </c>
      <c r="K31" s="2339" t="s">
        <v>1003</v>
      </c>
      <c r="L31" s="2339" t="s">
        <v>1003</v>
      </c>
      <c r="M31" s="2339" t="s">
        <v>1003</v>
      </c>
      <c r="N31" s="2339" t="s">
        <v>1003</v>
      </c>
      <c r="O31" s="2339" t="s">
        <v>1003</v>
      </c>
      <c r="P31" s="2339" t="s">
        <v>1003</v>
      </c>
      <c r="Q31" s="2339" t="s">
        <v>1003</v>
      </c>
      <c r="R31" s="2339" t="s">
        <v>1003</v>
      </c>
      <c r="S31" s="2339" t="s">
        <v>1003</v>
      </c>
      <c r="T31" s="2339" t="s">
        <v>1003</v>
      </c>
      <c r="U31" s="2339" t="s">
        <v>1003</v>
      </c>
      <c r="V31" s="2339" t="s">
        <v>1003</v>
      </c>
      <c r="W31" s="2339" t="s">
        <v>1003</v>
      </c>
      <c r="X31" s="2339" t="s">
        <v>1003</v>
      </c>
      <c r="Y31" s="2339" t="s">
        <v>1003</v>
      </c>
      <c r="Z31" s="2339" t="s">
        <v>1003</v>
      </c>
      <c r="AA31" s="2339" t="s">
        <v>1003</v>
      </c>
      <c r="AB31" s="2339" t="s">
        <v>1003</v>
      </c>
      <c r="AC31" s="2339" t="s">
        <v>1003</v>
      </c>
      <c r="AD31" s="2339" t="s">
        <v>1003</v>
      </c>
      <c r="AE31" s="2339" t="s">
        <v>1003</v>
      </c>
      <c r="AF31" s="2339" t="s">
        <v>1003</v>
      </c>
      <c r="AG31" s="2339" t="s">
        <v>1003</v>
      </c>
      <c r="AH31" s="2339" t="s">
        <v>1003</v>
      </c>
      <c r="AI31" s="2339" t="s">
        <v>1003</v>
      </c>
      <c r="AJ31" s="2339" t="s">
        <v>1003</v>
      </c>
      <c r="AK31" s="2339" t="s">
        <v>1003</v>
      </c>
      <c r="AL31" s="2339" t="s">
        <v>1003</v>
      </c>
      <c r="AM31" s="2339" t="s">
        <v>1003</v>
      </c>
      <c r="AN31" s="2339" t="s">
        <v>1003</v>
      </c>
      <c r="AO31" s="2339" t="s">
        <v>1003</v>
      </c>
      <c r="AP31" s="2339" t="s">
        <v>1003</v>
      </c>
      <c r="AQ31" s="2339" t="s">
        <v>1003</v>
      </c>
      <c r="AR31" s="2339" t="s">
        <v>1003</v>
      </c>
      <c r="AS31" s="2339" t="s">
        <v>1003</v>
      </c>
      <c r="AT31" s="2339" t="s">
        <v>1003</v>
      </c>
      <c r="AU31" s="2339" t="s">
        <v>1003</v>
      </c>
      <c r="AV31" s="2339" t="s">
        <v>1003</v>
      </c>
      <c r="AW31" s="2339" t="s">
        <v>1003</v>
      </c>
      <c r="AX31" s="2339" t="s">
        <v>1003</v>
      </c>
      <c r="AY31" s="2339" t="s">
        <v>1003</v>
      </c>
      <c r="AZ31" s="2339" t="s">
        <v>1003</v>
      </c>
      <c r="BA31" s="2339" t="s">
        <v>1003</v>
      </c>
      <c r="BB31" s="2339" t="s">
        <v>1003</v>
      </c>
      <c r="BC31" s="2339" t="s">
        <v>1003</v>
      </c>
      <c r="BD31" s="2339" t="s">
        <v>1003</v>
      </c>
      <c r="BE31" s="2339" t="s">
        <v>1003</v>
      </c>
      <c r="BF31" s="2339" t="s">
        <v>1003</v>
      </c>
      <c r="BG31" s="2339" t="s">
        <v>1003</v>
      </c>
      <c r="BH31" s="2339" t="s">
        <v>1003</v>
      </c>
    </row>
    <row r="32" spans="1:62" ht="63" x14ac:dyDescent="0.25">
      <c r="A32" s="279" t="str">
        <f>'10квФ'!A30</f>
        <v>1.1.1.2</v>
      </c>
      <c r="B32" s="281" t="str">
        <f>'10квФ'!B30</f>
        <v>Технологическое присоединение энергопринимающих устройств потребителей максимальной мощностью до 150 кВт включительно, всего</v>
      </c>
      <c r="C32" s="279" t="str">
        <f>'10квФ'!C30</f>
        <v>Г</v>
      </c>
      <c r="D32" s="2339" t="s">
        <v>1003</v>
      </c>
      <c r="E32" s="2339" t="s">
        <v>1003</v>
      </c>
      <c r="F32" s="2339" t="s">
        <v>1003</v>
      </c>
      <c r="G32" s="2339" t="s">
        <v>1003</v>
      </c>
      <c r="H32" s="2339" t="s">
        <v>1003</v>
      </c>
      <c r="I32" s="2339" t="s">
        <v>1003</v>
      </c>
      <c r="J32" s="2339" t="s">
        <v>1003</v>
      </c>
      <c r="K32" s="2339" t="s">
        <v>1003</v>
      </c>
      <c r="L32" s="2339" t="s">
        <v>1003</v>
      </c>
      <c r="M32" s="2339" t="s">
        <v>1003</v>
      </c>
      <c r="N32" s="2339" t="s">
        <v>1003</v>
      </c>
      <c r="O32" s="2339" t="s">
        <v>1003</v>
      </c>
      <c r="P32" s="2339" t="s">
        <v>1003</v>
      </c>
      <c r="Q32" s="2339" t="s">
        <v>1003</v>
      </c>
      <c r="R32" s="2339" t="s">
        <v>1003</v>
      </c>
      <c r="S32" s="2339" t="s">
        <v>1003</v>
      </c>
      <c r="T32" s="2339" t="s">
        <v>1003</v>
      </c>
      <c r="U32" s="2339" t="s">
        <v>1003</v>
      </c>
      <c r="V32" s="2339" t="s">
        <v>1003</v>
      </c>
      <c r="W32" s="2339" t="s">
        <v>1003</v>
      </c>
      <c r="X32" s="2339" t="s">
        <v>1003</v>
      </c>
      <c r="Y32" s="2339" t="s">
        <v>1003</v>
      </c>
      <c r="Z32" s="2339" t="s">
        <v>1003</v>
      </c>
      <c r="AA32" s="2339" t="s">
        <v>1003</v>
      </c>
      <c r="AB32" s="2339" t="s">
        <v>1003</v>
      </c>
      <c r="AC32" s="2339" t="s">
        <v>1003</v>
      </c>
      <c r="AD32" s="2339" t="s">
        <v>1003</v>
      </c>
      <c r="AE32" s="2339" t="s">
        <v>1003</v>
      </c>
      <c r="AF32" s="2339" t="s">
        <v>1003</v>
      </c>
      <c r="AG32" s="2339" t="s">
        <v>1003</v>
      </c>
      <c r="AH32" s="2339" t="s">
        <v>1003</v>
      </c>
      <c r="AI32" s="2339" t="s">
        <v>1003</v>
      </c>
      <c r="AJ32" s="2339" t="s">
        <v>1003</v>
      </c>
      <c r="AK32" s="2339" t="s">
        <v>1003</v>
      </c>
      <c r="AL32" s="2339" t="s">
        <v>1003</v>
      </c>
      <c r="AM32" s="2339" t="s">
        <v>1003</v>
      </c>
      <c r="AN32" s="2339" t="s">
        <v>1003</v>
      </c>
      <c r="AO32" s="2339" t="s">
        <v>1003</v>
      </c>
      <c r="AP32" s="2339" t="s">
        <v>1003</v>
      </c>
      <c r="AQ32" s="2339" t="s">
        <v>1003</v>
      </c>
      <c r="AR32" s="2339" t="s">
        <v>1003</v>
      </c>
      <c r="AS32" s="2339" t="s">
        <v>1003</v>
      </c>
      <c r="AT32" s="2339" t="s">
        <v>1003</v>
      </c>
      <c r="AU32" s="2339" t="s">
        <v>1003</v>
      </c>
      <c r="AV32" s="2339" t="s">
        <v>1003</v>
      </c>
      <c r="AW32" s="2339" t="s">
        <v>1003</v>
      </c>
      <c r="AX32" s="2339" t="s">
        <v>1003</v>
      </c>
      <c r="AY32" s="2339" t="s">
        <v>1003</v>
      </c>
      <c r="AZ32" s="2339" t="s">
        <v>1003</v>
      </c>
      <c r="BA32" s="2339" t="s">
        <v>1003</v>
      </c>
      <c r="BB32" s="2339" t="s">
        <v>1003</v>
      </c>
      <c r="BC32" s="2339" t="s">
        <v>1003</v>
      </c>
      <c r="BD32" s="2339" t="s">
        <v>1003</v>
      </c>
      <c r="BE32" s="2339" t="s">
        <v>1003</v>
      </c>
      <c r="BF32" s="2339" t="s">
        <v>1003</v>
      </c>
      <c r="BG32" s="2339" t="s">
        <v>1003</v>
      </c>
      <c r="BH32" s="2339" t="s">
        <v>1003</v>
      </c>
    </row>
    <row r="33" spans="1:60" ht="63" x14ac:dyDescent="0.25">
      <c r="A33" s="279" t="str">
        <f>'10квФ'!A31</f>
        <v>1.1.1.3</v>
      </c>
      <c r="B33" s="281" t="str">
        <f>'10квФ'!B31</f>
        <v>Технологическое присоединение энергопринимающих устройств потребителей свыше 150 кВт, всего, в том числе:</v>
      </c>
      <c r="C33" s="279" t="str">
        <f>'10квФ'!C31</f>
        <v>Г</v>
      </c>
      <c r="D33" s="2339" t="s">
        <v>1003</v>
      </c>
      <c r="E33" s="2339" t="s">
        <v>1003</v>
      </c>
      <c r="F33" s="2339" t="s">
        <v>1003</v>
      </c>
      <c r="G33" s="2339" t="s">
        <v>1003</v>
      </c>
      <c r="H33" s="2339" t="s">
        <v>1003</v>
      </c>
      <c r="I33" s="2339" t="s">
        <v>1003</v>
      </c>
      <c r="J33" s="2339" t="s">
        <v>1003</v>
      </c>
      <c r="K33" s="2339" t="s">
        <v>1003</v>
      </c>
      <c r="L33" s="2339" t="s">
        <v>1003</v>
      </c>
      <c r="M33" s="2339" t="s">
        <v>1003</v>
      </c>
      <c r="N33" s="2339" t="s">
        <v>1003</v>
      </c>
      <c r="O33" s="2339" t="s">
        <v>1003</v>
      </c>
      <c r="P33" s="2339" t="s">
        <v>1003</v>
      </c>
      <c r="Q33" s="2339" t="s">
        <v>1003</v>
      </c>
      <c r="R33" s="2339" t="s">
        <v>1003</v>
      </c>
      <c r="S33" s="2339" t="s">
        <v>1003</v>
      </c>
      <c r="T33" s="2339" t="s">
        <v>1003</v>
      </c>
      <c r="U33" s="2339" t="s">
        <v>1003</v>
      </c>
      <c r="V33" s="2339" t="s">
        <v>1003</v>
      </c>
      <c r="W33" s="2339" t="s">
        <v>1003</v>
      </c>
      <c r="X33" s="2339" t="s">
        <v>1003</v>
      </c>
      <c r="Y33" s="2339" t="s">
        <v>1003</v>
      </c>
      <c r="Z33" s="2339" t="s">
        <v>1003</v>
      </c>
      <c r="AA33" s="2339" t="s">
        <v>1003</v>
      </c>
      <c r="AB33" s="2339" t="s">
        <v>1003</v>
      </c>
      <c r="AC33" s="2339" t="s">
        <v>1003</v>
      </c>
      <c r="AD33" s="2339" t="s">
        <v>1003</v>
      </c>
      <c r="AE33" s="2339" t="s">
        <v>1003</v>
      </c>
      <c r="AF33" s="2339" t="s">
        <v>1003</v>
      </c>
      <c r="AG33" s="2339" t="s">
        <v>1003</v>
      </c>
      <c r="AH33" s="2339" t="s">
        <v>1003</v>
      </c>
      <c r="AI33" s="2339" t="s">
        <v>1003</v>
      </c>
      <c r="AJ33" s="2339" t="s">
        <v>1003</v>
      </c>
      <c r="AK33" s="2339" t="s">
        <v>1003</v>
      </c>
      <c r="AL33" s="2339" t="s">
        <v>1003</v>
      </c>
      <c r="AM33" s="2339" t="s">
        <v>1003</v>
      </c>
      <c r="AN33" s="2339" t="s">
        <v>1003</v>
      </c>
      <c r="AO33" s="2339" t="s">
        <v>1003</v>
      </c>
      <c r="AP33" s="2339" t="s">
        <v>1003</v>
      </c>
      <c r="AQ33" s="2339" t="s">
        <v>1003</v>
      </c>
      <c r="AR33" s="2339" t="s">
        <v>1003</v>
      </c>
      <c r="AS33" s="2339" t="s">
        <v>1003</v>
      </c>
      <c r="AT33" s="2339" t="s">
        <v>1003</v>
      </c>
      <c r="AU33" s="2339" t="s">
        <v>1003</v>
      </c>
      <c r="AV33" s="2339" t="s">
        <v>1003</v>
      </c>
      <c r="AW33" s="2339" t="s">
        <v>1003</v>
      </c>
      <c r="AX33" s="2339" t="s">
        <v>1003</v>
      </c>
      <c r="AY33" s="2339" t="s">
        <v>1003</v>
      </c>
      <c r="AZ33" s="2339" t="s">
        <v>1003</v>
      </c>
      <c r="BA33" s="2339" t="s">
        <v>1003</v>
      </c>
      <c r="BB33" s="2339" t="s">
        <v>1003</v>
      </c>
      <c r="BC33" s="2339" t="s">
        <v>1003</v>
      </c>
      <c r="BD33" s="2339" t="s">
        <v>1003</v>
      </c>
      <c r="BE33" s="2339" t="s">
        <v>1003</v>
      </c>
      <c r="BF33" s="2339" t="s">
        <v>1003</v>
      </c>
      <c r="BG33" s="2339" t="s">
        <v>1003</v>
      </c>
      <c r="BH33" s="2339" t="s">
        <v>1003</v>
      </c>
    </row>
    <row r="34" spans="1:60" ht="47.25" x14ac:dyDescent="0.25">
      <c r="A34" s="279" t="str">
        <f>'10квФ'!A32</f>
        <v>1.1.2</v>
      </c>
      <c r="B34" s="281" t="str">
        <f>'10квФ'!B32</f>
        <v>Технологическое присоединение объектов электросетевого хозяйства, всего, в том числе:</v>
      </c>
      <c r="C34" s="279" t="str">
        <f>'10квФ'!C32</f>
        <v>Г</v>
      </c>
      <c r="D34" s="2339" t="s">
        <v>1003</v>
      </c>
      <c r="E34" s="2339" t="s">
        <v>1003</v>
      </c>
      <c r="F34" s="2339" t="s">
        <v>1003</v>
      </c>
      <c r="G34" s="2339" t="s">
        <v>1003</v>
      </c>
      <c r="H34" s="2339" t="s">
        <v>1003</v>
      </c>
      <c r="I34" s="2339" t="s">
        <v>1003</v>
      </c>
      <c r="J34" s="2339" t="s">
        <v>1003</v>
      </c>
      <c r="K34" s="2339" t="s">
        <v>1003</v>
      </c>
      <c r="L34" s="2339" t="s">
        <v>1003</v>
      </c>
      <c r="M34" s="2339" t="s">
        <v>1003</v>
      </c>
      <c r="N34" s="2339" t="s">
        <v>1003</v>
      </c>
      <c r="O34" s="2339" t="s">
        <v>1003</v>
      </c>
      <c r="P34" s="2339" t="s">
        <v>1003</v>
      </c>
      <c r="Q34" s="2339" t="s">
        <v>1003</v>
      </c>
      <c r="R34" s="2339" t="s">
        <v>1003</v>
      </c>
      <c r="S34" s="2339" t="s">
        <v>1003</v>
      </c>
      <c r="T34" s="2339" t="s">
        <v>1003</v>
      </c>
      <c r="U34" s="2339" t="s">
        <v>1003</v>
      </c>
      <c r="V34" s="2339" t="s">
        <v>1003</v>
      </c>
      <c r="W34" s="2339" t="s">
        <v>1003</v>
      </c>
      <c r="X34" s="2339" t="s">
        <v>1003</v>
      </c>
      <c r="Y34" s="2339" t="s">
        <v>1003</v>
      </c>
      <c r="Z34" s="2339" t="s">
        <v>1003</v>
      </c>
      <c r="AA34" s="2339" t="s">
        <v>1003</v>
      </c>
      <c r="AB34" s="2339" t="s">
        <v>1003</v>
      </c>
      <c r="AC34" s="2339" t="s">
        <v>1003</v>
      </c>
      <c r="AD34" s="2339" t="s">
        <v>1003</v>
      </c>
      <c r="AE34" s="2339" t="s">
        <v>1003</v>
      </c>
      <c r="AF34" s="2339" t="s">
        <v>1003</v>
      </c>
      <c r="AG34" s="2339" t="s">
        <v>1003</v>
      </c>
      <c r="AH34" s="2339" t="s">
        <v>1003</v>
      </c>
      <c r="AI34" s="2339" t="s">
        <v>1003</v>
      </c>
      <c r="AJ34" s="2339" t="s">
        <v>1003</v>
      </c>
      <c r="AK34" s="2339" t="s">
        <v>1003</v>
      </c>
      <c r="AL34" s="2339" t="s">
        <v>1003</v>
      </c>
      <c r="AM34" s="2339" t="s">
        <v>1003</v>
      </c>
      <c r="AN34" s="2339" t="s">
        <v>1003</v>
      </c>
      <c r="AO34" s="2339" t="s">
        <v>1003</v>
      </c>
      <c r="AP34" s="2339" t="s">
        <v>1003</v>
      </c>
      <c r="AQ34" s="2339" t="s">
        <v>1003</v>
      </c>
      <c r="AR34" s="2339" t="s">
        <v>1003</v>
      </c>
      <c r="AS34" s="2339" t="s">
        <v>1003</v>
      </c>
      <c r="AT34" s="2339" t="s">
        <v>1003</v>
      </c>
      <c r="AU34" s="2339" t="s">
        <v>1003</v>
      </c>
      <c r="AV34" s="2339" t="s">
        <v>1003</v>
      </c>
      <c r="AW34" s="2339" t="s">
        <v>1003</v>
      </c>
      <c r="AX34" s="2339" t="s">
        <v>1003</v>
      </c>
      <c r="AY34" s="2339" t="s">
        <v>1003</v>
      </c>
      <c r="AZ34" s="2339" t="s">
        <v>1003</v>
      </c>
      <c r="BA34" s="2339" t="s">
        <v>1003</v>
      </c>
      <c r="BB34" s="2339" t="s">
        <v>1003</v>
      </c>
      <c r="BC34" s="2339" t="s">
        <v>1003</v>
      </c>
      <c r="BD34" s="2339" t="s">
        <v>1003</v>
      </c>
      <c r="BE34" s="2339" t="s">
        <v>1003</v>
      </c>
      <c r="BF34" s="2339" t="s">
        <v>1003</v>
      </c>
      <c r="BG34" s="2339" t="s">
        <v>1003</v>
      </c>
      <c r="BH34" s="2339" t="s">
        <v>1003</v>
      </c>
    </row>
    <row r="35" spans="1:60" ht="78.75" x14ac:dyDescent="0.25">
      <c r="A35" s="279" t="str">
        <f>'10квФ'!A33</f>
        <v>1.1.2.1</v>
      </c>
      <c r="B35" s="281" t="str">
        <f>'10квФ'!B33</f>
        <v>Технологическое присоединение объектов электросетевого хозяйства, принадлежащих  иным сетевым организациям и иным лицам, всего, в том числе:</v>
      </c>
      <c r="C35" s="279" t="str">
        <f>'10квФ'!C33</f>
        <v>Г</v>
      </c>
      <c r="D35" s="2339" t="s">
        <v>1003</v>
      </c>
      <c r="E35" s="2339" t="s">
        <v>1003</v>
      </c>
      <c r="F35" s="2339" t="s">
        <v>1003</v>
      </c>
      <c r="G35" s="2339" t="s">
        <v>1003</v>
      </c>
      <c r="H35" s="2339" t="s">
        <v>1003</v>
      </c>
      <c r="I35" s="2339" t="s">
        <v>1003</v>
      </c>
      <c r="J35" s="2339" t="s">
        <v>1003</v>
      </c>
      <c r="K35" s="2339" t="s">
        <v>1003</v>
      </c>
      <c r="L35" s="2339" t="s">
        <v>1003</v>
      </c>
      <c r="M35" s="2339" t="s">
        <v>1003</v>
      </c>
      <c r="N35" s="2339" t="s">
        <v>1003</v>
      </c>
      <c r="O35" s="2339" t="s">
        <v>1003</v>
      </c>
      <c r="P35" s="2339" t="s">
        <v>1003</v>
      </c>
      <c r="Q35" s="2339" t="s">
        <v>1003</v>
      </c>
      <c r="R35" s="2339" t="s">
        <v>1003</v>
      </c>
      <c r="S35" s="2339" t="s">
        <v>1003</v>
      </c>
      <c r="T35" s="2339" t="s">
        <v>1003</v>
      </c>
      <c r="U35" s="2339" t="s">
        <v>1003</v>
      </c>
      <c r="V35" s="2339" t="s">
        <v>1003</v>
      </c>
      <c r="W35" s="2339" t="s">
        <v>1003</v>
      </c>
      <c r="X35" s="2339" t="s">
        <v>1003</v>
      </c>
      <c r="Y35" s="2339" t="s">
        <v>1003</v>
      </c>
      <c r="Z35" s="2339" t="s">
        <v>1003</v>
      </c>
      <c r="AA35" s="2339" t="s">
        <v>1003</v>
      </c>
      <c r="AB35" s="2339" t="s">
        <v>1003</v>
      </c>
      <c r="AC35" s="2339" t="s">
        <v>1003</v>
      </c>
      <c r="AD35" s="2339" t="s">
        <v>1003</v>
      </c>
      <c r="AE35" s="2339" t="s">
        <v>1003</v>
      </c>
      <c r="AF35" s="2339" t="s">
        <v>1003</v>
      </c>
      <c r="AG35" s="2339" t="s">
        <v>1003</v>
      </c>
      <c r="AH35" s="2339" t="s">
        <v>1003</v>
      </c>
      <c r="AI35" s="2339" t="s">
        <v>1003</v>
      </c>
      <c r="AJ35" s="2339" t="s">
        <v>1003</v>
      </c>
      <c r="AK35" s="2339" t="s">
        <v>1003</v>
      </c>
      <c r="AL35" s="2339" t="s">
        <v>1003</v>
      </c>
      <c r="AM35" s="2339" t="s">
        <v>1003</v>
      </c>
      <c r="AN35" s="2339" t="s">
        <v>1003</v>
      </c>
      <c r="AO35" s="2339" t="s">
        <v>1003</v>
      </c>
      <c r="AP35" s="2339" t="s">
        <v>1003</v>
      </c>
      <c r="AQ35" s="2339" t="s">
        <v>1003</v>
      </c>
      <c r="AR35" s="2339" t="s">
        <v>1003</v>
      </c>
      <c r="AS35" s="2339" t="s">
        <v>1003</v>
      </c>
      <c r="AT35" s="2339" t="s">
        <v>1003</v>
      </c>
      <c r="AU35" s="2339" t="s">
        <v>1003</v>
      </c>
      <c r="AV35" s="2339" t="s">
        <v>1003</v>
      </c>
      <c r="AW35" s="2339" t="s">
        <v>1003</v>
      </c>
      <c r="AX35" s="2339" t="s">
        <v>1003</v>
      </c>
      <c r="AY35" s="2339" t="s">
        <v>1003</v>
      </c>
      <c r="AZ35" s="2339" t="s">
        <v>1003</v>
      </c>
      <c r="BA35" s="2339" t="s">
        <v>1003</v>
      </c>
      <c r="BB35" s="2339" t="s">
        <v>1003</v>
      </c>
      <c r="BC35" s="2339" t="s">
        <v>1003</v>
      </c>
      <c r="BD35" s="2339" t="s">
        <v>1003</v>
      </c>
      <c r="BE35" s="2339" t="s">
        <v>1003</v>
      </c>
      <c r="BF35" s="2339" t="s">
        <v>1003</v>
      </c>
      <c r="BG35" s="2339" t="s">
        <v>1003</v>
      </c>
      <c r="BH35" s="2339" t="s">
        <v>1003</v>
      </c>
    </row>
    <row r="36" spans="1:60" ht="47.25" x14ac:dyDescent="0.25">
      <c r="A36" s="279" t="str">
        <f>'10квФ'!A34</f>
        <v>1.1.2.2</v>
      </c>
      <c r="B36" s="281" t="str">
        <f>'10квФ'!B34</f>
        <v>Технологическое присоединение к электрическим сетям иных сетевых организаций, всего, в том числе:</v>
      </c>
      <c r="C36" s="279" t="str">
        <f>'10квФ'!C34</f>
        <v>Г</v>
      </c>
      <c r="D36" s="2339" t="s">
        <v>1003</v>
      </c>
      <c r="E36" s="2339" t="s">
        <v>1003</v>
      </c>
      <c r="F36" s="2339" t="s">
        <v>1003</v>
      </c>
      <c r="G36" s="2339" t="s">
        <v>1003</v>
      </c>
      <c r="H36" s="2339" t="s">
        <v>1003</v>
      </c>
      <c r="I36" s="2339" t="s">
        <v>1003</v>
      </c>
      <c r="J36" s="2339" t="s">
        <v>1003</v>
      </c>
      <c r="K36" s="2339" t="s">
        <v>1003</v>
      </c>
      <c r="L36" s="2339" t="s">
        <v>1003</v>
      </c>
      <c r="M36" s="2339" t="s">
        <v>1003</v>
      </c>
      <c r="N36" s="2339" t="s">
        <v>1003</v>
      </c>
      <c r="O36" s="2339" t="s">
        <v>1003</v>
      </c>
      <c r="P36" s="2339" t="s">
        <v>1003</v>
      </c>
      <c r="Q36" s="2339" t="s">
        <v>1003</v>
      </c>
      <c r="R36" s="2339" t="s">
        <v>1003</v>
      </c>
      <c r="S36" s="2339" t="s">
        <v>1003</v>
      </c>
      <c r="T36" s="2339" t="s">
        <v>1003</v>
      </c>
      <c r="U36" s="2339" t="s">
        <v>1003</v>
      </c>
      <c r="V36" s="2339" t="s">
        <v>1003</v>
      </c>
      <c r="W36" s="2339" t="s">
        <v>1003</v>
      </c>
      <c r="X36" s="2339" t="s">
        <v>1003</v>
      </c>
      <c r="Y36" s="2339" t="s">
        <v>1003</v>
      </c>
      <c r="Z36" s="2339" t="s">
        <v>1003</v>
      </c>
      <c r="AA36" s="2339" t="s">
        <v>1003</v>
      </c>
      <c r="AB36" s="2339" t="s">
        <v>1003</v>
      </c>
      <c r="AC36" s="2339" t="s">
        <v>1003</v>
      </c>
      <c r="AD36" s="2339" t="s">
        <v>1003</v>
      </c>
      <c r="AE36" s="2339" t="s">
        <v>1003</v>
      </c>
      <c r="AF36" s="2339" t="s">
        <v>1003</v>
      </c>
      <c r="AG36" s="2339" t="s">
        <v>1003</v>
      </c>
      <c r="AH36" s="2339" t="s">
        <v>1003</v>
      </c>
      <c r="AI36" s="2339" t="s">
        <v>1003</v>
      </c>
      <c r="AJ36" s="2339" t="s">
        <v>1003</v>
      </c>
      <c r="AK36" s="2339" t="s">
        <v>1003</v>
      </c>
      <c r="AL36" s="2339" t="s">
        <v>1003</v>
      </c>
      <c r="AM36" s="2339" t="s">
        <v>1003</v>
      </c>
      <c r="AN36" s="2339" t="s">
        <v>1003</v>
      </c>
      <c r="AO36" s="2339" t="s">
        <v>1003</v>
      </c>
      <c r="AP36" s="2339" t="s">
        <v>1003</v>
      </c>
      <c r="AQ36" s="2339" t="s">
        <v>1003</v>
      </c>
      <c r="AR36" s="2339" t="s">
        <v>1003</v>
      </c>
      <c r="AS36" s="2339" t="s">
        <v>1003</v>
      </c>
      <c r="AT36" s="2339" t="s">
        <v>1003</v>
      </c>
      <c r="AU36" s="2339" t="s">
        <v>1003</v>
      </c>
      <c r="AV36" s="2339" t="s">
        <v>1003</v>
      </c>
      <c r="AW36" s="2339" t="s">
        <v>1003</v>
      </c>
      <c r="AX36" s="2339" t="s">
        <v>1003</v>
      </c>
      <c r="AY36" s="2339" t="s">
        <v>1003</v>
      </c>
      <c r="AZ36" s="2339" t="s">
        <v>1003</v>
      </c>
      <c r="BA36" s="2339" t="s">
        <v>1003</v>
      </c>
      <c r="BB36" s="2339" t="s">
        <v>1003</v>
      </c>
      <c r="BC36" s="2339" t="s">
        <v>1003</v>
      </c>
      <c r="BD36" s="2339" t="s">
        <v>1003</v>
      </c>
      <c r="BE36" s="2339" t="s">
        <v>1003</v>
      </c>
      <c r="BF36" s="2339" t="s">
        <v>1003</v>
      </c>
      <c r="BG36" s="2339" t="s">
        <v>1003</v>
      </c>
      <c r="BH36" s="2339" t="s">
        <v>1003</v>
      </c>
    </row>
    <row r="37" spans="1:60" ht="47.25" x14ac:dyDescent="0.25">
      <c r="A37" s="279" t="str">
        <f>'10квФ'!A35</f>
        <v>1.1.3</v>
      </c>
      <c r="B37" s="281" t="str">
        <f>'10квФ'!B35</f>
        <v>Технологическое присоединение объектов по производству электрической энергии всего, в том числе:</v>
      </c>
      <c r="C37" s="279" t="str">
        <f>'10квФ'!C35</f>
        <v>Г</v>
      </c>
      <c r="D37" s="2339" t="s">
        <v>1003</v>
      </c>
      <c r="E37" s="2339" t="s">
        <v>1003</v>
      </c>
      <c r="F37" s="2339" t="s">
        <v>1003</v>
      </c>
      <c r="G37" s="2339" t="s">
        <v>1003</v>
      </c>
      <c r="H37" s="2339" t="s">
        <v>1003</v>
      </c>
      <c r="I37" s="2339" t="s">
        <v>1003</v>
      </c>
      <c r="J37" s="2339" t="s">
        <v>1003</v>
      </c>
      <c r="K37" s="2339" t="s">
        <v>1003</v>
      </c>
      <c r="L37" s="2339" t="s">
        <v>1003</v>
      </c>
      <c r="M37" s="2339" t="s">
        <v>1003</v>
      </c>
      <c r="N37" s="2339" t="s">
        <v>1003</v>
      </c>
      <c r="O37" s="2339" t="s">
        <v>1003</v>
      </c>
      <c r="P37" s="2339" t="s">
        <v>1003</v>
      </c>
      <c r="Q37" s="2339" t="s">
        <v>1003</v>
      </c>
      <c r="R37" s="2339" t="s">
        <v>1003</v>
      </c>
      <c r="S37" s="2339" t="s">
        <v>1003</v>
      </c>
      <c r="T37" s="2339" t="s">
        <v>1003</v>
      </c>
      <c r="U37" s="2339" t="s">
        <v>1003</v>
      </c>
      <c r="V37" s="2339" t="s">
        <v>1003</v>
      </c>
      <c r="W37" s="2339" t="s">
        <v>1003</v>
      </c>
      <c r="X37" s="2339" t="s">
        <v>1003</v>
      </c>
      <c r="Y37" s="2339" t="s">
        <v>1003</v>
      </c>
      <c r="Z37" s="2339" t="s">
        <v>1003</v>
      </c>
      <c r="AA37" s="2339" t="s">
        <v>1003</v>
      </c>
      <c r="AB37" s="2339" t="s">
        <v>1003</v>
      </c>
      <c r="AC37" s="2339" t="s">
        <v>1003</v>
      </c>
      <c r="AD37" s="2339" t="s">
        <v>1003</v>
      </c>
      <c r="AE37" s="2339" t="s">
        <v>1003</v>
      </c>
      <c r="AF37" s="2339" t="s">
        <v>1003</v>
      </c>
      <c r="AG37" s="2339" t="s">
        <v>1003</v>
      </c>
      <c r="AH37" s="2339" t="s">
        <v>1003</v>
      </c>
      <c r="AI37" s="2339" t="s">
        <v>1003</v>
      </c>
      <c r="AJ37" s="2339" t="s">
        <v>1003</v>
      </c>
      <c r="AK37" s="2339" t="s">
        <v>1003</v>
      </c>
      <c r="AL37" s="2339" t="s">
        <v>1003</v>
      </c>
      <c r="AM37" s="2339" t="s">
        <v>1003</v>
      </c>
      <c r="AN37" s="2339" t="s">
        <v>1003</v>
      </c>
      <c r="AO37" s="2339" t="s">
        <v>1003</v>
      </c>
      <c r="AP37" s="2339" t="s">
        <v>1003</v>
      </c>
      <c r="AQ37" s="2339" t="s">
        <v>1003</v>
      </c>
      <c r="AR37" s="2339" t="s">
        <v>1003</v>
      </c>
      <c r="AS37" s="2339" t="s">
        <v>1003</v>
      </c>
      <c r="AT37" s="2339" t="s">
        <v>1003</v>
      </c>
      <c r="AU37" s="2339" t="s">
        <v>1003</v>
      </c>
      <c r="AV37" s="2339" t="s">
        <v>1003</v>
      </c>
      <c r="AW37" s="2339" t="s">
        <v>1003</v>
      </c>
      <c r="AX37" s="2339" t="s">
        <v>1003</v>
      </c>
      <c r="AY37" s="2339" t="s">
        <v>1003</v>
      </c>
      <c r="AZ37" s="2339" t="s">
        <v>1003</v>
      </c>
      <c r="BA37" s="2339" t="s">
        <v>1003</v>
      </c>
      <c r="BB37" s="2339" t="s">
        <v>1003</v>
      </c>
      <c r="BC37" s="2339" t="s">
        <v>1003</v>
      </c>
      <c r="BD37" s="2339" t="s">
        <v>1003</v>
      </c>
      <c r="BE37" s="2339" t="s">
        <v>1003</v>
      </c>
      <c r="BF37" s="2339" t="s">
        <v>1003</v>
      </c>
      <c r="BG37" s="2339" t="s">
        <v>1003</v>
      </c>
      <c r="BH37" s="2339" t="s">
        <v>1003</v>
      </c>
    </row>
    <row r="38" spans="1:60" ht="47.25" x14ac:dyDescent="0.25">
      <c r="A38" s="279" t="str">
        <f>'10квФ'!A36</f>
        <v>1.1.3.1</v>
      </c>
      <c r="B38" s="281" t="str">
        <f>'10квФ'!B36</f>
        <v>Наименование объекта по производству электрической энергии, всего, в том числе:</v>
      </c>
      <c r="C38" s="279" t="str">
        <f>'10квФ'!C36</f>
        <v>Г</v>
      </c>
      <c r="D38" s="2339" t="s">
        <v>1003</v>
      </c>
      <c r="E38" s="2339" t="s">
        <v>1003</v>
      </c>
      <c r="F38" s="2339" t="s">
        <v>1003</v>
      </c>
      <c r="G38" s="2339" t="s">
        <v>1003</v>
      </c>
      <c r="H38" s="2339" t="s">
        <v>1003</v>
      </c>
      <c r="I38" s="2339" t="s">
        <v>1003</v>
      </c>
      <c r="J38" s="2339" t="s">
        <v>1003</v>
      </c>
      <c r="K38" s="2339" t="s">
        <v>1003</v>
      </c>
      <c r="L38" s="2339" t="s">
        <v>1003</v>
      </c>
      <c r="M38" s="2339" t="s">
        <v>1003</v>
      </c>
      <c r="N38" s="2339" t="s">
        <v>1003</v>
      </c>
      <c r="O38" s="2339" t="s">
        <v>1003</v>
      </c>
      <c r="P38" s="2339" t="s">
        <v>1003</v>
      </c>
      <c r="Q38" s="2339" t="s">
        <v>1003</v>
      </c>
      <c r="R38" s="2339" t="s">
        <v>1003</v>
      </c>
      <c r="S38" s="2339" t="s">
        <v>1003</v>
      </c>
      <c r="T38" s="2339" t="s">
        <v>1003</v>
      </c>
      <c r="U38" s="2339" t="s">
        <v>1003</v>
      </c>
      <c r="V38" s="2339" t="s">
        <v>1003</v>
      </c>
      <c r="W38" s="2339" t="s">
        <v>1003</v>
      </c>
      <c r="X38" s="2339" t="s">
        <v>1003</v>
      </c>
      <c r="Y38" s="2339" t="s">
        <v>1003</v>
      </c>
      <c r="Z38" s="2339" t="s">
        <v>1003</v>
      </c>
      <c r="AA38" s="2339" t="s">
        <v>1003</v>
      </c>
      <c r="AB38" s="2339" t="s">
        <v>1003</v>
      </c>
      <c r="AC38" s="2339" t="s">
        <v>1003</v>
      </c>
      <c r="AD38" s="2339" t="s">
        <v>1003</v>
      </c>
      <c r="AE38" s="2339" t="s">
        <v>1003</v>
      </c>
      <c r="AF38" s="2339" t="s">
        <v>1003</v>
      </c>
      <c r="AG38" s="2339" t="s">
        <v>1003</v>
      </c>
      <c r="AH38" s="2339" t="s">
        <v>1003</v>
      </c>
      <c r="AI38" s="2339" t="s">
        <v>1003</v>
      </c>
      <c r="AJ38" s="2339" t="s">
        <v>1003</v>
      </c>
      <c r="AK38" s="2339" t="s">
        <v>1003</v>
      </c>
      <c r="AL38" s="2339" t="s">
        <v>1003</v>
      </c>
      <c r="AM38" s="2339" t="s">
        <v>1003</v>
      </c>
      <c r="AN38" s="2339" t="s">
        <v>1003</v>
      </c>
      <c r="AO38" s="2339" t="s">
        <v>1003</v>
      </c>
      <c r="AP38" s="2339" t="s">
        <v>1003</v>
      </c>
      <c r="AQ38" s="2339" t="s">
        <v>1003</v>
      </c>
      <c r="AR38" s="2339" t="s">
        <v>1003</v>
      </c>
      <c r="AS38" s="2339" t="s">
        <v>1003</v>
      </c>
      <c r="AT38" s="2339" t="s">
        <v>1003</v>
      </c>
      <c r="AU38" s="2339" t="s">
        <v>1003</v>
      </c>
      <c r="AV38" s="2339" t="s">
        <v>1003</v>
      </c>
      <c r="AW38" s="2339" t="s">
        <v>1003</v>
      </c>
      <c r="AX38" s="2339" t="s">
        <v>1003</v>
      </c>
      <c r="AY38" s="2339" t="s">
        <v>1003</v>
      </c>
      <c r="AZ38" s="2339" t="s">
        <v>1003</v>
      </c>
      <c r="BA38" s="2339" t="s">
        <v>1003</v>
      </c>
      <c r="BB38" s="2339" t="s">
        <v>1003</v>
      </c>
      <c r="BC38" s="2339" t="s">
        <v>1003</v>
      </c>
      <c r="BD38" s="2339" t="s">
        <v>1003</v>
      </c>
      <c r="BE38" s="2339" t="s">
        <v>1003</v>
      </c>
      <c r="BF38" s="2339" t="s">
        <v>1003</v>
      </c>
      <c r="BG38" s="2339" t="s">
        <v>1003</v>
      </c>
      <c r="BH38" s="2339" t="s">
        <v>1003</v>
      </c>
    </row>
    <row r="39" spans="1:60" ht="126" x14ac:dyDescent="0.25">
      <c r="A39" s="279" t="str">
        <f>'10квФ'!A37</f>
        <v>1.1.3.1</v>
      </c>
      <c r="B39" s="281" t="str">
        <f>'10квФ'!B37</f>
        <v>Строительство новых объектов электросетевого хозяйства  (за исключением усиления существующей электрической сети) в целях осуществления технологического присоединения объекта по производству электрической энергии, всего, в том числе:</v>
      </c>
      <c r="C39" s="279" t="str">
        <f>'10квФ'!C37</f>
        <v>Г</v>
      </c>
      <c r="D39" s="2339" t="s">
        <v>1003</v>
      </c>
      <c r="E39" s="2339" t="s">
        <v>1003</v>
      </c>
      <c r="F39" s="2339" t="s">
        <v>1003</v>
      </c>
      <c r="G39" s="2339" t="s">
        <v>1003</v>
      </c>
      <c r="H39" s="2339" t="s">
        <v>1003</v>
      </c>
      <c r="I39" s="2339" t="s">
        <v>1003</v>
      </c>
      <c r="J39" s="2339" t="s">
        <v>1003</v>
      </c>
      <c r="K39" s="2339" t="s">
        <v>1003</v>
      </c>
      <c r="L39" s="2339" t="s">
        <v>1003</v>
      </c>
      <c r="M39" s="2339" t="s">
        <v>1003</v>
      </c>
      <c r="N39" s="2339" t="s">
        <v>1003</v>
      </c>
      <c r="O39" s="2339" t="s">
        <v>1003</v>
      </c>
      <c r="P39" s="2339" t="s">
        <v>1003</v>
      </c>
      <c r="Q39" s="2339" t="s">
        <v>1003</v>
      </c>
      <c r="R39" s="2339" t="s">
        <v>1003</v>
      </c>
      <c r="S39" s="2339" t="s">
        <v>1003</v>
      </c>
      <c r="T39" s="2339" t="s">
        <v>1003</v>
      </c>
      <c r="U39" s="2339" t="s">
        <v>1003</v>
      </c>
      <c r="V39" s="2339" t="s">
        <v>1003</v>
      </c>
      <c r="W39" s="2339" t="s">
        <v>1003</v>
      </c>
      <c r="X39" s="2339" t="s">
        <v>1003</v>
      </c>
      <c r="Y39" s="2339" t="s">
        <v>1003</v>
      </c>
      <c r="Z39" s="2339" t="s">
        <v>1003</v>
      </c>
      <c r="AA39" s="2339" t="s">
        <v>1003</v>
      </c>
      <c r="AB39" s="2339" t="s">
        <v>1003</v>
      </c>
      <c r="AC39" s="2339" t="s">
        <v>1003</v>
      </c>
      <c r="AD39" s="2339" t="s">
        <v>1003</v>
      </c>
      <c r="AE39" s="2339" t="s">
        <v>1003</v>
      </c>
      <c r="AF39" s="2339" t="s">
        <v>1003</v>
      </c>
      <c r="AG39" s="2339" t="s">
        <v>1003</v>
      </c>
      <c r="AH39" s="2339" t="s">
        <v>1003</v>
      </c>
      <c r="AI39" s="2339" t="s">
        <v>1003</v>
      </c>
      <c r="AJ39" s="2339" t="s">
        <v>1003</v>
      </c>
      <c r="AK39" s="2339" t="s">
        <v>1003</v>
      </c>
      <c r="AL39" s="2339" t="s">
        <v>1003</v>
      </c>
      <c r="AM39" s="2339" t="s">
        <v>1003</v>
      </c>
      <c r="AN39" s="2339" t="s">
        <v>1003</v>
      </c>
      <c r="AO39" s="2339" t="s">
        <v>1003</v>
      </c>
      <c r="AP39" s="2339" t="s">
        <v>1003</v>
      </c>
      <c r="AQ39" s="2339" t="s">
        <v>1003</v>
      </c>
      <c r="AR39" s="2339" t="s">
        <v>1003</v>
      </c>
      <c r="AS39" s="2339" t="s">
        <v>1003</v>
      </c>
      <c r="AT39" s="2339" t="s">
        <v>1003</v>
      </c>
      <c r="AU39" s="2339" t="s">
        <v>1003</v>
      </c>
      <c r="AV39" s="2339" t="s">
        <v>1003</v>
      </c>
      <c r="AW39" s="2339" t="s">
        <v>1003</v>
      </c>
      <c r="AX39" s="2339" t="s">
        <v>1003</v>
      </c>
      <c r="AY39" s="2339" t="s">
        <v>1003</v>
      </c>
      <c r="AZ39" s="2339" t="s">
        <v>1003</v>
      </c>
      <c r="BA39" s="2339" t="s">
        <v>1003</v>
      </c>
      <c r="BB39" s="2339" t="s">
        <v>1003</v>
      </c>
      <c r="BC39" s="2339" t="s">
        <v>1003</v>
      </c>
      <c r="BD39" s="2339" t="s">
        <v>1003</v>
      </c>
      <c r="BE39" s="2339" t="s">
        <v>1003</v>
      </c>
      <c r="BF39" s="2339" t="s">
        <v>1003</v>
      </c>
      <c r="BG39" s="2339" t="s">
        <v>1003</v>
      </c>
      <c r="BH39" s="2339" t="s">
        <v>1003</v>
      </c>
    </row>
    <row r="40" spans="1:60" ht="110.25" x14ac:dyDescent="0.25">
      <c r="A40" s="279" t="str">
        <f>'10квФ'!A38</f>
        <v>1.1.3.1</v>
      </c>
      <c r="B40" s="281" t="str">
        <f>'10квФ'!B38</f>
        <v>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v>
      </c>
      <c r="C40" s="279" t="str">
        <f>'10квФ'!C38</f>
        <v>Г</v>
      </c>
      <c r="D40" s="2339" t="s">
        <v>1003</v>
      </c>
      <c r="E40" s="2339" t="s">
        <v>1003</v>
      </c>
      <c r="F40" s="2339" t="s">
        <v>1003</v>
      </c>
      <c r="G40" s="2339" t="s">
        <v>1003</v>
      </c>
      <c r="H40" s="2339" t="s">
        <v>1003</v>
      </c>
      <c r="I40" s="2339" t="s">
        <v>1003</v>
      </c>
      <c r="J40" s="2339" t="s">
        <v>1003</v>
      </c>
      <c r="K40" s="2339" t="s">
        <v>1003</v>
      </c>
      <c r="L40" s="2339" t="s">
        <v>1003</v>
      </c>
      <c r="M40" s="2339" t="s">
        <v>1003</v>
      </c>
      <c r="N40" s="2339" t="s">
        <v>1003</v>
      </c>
      <c r="O40" s="2339" t="s">
        <v>1003</v>
      </c>
      <c r="P40" s="2339" t="s">
        <v>1003</v>
      </c>
      <c r="Q40" s="2339" t="s">
        <v>1003</v>
      </c>
      <c r="R40" s="2339" t="s">
        <v>1003</v>
      </c>
      <c r="S40" s="2339" t="s">
        <v>1003</v>
      </c>
      <c r="T40" s="2339" t="s">
        <v>1003</v>
      </c>
      <c r="U40" s="2339" t="s">
        <v>1003</v>
      </c>
      <c r="V40" s="2339" t="s">
        <v>1003</v>
      </c>
      <c r="W40" s="2339" t="s">
        <v>1003</v>
      </c>
      <c r="X40" s="2339" t="s">
        <v>1003</v>
      </c>
      <c r="Y40" s="2339" t="s">
        <v>1003</v>
      </c>
      <c r="Z40" s="2339" t="s">
        <v>1003</v>
      </c>
      <c r="AA40" s="2339" t="s">
        <v>1003</v>
      </c>
      <c r="AB40" s="2339" t="s">
        <v>1003</v>
      </c>
      <c r="AC40" s="2339" t="s">
        <v>1003</v>
      </c>
      <c r="AD40" s="2339" t="s">
        <v>1003</v>
      </c>
      <c r="AE40" s="2339" t="s">
        <v>1003</v>
      </c>
      <c r="AF40" s="2339" t="s">
        <v>1003</v>
      </c>
      <c r="AG40" s="2339" t="s">
        <v>1003</v>
      </c>
      <c r="AH40" s="2339" t="s">
        <v>1003</v>
      </c>
      <c r="AI40" s="2339" t="s">
        <v>1003</v>
      </c>
      <c r="AJ40" s="2339" t="s">
        <v>1003</v>
      </c>
      <c r="AK40" s="2339" t="s">
        <v>1003</v>
      </c>
      <c r="AL40" s="2339" t="s">
        <v>1003</v>
      </c>
      <c r="AM40" s="2339" t="s">
        <v>1003</v>
      </c>
      <c r="AN40" s="2339" t="s">
        <v>1003</v>
      </c>
      <c r="AO40" s="2339" t="s">
        <v>1003</v>
      </c>
      <c r="AP40" s="2339" t="s">
        <v>1003</v>
      </c>
      <c r="AQ40" s="2339" t="s">
        <v>1003</v>
      </c>
      <c r="AR40" s="2339" t="s">
        <v>1003</v>
      </c>
      <c r="AS40" s="2339" t="s">
        <v>1003</v>
      </c>
      <c r="AT40" s="2339" t="s">
        <v>1003</v>
      </c>
      <c r="AU40" s="2339" t="s">
        <v>1003</v>
      </c>
      <c r="AV40" s="2339" t="s">
        <v>1003</v>
      </c>
      <c r="AW40" s="2339" t="s">
        <v>1003</v>
      </c>
      <c r="AX40" s="2339" t="s">
        <v>1003</v>
      </c>
      <c r="AY40" s="2339" t="s">
        <v>1003</v>
      </c>
      <c r="AZ40" s="2339" t="s">
        <v>1003</v>
      </c>
      <c r="BA40" s="2339" t="s">
        <v>1003</v>
      </c>
      <c r="BB40" s="2339" t="s">
        <v>1003</v>
      </c>
      <c r="BC40" s="2339" t="s">
        <v>1003</v>
      </c>
      <c r="BD40" s="2339" t="s">
        <v>1003</v>
      </c>
      <c r="BE40" s="2339" t="s">
        <v>1003</v>
      </c>
      <c r="BF40" s="2339" t="s">
        <v>1003</v>
      </c>
      <c r="BG40" s="2339" t="s">
        <v>1003</v>
      </c>
      <c r="BH40" s="2339" t="s">
        <v>1003</v>
      </c>
    </row>
    <row r="41" spans="1:60" ht="110.25" x14ac:dyDescent="0.25">
      <c r="A41" s="279" t="str">
        <f>'10квФ'!A39</f>
        <v>1.1.3.1</v>
      </c>
      <c r="B41" s="281" t="str">
        <f>'10квФ'!B39</f>
        <v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всего, в том числе:</v>
      </c>
      <c r="C41" s="279" t="str">
        <f>'10квФ'!C39</f>
        <v>Г</v>
      </c>
      <c r="D41" s="2339" t="s">
        <v>1003</v>
      </c>
      <c r="E41" s="2339" t="s">
        <v>1003</v>
      </c>
      <c r="F41" s="2339" t="s">
        <v>1003</v>
      </c>
      <c r="G41" s="2339" t="s">
        <v>1003</v>
      </c>
      <c r="H41" s="2339" t="s">
        <v>1003</v>
      </c>
      <c r="I41" s="2339" t="s">
        <v>1003</v>
      </c>
      <c r="J41" s="2339" t="s">
        <v>1003</v>
      </c>
      <c r="K41" s="2339" t="s">
        <v>1003</v>
      </c>
      <c r="L41" s="2339" t="s">
        <v>1003</v>
      </c>
      <c r="M41" s="2339" t="s">
        <v>1003</v>
      </c>
      <c r="N41" s="2339" t="s">
        <v>1003</v>
      </c>
      <c r="O41" s="2339" t="s">
        <v>1003</v>
      </c>
      <c r="P41" s="2339" t="s">
        <v>1003</v>
      </c>
      <c r="Q41" s="2339" t="s">
        <v>1003</v>
      </c>
      <c r="R41" s="2339" t="s">
        <v>1003</v>
      </c>
      <c r="S41" s="2339" t="s">
        <v>1003</v>
      </c>
      <c r="T41" s="2339" t="s">
        <v>1003</v>
      </c>
      <c r="U41" s="2339" t="s">
        <v>1003</v>
      </c>
      <c r="V41" s="2339" t="s">
        <v>1003</v>
      </c>
      <c r="W41" s="2339" t="s">
        <v>1003</v>
      </c>
      <c r="X41" s="2339" t="s">
        <v>1003</v>
      </c>
      <c r="Y41" s="2339" t="s">
        <v>1003</v>
      </c>
      <c r="Z41" s="2339" t="s">
        <v>1003</v>
      </c>
      <c r="AA41" s="2339" t="s">
        <v>1003</v>
      </c>
      <c r="AB41" s="2339" t="s">
        <v>1003</v>
      </c>
      <c r="AC41" s="2339" t="s">
        <v>1003</v>
      </c>
      <c r="AD41" s="2339" t="s">
        <v>1003</v>
      </c>
      <c r="AE41" s="2339" t="s">
        <v>1003</v>
      </c>
      <c r="AF41" s="2339" t="s">
        <v>1003</v>
      </c>
      <c r="AG41" s="2339" t="s">
        <v>1003</v>
      </c>
      <c r="AH41" s="2339" t="s">
        <v>1003</v>
      </c>
      <c r="AI41" s="2339" t="s">
        <v>1003</v>
      </c>
      <c r="AJ41" s="2339" t="s">
        <v>1003</v>
      </c>
      <c r="AK41" s="2339" t="s">
        <v>1003</v>
      </c>
      <c r="AL41" s="2339" t="s">
        <v>1003</v>
      </c>
      <c r="AM41" s="2339" t="s">
        <v>1003</v>
      </c>
      <c r="AN41" s="2339" t="s">
        <v>1003</v>
      </c>
      <c r="AO41" s="2339" t="s">
        <v>1003</v>
      </c>
      <c r="AP41" s="2339" t="s">
        <v>1003</v>
      </c>
      <c r="AQ41" s="2339" t="s">
        <v>1003</v>
      </c>
      <c r="AR41" s="2339" t="s">
        <v>1003</v>
      </c>
      <c r="AS41" s="2339" t="s">
        <v>1003</v>
      </c>
      <c r="AT41" s="2339" t="s">
        <v>1003</v>
      </c>
      <c r="AU41" s="2339" t="s">
        <v>1003</v>
      </c>
      <c r="AV41" s="2339" t="s">
        <v>1003</v>
      </c>
      <c r="AW41" s="2339" t="s">
        <v>1003</v>
      </c>
      <c r="AX41" s="2339" t="s">
        <v>1003</v>
      </c>
      <c r="AY41" s="2339" t="s">
        <v>1003</v>
      </c>
      <c r="AZ41" s="2339" t="s">
        <v>1003</v>
      </c>
      <c r="BA41" s="2339" t="s">
        <v>1003</v>
      </c>
      <c r="BB41" s="2339" t="s">
        <v>1003</v>
      </c>
      <c r="BC41" s="2339" t="s">
        <v>1003</v>
      </c>
      <c r="BD41" s="2339" t="s">
        <v>1003</v>
      </c>
      <c r="BE41" s="2339" t="s">
        <v>1003</v>
      </c>
      <c r="BF41" s="2339" t="s">
        <v>1003</v>
      </c>
      <c r="BG41" s="2339" t="s">
        <v>1003</v>
      </c>
      <c r="BH41" s="2339" t="s">
        <v>1003</v>
      </c>
    </row>
    <row r="42" spans="1:60" ht="47.25" x14ac:dyDescent="0.25">
      <c r="A42" s="279" t="str">
        <f>'10квФ'!A40</f>
        <v>1.1.3.2</v>
      </c>
      <c r="B42" s="281" t="str">
        <f>'10квФ'!B40</f>
        <v>Наименование объекта по производству электрической энергии, всего, в том числе:</v>
      </c>
      <c r="C42" s="279" t="str">
        <f>'10квФ'!C40</f>
        <v>Г</v>
      </c>
      <c r="D42" s="2339" t="s">
        <v>1003</v>
      </c>
      <c r="E42" s="2339" t="s">
        <v>1003</v>
      </c>
      <c r="F42" s="2339" t="s">
        <v>1003</v>
      </c>
      <c r="G42" s="2339" t="s">
        <v>1003</v>
      </c>
      <c r="H42" s="2339" t="s">
        <v>1003</v>
      </c>
      <c r="I42" s="2339" t="s">
        <v>1003</v>
      </c>
      <c r="J42" s="2339" t="s">
        <v>1003</v>
      </c>
      <c r="K42" s="2339" t="s">
        <v>1003</v>
      </c>
      <c r="L42" s="2339" t="s">
        <v>1003</v>
      </c>
      <c r="M42" s="2339" t="s">
        <v>1003</v>
      </c>
      <c r="N42" s="2339" t="s">
        <v>1003</v>
      </c>
      <c r="O42" s="2339" t="s">
        <v>1003</v>
      </c>
      <c r="P42" s="2339" t="s">
        <v>1003</v>
      </c>
      <c r="Q42" s="2339" t="s">
        <v>1003</v>
      </c>
      <c r="R42" s="2339" t="s">
        <v>1003</v>
      </c>
      <c r="S42" s="2339" t="s">
        <v>1003</v>
      </c>
      <c r="T42" s="2339" t="s">
        <v>1003</v>
      </c>
      <c r="U42" s="2339" t="s">
        <v>1003</v>
      </c>
      <c r="V42" s="2339" t="s">
        <v>1003</v>
      </c>
      <c r="W42" s="2339" t="s">
        <v>1003</v>
      </c>
      <c r="X42" s="2339" t="s">
        <v>1003</v>
      </c>
      <c r="Y42" s="2339" t="s">
        <v>1003</v>
      </c>
      <c r="Z42" s="2339" t="s">
        <v>1003</v>
      </c>
      <c r="AA42" s="2339" t="s">
        <v>1003</v>
      </c>
      <c r="AB42" s="2339" t="s">
        <v>1003</v>
      </c>
      <c r="AC42" s="2339" t="s">
        <v>1003</v>
      </c>
      <c r="AD42" s="2339" t="s">
        <v>1003</v>
      </c>
      <c r="AE42" s="2339" t="s">
        <v>1003</v>
      </c>
      <c r="AF42" s="2339" t="s">
        <v>1003</v>
      </c>
      <c r="AG42" s="2339" t="s">
        <v>1003</v>
      </c>
      <c r="AH42" s="2339" t="s">
        <v>1003</v>
      </c>
      <c r="AI42" s="2339" t="s">
        <v>1003</v>
      </c>
      <c r="AJ42" s="2339" t="s">
        <v>1003</v>
      </c>
      <c r="AK42" s="2339" t="s">
        <v>1003</v>
      </c>
      <c r="AL42" s="2339" t="s">
        <v>1003</v>
      </c>
      <c r="AM42" s="2339" t="s">
        <v>1003</v>
      </c>
      <c r="AN42" s="2339" t="s">
        <v>1003</v>
      </c>
      <c r="AO42" s="2339" t="s">
        <v>1003</v>
      </c>
      <c r="AP42" s="2339" t="s">
        <v>1003</v>
      </c>
      <c r="AQ42" s="2339" t="s">
        <v>1003</v>
      </c>
      <c r="AR42" s="2339" t="s">
        <v>1003</v>
      </c>
      <c r="AS42" s="2339" t="s">
        <v>1003</v>
      </c>
      <c r="AT42" s="2339" t="s">
        <v>1003</v>
      </c>
      <c r="AU42" s="2339" t="s">
        <v>1003</v>
      </c>
      <c r="AV42" s="2339" t="s">
        <v>1003</v>
      </c>
      <c r="AW42" s="2339" t="s">
        <v>1003</v>
      </c>
      <c r="AX42" s="2339" t="s">
        <v>1003</v>
      </c>
      <c r="AY42" s="2339" t="s">
        <v>1003</v>
      </c>
      <c r="AZ42" s="2339" t="s">
        <v>1003</v>
      </c>
      <c r="BA42" s="2339" t="s">
        <v>1003</v>
      </c>
      <c r="BB42" s="2339" t="s">
        <v>1003</v>
      </c>
      <c r="BC42" s="2339" t="s">
        <v>1003</v>
      </c>
      <c r="BD42" s="2339" t="s">
        <v>1003</v>
      </c>
      <c r="BE42" s="2339" t="s">
        <v>1003</v>
      </c>
      <c r="BF42" s="2339" t="s">
        <v>1003</v>
      </c>
      <c r="BG42" s="2339" t="s">
        <v>1003</v>
      </c>
      <c r="BH42" s="2339" t="s">
        <v>1003</v>
      </c>
    </row>
    <row r="43" spans="1:60" ht="126" x14ac:dyDescent="0.25">
      <c r="A43" s="279" t="str">
        <f>'10квФ'!A41</f>
        <v>1.1.3.2</v>
      </c>
      <c r="B43" s="281" t="str">
        <f>'10квФ'!B41</f>
        <v>Строительство новых объектов электросетевого хозяйства  (за исключением усиления существующей электрической сети) в целях осуществления технологического присоединения объекта по производству электрической энергии, всего, в том числе:</v>
      </c>
      <c r="C43" s="279" t="str">
        <f>'10квФ'!C41</f>
        <v>Г</v>
      </c>
      <c r="D43" s="2339" t="s">
        <v>1003</v>
      </c>
      <c r="E43" s="2339" t="s">
        <v>1003</v>
      </c>
      <c r="F43" s="2339" t="s">
        <v>1003</v>
      </c>
      <c r="G43" s="2339" t="s">
        <v>1003</v>
      </c>
      <c r="H43" s="2339" t="s">
        <v>1003</v>
      </c>
      <c r="I43" s="2339" t="s">
        <v>1003</v>
      </c>
      <c r="J43" s="2339" t="s">
        <v>1003</v>
      </c>
      <c r="K43" s="2339" t="s">
        <v>1003</v>
      </c>
      <c r="L43" s="2339" t="s">
        <v>1003</v>
      </c>
      <c r="M43" s="2339" t="s">
        <v>1003</v>
      </c>
      <c r="N43" s="2339" t="s">
        <v>1003</v>
      </c>
      <c r="O43" s="2339" t="s">
        <v>1003</v>
      </c>
      <c r="P43" s="2339" t="s">
        <v>1003</v>
      </c>
      <c r="Q43" s="2339" t="s">
        <v>1003</v>
      </c>
      <c r="R43" s="2339" t="s">
        <v>1003</v>
      </c>
      <c r="S43" s="2339" t="s">
        <v>1003</v>
      </c>
      <c r="T43" s="2339" t="s">
        <v>1003</v>
      </c>
      <c r="U43" s="2339" t="s">
        <v>1003</v>
      </c>
      <c r="V43" s="2339" t="s">
        <v>1003</v>
      </c>
      <c r="W43" s="2339" t="s">
        <v>1003</v>
      </c>
      <c r="X43" s="2339" t="s">
        <v>1003</v>
      </c>
      <c r="Y43" s="2339" t="s">
        <v>1003</v>
      </c>
      <c r="Z43" s="2339" t="s">
        <v>1003</v>
      </c>
      <c r="AA43" s="2339" t="s">
        <v>1003</v>
      </c>
      <c r="AB43" s="2339" t="s">
        <v>1003</v>
      </c>
      <c r="AC43" s="2339" t="s">
        <v>1003</v>
      </c>
      <c r="AD43" s="2339" t="s">
        <v>1003</v>
      </c>
      <c r="AE43" s="2339" t="s">
        <v>1003</v>
      </c>
      <c r="AF43" s="2339" t="s">
        <v>1003</v>
      </c>
      <c r="AG43" s="2339" t="s">
        <v>1003</v>
      </c>
      <c r="AH43" s="2339" t="s">
        <v>1003</v>
      </c>
      <c r="AI43" s="2339" t="s">
        <v>1003</v>
      </c>
      <c r="AJ43" s="2339" t="s">
        <v>1003</v>
      </c>
      <c r="AK43" s="2339" t="s">
        <v>1003</v>
      </c>
      <c r="AL43" s="2339" t="s">
        <v>1003</v>
      </c>
      <c r="AM43" s="2339" t="s">
        <v>1003</v>
      </c>
      <c r="AN43" s="2339" t="s">
        <v>1003</v>
      </c>
      <c r="AO43" s="2339" t="s">
        <v>1003</v>
      </c>
      <c r="AP43" s="2339" t="s">
        <v>1003</v>
      </c>
      <c r="AQ43" s="2339" t="s">
        <v>1003</v>
      </c>
      <c r="AR43" s="2339" t="s">
        <v>1003</v>
      </c>
      <c r="AS43" s="2339" t="s">
        <v>1003</v>
      </c>
      <c r="AT43" s="2339" t="s">
        <v>1003</v>
      </c>
      <c r="AU43" s="2339" t="s">
        <v>1003</v>
      </c>
      <c r="AV43" s="2339" t="s">
        <v>1003</v>
      </c>
      <c r="AW43" s="2339" t="s">
        <v>1003</v>
      </c>
      <c r="AX43" s="2339" t="s">
        <v>1003</v>
      </c>
      <c r="AY43" s="2339" t="s">
        <v>1003</v>
      </c>
      <c r="AZ43" s="2339" t="s">
        <v>1003</v>
      </c>
      <c r="BA43" s="2339" t="s">
        <v>1003</v>
      </c>
      <c r="BB43" s="2339" t="s">
        <v>1003</v>
      </c>
      <c r="BC43" s="2339" t="s">
        <v>1003</v>
      </c>
      <c r="BD43" s="2339" t="s">
        <v>1003</v>
      </c>
      <c r="BE43" s="2339" t="s">
        <v>1003</v>
      </c>
      <c r="BF43" s="2339" t="s">
        <v>1003</v>
      </c>
      <c r="BG43" s="2339" t="s">
        <v>1003</v>
      </c>
      <c r="BH43" s="2339" t="s">
        <v>1003</v>
      </c>
    </row>
    <row r="44" spans="1:60" ht="110.25" x14ac:dyDescent="0.25">
      <c r="A44" s="279" t="str">
        <f>'10квФ'!A42</f>
        <v>1.1.3.2</v>
      </c>
      <c r="B44" s="281" t="str">
        <f>'10квФ'!B42</f>
        <v>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v>
      </c>
      <c r="C44" s="279" t="str">
        <f>'10квФ'!C42</f>
        <v>Г</v>
      </c>
      <c r="D44" s="2339" t="s">
        <v>1003</v>
      </c>
      <c r="E44" s="2339" t="s">
        <v>1003</v>
      </c>
      <c r="F44" s="2339" t="s">
        <v>1003</v>
      </c>
      <c r="G44" s="2339" t="s">
        <v>1003</v>
      </c>
      <c r="H44" s="2339" t="s">
        <v>1003</v>
      </c>
      <c r="I44" s="2339" t="s">
        <v>1003</v>
      </c>
      <c r="J44" s="2339" t="s">
        <v>1003</v>
      </c>
      <c r="K44" s="2339" t="s">
        <v>1003</v>
      </c>
      <c r="L44" s="2339" t="s">
        <v>1003</v>
      </c>
      <c r="M44" s="2339" t="s">
        <v>1003</v>
      </c>
      <c r="N44" s="2339" t="s">
        <v>1003</v>
      </c>
      <c r="O44" s="2339" t="s">
        <v>1003</v>
      </c>
      <c r="P44" s="2339" t="s">
        <v>1003</v>
      </c>
      <c r="Q44" s="2339" t="s">
        <v>1003</v>
      </c>
      <c r="R44" s="2339" t="s">
        <v>1003</v>
      </c>
      <c r="S44" s="2339" t="s">
        <v>1003</v>
      </c>
      <c r="T44" s="2339" t="s">
        <v>1003</v>
      </c>
      <c r="U44" s="2339" t="s">
        <v>1003</v>
      </c>
      <c r="V44" s="2339" t="s">
        <v>1003</v>
      </c>
      <c r="W44" s="2339" t="s">
        <v>1003</v>
      </c>
      <c r="X44" s="2339" t="s">
        <v>1003</v>
      </c>
      <c r="Y44" s="2339" t="s">
        <v>1003</v>
      </c>
      <c r="Z44" s="2339" t="s">
        <v>1003</v>
      </c>
      <c r="AA44" s="2339" t="s">
        <v>1003</v>
      </c>
      <c r="AB44" s="2339" t="s">
        <v>1003</v>
      </c>
      <c r="AC44" s="2339" t="s">
        <v>1003</v>
      </c>
      <c r="AD44" s="2339" t="s">
        <v>1003</v>
      </c>
      <c r="AE44" s="2339" t="s">
        <v>1003</v>
      </c>
      <c r="AF44" s="2339" t="s">
        <v>1003</v>
      </c>
      <c r="AG44" s="2339" t="s">
        <v>1003</v>
      </c>
      <c r="AH44" s="2339" t="s">
        <v>1003</v>
      </c>
      <c r="AI44" s="2339" t="s">
        <v>1003</v>
      </c>
      <c r="AJ44" s="2339" t="s">
        <v>1003</v>
      </c>
      <c r="AK44" s="2339" t="s">
        <v>1003</v>
      </c>
      <c r="AL44" s="2339" t="s">
        <v>1003</v>
      </c>
      <c r="AM44" s="2339" t="s">
        <v>1003</v>
      </c>
      <c r="AN44" s="2339" t="s">
        <v>1003</v>
      </c>
      <c r="AO44" s="2339" t="s">
        <v>1003</v>
      </c>
      <c r="AP44" s="2339" t="s">
        <v>1003</v>
      </c>
      <c r="AQ44" s="2339" t="s">
        <v>1003</v>
      </c>
      <c r="AR44" s="2339" t="s">
        <v>1003</v>
      </c>
      <c r="AS44" s="2339" t="s">
        <v>1003</v>
      </c>
      <c r="AT44" s="2339" t="s">
        <v>1003</v>
      </c>
      <c r="AU44" s="2339" t="s">
        <v>1003</v>
      </c>
      <c r="AV44" s="2339" t="s">
        <v>1003</v>
      </c>
      <c r="AW44" s="2339" t="s">
        <v>1003</v>
      </c>
      <c r="AX44" s="2339" t="s">
        <v>1003</v>
      </c>
      <c r="AY44" s="2339" t="s">
        <v>1003</v>
      </c>
      <c r="AZ44" s="2339" t="s">
        <v>1003</v>
      </c>
      <c r="BA44" s="2339" t="s">
        <v>1003</v>
      </c>
      <c r="BB44" s="2339" t="s">
        <v>1003</v>
      </c>
      <c r="BC44" s="2339" t="s">
        <v>1003</v>
      </c>
      <c r="BD44" s="2339" t="s">
        <v>1003</v>
      </c>
      <c r="BE44" s="2339" t="s">
        <v>1003</v>
      </c>
      <c r="BF44" s="2339" t="s">
        <v>1003</v>
      </c>
      <c r="BG44" s="2339" t="s">
        <v>1003</v>
      </c>
      <c r="BH44" s="2339" t="s">
        <v>1003</v>
      </c>
    </row>
    <row r="45" spans="1:60" ht="110.25" x14ac:dyDescent="0.25">
      <c r="A45" s="279" t="str">
        <f>'10квФ'!A43</f>
        <v>1.1.3.2</v>
      </c>
      <c r="B45" s="281" t="str">
        <f>'10квФ'!B43</f>
        <v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v>
      </c>
      <c r="C45" s="279" t="str">
        <f>'10квФ'!C43</f>
        <v>Г</v>
      </c>
      <c r="D45" s="2339" t="s">
        <v>1003</v>
      </c>
      <c r="E45" s="2339" t="s">
        <v>1003</v>
      </c>
      <c r="F45" s="2339" t="s">
        <v>1003</v>
      </c>
      <c r="G45" s="2339" t="s">
        <v>1003</v>
      </c>
      <c r="H45" s="2339" t="s">
        <v>1003</v>
      </c>
      <c r="I45" s="2339" t="s">
        <v>1003</v>
      </c>
      <c r="J45" s="2339" t="s">
        <v>1003</v>
      </c>
      <c r="K45" s="2339" t="s">
        <v>1003</v>
      </c>
      <c r="L45" s="2339" t="s">
        <v>1003</v>
      </c>
      <c r="M45" s="2339" t="s">
        <v>1003</v>
      </c>
      <c r="N45" s="2339" t="s">
        <v>1003</v>
      </c>
      <c r="O45" s="2339" t="s">
        <v>1003</v>
      </c>
      <c r="P45" s="2339" t="s">
        <v>1003</v>
      </c>
      <c r="Q45" s="2339" t="s">
        <v>1003</v>
      </c>
      <c r="R45" s="2339" t="s">
        <v>1003</v>
      </c>
      <c r="S45" s="2339" t="s">
        <v>1003</v>
      </c>
      <c r="T45" s="2339" t="s">
        <v>1003</v>
      </c>
      <c r="U45" s="2339" t="s">
        <v>1003</v>
      </c>
      <c r="V45" s="2339" t="s">
        <v>1003</v>
      </c>
      <c r="W45" s="2339" t="s">
        <v>1003</v>
      </c>
      <c r="X45" s="2339" t="s">
        <v>1003</v>
      </c>
      <c r="Y45" s="2339" t="s">
        <v>1003</v>
      </c>
      <c r="Z45" s="2339" t="s">
        <v>1003</v>
      </c>
      <c r="AA45" s="2339" t="s">
        <v>1003</v>
      </c>
      <c r="AB45" s="2339" t="s">
        <v>1003</v>
      </c>
      <c r="AC45" s="2339" t="s">
        <v>1003</v>
      </c>
      <c r="AD45" s="2339" t="s">
        <v>1003</v>
      </c>
      <c r="AE45" s="2339" t="s">
        <v>1003</v>
      </c>
      <c r="AF45" s="2339" t="s">
        <v>1003</v>
      </c>
      <c r="AG45" s="2339" t="s">
        <v>1003</v>
      </c>
      <c r="AH45" s="2339" t="s">
        <v>1003</v>
      </c>
      <c r="AI45" s="2339" t="s">
        <v>1003</v>
      </c>
      <c r="AJ45" s="2339" t="s">
        <v>1003</v>
      </c>
      <c r="AK45" s="2339" t="s">
        <v>1003</v>
      </c>
      <c r="AL45" s="2339" t="s">
        <v>1003</v>
      </c>
      <c r="AM45" s="2339" t="s">
        <v>1003</v>
      </c>
      <c r="AN45" s="2339" t="s">
        <v>1003</v>
      </c>
      <c r="AO45" s="2339" t="s">
        <v>1003</v>
      </c>
      <c r="AP45" s="2339" t="s">
        <v>1003</v>
      </c>
      <c r="AQ45" s="2339" t="s">
        <v>1003</v>
      </c>
      <c r="AR45" s="2339" t="s">
        <v>1003</v>
      </c>
      <c r="AS45" s="2339" t="s">
        <v>1003</v>
      </c>
      <c r="AT45" s="2339" t="s">
        <v>1003</v>
      </c>
      <c r="AU45" s="2339" t="s">
        <v>1003</v>
      </c>
      <c r="AV45" s="2339" t="s">
        <v>1003</v>
      </c>
      <c r="AW45" s="2339" t="s">
        <v>1003</v>
      </c>
      <c r="AX45" s="2339" t="s">
        <v>1003</v>
      </c>
      <c r="AY45" s="2339" t="s">
        <v>1003</v>
      </c>
      <c r="AZ45" s="2339" t="s">
        <v>1003</v>
      </c>
      <c r="BA45" s="2339" t="s">
        <v>1003</v>
      </c>
      <c r="BB45" s="2339" t="s">
        <v>1003</v>
      </c>
      <c r="BC45" s="2339" t="s">
        <v>1003</v>
      </c>
      <c r="BD45" s="2339" t="s">
        <v>1003</v>
      </c>
      <c r="BE45" s="2339" t="s">
        <v>1003</v>
      </c>
      <c r="BF45" s="2339" t="s">
        <v>1003</v>
      </c>
      <c r="BG45" s="2339" t="s">
        <v>1003</v>
      </c>
      <c r="BH45" s="2339" t="s">
        <v>1003</v>
      </c>
    </row>
    <row r="46" spans="1:60" ht="94.5" x14ac:dyDescent="0.25">
      <c r="A46" s="279" t="str">
        <f>'10квФ'!A44</f>
        <v>1.1.4</v>
      </c>
      <c r="B46" s="281" t="str">
        <f>'10квФ'!B44</f>
        <v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v>
      </c>
      <c r="C46" s="279" t="str">
        <f>'10квФ'!C44</f>
        <v>Г</v>
      </c>
      <c r="D46" s="2339" t="s">
        <v>1003</v>
      </c>
      <c r="E46" s="2339" t="s">
        <v>1003</v>
      </c>
      <c r="F46" s="2339" t="s">
        <v>1003</v>
      </c>
      <c r="G46" s="2339" t="s">
        <v>1003</v>
      </c>
      <c r="H46" s="2339" t="s">
        <v>1003</v>
      </c>
      <c r="I46" s="2339" t="s">
        <v>1003</v>
      </c>
      <c r="J46" s="2339" t="s">
        <v>1003</v>
      </c>
      <c r="K46" s="2339" t="s">
        <v>1003</v>
      </c>
      <c r="L46" s="2339" t="s">
        <v>1003</v>
      </c>
      <c r="M46" s="2339" t="s">
        <v>1003</v>
      </c>
      <c r="N46" s="2339" t="s">
        <v>1003</v>
      </c>
      <c r="O46" s="2339" t="s">
        <v>1003</v>
      </c>
      <c r="P46" s="2339" t="s">
        <v>1003</v>
      </c>
      <c r="Q46" s="2339" t="s">
        <v>1003</v>
      </c>
      <c r="R46" s="2339" t="s">
        <v>1003</v>
      </c>
      <c r="S46" s="2339" t="s">
        <v>1003</v>
      </c>
      <c r="T46" s="2339" t="s">
        <v>1003</v>
      </c>
      <c r="U46" s="2339" t="s">
        <v>1003</v>
      </c>
      <c r="V46" s="2339" t="s">
        <v>1003</v>
      </c>
      <c r="W46" s="2339" t="s">
        <v>1003</v>
      </c>
      <c r="X46" s="2339" t="s">
        <v>1003</v>
      </c>
      <c r="Y46" s="2339" t="s">
        <v>1003</v>
      </c>
      <c r="Z46" s="2339" t="s">
        <v>1003</v>
      </c>
      <c r="AA46" s="2339" t="s">
        <v>1003</v>
      </c>
      <c r="AB46" s="2339" t="s">
        <v>1003</v>
      </c>
      <c r="AC46" s="2339" t="s">
        <v>1003</v>
      </c>
      <c r="AD46" s="2339" t="s">
        <v>1003</v>
      </c>
      <c r="AE46" s="2339" t="s">
        <v>1003</v>
      </c>
      <c r="AF46" s="2339" t="s">
        <v>1003</v>
      </c>
      <c r="AG46" s="2339" t="s">
        <v>1003</v>
      </c>
      <c r="AH46" s="2339" t="s">
        <v>1003</v>
      </c>
      <c r="AI46" s="2339" t="s">
        <v>1003</v>
      </c>
      <c r="AJ46" s="2339" t="s">
        <v>1003</v>
      </c>
      <c r="AK46" s="2339" t="s">
        <v>1003</v>
      </c>
      <c r="AL46" s="2339" t="s">
        <v>1003</v>
      </c>
      <c r="AM46" s="2339" t="s">
        <v>1003</v>
      </c>
      <c r="AN46" s="2339" t="s">
        <v>1003</v>
      </c>
      <c r="AO46" s="2339" t="s">
        <v>1003</v>
      </c>
      <c r="AP46" s="2339" t="s">
        <v>1003</v>
      </c>
      <c r="AQ46" s="2339" t="s">
        <v>1003</v>
      </c>
      <c r="AR46" s="2339" t="s">
        <v>1003</v>
      </c>
      <c r="AS46" s="2339" t="s">
        <v>1003</v>
      </c>
      <c r="AT46" s="2339" t="s">
        <v>1003</v>
      </c>
      <c r="AU46" s="2339" t="s">
        <v>1003</v>
      </c>
      <c r="AV46" s="2339" t="s">
        <v>1003</v>
      </c>
      <c r="AW46" s="2339" t="s">
        <v>1003</v>
      </c>
      <c r="AX46" s="2339" t="s">
        <v>1003</v>
      </c>
      <c r="AY46" s="2339" t="s">
        <v>1003</v>
      </c>
      <c r="AZ46" s="2339" t="s">
        <v>1003</v>
      </c>
      <c r="BA46" s="2339" t="s">
        <v>1003</v>
      </c>
      <c r="BB46" s="2339" t="s">
        <v>1003</v>
      </c>
      <c r="BC46" s="2339" t="s">
        <v>1003</v>
      </c>
      <c r="BD46" s="2339" t="s">
        <v>1003</v>
      </c>
      <c r="BE46" s="2339" t="s">
        <v>1003</v>
      </c>
      <c r="BF46" s="2339" t="s">
        <v>1003</v>
      </c>
      <c r="BG46" s="2339" t="s">
        <v>1003</v>
      </c>
      <c r="BH46" s="2339" t="s">
        <v>1003</v>
      </c>
    </row>
    <row r="47" spans="1:60" ht="78.75" x14ac:dyDescent="0.25">
      <c r="A47" s="279" t="str">
        <f>'10квФ'!A45</f>
        <v>1.1.4.1</v>
      </c>
      <c r="B47" s="281" t="str">
        <f>'10квФ'!B45</f>
        <v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v>
      </c>
      <c r="C47" s="279" t="str">
        <f>'10квФ'!C45</f>
        <v>Г</v>
      </c>
      <c r="D47" s="2339" t="s">
        <v>1003</v>
      </c>
      <c r="E47" s="2339" t="s">
        <v>1003</v>
      </c>
      <c r="F47" s="2339" t="s">
        <v>1003</v>
      </c>
      <c r="G47" s="2339" t="s">
        <v>1003</v>
      </c>
      <c r="H47" s="2339" t="s">
        <v>1003</v>
      </c>
      <c r="I47" s="2339" t="s">
        <v>1003</v>
      </c>
      <c r="J47" s="2339" t="s">
        <v>1003</v>
      </c>
      <c r="K47" s="2339" t="s">
        <v>1003</v>
      </c>
      <c r="L47" s="2339" t="s">
        <v>1003</v>
      </c>
      <c r="M47" s="2339" t="s">
        <v>1003</v>
      </c>
      <c r="N47" s="2339" t="s">
        <v>1003</v>
      </c>
      <c r="O47" s="2339" t="s">
        <v>1003</v>
      </c>
      <c r="P47" s="2339" t="s">
        <v>1003</v>
      </c>
      <c r="Q47" s="2339" t="s">
        <v>1003</v>
      </c>
      <c r="R47" s="2339" t="s">
        <v>1003</v>
      </c>
      <c r="S47" s="2339" t="s">
        <v>1003</v>
      </c>
      <c r="T47" s="2339" t="s">
        <v>1003</v>
      </c>
      <c r="U47" s="2339" t="s">
        <v>1003</v>
      </c>
      <c r="V47" s="2339" t="s">
        <v>1003</v>
      </c>
      <c r="W47" s="2339" t="s">
        <v>1003</v>
      </c>
      <c r="X47" s="2339" t="s">
        <v>1003</v>
      </c>
      <c r="Y47" s="2339" t="s">
        <v>1003</v>
      </c>
      <c r="Z47" s="2339" t="s">
        <v>1003</v>
      </c>
      <c r="AA47" s="2339" t="s">
        <v>1003</v>
      </c>
      <c r="AB47" s="2339" t="s">
        <v>1003</v>
      </c>
      <c r="AC47" s="2339" t="s">
        <v>1003</v>
      </c>
      <c r="AD47" s="2339" t="s">
        <v>1003</v>
      </c>
      <c r="AE47" s="2339" t="s">
        <v>1003</v>
      </c>
      <c r="AF47" s="2339" t="s">
        <v>1003</v>
      </c>
      <c r="AG47" s="2339" t="s">
        <v>1003</v>
      </c>
      <c r="AH47" s="2339" t="s">
        <v>1003</v>
      </c>
      <c r="AI47" s="2339" t="s">
        <v>1003</v>
      </c>
      <c r="AJ47" s="2339" t="s">
        <v>1003</v>
      </c>
      <c r="AK47" s="2339" t="s">
        <v>1003</v>
      </c>
      <c r="AL47" s="2339" t="s">
        <v>1003</v>
      </c>
      <c r="AM47" s="2339" t="s">
        <v>1003</v>
      </c>
      <c r="AN47" s="2339" t="s">
        <v>1003</v>
      </c>
      <c r="AO47" s="2339" t="s">
        <v>1003</v>
      </c>
      <c r="AP47" s="2339" t="s">
        <v>1003</v>
      </c>
      <c r="AQ47" s="2339" t="s">
        <v>1003</v>
      </c>
      <c r="AR47" s="2339" t="s">
        <v>1003</v>
      </c>
      <c r="AS47" s="2339" t="s">
        <v>1003</v>
      </c>
      <c r="AT47" s="2339" t="s">
        <v>1003</v>
      </c>
      <c r="AU47" s="2339" t="s">
        <v>1003</v>
      </c>
      <c r="AV47" s="2339" t="s">
        <v>1003</v>
      </c>
      <c r="AW47" s="2339" t="s">
        <v>1003</v>
      </c>
      <c r="AX47" s="2339" t="s">
        <v>1003</v>
      </c>
      <c r="AY47" s="2339" t="s">
        <v>1003</v>
      </c>
      <c r="AZ47" s="2339" t="s">
        <v>1003</v>
      </c>
      <c r="BA47" s="2339" t="s">
        <v>1003</v>
      </c>
      <c r="BB47" s="2339" t="s">
        <v>1003</v>
      </c>
      <c r="BC47" s="2339" t="s">
        <v>1003</v>
      </c>
      <c r="BD47" s="2339" t="s">
        <v>1003</v>
      </c>
      <c r="BE47" s="2339" t="s">
        <v>1003</v>
      </c>
      <c r="BF47" s="2339" t="s">
        <v>1003</v>
      </c>
      <c r="BG47" s="2339" t="s">
        <v>1003</v>
      </c>
      <c r="BH47" s="2339" t="s">
        <v>1003</v>
      </c>
    </row>
    <row r="48" spans="1:60" ht="78.75" x14ac:dyDescent="0.25">
      <c r="A48" s="279" t="str">
        <f>'10квФ'!A46</f>
        <v>1.1.4.2</v>
      </c>
      <c r="B48" s="281" t="str">
        <f>'10квФ'!B46</f>
        <v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v>
      </c>
      <c r="C48" s="279" t="str">
        <f>'10квФ'!C46</f>
        <v>Г</v>
      </c>
      <c r="D48" s="2339" t="s">
        <v>1003</v>
      </c>
      <c r="E48" s="2339" t="s">
        <v>1003</v>
      </c>
      <c r="F48" s="2339" t="s">
        <v>1003</v>
      </c>
      <c r="G48" s="2339" t="s">
        <v>1003</v>
      </c>
      <c r="H48" s="2339" t="s">
        <v>1003</v>
      </c>
      <c r="I48" s="2339" t="s">
        <v>1003</v>
      </c>
      <c r="J48" s="2339" t="s">
        <v>1003</v>
      </c>
      <c r="K48" s="2339" t="s">
        <v>1003</v>
      </c>
      <c r="L48" s="2339" t="s">
        <v>1003</v>
      </c>
      <c r="M48" s="2339" t="s">
        <v>1003</v>
      </c>
      <c r="N48" s="2339" t="s">
        <v>1003</v>
      </c>
      <c r="O48" s="2339" t="s">
        <v>1003</v>
      </c>
      <c r="P48" s="2339" t="s">
        <v>1003</v>
      </c>
      <c r="Q48" s="2339" t="s">
        <v>1003</v>
      </c>
      <c r="R48" s="2339" t="s">
        <v>1003</v>
      </c>
      <c r="S48" s="2339" t="s">
        <v>1003</v>
      </c>
      <c r="T48" s="2339" t="s">
        <v>1003</v>
      </c>
      <c r="U48" s="2339" t="s">
        <v>1003</v>
      </c>
      <c r="V48" s="2339" t="s">
        <v>1003</v>
      </c>
      <c r="W48" s="2339" t="s">
        <v>1003</v>
      </c>
      <c r="X48" s="2339" t="s">
        <v>1003</v>
      </c>
      <c r="Y48" s="2339" t="s">
        <v>1003</v>
      </c>
      <c r="Z48" s="2339" t="s">
        <v>1003</v>
      </c>
      <c r="AA48" s="2339" t="s">
        <v>1003</v>
      </c>
      <c r="AB48" s="2339" t="s">
        <v>1003</v>
      </c>
      <c r="AC48" s="2339" t="s">
        <v>1003</v>
      </c>
      <c r="AD48" s="2339" t="s">
        <v>1003</v>
      </c>
      <c r="AE48" s="2339" t="s">
        <v>1003</v>
      </c>
      <c r="AF48" s="2339" t="s">
        <v>1003</v>
      </c>
      <c r="AG48" s="2339" t="s">
        <v>1003</v>
      </c>
      <c r="AH48" s="2339" t="s">
        <v>1003</v>
      </c>
      <c r="AI48" s="2339" t="s">
        <v>1003</v>
      </c>
      <c r="AJ48" s="2339" t="s">
        <v>1003</v>
      </c>
      <c r="AK48" s="2339" t="s">
        <v>1003</v>
      </c>
      <c r="AL48" s="2339" t="s">
        <v>1003</v>
      </c>
      <c r="AM48" s="2339" t="s">
        <v>1003</v>
      </c>
      <c r="AN48" s="2339" t="s">
        <v>1003</v>
      </c>
      <c r="AO48" s="2339" t="s">
        <v>1003</v>
      </c>
      <c r="AP48" s="2339" t="s">
        <v>1003</v>
      </c>
      <c r="AQ48" s="2339" t="s">
        <v>1003</v>
      </c>
      <c r="AR48" s="2339" t="s">
        <v>1003</v>
      </c>
      <c r="AS48" s="2339" t="s">
        <v>1003</v>
      </c>
      <c r="AT48" s="2339" t="s">
        <v>1003</v>
      </c>
      <c r="AU48" s="2339" t="s">
        <v>1003</v>
      </c>
      <c r="AV48" s="2339" t="s">
        <v>1003</v>
      </c>
      <c r="AW48" s="2339" t="s">
        <v>1003</v>
      </c>
      <c r="AX48" s="2339" t="s">
        <v>1003</v>
      </c>
      <c r="AY48" s="2339" t="s">
        <v>1003</v>
      </c>
      <c r="AZ48" s="2339" t="s">
        <v>1003</v>
      </c>
      <c r="BA48" s="2339" t="s">
        <v>1003</v>
      </c>
      <c r="BB48" s="2339" t="s">
        <v>1003</v>
      </c>
      <c r="BC48" s="2339" t="s">
        <v>1003</v>
      </c>
      <c r="BD48" s="2339" t="s">
        <v>1003</v>
      </c>
      <c r="BE48" s="2339" t="s">
        <v>1003</v>
      </c>
      <c r="BF48" s="2339" t="s">
        <v>1003</v>
      </c>
      <c r="BG48" s="2339" t="s">
        <v>1003</v>
      </c>
      <c r="BH48" s="2339" t="s">
        <v>1003</v>
      </c>
    </row>
    <row r="49" spans="1:60" ht="47.25" x14ac:dyDescent="0.25">
      <c r="A49" s="279" t="str">
        <f>'10квФ'!A47</f>
        <v>1.2</v>
      </c>
      <c r="B49" s="281" t="str">
        <f>'10квФ'!B47</f>
        <v>Реконструкция, модернизация, техническое перевооружение всего, в том числе:</v>
      </c>
      <c r="C49" s="279" t="str">
        <f>'10квФ'!C47</f>
        <v>Г</v>
      </c>
      <c r="D49" s="2339" t="s">
        <v>1003</v>
      </c>
      <c r="E49" s="2339" t="s">
        <v>1003</v>
      </c>
      <c r="F49" s="2339" t="s">
        <v>1003</v>
      </c>
      <c r="G49" s="2339" t="s">
        <v>1003</v>
      </c>
      <c r="H49" s="2339" t="s">
        <v>1003</v>
      </c>
      <c r="I49" s="2339" t="s">
        <v>1003</v>
      </c>
      <c r="J49" s="2339" t="s">
        <v>1003</v>
      </c>
      <c r="K49" s="2339" t="s">
        <v>1003</v>
      </c>
      <c r="L49" s="2339" t="s">
        <v>1003</v>
      </c>
      <c r="M49" s="2339" t="s">
        <v>1003</v>
      </c>
      <c r="N49" s="2339" t="s">
        <v>1003</v>
      </c>
      <c r="O49" s="2339" t="s">
        <v>1003</v>
      </c>
      <c r="P49" s="2339" t="s">
        <v>1003</v>
      </c>
      <c r="Q49" s="2339" t="s">
        <v>1003</v>
      </c>
      <c r="R49" s="2339" t="s">
        <v>1003</v>
      </c>
      <c r="S49" s="2339" t="s">
        <v>1003</v>
      </c>
      <c r="T49" s="2339" t="s">
        <v>1003</v>
      </c>
      <c r="U49" s="2339" t="s">
        <v>1003</v>
      </c>
      <c r="V49" s="2339" t="s">
        <v>1003</v>
      </c>
      <c r="W49" s="2339" t="s">
        <v>1003</v>
      </c>
      <c r="X49" s="2339" t="s">
        <v>1003</v>
      </c>
      <c r="Y49" s="2339" t="s">
        <v>1003</v>
      </c>
      <c r="Z49" s="2339" t="s">
        <v>1003</v>
      </c>
      <c r="AA49" s="2339" t="s">
        <v>1003</v>
      </c>
      <c r="AB49" s="2339" t="s">
        <v>1003</v>
      </c>
      <c r="AC49" s="2339" t="s">
        <v>1003</v>
      </c>
      <c r="AD49" s="2339" t="s">
        <v>1003</v>
      </c>
      <c r="AE49" s="2339" t="s">
        <v>1003</v>
      </c>
      <c r="AF49" s="2339" t="s">
        <v>1003</v>
      </c>
      <c r="AG49" s="2339" t="s">
        <v>1003</v>
      </c>
      <c r="AH49" s="2339" t="s">
        <v>1003</v>
      </c>
      <c r="AI49" s="2339" t="s">
        <v>1003</v>
      </c>
      <c r="AJ49" s="2339" t="s">
        <v>1003</v>
      </c>
      <c r="AK49" s="2339" t="s">
        <v>1003</v>
      </c>
      <c r="AL49" s="2339" t="s">
        <v>1003</v>
      </c>
      <c r="AM49" s="2339" t="s">
        <v>1003</v>
      </c>
      <c r="AN49" s="2339" t="s">
        <v>1003</v>
      </c>
      <c r="AO49" s="2339" t="s">
        <v>1003</v>
      </c>
      <c r="AP49" s="2339" t="s">
        <v>1003</v>
      </c>
      <c r="AQ49" s="2339" t="s">
        <v>1003</v>
      </c>
      <c r="AR49" s="2339" t="s">
        <v>1003</v>
      </c>
      <c r="AS49" s="2339" t="s">
        <v>1003</v>
      </c>
      <c r="AT49" s="2339" t="s">
        <v>1003</v>
      </c>
      <c r="AU49" s="2339" t="s">
        <v>1003</v>
      </c>
      <c r="AV49" s="2339" t="s">
        <v>1003</v>
      </c>
      <c r="AW49" s="2339" t="s">
        <v>1003</v>
      </c>
      <c r="AX49" s="2339" t="s">
        <v>1003</v>
      </c>
      <c r="AY49" s="2339" t="s">
        <v>1003</v>
      </c>
      <c r="AZ49" s="2339" t="s">
        <v>1003</v>
      </c>
      <c r="BA49" s="2339" t="s">
        <v>1003</v>
      </c>
      <c r="BB49" s="2339" t="s">
        <v>1003</v>
      </c>
      <c r="BC49" s="2339" t="s">
        <v>1003</v>
      </c>
      <c r="BD49" s="2339" t="s">
        <v>1003</v>
      </c>
      <c r="BE49" s="2339" t="s">
        <v>1003</v>
      </c>
      <c r="BF49" s="2339" t="s">
        <v>1003</v>
      </c>
      <c r="BG49" s="2339" t="s">
        <v>1003</v>
      </c>
      <c r="BH49" s="2339" t="s">
        <v>1003</v>
      </c>
    </row>
    <row r="50" spans="1:60" ht="78.75" x14ac:dyDescent="0.25">
      <c r="A50" s="279" t="str">
        <f>'10квФ'!A48</f>
        <v>1.2.1</v>
      </c>
      <c r="B50" s="281" t="str">
        <f>'10квФ'!B48</f>
        <v>Реконструкция, модернизация, техническое перевооружение  трансформаторных и иных подстанций, распределительных пунктов, всего, в том числе:</v>
      </c>
      <c r="C50" s="279" t="str">
        <f>'10квФ'!C48</f>
        <v>Г</v>
      </c>
      <c r="D50" s="2339" t="s">
        <v>1003</v>
      </c>
      <c r="E50" s="2339" t="s">
        <v>1003</v>
      </c>
      <c r="F50" s="2339" t="s">
        <v>1003</v>
      </c>
      <c r="G50" s="2339" t="s">
        <v>1003</v>
      </c>
      <c r="H50" s="2339" t="s">
        <v>1003</v>
      </c>
      <c r="I50" s="2339" t="s">
        <v>1003</v>
      </c>
      <c r="J50" s="2339" t="s">
        <v>1003</v>
      </c>
      <c r="K50" s="2339" t="s">
        <v>1003</v>
      </c>
      <c r="L50" s="2339" t="s">
        <v>1003</v>
      </c>
      <c r="M50" s="2339" t="s">
        <v>1003</v>
      </c>
      <c r="N50" s="2339" t="s">
        <v>1003</v>
      </c>
      <c r="O50" s="2339" t="s">
        <v>1003</v>
      </c>
      <c r="P50" s="2339" t="s">
        <v>1003</v>
      </c>
      <c r="Q50" s="2339" t="s">
        <v>1003</v>
      </c>
      <c r="R50" s="2339" t="s">
        <v>1003</v>
      </c>
      <c r="S50" s="2339" t="s">
        <v>1003</v>
      </c>
      <c r="T50" s="2339" t="s">
        <v>1003</v>
      </c>
      <c r="U50" s="2339" t="s">
        <v>1003</v>
      </c>
      <c r="V50" s="2339" t="s">
        <v>1003</v>
      </c>
      <c r="W50" s="2339" t="s">
        <v>1003</v>
      </c>
      <c r="X50" s="2339" t="s">
        <v>1003</v>
      </c>
      <c r="Y50" s="2339" t="s">
        <v>1003</v>
      </c>
      <c r="Z50" s="2339" t="s">
        <v>1003</v>
      </c>
      <c r="AA50" s="2339" t="s">
        <v>1003</v>
      </c>
      <c r="AB50" s="2339" t="s">
        <v>1003</v>
      </c>
      <c r="AC50" s="2339" t="s">
        <v>1003</v>
      </c>
      <c r="AD50" s="2339" t="s">
        <v>1003</v>
      </c>
      <c r="AE50" s="2339" t="s">
        <v>1003</v>
      </c>
      <c r="AF50" s="2339" t="s">
        <v>1003</v>
      </c>
      <c r="AG50" s="2339" t="s">
        <v>1003</v>
      </c>
      <c r="AH50" s="2339" t="s">
        <v>1003</v>
      </c>
      <c r="AI50" s="2339" t="s">
        <v>1003</v>
      </c>
      <c r="AJ50" s="2339" t="s">
        <v>1003</v>
      </c>
      <c r="AK50" s="2339" t="s">
        <v>1003</v>
      </c>
      <c r="AL50" s="2339" t="s">
        <v>1003</v>
      </c>
      <c r="AM50" s="2339" t="s">
        <v>1003</v>
      </c>
      <c r="AN50" s="2339" t="s">
        <v>1003</v>
      </c>
      <c r="AO50" s="2339" t="s">
        <v>1003</v>
      </c>
      <c r="AP50" s="2339" t="s">
        <v>1003</v>
      </c>
      <c r="AQ50" s="2339" t="s">
        <v>1003</v>
      </c>
      <c r="AR50" s="2339" t="s">
        <v>1003</v>
      </c>
      <c r="AS50" s="2339" t="s">
        <v>1003</v>
      </c>
      <c r="AT50" s="2339" t="s">
        <v>1003</v>
      </c>
      <c r="AU50" s="2339" t="s">
        <v>1003</v>
      </c>
      <c r="AV50" s="2339" t="s">
        <v>1003</v>
      </c>
      <c r="AW50" s="2339" t="s">
        <v>1003</v>
      </c>
      <c r="AX50" s="2339" t="s">
        <v>1003</v>
      </c>
      <c r="AY50" s="2339" t="s">
        <v>1003</v>
      </c>
      <c r="AZ50" s="2339" t="s">
        <v>1003</v>
      </c>
      <c r="BA50" s="2339" t="s">
        <v>1003</v>
      </c>
      <c r="BB50" s="2339" t="s">
        <v>1003</v>
      </c>
      <c r="BC50" s="2339" t="s">
        <v>1003</v>
      </c>
      <c r="BD50" s="2339" t="s">
        <v>1003</v>
      </c>
      <c r="BE50" s="2339" t="s">
        <v>1003</v>
      </c>
      <c r="BF50" s="2339" t="s">
        <v>1003</v>
      </c>
      <c r="BG50" s="2339" t="s">
        <v>1003</v>
      </c>
      <c r="BH50" s="2339" t="s">
        <v>1003</v>
      </c>
    </row>
    <row r="51" spans="1:60" ht="31.5" x14ac:dyDescent="0.25">
      <c r="A51" s="279" t="str">
        <f>'10квФ'!A49</f>
        <v>1.2.1.1</v>
      </c>
      <c r="B51" s="281" t="str">
        <f>'10квФ'!B49</f>
        <v>Реконструкция трансформаторных и иных подстанций, всего, в том числе:</v>
      </c>
      <c r="C51" s="279" t="str">
        <f>'10квФ'!C49</f>
        <v>Г</v>
      </c>
      <c r="D51" s="2339" t="s">
        <v>1003</v>
      </c>
      <c r="E51" s="2339" t="s">
        <v>1003</v>
      </c>
      <c r="F51" s="2339" t="s">
        <v>1003</v>
      </c>
      <c r="G51" s="2339" t="s">
        <v>1003</v>
      </c>
      <c r="H51" s="2339" t="s">
        <v>1003</v>
      </c>
      <c r="I51" s="2339" t="s">
        <v>1003</v>
      </c>
      <c r="J51" s="2339" t="s">
        <v>1003</v>
      </c>
      <c r="K51" s="2339" t="s">
        <v>1003</v>
      </c>
      <c r="L51" s="2339" t="s">
        <v>1003</v>
      </c>
      <c r="M51" s="2339" t="s">
        <v>1003</v>
      </c>
      <c r="N51" s="2339" t="s">
        <v>1003</v>
      </c>
      <c r="O51" s="2339" t="s">
        <v>1003</v>
      </c>
      <c r="P51" s="2339" t="s">
        <v>1003</v>
      </c>
      <c r="Q51" s="2339" t="s">
        <v>1003</v>
      </c>
      <c r="R51" s="2339" t="s">
        <v>1003</v>
      </c>
      <c r="S51" s="2339" t="s">
        <v>1003</v>
      </c>
      <c r="T51" s="2339" t="s">
        <v>1003</v>
      </c>
      <c r="U51" s="2339" t="s">
        <v>1003</v>
      </c>
      <c r="V51" s="2339" t="s">
        <v>1003</v>
      </c>
      <c r="W51" s="2339" t="s">
        <v>1003</v>
      </c>
      <c r="X51" s="2339" t="s">
        <v>1003</v>
      </c>
      <c r="Y51" s="2339" t="s">
        <v>1003</v>
      </c>
      <c r="Z51" s="2339" t="s">
        <v>1003</v>
      </c>
      <c r="AA51" s="2339" t="s">
        <v>1003</v>
      </c>
      <c r="AB51" s="2339" t="s">
        <v>1003</v>
      </c>
      <c r="AC51" s="2339" t="s">
        <v>1003</v>
      </c>
      <c r="AD51" s="2339" t="s">
        <v>1003</v>
      </c>
      <c r="AE51" s="2339" t="s">
        <v>1003</v>
      </c>
      <c r="AF51" s="2339" t="s">
        <v>1003</v>
      </c>
      <c r="AG51" s="2339" t="s">
        <v>1003</v>
      </c>
      <c r="AH51" s="2339" t="s">
        <v>1003</v>
      </c>
      <c r="AI51" s="2339" t="s">
        <v>1003</v>
      </c>
      <c r="AJ51" s="2339" t="s">
        <v>1003</v>
      </c>
      <c r="AK51" s="2339" t="s">
        <v>1003</v>
      </c>
      <c r="AL51" s="2339" t="s">
        <v>1003</v>
      </c>
      <c r="AM51" s="2339" t="s">
        <v>1003</v>
      </c>
      <c r="AN51" s="2339" t="s">
        <v>1003</v>
      </c>
      <c r="AO51" s="2339" t="s">
        <v>1003</v>
      </c>
      <c r="AP51" s="2339" t="s">
        <v>1003</v>
      </c>
      <c r="AQ51" s="2339" t="s">
        <v>1003</v>
      </c>
      <c r="AR51" s="2339" t="s">
        <v>1003</v>
      </c>
      <c r="AS51" s="2339" t="s">
        <v>1003</v>
      </c>
      <c r="AT51" s="2339" t="s">
        <v>1003</v>
      </c>
      <c r="AU51" s="2339" t="s">
        <v>1003</v>
      </c>
      <c r="AV51" s="2339" t="s">
        <v>1003</v>
      </c>
      <c r="AW51" s="2339" t="s">
        <v>1003</v>
      </c>
      <c r="AX51" s="2339" t="s">
        <v>1003</v>
      </c>
      <c r="AY51" s="2339" t="s">
        <v>1003</v>
      </c>
      <c r="AZ51" s="2339" t="s">
        <v>1003</v>
      </c>
      <c r="BA51" s="2339" t="s">
        <v>1003</v>
      </c>
      <c r="BB51" s="2339" t="s">
        <v>1003</v>
      </c>
      <c r="BC51" s="2339" t="s">
        <v>1003</v>
      </c>
      <c r="BD51" s="2339" t="s">
        <v>1003</v>
      </c>
      <c r="BE51" s="2339" t="s">
        <v>1003</v>
      </c>
      <c r="BF51" s="2339" t="s">
        <v>1003</v>
      </c>
      <c r="BG51" s="2339" t="s">
        <v>1003</v>
      </c>
      <c r="BH51" s="2339" t="s">
        <v>1003</v>
      </c>
    </row>
    <row r="52" spans="1:60" ht="63" x14ac:dyDescent="0.25">
      <c r="A52" s="279" t="str">
        <f>'10квФ'!A50</f>
        <v>1.2.1.2</v>
      </c>
      <c r="B52" s="281" t="str">
        <f>'10квФ'!B50</f>
        <v>Модернизация, техническое перевооружение трансформаторных и иных подстанций, распределительных пунктов, всего, в том числе:</v>
      </c>
      <c r="C52" s="279" t="str">
        <f>'10квФ'!C50</f>
        <v>Г</v>
      </c>
      <c r="D52" s="2339" t="s">
        <v>1003</v>
      </c>
      <c r="E52" s="2339" t="s">
        <v>1003</v>
      </c>
      <c r="F52" s="2339" t="s">
        <v>1003</v>
      </c>
      <c r="G52" s="2339" t="s">
        <v>1003</v>
      </c>
      <c r="H52" s="2339" t="s">
        <v>1003</v>
      </c>
      <c r="I52" s="2339" t="s">
        <v>1003</v>
      </c>
      <c r="J52" s="2339" t="s">
        <v>1003</v>
      </c>
      <c r="K52" s="2339" t="s">
        <v>1003</v>
      </c>
      <c r="L52" s="2339" t="s">
        <v>1003</v>
      </c>
      <c r="M52" s="2339" t="s">
        <v>1003</v>
      </c>
      <c r="N52" s="2339" t="s">
        <v>1003</v>
      </c>
      <c r="O52" s="2339" t="s">
        <v>1003</v>
      </c>
      <c r="P52" s="2339" t="s">
        <v>1003</v>
      </c>
      <c r="Q52" s="2339" t="s">
        <v>1003</v>
      </c>
      <c r="R52" s="2339" t="s">
        <v>1003</v>
      </c>
      <c r="S52" s="2339" t="s">
        <v>1003</v>
      </c>
      <c r="T52" s="2339" t="s">
        <v>1003</v>
      </c>
      <c r="U52" s="2339" t="s">
        <v>1003</v>
      </c>
      <c r="V52" s="2339" t="s">
        <v>1003</v>
      </c>
      <c r="W52" s="2339" t="s">
        <v>1003</v>
      </c>
      <c r="X52" s="2339" t="s">
        <v>1003</v>
      </c>
      <c r="Y52" s="2339" t="s">
        <v>1003</v>
      </c>
      <c r="Z52" s="2339" t="s">
        <v>1003</v>
      </c>
      <c r="AA52" s="2339" t="s">
        <v>1003</v>
      </c>
      <c r="AB52" s="2339" t="s">
        <v>1003</v>
      </c>
      <c r="AC52" s="2339" t="s">
        <v>1003</v>
      </c>
      <c r="AD52" s="2339" t="s">
        <v>1003</v>
      </c>
      <c r="AE52" s="2339" t="s">
        <v>1003</v>
      </c>
      <c r="AF52" s="2339" t="s">
        <v>1003</v>
      </c>
      <c r="AG52" s="2339" t="s">
        <v>1003</v>
      </c>
      <c r="AH52" s="2339" t="s">
        <v>1003</v>
      </c>
      <c r="AI52" s="2339" t="s">
        <v>1003</v>
      </c>
      <c r="AJ52" s="2339" t="s">
        <v>1003</v>
      </c>
      <c r="AK52" s="2339" t="s">
        <v>1003</v>
      </c>
      <c r="AL52" s="2339" t="s">
        <v>1003</v>
      </c>
      <c r="AM52" s="2339" t="s">
        <v>1003</v>
      </c>
      <c r="AN52" s="2339" t="s">
        <v>1003</v>
      </c>
      <c r="AO52" s="2339" t="s">
        <v>1003</v>
      </c>
      <c r="AP52" s="2339" t="s">
        <v>1003</v>
      </c>
      <c r="AQ52" s="2339" t="s">
        <v>1003</v>
      </c>
      <c r="AR52" s="2339" t="s">
        <v>1003</v>
      </c>
      <c r="AS52" s="2339" t="s">
        <v>1003</v>
      </c>
      <c r="AT52" s="2339" t="s">
        <v>1003</v>
      </c>
      <c r="AU52" s="2339" t="s">
        <v>1003</v>
      </c>
      <c r="AV52" s="2339" t="s">
        <v>1003</v>
      </c>
      <c r="AW52" s="2339" t="s">
        <v>1003</v>
      </c>
      <c r="AX52" s="2339" t="s">
        <v>1003</v>
      </c>
      <c r="AY52" s="2339" t="s">
        <v>1003</v>
      </c>
      <c r="AZ52" s="2339" t="s">
        <v>1003</v>
      </c>
      <c r="BA52" s="2339" t="s">
        <v>1003</v>
      </c>
      <c r="BB52" s="2339" t="s">
        <v>1003</v>
      </c>
      <c r="BC52" s="2339" t="s">
        <v>1003</v>
      </c>
      <c r="BD52" s="2339" t="s">
        <v>1003</v>
      </c>
      <c r="BE52" s="2339" t="s">
        <v>1003</v>
      </c>
      <c r="BF52" s="2339" t="s">
        <v>1003</v>
      </c>
      <c r="BG52" s="2339" t="s">
        <v>1003</v>
      </c>
      <c r="BH52" s="2339" t="s">
        <v>1003</v>
      </c>
    </row>
    <row r="53" spans="1:60" ht="393.75" x14ac:dyDescent="0.25">
      <c r="A53" s="279" t="str">
        <f>'10квФ'!A51</f>
        <v>1.2.1.2</v>
      </c>
      <c r="B53" s="281" t="str">
        <f>'10квФ'!B51</f>
        <v>Модернизация оборудования трансформаторной подстанции № 614, расположенной по ул. 26 Бакинских комиссаров, 50 Г, в следующем объеме: а) замена силового трансформатора марки ТМ-400 кВА 6/0,4 кВ на силовой трансформатор марки ТМГ-630 кВА 6/0,4 кВ; б) замена высоковольтного оборудования в составе: масляный выключатель ВМГ-16 - 1 шт., высоковольтный разъединитель марки РВ - 2 шт, на высоковольтное оборудование в составе: ячейки КСО 366-3н (с выключателем нагрузки (ВН)) - 4 шт.; ячейка КСО 366-4н (с ВН и ПТ) - 1 шт.; в) замена низковольтного оборудования в составе: панели марки ЩО-70 на отходящие линии с рубильниками (2 шт), на низковольтное оборудование в составе: линейная панель ЩО-70-1-03 (с РПС-250 - 2 шт., РПС-400 - 2 шт.) - 4 шт; вводная панель ЩО-70-1-34 (с вводным автоматом на 630 А и вводным рубильником на 1000А - 2 шт.) - 1 шт.</v>
      </c>
      <c r="C53" s="279" t="str">
        <f>'10квФ'!C51</f>
        <v>К_СТР13213</v>
      </c>
      <c r="D53" s="2339" t="s">
        <v>1003</v>
      </c>
      <c r="E53" s="2339" t="s">
        <v>1003</v>
      </c>
      <c r="F53" s="2339" t="s">
        <v>1003</v>
      </c>
      <c r="G53" s="2339" t="s">
        <v>1003</v>
      </c>
      <c r="H53" s="2339" t="s">
        <v>1003</v>
      </c>
      <c r="I53" s="2339" t="s">
        <v>1003</v>
      </c>
      <c r="J53" s="2339" t="s">
        <v>1003</v>
      </c>
      <c r="K53" s="2339" t="s">
        <v>1003</v>
      </c>
      <c r="L53" s="2339" t="s">
        <v>1003</v>
      </c>
      <c r="M53" s="2339" t="s">
        <v>1003</v>
      </c>
      <c r="N53" s="2339" t="s">
        <v>1003</v>
      </c>
      <c r="O53" s="2339" t="s">
        <v>1003</v>
      </c>
      <c r="P53" s="2339" t="s">
        <v>1003</v>
      </c>
      <c r="Q53" s="2339" t="s">
        <v>1003</v>
      </c>
      <c r="R53" s="2339" t="s">
        <v>1003</v>
      </c>
      <c r="S53" s="2339" t="s">
        <v>1003</v>
      </c>
      <c r="T53" s="2339" t="s">
        <v>1003</v>
      </c>
      <c r="U53" s="2339" t="s">
        <v>1003</v>
      </c>
      <c r="V53" s="2339" t="s">
        <v>1003</v>
      </c>
      <c r="W53" s="2339" t="s">
        <v>1003</v>
      </c>
      <c r="X53" s="2339" t="s">
        <v>1003</v>
      </c>
      <c r="Y53" s="2339" t="s">
        <v>1003</v>
      </c>
      <c r="Z53" s="2339" t="s">
        <v>1003</v>
      </c>
      <c r="AA53" s="2339" t="s">
        <v>1003</v>
      </c>
      <c r="AB53" s="2339" t="s">
        <v>1003</v>
      </c>
      <c r="AC53" s="2339" t="s">
        <v>1003</v>
      </c>
      <c r="AD53" s="2339" t="s">
        <v>1003</v>
      </c>
      <c r="AE53" s="2339" t="s">
        <v>1003</v>
      </c>
      <c r="AF53" s="2339" t="s">
        <v>1003</v>
      </c>
      <c r="AG53" s="2339" t="s">
        <v>1003</v>
      </c>
      <c r="AH53" s="2339" t="s">
        <v>1003</v>
      </c>
      <c r="AI53" s="2339" t="s">
        <v>1003</v>
      </c>
      <c r="AJ53" s="2339" t="s">
        <v>1003</v>
      </c>
      <c r="AK53" s="2339" t="s">
        <v>1003</v>
      </c>
      <c r="AL53" s="2339" t="s">
        <v>1003</v>
      </c>
      <c r="AM53" s="2339" t="s">
        <v>1003</v>
      </c>
      <c r="AN53" s="2339" t="s">
        <v>1003</v>
      </c>
      <c r="AO53" s="2339" t="s">
        <v>1003</v>
      </c>
      <c r="AP53" s="2339" t="s">
        <v>1003</v>
      </c>
      <c r="AQ53" s="2339" t="s">
        <v>1003</v>
      </c>
      <c r="AR53" s="2339" t="s">
        <v>1003</v>
      </c>
      <c r="AS53" s="2339" t="s">
        <v>1003</v>
      </c>
      <c r="AT53" s="2339" t="s">
        <v>1003</v>
      </c>
      <c r="AU53" s="2339" t="s">
        <v>1003</v>
      </c>
      <c r="AV53" s="2339" t="s">
        <v>1003</v>
      </c>
      <c r="AW53" s="2339" t="s">
        <v>1003</v>
      </c>
      <c r="AX53" s="2339" t="s">
        <v>1003</v>
      </c>
      <c r="AY53" s="2339" t="s">
        <v>1003</v>
      </c>
      <c r="AZ53" s="2339" t="s">
        <v>1003</v>
      </c>
      <c r="BA53" s="2339" t="s">
        <v>1003</v>
      </c>
      <c r="BB53" s="2339" t="s">
        <v>1003</v>
      </c>
      <c r="BC53" s="2339" t="s">
        <v>1003</v>
      </c>
      <c r="BD53" s="2339" t="s">
        <v>1003</v>
      </c>
      <c r="BE53" s="2339" t="s">
        <v>1003</v>
      </c>
      <c r="BF53" s="2339" t="s">
        <v>1003</v>
      </c>
      <c r="BG53" s="2339" t="s">
        <v>1003</v>
      </c>
      <c r="BH53" s="2339" t="s">
        <v>1003</v>
      </c>
    </row>
    <row r="54" spans="1:60" ht="110.25" x14ac:dyDescent="0.25">
      <c r="A54" s="279" t="str">
        <f>'10квФ'!A52</f>
        <v>1.2.1.2</v>
      </c>
      <c r="B54" s="281" t="str">
        <f>'10квФ'!B52</f>
        <v>Модернизация комплектной трансформаторной подстанции № 981, расположенной по ул. Базайская, 76 г, в следующем объеме: замена силового трансформатора марки ТМ 400 кВА 6/0,4 кВ на силовой трансформатор марки ТМГ 630 кВА 6/0,4 кВ</v>
      </c>
      <c r="C54" s="279" t="str">
        <f>'10квФ'!C52</f>
        <v>К_СТР09756</v>
      </c>
      <c r="D54" s="2339" t="s">
        <v>1003</v>
      </c>
      <c r="E54" s="2339" t="s">
        <v>1003</v>
      </c>
      <c r="F54" s="2339" t="s">
        <v>1003</v>
      </c>
      <c r="G54" s="2339" t="s">
        <v>1003</v>
      </c>
      <c r="H54" s="2339" t="s">
        <v>1003</v>
      </c>
      <c r="I54" s="2339" t="s">
        <v>1003</v>
      </c>
      <c r="J54" s="2339" t="s">
        <v>1003</v>
      </c>
      <c r="K54" s="2339" t="s">
        <v>1003</v>
      </c>
      <c r="L54" s="2339" t="s">
        <v>1003</v>
      </c>
      <c r="M54" s="2339" t="s">
        <v>1003</v>
      </c>
      <c r="N54" s="2339" t="s">
        <v>1003</v>
      </c>
      <c r="O54" s="2339" t="s">
        <v>1003</v>
      </c>
      <c r="P54" s="2339" t="s">
        <v>1003</v>
      </c>
      <c r="Q54" s="2339" t="s">
        <v>1003</v>
      </c>
      <c r="R54" s="2339" t="s">
        <v>1003</v>
      </c>
      <c r="S54" s="2339" t="s">
        <v>1003</v>
      </c>
      <c r="T54" s="2339" t="s">
        <v>1003</v>
      </c>
      <c r="U54" s="2339" t="s">
        <v>1003</v>
      </c>
      <c r="V54" s="2339" t="s">
        <v>1003</v>
      </c>
      <c r="W54" s="2339" t="s">
        <v>1003</v>
      </c>
      <c r="X54" s="2339" t="s">
        <v>1003</v>
      </c>
      <c r="Y54" s="2339" t="s">
        <v>1003</v>
      </c>
      <c r="Z54" s="2339" t="s">
        <v>1003</v>
      </c>
      <c r="AA54" s="2339" t="s">
        <v>1003</v>
      </c>
      <c r="AB54" s="2339" t="s">
        <v>1003</v>
      </c>
      <c r="AC54" s="2339" t="s">
        <v>1003</v>
      </c>
      <c r="AD54" s="2339" t="s">
        <v>1003</v>
      </c>
      <c r="AE54" s="2339" t="s">
        <v>1003</v>
      </c>
      <c r="AF54" s="2339" t="s">
        <v>1003</v>
      </c>
      <c r="AG54" s="2339" t="s">
        <v>1003</v>
      </c>
      <c r="AH54" s="2339" t="s">
        <v>1003</v>
      </c>
      <c r="AI54" s="2339" t="s">
        <v>1003</v>
      </c>
      <c r="AJ54" s="2339" t="s">
        <v>1003</v>
      </c>
      <c r="AK54" s="2339" t="s">
        <v>1003</v>
      </c>
      <c r="AL54" s="2339" t="s">
        <v>1003</v>
      </c>
      <c r="AM54" s="2339" t="s">
        <v>1003</v>
      </c>
      <c r="AN54" s="2339" t="s">
        <v>1003</v>
      </c>
      <c r="AO54" s="2339" t="s">
        <v>1003</v>
      </c>
      <c r="AP54" s="2339" t="s">
        <v>1003</v>
      </c>
      <c r="AQ54" s="2339" t="s">
        <v>1003</v>
      </c>
      <c r="AR54" s="2339" t="s">
        <v>1003</v>
      </c>
      <c r="AS54" s="2339" t="s">
        <v>1003</v>
      </c>
      <c r="AT54" s="2339" t="s">
        <v>1003</v>
      </c>
      <c r="AU54" s="2339" t="s">
        <v>1003</v>
      </c>
      <c r="AV54" s="2339" t="s">
        <v>1003</v>
      </c>
      <c r="AW54" s="2339" t="s">
        <v>1003</v>
      </c>
      <c r="AX54" s="2339" t="s">
        <v>1003</v>
      </c>
      <c r="AY54" s="2339" t="s">
        <v>1003</v>
      </c>
      <c r="AZ54" s="2339" t="s">
        <v>1003</v>
      </c>
      <c r="BA54" s="2339" t="s">
        <v>1003</v>
      </c>
      <c r="BB54" s="2339" t="s">
        <v>1003</v>
      </c>
      <c r="BC54" s="2339" t="s">
        <v>1003</v>
      </c>
      <c r="BD54" s="2339" t="s">
        <v>1003</v>
      </c>
      <c r="BE54" s="2339" t="s">
        <v>1003</v>
      </c>
      <c r="BF54" s="2339" t="s">
        <v>1003</v>
      </c>
      <c r="BG54" s="2339" t="s">
        <v>1003</v>
      </c>
      <c r="BH54" s="2339" t="s">
        <v>1003</v>
      </c>
    </row>
    <row r="55" spans="1:60" ht="47.25" x14ac:dyDescent="0.25">
      <c r="A55" s="279" t="str">
        <f>'10квФ'!A53</f>
        <v>1.2.2</v>
      </c>
      <c r="B55" s="281" t="str">
        <f>'10квФ'!B53</f>
        <v>Реконструкция, модернизация, техническое перевооружение линий электропередачи, всего, в том числе:</v>
      </c>
      <c r="C55" s="279" t="str">
        <f>'10квФ'!C53</f>
        <v>Г</v>
      </c>
      <c r="D55" s="2339" t="s">
        <v>1003</v>
      </c>
      <c r="E55" s="2339" t="s">
        <v>1003</v>
      </c>
      <c r="F55" s="2339" t="s">
        <v>1003</v>
      </c>
      <c r="G55" s="2339" t="s">
        <v>1003</v>
      </c>
      <c r="H55" s="2339" t="s">
        <v>1003</v>
      </c>
      <c r="I55" s="2339" t="s">
        <v>1003</v>
      </c>
      <c r="J55" s="2339" t="s">
        <v>1003</v>
      </c>
      <c r="K55" s="2339" t="s">
        <v>1003</v>
      </c>
      <c r="L55" s="2339" t="s">
        <v>1003</v>
      </c>
      <c r="M55" s="2339" t="s">
        <v>1003</v>
      </c>
      <c r="N55" s="2339" t="s">
        <v>1003</v>
      </c>
      <c r="O55" s="2339" t="s">
        <v>1003</v>
      </c>
      <c r="P55" s="2339" t="s">
        <v>1003</v>
      </c>
      <c r="Q55" s="2339" t="s">
        <v>1003</v>
      </c>
      <c r="R55" s="2339" t="s">
        <v>1003</v>
      </c>
      <c r="S55" s="2339" t="s">
        <v>1003</v>
      </c>
      <c r="T55" s="2339" t="s">
        <v>1003</v>
      </c>
      <c r="U55" s="2339" t="s">
        <v>1003</v>
      </c>
      <c r="V55" s="2339" t="s">
        <v>1003</v>
      </c>
      <c r="W55" s="2339" t="s">
        <v>1003</v>
      </c>
      <c r="X55" s="2339" t="s">
        <v>1003</v>
      </c>
      <c r="Y55" s="2339" t="s">
        <v>1003</v>
      </c>
      <c r="Z55" s="2339" t="s">
        <v>1003</v>
      </c>
      <c r="AA55" s="2339" t="s">
        <v>1003</v>
      </c>
      <c r="AB55" s="2339" t="s">
        <v>1003</v>
      </c>
      <c r="AC55" s="2339" t="s">
        <v>1003</v>
      </c>
      <c r="AD55" s="2339" t="s">
        <v>1003</v>
      </c>
      <c r="AE55" s="2339" t="s">
        <v>1003</v>
      </c>
      <c r="AF55" s="2339" t="s">
        <v>1003</v>
      </c>
      <c r="AG55" s="2339" t="s">
        <v>1003</v>
      </c>
      <c r="AH55" s="2339" t="s">
        <v>1003</v>
      </c>
      <c r="AI55" s="2339" t="s">
        <v>1003</v>
      </c>
      <c r="AJ55" s="2339" t="s">
        <v>1003</v>
      </c>
      <c r="AK55" s="2339" t="s">
        <v>1003</v>
      </c>
      <c r="AL55" s="2339" t="s">
        <v>1003</v>
      </c>
      <c r="AM55" s="2339" t="s">
        <v>1003</v>
      </c>
      <c r="AN55" s="2339" t="s">
        <v>1003</v>
      </c>
      <c r="AO55" s="2339" t="s">
        <v>1003</v>
      </c>
      <c r="AP55" s="2339" t="s">
        <v>1003</v>
      </c>
      <c r="AQ55" s="2339" t="s">
        <v>1003</v>
      </c>
      <c r="AR55" s="2339" t="s">
        <v>1003</v>
      </c>
      <c r="AS55" s="2339" t="s">
        <v>1003</v>
      </c>
      <c r="AT55" s="2339" t="s">
        <v>1003</v>
      </c>
      <c r="AU55" s="2339" t="s">
        <v>1003</v>
      </c>
      <c r="AV55" s="2339" t="s">
        <v>1003</v>
      </c>
      <c r="AW55" s="2339" t="s">
        <v>1003</v>
      </c>
      <c r="AX55" s="2339" t="s">
        <v>1003</v>
      </c>
      <c r="AY55" s="2339" t="s">
        <v>1003</v>
      </c>
      <c r="AZ55" s="2339" t="s">
        <v>1003</v>
      </c>
      <c r="BA55" s="2339" t="s">
        <v>1003</v>
      </c>
      <c r="BB55" s="2339" t="s">
        <v>1003</v>
      </c>
      <c r="BC55" s="2339" t="s">
        <v>1003</v>
      </c>
      <c r="BD55" s="2339" t="s">
        <v>1003</v>
      </c>
      <c r="BE55" s="2339" t="s">
        <v>1003</v>
      </c>
      <c r="BF55" s="2339" t="s">
        <v>1003</v>
      </c>
      <c r="BG55" s="2339" t="s">
        <v>1003</v>
      </c>
      <c r="BH55" s="2339" t="s">
        <v>1003</v>
      </c>
    </row>
    <row r="56" spans="1:60" ht="31.5" x14ac:dyDescent="0.25">
      <c r="A56" s="279" t="str">
        <f>'10квФ'!A54</f>
        <v>1.2.2.1</v>
      </c>
      <c r="B56" s="281" t="str">
        <f>'10квФ'!B54</f>
        <v>Реконструкция линий электропередачи, всего, в том числе:</v>
      </c>
      <c r="C56" s="279" t="str">
        <f>'10квФ'!C54</f>
        <v>Г</v>
      </c>
      <c r="D56" s="2339" t="s">
        <v>1003</v>
      </c>
      <c r="E56" s="2339" t="s">
        <v>1003</v>
      </c>
      <c r="F56" s="2339" t="s">
        <v>1003</v>
      </c>
      <c r="G56" s="2339" t="s">
        <v>1003</v>
      </c>
      <c r="H56" s="2339" t="s">
        <v>1003</v>
      </c>
      <c r="I56" s="2339" t="s">
        <v>1003</v>
      </c>
      <c r="J56" s="2339" t="s">
        <v>1003</v>
      </c>
      <c r="K56" s="2339" t="s">
        <v>1003</v>
      </c>
      <c r="L56" s="2339" t="s">
        <v>1003</v>
      </c>
      <c r="M56" s="2339" t="s">
        <v>1003</v>
      </c>
      <c r="N56" s="2339" t="s">
        <v>1003</v>
      </c>
      <c r="O56" s="2339" t="s">
        <v>1003</v>
      </c>
      <c r="P56" s="2339" t="s">
        <v>1003</v>
      </c>
      <c r="Q56" s="2339" t="s">
        <v>1003</v>
      </c>
      <c r="R56" s="2339" t="s">
        <v>1003</v>
      </c>
      <c r="S56" s="2339" t="s">
        <v>1003</v>
      </c>
      <c r="T56" s="2339" t="s">
        <v>1003</v>
      </c>
      <c r="U56" s="2339" t="s">
        <v>1003</v>
      </c>
      <c r="V56" s="2339" t="s">
        <v>1003</v>
      </c>
      <c r="W56" s="2339" t="s">
        <v>1003</v>
      </c>
      <c r="X56" s="2339" t="s">
        <v>1003</v>
      </c>
      <c r="Y56" s="2339" t="s">
        <v>1003</v>
      </c>
      <c r="Z56" s="2339" t="s">
        <v>1003</v>
      </c>
      <c r="AA56" s="2339" t="s">
        <v>1003</v>
      </c>
      <c r="AB56" s="2339" t="s">
        <v>1003</v>
      </c>
      <c r="AC56" s="2339" t="s">
        <v>1003</v>
      </c>
      <c r="AD56" s="2339" t="s">
        <v>1003</v>
      </c>
      <c r="AE56" s="2339" t="s">
        <v>1003</v>
      </c>
      <c r="AF56" s="2339" t="s">
        <v>1003</v>
      </c>
      <c r="AG56" s="2339" t="s">
        <v>1003</v>
      </c>
      <c r="AH56" s="2339" t="s">
        <v>1003</v>
      </c>
      <c r="AI56" s="2339" t="s">
        <v>1003</v>
      </c>
      <c r="AJ56" s="2339" t="s">
        <v>1003</v>
      </c>
      <c r="AK56" s="2339" t="s">
        <v>1003</v>
      </c>
      <c r="AL56" s="2339" t="s">
        <v>1003</v>
      </c>
      <c r="AM56" s="2339" t="s">
        <v>1003</v>
      </c>
      <c r="AN56" s="2339" t="s">
        <v>1003</v>
      </c>
      <c r="AO56" s="2339" t="s">
        <v>1003</v>
      </c>
      <c r="AP56" s="2339" t="s">
        <v>1003</v>
      </c>
      <c r="AQ56" s="2339" t="s">
        <v>1003</v>
      </c>
      <c r="AR56" s="2339" t="s">
        <v>1003</v>
      </c>
      <c r="AS56" s="2339" t="s">
        <v>1003</v>
      </c>
      <c r="AT56" s="2339" t="s">
        <v>1003</v>
      </c>
      <c r="AU56" s="2339" t="s">
        <v>1003</v>
      </c>
      <c r="AV56" s="2339" t="s">
        <v>1003</v>
      </c>
      <c r="AW56" s="2339" t="s">
        <v>1003</v>
      </c>
      <c r="AX56" s="2339" t="s">
        <v>1003</v>
      </c>
      <c r="AY56" s="2339" t="s">
        <v>1003</v>
      </c>
      <c r="AZ56" s="2339" t="s">
        <v>1003</v>
      </c>
      <c r="BA56" s="2339" t="s">
        <v>1003</v>
      </c>
      <c r="BB56" s="2339" t="s">
        <v>1003</v>
      </c>
      <c r="BC56" s="2339" t="s">
        <v>1003</v>
      </c>
      <c r="BD56" s="2339" t="s">
        <v>1003</v>
      </c>
      <c r="BE56" s="2339" t="s">
        <v>1003</v>
      </c>
      <c r="BF56" s="2339" t="s">
        <v>1003</v>
      </c>
      <c r="BG56" s="2339" t="s">
        <v>1003</v>
      </c>
      <c r="BH56" s="2339" t="s">
        <v>1003</v>
      </c>
    </row>
    <row r="57" spans="1:60" ht="47.25" x14ac:dyDescent="0.25">
      <c r="A57" s="279" t="str">
        <f>'10квФ'!A55</f>
        <v>1.2.2.2</v>
      </c>
      <c r="B57" s="281" t="str">
        <f>'10квФ'!B55</f>
        <v>Модернизация, техническое перевооружение линий электропередачи, всего, в том числе:</v>
      </c>
      <c r="C57" s="279" t="str">
        <f>'10квФ'!C55</f>
        <v>Г</v>
      </c>
      <c r="D57" s="2339" t="s">
        <v>1003</v>
      </c>
      <c r="E57" s="2339" t="s">
        <v>1003</v>
      </c>
      <c r="F57" s="2339" t="s">
        <v>1003</v>
      </c>
      <c r="G57" s="2339" t="s">
        <v>1003</v>
      </c>
      <c r="H57" s="2339" t="s">
        <v>1003</v>
      </c>
      <c r="I57" s="2339" t="s">
        <v>1003</v>
      </c>
      <c r="J57" s="2339" t="s">
        <v>1003</v>
      </c>
      <c r="K57" s="2339" t="s">
        <v>1003</v>
      </c>
      <c r="L57" s="2339" t="s">
        <v>1003</v>
      </c>
      <c r="M57" s="2339" t="s">
        <v>1003</v>
      </c>
      <c r="N57" s="2339" t="s">
        <v>1003</v>
      </c>
      <c r="O57" s="2339" t="s">
        <v>1003</v>
      </c>
      <c r="P57" s="2339" t="s">
        <v>1003</v>
      </c>
      <c r="Q57" s="2339" t="s">
        <v>1003</v>
      </c>
      <c r="R57" s="2339" t="s">
        <v>1003</v>
      </c>
      <c r="S57" s="2339" t="s">
        <v>1003</v>
      </c>
      <c r="T57" s="2339" t="s">
        <v>1003</v>
      </c>
      <c r="U57" s="2339" t="s">
        <v>1003</v>
      </c>
      <c r="V57" s="2339" t="s">
        <v>1003</v>
      </c>
      <c r="W57" s="2339" t="s">
        <v>1003</v>
      </c>
      <c r="X57" s="2339" t="s">
        <v>1003</v>
      </c>
      <c r="Y57" s="2339" t="s">
        <v>1003</v>
      </c>
      <c r="Z57" s="2339" t="s">
        <v>1003</v>
      </c>
      <c r="AA57" s="2339" t="s">
        <v>1003</v>
      </c>
      <c r="AB57" s="2339" t="s">
        <v>1003</v>
      </c>
      <c r="AC57" s="2339" t="s">
        <v>1003</v>
      </c>
      <c r="AD57" s="2339" t="s">
        <v>1003</v>
      </c>
      <c r="AE57" s="2339" t="s">
        <v>1003</v>
      </c>
      <c r="AF57" s="2339" t="s">
        <v>1003</v>
      </c>
      <c r="AG57" s="2339" t="s">
        <v>1003</v>
      </c>
      <c r="AH57" s="2339" t="s">
        <v>1003</v>
      </c>
      <c r="AI57" s="2339" t="s">
        <v>1003</v>
      </c>
      <c r="AJ57" s="2339" t="s">
        <v>1003</v>
      </c>
      <c r="AK57" s="2339" t="s">
        <v>1003</v>
      </c>
      <c r="AL57" s="2339" t="s">
        <v>1003</v>
      </c>
      <c r="AM57" s="2339" t="s">
        <v>1003</v>
      </c>
      <c r="AN57" s="2339" t="s">
        <v>1003</v>
      </c>
      <c r="AO57" s="2339" t="s">
        <v>1003</v>
      </c>
      <c r="AP57" s="2339" t="s">
        <v>1003</v>
      </c>
      <c r="AQ57" s="2339" t="s">
        <v>1003</v>
      </c>
      <c r="AR57" s="2339" t="s">
        <v>1003</v>
      </c>
      <c r="AS57" s="2339" t="s">
        <v>1003</v>
      </c>
      <c r="AT57" s="2339" t="s">
        <v>1003</v>
      </c>
      <c r="AU57" s="2339" t="s">
        <v>1003</v>
      </c>
      <c r="AV57" s="2339" t="s">
        <v>1003</v>
      </c>
      <c r="AW57" s="2339" t="s">
        <v>1003</v>
      </c>
      <c r="AX57" s="2339" t="s">
        <v>1003</v>
      </c>
      <c r="AY57" s="2339" t="s">
        <v>1003</v>
      </c>
      <c r="AZ57" s="2339" t="s">
        <v>1003</v>
      </c>
      <c r="BA57" s="2339" t="s">
        <v>1003</v>
      </c>
      <c r="BB57" s="2339" t="s">
        <v>1003</v>
      </c>
      <c r="BC57" s="2339" t="s">
        <v>1003</v>
      </c>
      <c r="BD57" s="2339" t="s">
        <v>1003</v>
      </c>
      <c r="BE57" s="2339" t="s">
        <v>1003</v>
      </c>
      <c r="BF57" s="2339" t="s">
        <v>1003</v>
      </c>
      <c r="BG57" s="2339" t="s">
        <v>1003</v>
      </c>
      <c r="BH57" s="2339" t="s">
        <v>1003</v>
      </c>
    </row>
    <row r="58" spans="1:60" ht="283.5" x14ac:dyDescent="0.25">
      <c r="A58" s="279" t="str">
        <f>'10квФ'!A56</f>
        <v>1.2.2.2</v>
      </c>
      <c r="B58" s="281" t="str">
        <f>'10квФ'!B56</f>
        <v>Модернизация воздушной линии 0,4 кВ от ТП 325 до жилых домов по пер. Водометный, 2, 4, в следующем объеме: а) демонтаж деревянных опор - 4 шт, монтаж железобетонных одностоечных опор - 4 шт.; б) замена провода марки 4А-35 мм², протяженностью 0,120 км, на самонесущий провод марки СИП-4 (4х70) мм², протяженностью 0,120 км; в) замена провода марки 4А-35 мм², протяженностью 0,040 км, на самонесущий провод марки СИП-4 (4х25) мм², протяженностью 0,040 км; г) замена кабельной линии от ТП 325 до опоры № 1 марки АВВГ (4х35) мм², протяженностью 0,060 км, на кабельную линию марки АВВГ (4х95) мм², протяженностью 0,060 км</v>
      </c>
      <c r="C58" s="279" t="str">
        <f>'10квФ'!C56</f>
        <v>К_ИНФ05015</v>
      </c>
      <c r="D58" s="2339" t="s">
        <v>1003</v>
      </c>
      <c r="E58" s="2339" t="s">
        <v>1003</v>
      </c>
      <c r="F58" s="2339" t="s">
        <v>1003</v>
      </c>
      <c r="G58" s="2339" t="s">
        <v>1003</v>
      </c>
      <c r="H58" s="2339" t="s">
        <v>1003</v>
      </c>
      <c r="I58" s="2339" t="s">
        <v>1003</v>
      </c>
      <c r="J58" s="2339" t="s">
        <v>1003</v>
      </c>
      <c r="K58" s="2339" t="s">
        <v>1003</v>
      </c>
      <c r="L58" s="2339" t="s">
        <v>1003</v>
      </c>
      <c r="M58" s="2339" t="s">
        <v>1003</v>
      </c>
      <c r="N58" s="2339" t="s">
        <v>1003</v>
      </c>
      <c r="O58" s="2339" t="s">
        <v>1003</v>
      </c>
      <c r="P58" s="2339" t="s">
        <v>1003</v>
      </c>
      <c r="Q58" s="2339" t="s">
        <v>1003</v>
      </c>
      <c r="R58" s="2339" t="s">
        <v>1003</v>
      </c>
      <c r="S58" s="2339" t="s">
        <v>1003</v>
      </c>
      <c r="T58" s="2339" t="s">
        <v>1003</v>
      </c>
      <c r="U58" s="2339" t="s">
        <v>1003</v>
      </c>
      <c r="V58" s="2339" t="s">
        <v>1003</v>
      </c>
      <c r="W58" s="2339" t="s">
        <v>1003</v>
      </c>
      <c r="X58" s="2339" t="s">
        <v>1003</v>
      </c>
      <c r="Y58" s="2339" t="s">
        <v>1003</v>
      </c>
      <c r="Z58" s="2339" t="s">
        <v>1003</v>
      </c>
      <c r="AA58" s="2339" t="s">
        <v>1003</v>
      </c>
      <c r="AB58" s="2339" t="s">
        <v>1003</v>
      </c>
      <c r="AC58" s="2339" t="s">
        <v>1003</v>
      </c>
      <c r="AD58" s="2339" t="s">
        <v>1003</v>
      </c>
      <c r="AE58" s="2339" t="s">
        <v>1003</v>
      </c>
      <c r="AF58" s="2339" t="s">
        <v>1003</v>
      </c>
      <c r="AG58" s="2339" t="s">
        <v>1003</v>
      </c>
      <c r="AH58" s="2339" t="s">
        <v>1003</v>
      </c>
      <c r="AI58" s="2339" t="s">
        <v>1003</v>
      </c>
      <c r="AJ58" s="2339" t="s">
        <v>1003</v>
      </c>
      <c r="AK58" s="2339" t="s">
        <v>1003</v>
      </c>
      <c r="AL58" s="2339" t="s">
        <v>1003</v>
      </c>
      <c r="AM58" s="2339" t="s">
        <v>1003</v>
      </c>
      <c r="AN58" s="2339" t="s">
        <v>1003</v>
      </c>
      <c r="AO58" s="2339" t="s">
        <v>1003</v>
      </c>
      <c r="AP58" s="2339" t="s">
        <v>1003</v>
      </c>
      <c r="AQ58" s="2339" t="s">
        <v>1003</v>
      </c>
      <c r="AR58" s="2339" t="s">
        <v>1003</v>
      </c>
      <c r="AS58" s="2339" t="s">
        <v>1003</v>
      </c>
      <c r="AT58" s="2339" t="s">
        <v>1003</v>
      </c>
      <c r="AU58" s="2339" t="s">
        <v>1003</v>
      </c>
      <c r="AV58" s="2339" t="s">
        <v>1003</v>
      </c>
      <c r="AW58" s="2339" t="s">
        <v>1003</v>
      </c>
      <c r="AX58" s="2339" t="s">
        <v>1003</v>
      </c>
      <c r="AY58" s="2339" t="s">
        <v>1003</v>
      </c>
      <c r="AZ58" s="2339" t="s">
        <v>1003</v>
      </c>
      <c r="BA58" s="2339" t="s">
        <v>1003</v>
      </c>
      <c r="BB58" s="2339" t="s">
        <v>1003</v>
      </c>
      <c r="BC58" s="2339" t="s">
        <v>1003</v>
      </c>
      <c r="BD58" s="2339" t="s">
        <v>1003</v>
      </c>
      <c r="BE58" s="2339" t="s">
        <v>1003</v>
      </c>
      <c r="BF58" s="2339" t="s">
        <v>1003</v>
      </c>
      <c r="BG58" s="2339" t="s">
        <v>1003</v>
      </c>
      <c r="BH58" s="2339" t="s">
        <v>1003</v>
      </c>
    </row>
    <row r="59" spans="1:60" ht="110.25" x14ac:dyDescent="0.25">
      <c r="A59" s="279" t="str">
        <f>'10квФ'!A57</f>
        <v>1.2.2.2</v>
      </c>
      <c r="B59" s="281" t="str">
        <f>'10квФ'!B57</f>
        <v>Модернизация электрических сетей 0,4 кВ от ТП 703 до жилого дома по ул. Бебеля, 61А, в следующем объеме: замена кабельной линии марки ААБШВ (3х70+1х35) мм², протяженностью 0,180 км, на кабельную линию марки АВВГ (4х95) мм², протяженностью 0,180 км</v>
      </c>
      <c r="C59" s="279" t="str">
        <f>'10квФ'!C57</f>
        <v>К_ИНФ07979</v>
      </c>
      <c r="D59" s="2339" t="s">
        <v>1003</v>
      </c>
      <c r="E59" s="2339" t="s">
        <v>1003</v>
      </c>
      <c r="F59" s="2339" t="s">
        <v>1003</v>
      </c>
      <c r="G59" s="2339" t="s">
        <v>1003</v>
      </c>
      <c r="H59" s="2339" t="s">
        <v>1003</v>
      </c>
      <c r="I59" s="2339" t="s">
        <v>1003</v>
      </c>
      <c r="J59" s="2339" t="s">
        <v>1003</v>
      </c>
      <c r="K59" s="2339" t="s">
        <v>1003</v>
      </c>
      <c r="L59" s="2339" t="s">
        <v>1003</v>
      </c>
      <c r="M59" s="2339" t="s">
        <v>1003</v>
      </c>
      <c r="N59" s="2339" t="s">
        <v>1003</v>
      </c>
      <c r="O59" s="2339" t="s">
        <v>1003</v>
      </c>
      <c r="P59" s="2339" t="s">
        <v>1003</v>
      </c>
      <c r="Q59" s="2339" t="s">
        <v>1003</v>
      </c>
      <c r="R59" s="2339" t="s">
        <v>1003</v>
      </c>
      <c r="S59" s="2339" t="s">
        <v>1003</v>
      </c>
      <c r="T59" s="2339" t="s">
        <v>1003</v>
      </c>
      <c r="U59" s="2339" t="s">
        <v>1003</v>
      </c>
      <c r="V59" s="2339" t="s">
        <v>1003</v>
      </c>
      <c r="W59" s="2339" t="s">
        <v>1003</v>
      </c>
      <c r="X59" s="2339" t="s">
        <v>1003</v>
      </c>
      <c r="Y59" s="2339" t="s">
        <v>1003</v>
      </c>
      <c r="Z59" s="2339" t="s">
        <v>1003</v>
      </c>
      <c r="AA59" s="2339" t="s">
        <v>1003</v>
      </c>
      <c r="AB59" s="2339" t="s">
        <v>1003</v>
      </c>
      <c r="AC59" s="2339" t="s">
        <v>1003</v>
      </c>
      <c r="AD59" s="2339" t="s">
        <v>1003</v>
      </c>
      <c r="AE59" s="2339" t="s">
        <v>1003</v>
      </c>
      <c r="AF59" s="2339" t="s">
        <v>1003</v>
      </c>
      <c r="AG59" s="2339" t="s">
        <v>1003</v>
      </c>
      <c r="AH59" s="2339" t="s">
        <v>1003</v>
      </c>
      <c r="AI59" s="2339" t="s">
        <v>1003</v>
      </c>
      <c r="AJ59" s="2339" t="s">
        <v>1003</v>
      </c>
      <c r="AK59" s="2339" t="s">
        <v>1003</v>
      </c>
      <c r="AL59" s="2339" t="s">
        <v>1003</v>
      </c>
      <c r="AM59" s="2339" t="s">
        <v>1003</v>
      </c>
      <c r="AN59" s="2339" t="s">
        <v>1003</v>
      </c>
      <c r="AO59" s="2339" t="s">
        <v>1003</v>
      </c>
      <c r="AP59" s="2339" t="s">
        <v>1003</v>
      </c>
      <c r="AQ59" s="2339" t="s">
        <v>1003</v>
      </c>
      <c r="AR59" s="2339" t="s">
        <v>1003</v>
      </c>
      <c r="AS59" s="2339" t="s">
        <v>1003</v>
      </c>
      <c r="AT59" s="2339" t="s">
        <v>1003</v>
      </c>
      <c r="AU59" s="2339" t="s">
        <v>1003</v>
      </c>
      <c r="AV59" s="2339" t="s">
        <v>1003</v>
      </c>
      <c r="AW59" s="2339" t="s">
        <v>1003</v>
      </c>
      <c r="AX59" s="2339" t="s">
        <v>1003</v>
      </c>
      <c r="AY59" s="2339" t="s">
        <v>1003</v>
      </c>
      <c r="AZ59" s="2339" t="s">
        <v>1003</v>
      </c>
      <c r="BA59" s="2339" t="s">
        <v>1003</v>
      </c>
      <c r="BB59" s="2339" t="s">
        <v>1003</v>
      </c>
      <c r="BC59" s="2339" t="s">
        <v>1003</v>
      </c>
      <c r="BD59" s="2339" t="s">
        <v>1003</v>
      </c>
      <c r="BE59" s="2339" t="s">
        <v>1003</v>
      </c>
      <c r="BF59" s="2339" t="s">
        <v>1003</v>
      </c>
      <c r="BG59" s="2339" t="s">
        <v>1003</v>
      </c>
      <c r="BH59" s="2339" t="s">
        <v>1003</v>
      </c>
    </row>
    <row r="60" spans="1:60" ht="47.25" x14ac:dyDescent="0.25">
      <c r="A60" s="279" t="str">
        <f>'10квФ'!A58</f>
        <v>1.2.3</v>
      </c>
      <c r="B60" s="281" t="str">
        <f>'10квФ'!B58</f>
        <v>Развитие и модернизация учета электрической энергии (мощности), всего, в том числе:</v>
      </c>
      <c r="C60" s="279" t="str">
        <f>'10квФ'!C58</f>
        <v>Г</v>
      </c>
      <c r="D60" s="2339" t="s">
        <v>1003</v>
      </c>
      <c r="E60" s="2339" t="s">
        <v>1003</v>
      </c>
      <c r="F60" s="2339" t="s">
        <v>1003</v>
      </c>
      <c r="G60" s="2339" t="s">
        <v>1003</v>
      </c>
      <c r="H60" s="2339" t="s">
        <v>1003</v>
      </c>
      <c r="I60" s="2339" t="s">
        <v>1003</v>
      </c>
      <c r="J60" s="2339" t="s">
        <v>1003</v>
      </c>
      <c r="K60" s="2339" t="s">
        <v>1003</v>
      </c>
      <c r="L60" s="2339" t="s">
        <v>1003</v>
      </c>
      <c r="M60" s="2339" t="s">
        <v>1003</v>
      </c>
      <c r="N60" s="2339" t="s">
        <v>1003</v>
      </c>
      <c r="O60" s="2339" t="s">
        <v>1003</v>
      </c>
      <c r="P60" s="2339" t="s">
        <v>1003</v>
      </c>
      <c r="Q60" s="2339" t="s">
        <v>1003</v>
      </c>
      <c r="R60" s="2339" t="s">
        <v>1003</v>
      </c>
      <c r="S60" s="2339" t="s">
        <v>1003</v>
      </c>
      <c r="T60" s="2339" t="s">
        <v>1003</v>
      </c>
      <c r="U60" s="2339" t="s">
        <v>1003</v>
      </c>
      <c r="V60" s="2339" t="s">
        <v>1003</v>
      </c>
      <c r="W60" s="2339" t="s">
        <v>1003</v>
      </c>
      <c r="X60" s="2339" t="s">
        <v>1003</v>
      </c>
      <c r="Y60" s="2339" t="s">
        <v>1003</v>
      </c>
      <c r="Z60" s="2339" t="s">
        <v>1003</v>
      </c>
      <c r="AA60" s="2339" t="s">
        <v>1003</v>
      </c>
      <c r="AB60" s="2339" t="s">
        <v>1003</v>
      </c>
      <c r="AC60" s="2339" t="s">
        <v>1003</v>
      </c>
      <c r="AD60" s="2339" t="s">
        <v>1003</v>
      </c>
      <c r="AE60" s="2339" t="s">
        <v>1003</v>
      </c>
      <c r="AF60" s="2339" t="s">
        <v>1003</v>
      </c>
      <c r="AG60" s="2339" t="s">
        <v>1003</v>
      </c>
      <c r="AH60" s="2339" t="s">
        <v>1003</v>
      </c>
      <c r="AI60" s="2339" t="s">
        <v>1003</v>
      </c>
      <c r="AJ60" s="2339" t="s">
        <v>1003</v>
      </c>
      <c r="AK60" s="2339" t="s">
        <v>1003</v>
      </c>
      <c r="AL60" s="2339" t="s">
        <v>1003</v>
      </c>
      <c r="AM60" s="2339" t="s">
        <v>1003</v>
      </c>
      <c r="AN60" s="2339" t="s">
        <v>1003</v>
      </c>
      <c r="AO60" s="2339" t="s">
        <v>1003</v>
      </c>
      <c r="AP60" s="2339" t="s">
        <v>1003</v>
      </c>
      <c r="AQ60" s="2339" t="s">
        <v>1003</v>
      </c>
      <c r="AR60" s="2339" t="s">
        <v>1003</v>
      </c>
      <c r="AS60" s="2339" t="s">
        <v>1003</v>
      </c>
      <c r="AT60" s="2339" t="s">
        <v>1003</v>
      </c>
      <c r="AU60" s="2339" t="s">
        <v>1003</v>
      </c>
      <c r="AV60" s="2339" t="s">
        <v>1003</v>
      </c>
      <c r="AW60" s="2339" t="s">
        <v>1003</v>
      </c>
      <c r="AX60" s="2339" t="s">
        <v>1003</v>
      </c>
      <c r="AY60" s="2339" t="s">
        <v>1003</v>
      </c>
      <c r="AZ60" s="2339" t="s">
        <v>1003</v>
      </c>
      <c r="BA60" s="2339" t="s">
        <v>1003</v>
      </c>
      <c r="BB60" s="2339" t="s">
        <v>1003</v>
      </c>
      <c r="BC60" s="2339" t="s">
        <v>1003</v>
      </c>
      <c r="BD60" s="2339" t="s">
        <v>1003</v>
      </c>
      <c r="BE60" s="2339" t="s">
        <v>1003</v>
      </c>
      <c r="BF60" s="2339" t="s">
        <v>1003</v>
      </c>
      <c r="BG60" s="2339" t="s">
        <v>1003</v>
      </c>
      <c r="BH60" s="2339" t="s">
        <v>1003</v>
      </c>
    </row>
    <row r="61" spans="1:60" ht="47.25" x14ac:dyDescent="0.25">
      <c r="A61" s="279" t="str">
        <f>'10квФ'!A59</f>
        <v>1.2.3.1</v>
      </c>
      <c r="B61" s="281" t="str">
        <f>'10квФ'!B59</f>
        <v>«Установка приборов учета, класс напряжения 0,22 (0,4) кВ, всего, в том числе:»</v>
      </c>
      <c r="C61" s="279" t="str">
        <f>'10квФ'!C59</f>
        <v>Г</v>
      </c>
      <c r="D61" s="2339" t="s">
        <v>1003</v>
      </c>
      <c r="E61" s="2339" t="s">
        <v>1003</v>
      </c>
      <c r="F61" s="2339" t="s">
        <v>1003</v>
      </c>
      <c r="G61" s="2339" t="s">
        <v>1003</v>
      </c>
      <c r="H61" s="2339" t="s">
        <v>1003</v>
      </c>
      <c r="I61" s="2339" t="s">
        <v>1003</v>
      </c>
      <c r="J61" s="2339" t="s">
        <v>1003</v>
      </c>
      <c r="K61" s="2339" t="s">
        <v>1003</v>
      </c>
      <c r="L61" s="2339" t="s">
        <v>1003</v>
      </c>
      <c r="M61" s="2339" t="s">
        <v>1003</v>
      </c>
      <c r="N61" s="2339" t="s">
        <v>1003</v>
      </c>
      <c r="O61" s="2339" t="s">
        <v>1003</v>
      </c>
      <c r="P61" s="2339" t="s">
        <v>1003</v>
      </c>
      <c r="Q61" s="2339" t="s">
        <v>1003</v>
      </c>
      <c r="R61" s="2339" t="s">
        <v>1003</v>
      </c>
      <c r="S61" s="2339" t="s">
        <v>1003</v>
      </c>
      <c r="T61" s="2339" t="s">
        <v>1003</v>
      </c>
      <c r="U61" s="2339" t="s">
        <v>1003</v>
      </c>
      <c r="V61" s="2339" t="s">
        <v>1003</v>
      </c>
      <c r="W61" s="2339" t="s">
        <v>1003</v>
      </c>
      <c r="X61" s="2339" t="s">
        <v>1003</v>
      </c>
      <c r="Y61" s="2339" t="s">
        <v>1003</v>
      </c>
      <c r="Z61" s="2339" t="s">
        <v>1003</v>
      </c>
      <c r="AA61" s="2339" t="s">
        <v>1003</v>
      </c>
      <c r="AB61" s="2339" t="s">
        <v>1003</v>
      </c>
      <c r="AC61" s="2339" t="s">
        <v>1003</v>
      </c>
      <c r="AD61" s="2339" t="s">
        <v>1003</v>
      </c>
      <c r="AE61" s="2339" t="s">
        <v>1003</v>
      </c>
      <c r="AF61" s="2339" t="s">
        <v>1003</v>
      </c>
      <c r="AG61" s="2339" t="s">
        <v>1003</v>
      </c>
      <c r="AH61" s="2339" t="s">
        <v>1003</v>
      </c>
      <c r="AI61" s="2339" t="s">
        <v>1003</v>
      </c>
      <c r="AJ61" s="2339" t="s">
        <v>1003</v>
      </c>
      <c r="AK61" s="2339" t="s">
        <v>1003</v>
      </c>
      <c r="AL61" s="2339" t="s">
        <v>1003</v>
      </c>
      <c r="AM61" s="2339" t="s">
        <v>1003</v>
      </c>
      <c r="AN61" s="2339" t="s">
        <v>1003</v>
      </c>
      <c r="AO61" s="2339" t="s">
        <v>1003</v>
      </c>
      <c r="AP61" s="2339" t="s">
        <v>1003</v>
      </c>
      <c r="AQ61" s="2339" t="s">
        <v>1003</v>
      </c>
      <c r="AR61" s="2339" t="s">
        <v>1003</v>
      </c>
      <c r="AS61" s="2339" t="s">
        <v>1003</v>
      </c>
      <c r="AT61" s="2339" t="s">
        <v>1003</v>
      </c>
      <c r="AU61" s="2339" t="s">
        <v>1003</v>
      </c>
      <c r="AV61" s="2339" t="s">
        <v>1003</v>
      </c>
      <c r="AW61" s="2339" t="s">
        <v>1003</v>
      </c>
      <c r="AX61" s="2339" t="s">
        <v>1003</v>
      </c>
      <c r="AY61" s="2339" t="s">
        <v>1003</v>
      </c>
      <c r="AZ61" s="2339" t="s">
        <v>1003</v>
      </c>
      <c r="BA61" s="2339" t="s">
        <v>1003</v>
      </c>
      <c r="BB61" s="2339" t="s">
        <v>1003</v>
      </c>
      <c r="BC61" s="2339" t="s">
        <v>1003</v>
      </c>
      <c r="BD61" s="2339" t="s">
        <v>1003</v>
      </c>
      <c r="BE61" s="2339" t="s">
        <v>1003</v>
      </c>
      <c r="BF61" s="2339" t="s">
        <v>1003</v>
      </c>
      <c r="BG61" s="2339" t="s">
        <v>1003</v>
      </c>
      <c r="BH61" s="2339" t="s">
        <v>1003</v>
      </c>
    </row>
    <row r="62" spans="1:60" ht="47.25" x14ac:dyDescent="0.25">
      <c r="A62" s="279" t="str">
        <f>'10квФ'!A60</f>
        <v>1.2.3.2</v>
      </c>
      <c r="B62" s="281" t="str">
        <f>'10квФ'!B60</f>
        <v>«Установка приборов учета, класс напряжения 6 (10) кВ, всего, в том числе:»</v>
      </c>
      <c r="C62" s="279" t="str">
        <f>'10квФ'!C60</f>
        <v>Г</v>
      </c>
      <c r="D62" s="2339" t="s">
        <v>1003</v>
      </c>
      <c r="E62" s="2339" t="s">
        <v>1003</v>
      </c>
      <c r="F62" s="2339" t="s">
        <v>1003</v>
      </c>
      <c r="G62" s="2339" t="s">
        <v>1003</v>
      </c>
      <c r="H62" s="2339" t="s">
        <v>1003</v>
      </c>
      <c r="I62" s="2339" t="s">
        <v>1003</v>
      </c>
      <c r="J62" s="2339" t="s">
        <v>1003</v>
      </c>
      <c r="K62" s="2339" t="s">
        <v>1003</v>
      </c>
      <c r="L62" s="2339" t="s">
        <v>1003</v>
      </c>
      <c r="M62" s="2339" t="s">
        <v>1003</v>
      </c>
      <c r="N62" s="2339" t="s">
        <v>1003</v>
      </c>
      <c r="O62" s="2339" t="s">
        <v>1003</v>
      </c>
      <c r="P62" s="2339" t="s">
        <v>1003</v>
      </c>
      <c r="Q62" s="2339" t="s">
        <v>1003</v>
      </c>
      <c r="R62" s="2339" t="s">
        <v>1003</v>
      </c>
      <c r="S62" s="2339" t="s">
        <v>1003</v>
      </c>
      <c r="T62" s="2339" t="s">
        <v>1003</v>
      </c>
      <c r="U62" s="2339" t="s">
        <v>1003</v>
      </c>
      <c r="V62" s="2339" t="s">
        <v>1003</v>
      </c>
      <c r="W62" s="2339" t="s">
        <v>1003</v>
      </c>
      <c r="X62" s="2339" t="s">
        <v>1003</v>
      </c>
      <c r="Y62" s="2339" t="s">
        <v>1003</v>
      </c>
      <c r="Z62" s="2339" t="s">
        <v>1003</v>
      </c>
      <c r="AA62" s="2339" t="s">
        <v>1003</v>
      </c>
      <c r="AB62" s="2339" t="s">
        <v>1003</v>
      </c>
      <c r="AC62" s="2339" t="s">
        <v>1003</v>
      </c>
      <c r="AD62" s="2339" t="s">
        <v>1003</v>
      </c>
      <c r="AE62" s="2339" t="s">
        <v>1003</v>
      </c>
      <c r="AF62" s="2339" t="s">
        <v>1003</v>
      </c>
      <c r="AG62" s="2339" t="s">
        <v>1003</v>
      </c>
      <c r="AH62" s="2339" t="s">
        <v>1003</v>
      </c>
      <c r="AI62" s="2339" t="s">
        <v>1003</v>
      </c>
      <c r="AJ62" s="2339" t="s">
        <v>1003</v>
      </c>
      <c r="AK62" s="2339" t="s">
        <v>1003</v>
      </c>
      <c r="AL62" s="2339" t="s">
        <v>1003</v>
      </c>
      <c r="AM62" s="2339" t="s">
        <v>1003</v>
      </c>
      <c r="AN62" s="2339" t="s">
        <v>1003</v>
      </c>
      <c r="AO62" s="2339" t="s">
        <v>1003</v>
      </c>
      <c r="AP62" s="2339" t="s">
        <v>1003</v>
      </c>
      <c r="AQ62" s="2339" t="s">
        <v>1003</v>
      </c>
      <c r="AR62" s="2339" t="s">
        <v>1003</v>
      </c>
      <c r="AS62" s="2339" t="s">
        <v>1003</v>
      </c>
      <c r="AT62" s="2339" t="s">
        <v>1003</v>
      </c>
      <c r="AU62" s="2339" t="s">
        <v>1003</v>
      </c>
      <c r="AV62" s="2339" t="s">
        <v>1003</v>
      </c>
      <c r="AW62" s="2339" t="s">
        <v>1003</v>
      </c>
      <c r="AX62" s="2339" t="s">
        <v>1003</v>
      </c>
      <c r="AY62" s="2339" t="s">
        <v>1003</v>
      </c>
      <c r="AZ62" s="2339" t="s">
        <v>1003</v>
      </c>
      <c r="BA62" s="2339" t="s">
        <v>1003</v>
      </c>
      <c r="BB62" s="2339" t="s">
        <v>1003</v>
      </c>
      <c r="BC62" s="2339" t="s">
        <v>1003</v>
      </c>
      <c r="BD62" s="2339" t="s">
        <v>1003</v>
      </c>
      <c r="BE62" s="2339" t="s">
        <v>1003</v>
      </c>
      <c r="BF62" s="2339" t="s">
        <v>1003</v>
      </c>
      <c r="BG62" s="2339" t="s">
        <v>1003</v>
      </c>
      <c r="BH62" s="2339" t="s">
        <v>1003</v>
      </c>
    </row>
    <row r="63" spans="1:60" ht="31.5" x14ac:dyDescent="0.25">
      <c r="A63" s="279" t="str">
        <f>'10квФ'!A61</f>
        <v>1.2.3.3</v>
      </c>
      <c r="B63" s="281" t="str">
        <f>'10квФ'!B61</f>
        <v>«Установка приборов учета, класс напряжения 35 кВ, всего, в том числе:»</v>
      </c>
      <c r="C63" s="279" t="str">
        <f>'10квФ'!C61</f>
        <v>Г</v>
      </c>
      <c r="D63" s="2339" t="s">
        <v>1003</v>
      </c>
      <c r="E63" s="2339" t="s">
        <v>1003</v>
      </c>
      <c r="F63" s="2339" t="s">
        <v>1003</v>
      </c>
      <c r="G63" s="2339" t="s">
        <v>1003</v>
      </c>
      <c r="H63" s="2339" t="s">
        <v>1003</v>
      </c>
      <c r="I63" s="2339" t="s">
        <v>1003</v>
      </c>
      <c r="J63" s="2339" t="s">
        <v>1003</v>
      </c>
      <c r="K63" s="2339" t="s">
        <v>1003</v>
      </c>
      <c r="L63" s="2339" t="s">
        <v>1003</v>
      </c>
      <c r="M63" s="2339" t="s">
        <v>1003</v>
      </c>
      <c r="N63" s="2339" t="s">
        <v>1003</v>
      </c>
      <c r="O63" s="2339" t="s">
        <v>1003</v>
      </c>
      <c r="P63" s="2339" t="s">
        <v>1003</v>
      </c>
      <c r="Q63" s="2339" t="s">
        <v>1003</v>
      </c>
      <c r="R63" s="2339" t="s">
        <v>1003</v>
      </c>
      <c r="S63" s="2339" t="s">
        <v>1003</v>
      </c>
      <c r="T63" s="2339" t="s">
        <v>1003</v>
      </c>
      <c r="U63" s="2339" t="s">
        <v>1003</v>
      </c>
      <c r="V63" s="2339" t="s">
        <v>1003</v>
      </c>
      <c r="W63" s="2339" t="s">
        <v>1003</v>
      </c>
      <c r="X63" s="2339" t="s">
        <v>1003</v>
      </c>
      <c r="Y63" s="2339" t="s">
        <v>1003</v>
      </c>
      <c r="Z63" s="2339" t="s">
        <v>1003</v>
      </c>
      <c r="AA63" s="2339" t="s">
        <v>1003</v>
      </c>
      <c r="AB63" s="2339" t="s">
        <v>1003</v>
      </c>
      <c r="AC63" s="2339" t="s">
        <v>1003</v>
      </c>
      <c r="AD63" s="2339" t="s">
        <v>1003</v>
      </c>
      <c r="AE63" s="2339" t="s">
        <v>1003</v>
      </c>
      <c r="AF63" s="2339" t="s">
        <v>1003</v>
      </c>
      <c r="AG63" s="2339" t="s">
        <v>1003</v>
      </c>
      <c r="AH63" s="2339" t="s">
        <v>1003</v>
      </c>
      <c r="AI63" s="2339" t="s">
        <v>1003</v>
      </c>
      <c r="AJ63" s="2339" t="s">
        <v>1003</v>
      </c>
      <c r="AK63" s="2339" t="s">
        <v>1003</v>
      </c>
      <c r="AL63" s="2339" t="s">
        <v>1003</v>
      </c>
      <c r="AM63" s="2339" t="s">
        <v>1003</v>
      </c>
      <c r="AN63" s="2339" t="s">
        <v>1003</v>
      </c>
      <c r="AO63" s="2339" t="s">
        <v>1003</v>
      </c>
      <c r="AP63" s="2339" t="s">
        <v>1003</v>
      </c>
      <c r="AQ63" s="2339" t="s">
        <v>1003</v>
      </c>
      <c r="AR63" s="2339" t="s">
        <v>1003</v>
      </c>
      <c r="AS63" s="2339" t="s">
        <v>1003</v>
      </c>
      <c r="AT63" s="2339" t="s">
        <v>1003</v>
      </c>
      <c r="AU63" s="2339" t="s">
        <v>1003</v>
      </c>
      <c r="AV63" s="2339" t="s">
        <v>1003</v>
      </c>
      <c r="AW63" s="2339" t="s">
        <v>1003</v>
      </c>
      <c r="AX63" s="2339" t="s">
        <v>1003</v>
      </c>
      <c r="AY63" s="2339" t="s">
        <v>1003</v>
      </c>
      <c r="AZ63" s="2339" t="s">
        <v>1003</v>
      </c>
      <c r="BA63" s="2339" t="s">
        <v>1003</v>
      </c>
      <c r="BB63" s="2339" t="s">
        <v>1003</v>
      </c>
      <c r="BC63" s="2339" t="s">
        <v>1003</v>
      </c>
      <c r="BD63" s="2339" t="s">
        <v>1003</v>
      </c>
      <c r="BE63" s="2339" t="s">
        <v>1003</v>
      </c>
      <c r="BF63" s="2339" t="s">
        <v>1003</v>
      </c>
      <c r="BG63" s="2339" t="s">
        <v>1003</v>
      </c>
      <c r="BH63" s="2339" t="s">
        <v>1003</v>
      </c>
    </row>
    <row r="64" spans="1:60" ht="47.25" x14ac:dyDescent="0.25">
      <c r="A64" s="279" t="str">
        <f>'10квФ'!A62</f>
        <v>1.2.3.4</v>
      </c>
      <c r="B64" s="281" t="str">
        <f>'10квФ'!B62</f>
        <v>«Установка приборов учета, класс напряжения 110 кВ и выше, всего, в том числе:»</v>
      </c>
      <c r="C64" s="279" t="str">
        <f>'10квФ'!C62</f>
        <v>Г</v>
      </c>
      <c r="D64" s="2339" t="s">
        <v>1003</v>
      </c>
      <c r="E64" s="2339" t="s">
        <v>1003</v>
      </c>
      <c r="F64" s="2339" t="s">
        <v>1003</v>
      </c>
      <c r="G64" s="2339" t="s">
        <v>1003</v>
      </c>
      <c r="H64" s="2339" t="s">
        <v>1003</v>
      </c>
      <c r="I64" s="2339" t="s">
        <v>1003</v>
      </c>
      <c r="J64" s="2339" t="s">
        <v>1003</v>
      </c>
      <c r="K64" s="2339" t="s">
        <v>1003</v>
      </c>
      <c r="L64" s="2339" t="s">
        <v>1003</v>
      </c>
      <c r="M64" s="2339" t="s">
        <v>1003</v>
      </c>
      <c r="N64" s="2339" t="s">
        <v>1003</v>
      </c>
      <c r="O64" s="2339" t="s">
        <v>1003</v>
      </c>
      <c r="P64" s="2339" t="s">
        <v>1003</v>
      </c>
      <c r="Q64" s="2339" t="s">
        <v>1003</v>
      </c>
      <c r="R64" s="2339" t="s">
        <v>1003</v>
      </c>
      <c r="S64" s="2339" t="s">
        <v>1003</v>
      </c>
      <c r="T64" s="2339" t="s">
        <v>1003</v>
      </c>
      <c r="U64" s="2339" t="s">
        <v>1003</v>
      </c>
      <c r="V64" s="2339" t="s">
        <v>1003</v>
      </c>
      <c r="W64" s="2339" t="s">
        <v>1003</v>
      </c>
      <c r="X64" s="2339" t="s">
        <v>1003</v>
      </c>
      <c r="Y64" s="2339" t="s">
        <v>1003</v>
      </c>
      <c r="Z64" s="2339" t="s">
        <v>1003</v>
      </c>
      <c r="AA64" s="2339" t="s">
        <v>1003</v>
      </c>
      <c r="AB64" s="2339" t="s">
        <v>1003</v>
      </c>
      <c r="AC64" s="2339" t="s">
        <v>1003</v>
      </c>
      <c r="AD64" s="2339" t="s">
        <v>1003</v>
      </c>
      <c r="AE64" s="2339" t="s">
        <v>1003</v>
      </c>
      <c r="AF64" s="2339" t="s">
        <v>1003</v>
      </c>
      <c r="AG64" s="2339" t="s">
        <v>1003</v>
      </c>
      <c r="AH64" s="2339" t="s">
        <v>1003</v>
      </c>
      <c r="AI64" s="2339" t="s">
        <v>1003</v>
      </c>
      <c r="AJ64" s="2339" t="s">
        <v>1003</v>
      </c>
      <c r="AK64" s="2339" t="s">
        <v>1003</v>
      </c>
      <c r="AL64" s="2339" t="s">
        <v>1003</v>
      </c>
      <c r="AM64" s="2339" t="s">
        <v>1003</v>
      </c>
      <c r="AN64" s="2339" t="s">
        <v>1003</v>
      </c>
      <c r="AO64" s="2339" t="s">
        <v>1003</v>
      </c>
      <c r="AP64" s="2339" t="s">
        <v>1003</v>
      </c>
      <c r="AQ64" s="2339" t="s">
        <v>1003</v>
      </c>
      <c r="AR64" s="2339" t="s">
        <v>1003</v>
      </c>
      <c r="AS64" s="2339" t="s">
        <v>1003</v>
      </c>
      <c r="AT64" s="2339" t="s">
        <v>1003</v>
      </c>
      <c r="AU64" s="2339" t="s">
        <v>1003</v>
      </c>
      <c r="AV64" s="2339" t="s">
        <v>1003</v>
      </c>
      <c r="AW64" s="2339" t="s">
        <v>1003</v>
      </c>
      <c r="AX64" s="2339" t="s">
        <v>1003</v>
      </c>
      <c r="AY64" s="2339" t="s">
        <v>1003</v>
      </c>
      <c r="AZ64" s="2339" t="s">
        <v>1003</v>
      </c>
      <c r="BA64" s="2339" t="s">
        <v>1003</v>
      </c>
      <c r="BB64" s="2339" t="s">
        <v>1003</v>
      </c>
      <c r="BC64" s="2339" t="s">
        <v>1003</v>
      </c>
      <c r="BD64" s="2339" t="s">
        <v>1003</v>
      </c>
      <c r="BE64" s="2339" t="s">
        <v>1003</v>
      </c>
      <c r="BF64" s="2339" t="s">
        <v>1003</v>
      </c>
      <c r="BG64" s="2339" t="s">
        <v>1003</v>
      </c>
      <c r="BH64" s="2339" t="s">
        <v>1003</v>
      </c>
    </row>
    <row r="65" spans="1:60" ht="63" x14ac:dyDescent="0.25">
      <c r="A65" s="279" t="str">
        <f>'10квФ'!A63</f>
        <v>1.2.3.5</v>
      </c>
      <c r="B65" s="281" t="str">
        <f>'10квФ'!B63</f>
        <v>«Включение приборов учета в систему сбора и передачи данных, класс напряжения 0,22 (0,4) кВ, всего, в том числе:»</v>
      </c>
      <c r="C65" s="279" t="str">
        <f>'10квФ'!C63</f>
        <v>Г</v>
      </c>
      <c r="D65" s="2339" t="s">
        <v>1003</v>
      </c>
      <c r="E65" s="2339" t="s">
        <v>1003</v>
      </c>
      <c r="F65" s="2339" t="s">
        <v>1003</v>
      </c>
      <c r="G65" s="2339" t="s">
        <v>1003</v>
      </c>
      <c r="H65" s="2339" t="s">
        <v>1003</v>
      </c>
      <c r="I65" s="2339" t="s">
        <v>1003</v>
      </c>
      <c r="J65" s="2339" t="s">
        <v>1003</v>
      </c>
      <c r="K65" s="2339" t="s">
        <v>1003</v>
      </c>
      <c r="L65" s="2339" t="s">
        <v>1003</v>
      </c>
      <c r="M65" s="2339" t="s">
        <v>1003</v>
      </c>
      <c r="N65" s="2339" t="s">
        <v>1003</v>
      </c>
      <c r="O65" s="2339" t="s">
        <v>1003</v>
      </c>
      <c r="P65" s="2339" t="s">
        <v>1003</v>
      </c>
      <c r="Q65" s="2339" t="s">
        <v>1003</v>
      </c>
      <c r="R65" s="2339" t="s">
        <v>1003</v>
      </c>
      <c r="S65" s="2339" t="s">
        <v>1003</v>
      </c>
      <c r="T65" s="2339" t="s">
        <v>1003</v>
      </c>
      <c r="U65" s="2339" t="s">
        <v>1003</v>
      </c>
      <c r="V65" s="2339" t="s">
        <v>1003</v>
      </c>
      <c r="W65" s="2339" t="s">
        <v>1003</v>
      </c>
      <c r="X65" s="2339" t="s">
        <v>1003</v>
      </c>
      <c r="Y65" s="2339" t="s">
        <v>1003</v>
      </c>
      <c r="Z65" s="2339" t="s">
        <v>1003</v>
      </c>
      <c r="AA65" s="2339" t="s">
        <v>1003</v>
      </c>
      <c r="AB65" s="2339" t="s">
        <v>1003</v>
      </c>
      <c r="AC65" s="2339" t="s">
        <v>1003</v>
      </c>
      <c r="AD65" s="2339" t="s">
        <v>1003</v>
      </c>
      <c r="AE65" s="2339" t="s">
        <v>1003</v>
      </c>
      <c r="AF65" s="2339" t="s">
        <v>1003</v>
      </c>
      <c r="AG65" s="2339" t="s">
        <v>1003</v>
      </c>
      <c r="AH65" s="2339" t="s">
        <v>1003</v>
      </c>
      <c r="AI65" s="2339" t="s">
        <v>1003</v>
      </c>
      <c r="AJ65" s="2339" t="s">
        <v>1003</v>
      </c>
      <c r="AK65" s="2339" t="s">
        <v>1003</v>
      </c>
      <c r="AL65" s="2339" t="s">
        <v>1003</v>
      </c>
      <c r="AM65" s="2339" t="s">
        <v>1003</v>
      </c>
      <c r="AN65" s="2339" t="s">
        <v>1003</v>
      </c>
      <c r="AO65" s="2339" t="s">
        <v>1003</v>
      </c>
      <c r="AP65" s="2339" t="s">
        <v>1003</v>
      </c>
      <c r="AQ65" s="2339" t="s">
        <v>1003</v>
      </c>
      <c r="AR65" s="2339" t="s">
        <v>1003</v>
      </c>
      <c r="AS65" s="2339" t="s">
        <v>1003</v>
      </c>
      <c r="AT65" s="2339" t="s">
        <v>1003</v>
      </c>
      <c r="AU65" s="2339" t="s">
        <v>1003</v>
      </c>
      <c r="AV65" s="2339" t="s">
        <v>1003</v>
      </c>
      <c r="AW65" s="2339" t="s">
        <v>1003</v>
      </c>
      <c r="AX65" s="2339" t="s">
        <v>1003</v>
      </c>
      <c r="AY65" s="2339" t="s">
        <v>1003</v>
      </c>
      <c r="AZ65" s="2339" t="s">
        <v>1003</v>
      </c>
      <c r="BA65" s="2339" t="s">
        <v>1003</v>
      </c>
      <c r="BB65" s="2339" t="s">
        <v>1003</v>
      </c>
      <c r="BC65" s="2339" t="s">
        <v>1003</v>
      </c>
      <c r="BD65" s="2339" t="s">
        <v>1003</v>
      </c>
      <c r="BE65" s="2339" t="s">
        <v>1003</v>
      </c>
      <c r="BF65" s="2339" t="s">
        <v>1003</v>
      </c>
      <c r="BG65" s="2339" t="s">
        <v>1003</v>
      </c>
      <c r="BH65" s="2339" t="s">
        <v>1003</v>
      </c>
    </row>
    <row r="66" spans="1:60" ht="63" x14ac:dyDescent="0.25">
      <c r="A66" s="279" t="str">
        <f>'10квФ'!A64</f>
        <v>1.2.3.6</v>
      </c>
      <c r="B66" s="281" t="str">
        <f>'10квФ'!B64</f>
        <v>«Включение приборов учета в систему сбора и передачи данных, класс напряжения 6 (10) кВ, всего, в том числе:»</v>
      </c>
      <c r="C66" s="279" t="str">
        <f>'10квФ'!C64</f>
        <v>Г</v>
      </c>
      <c r="D66" s="2339" t="s">
        <v>1003</v>
      </c>
      <c r="E66" s="2339" t="s">
        <v>1003</v>
      </c>
      <c r="F66" s="2339" t="s">
        <v>1003</v>
      </c>
      <c r="G66" s="2339" t="s">
        <v>1003</v>
      </c>
      <c r="H66" s="2339" t="s">
        <v>1003</v>
      </c>
      <c r="I66" s="2339" t="s">
        <v>1003</v>
      </c>
      <c r="J66" s="2339" t="s">
        <v>1003</v>
      </c>
      <c r="K66" s="2339" t="s">
        <v>1003</v>
      </c>
      <c r="L66" s="2339" t="s">
        <v>1003</v>
      </c>
      <c r="M66" s="2339" t="s">
        <v>1003</v>
      </c>
      <c r="N66" s="2339" t="s">
        <v>1003</v>
      </c>
      <c r="O66" s="2339" t="s">
        <v>1003</v>
      </c>
      <c r="P66" s="2339" t="s">
        <v>1003</v>
      </c>
      <c r="Q66" s="2339" t="s">
        <v>1003</v>
      </c>
      <c r="R66" s="2339" t="s">
        <v>1003</v>
      </c>
      <c r="S66" s="2339" t="s">
        <v>1003</v>
      </c>
      <c r="T66" s="2339" t="s">
        <v>1003</v>
      </c>
      <c r="U66" s="2339" t="s">
        <v>1003</v>
      </c>
      <c r="V66" s="2339" t="s">
        <v>1003</v>
      </c>
      <c r="W66" s="2339" t="s">
        <v>1003</v>
      </c>
      <c r="X66" s="2339" t="s">
        <v>1003</v>
      </c>
      <c r="Y66" s="2339" t="s">
        <v>1003</v>
      </c>
      <c r="Z66" s="2339" t="s">
        <v>1003</v>
      </c>
      <c r="AA66" s="2339" t="s">
        <v>1003</v>
      </c>
      <c r="AB66" s="2339" t="s">
        <v>1003</v>
      </c>
      <c r="AC66" s="2339" t="s">
        <v>1003</v>
      </c>
      <c r="AD66" s="2339" t="s">
        <v>1003</v>
      </c>
      <c r="AE66" s="2339" t="s">
        <v>1003</v>
      </c>
      <c r="AF66" s="2339" t="s">
        <v>1003</v>
      </c>
      <c r="AG66" s="2339" t="s">
        <v>1003</v>
      </c>
      <c r="AH66" s="2339" t="s">
        <v>1003</v>
      </c>
      <c r="AI66" s="2339" t="s">
        <v>1003</v>
      </c>
      <c r="AJ66" s="2339" t="s">
        <v>1003</v>
      </c>
      <c r="AK66" s="2339" t="s">
        <v>1003</v>
      </c>
      <c r="AL66" s="2339" t="s">
        <v>1003</v>
      </c>
      <c r="AM66" s="2339" t="s">
        <v>1003</v>
      </c>
      <c r="AN66" s="2339" t="s">
        <v>1003</v>
      </c>
      <c r="AO66" s="2339" t="s">
        <v>1003</v>
      </c>
      <c r="AP66" s="2339" t="s">
        <v>1003</v>
      </c>
      <c r="AQ66" s="2339" t="s">
        <v>1003</v>
      </c>
      <c r="AR66" s="2339" t="s">
        <v>1003</v>
      </c>
      <c r="AS66" s="2339" t="s">
        <v>1003</v>
      </c>
      <c r="AT66" s="2339" t="s">
        <v>1003</v>
      </c>
      <c r="AU66" s="2339" t="s">
        <v>1003</v>
      </c>
      <c r="AV66" s="2339" t="s">
        <v>1003</v>
      </c>
      <c r="AW66" s="2339" t="s">
        <v>1003</v>
      </c>
      <c r="AX66" s="2339" t="s">
        <v>1003</v>
      </c>
      <c r="AY66" s="2339" t="s">
        <v>1003</v>
      </c>
      <c r="AZ66" s="2339" t="s">
        <v>1003</v>
      </c>
      <c r="BA66" s="2339" t="s">
        <v>1003</v>
      </c>
      <c r="BB66" s="2339" t="s">
        <v>1003</v>
      </c>
      <c r="BC66" s="2339" t="s">
        <v>1003</v>
      </c>
      <c r="BD66" s="2339" t="s">
        <v>1003</v>
      </c>
      <c r="BE66" s="2339" t="s">
        <v>1003</v>
      </c>
      <c r="BF66" s="2339" t="s">
        <v>1003</v>
      </c>
      <c r="BG66" s="2339" t="s">
        <v>1003</v>
      </c>
      <c r="BH66" s="2339" t="s">
        <v>1003</v>
      </c>
    </row>
    <row r="67" spans="1:60" ht="47.25" x14ac:dyDescent="0.25">
      <c r="A67" s="279" t="str">
        <f>'10квФ'!A65</f>
        <v>1.2.3.7</v>
      </c>
      <c r="B67" s="281" t="str">
        <f>'10квФ'!B65</f>
        <v>«Включение приборов учета в систему сбора и передачи данных, класс напряжения 35 кВ, всего, в том числе:»</v>
      </c>
      <c r="C67" s="279" t="str">
        <f>'10квФ'!C65</f>
        <v>Г</v>
      </c>
      <c r="D67" s="2339" t="s">
        <v>1003</v>
      </c>
      <c r="E67" s="2339" t="s">
        <v>1003</v>
      </c>
      <c r="F67" s="2339" t="s">
        <v>1003</v>
      </c>
      <c r="G67" s="2339" t="s">
        <v>1003</v>
      </c>
      <c r="H67" s="2339" t="s">
        <v>1003</v>
      </c>
      <c r="I67" s="2339" t="s">
        <v>1003</v>
      </c>
      <c r="J67" s="2339" t="s">
        <v>1003</v>
      </c>
      <c r="K67" s="2339" t="s">
        <v>1003</v>
      </c>
      <c r="L67" s="2339" t="s">
        <v>1003</v>
      </c>
      <c r="M67" s="2339" t="s">
        <v>1003</v>
      </c>
      <c r="N67" s="2339" t="s">
        <v>1003</v>
      </c>
      <c r="O67" s="2339" t="s">
        <v>1003</v>
      </c>
      <c r="P67" s="2339" t="s">
        <v>1003</v>
      </c>
      <c r="Q67" s="2339" t="s">
        <v>1003</v>
      </c>
      <c r="R67" s="2339" t="s">
        <v>1003</v>
      </c>
      <c r="S67" s="2339" t="s">
        <v>1003</v>
      </c>
      <c r="T67" s="2339" t="s">
        <v>1003</v>
      </c>
      <c r="U67" s="2339" t="s">
        <v>1003</v>
      </c>
      <c r="V67" s="2339" t="s">
        <v>1003</v>
      </c>
      <c r="W67" s="2339" t="s">
        <v>1003</v>
      </c>
      <c r="X67" s="2339" t="s">
        <v>1003</v>
      </c>
      <c r="Y67" s="2339" t="s">
        <v>1003</v>
      </c>
      <c r="Z67" s="2339" t="s">
        <v>1003</v>
      </c>
      <c r="AA67" s="2339" t="s">
        <v>1003</v>
      </c>
      <c r="AB67" s="2339" t="s">
        <v>1003</v>
      </c>
      <c r="AC67" s="2339" t="s">
        <v>1003</v>
      </c>
      <c r="AD67" s="2339" t="s">
        <v>1003</v>
      </c>
      <c r="AE67" s="2339" t="s">
        <v>1003</v>
      </c>
      <c r="AF67" s="2339" t="s">
        <v>1003</v>
      </c>
      <c r="AG67" s="2339" t="s">
        <v>1003</v>
      </c>
      <c r="AH67" s="2339" t="s">
        <v>1003</v>
      </c>
      <c r="AI67" s="2339" t="s">
        <v>1003</v>
      </c>
      <c r="AJ67" s="2339" t="s">
        <v>1003</v>
      </c>
      <c r="AK67" s="2339" t="s">
        <v>1003</v>
      </c>
      <c r="AL67" s="2339" t="s">
        <v>1003</v>
      </c>
      <c r="AM67" s="2339" t="s">
        <v>1003</v>
      </c>
      <c r="AN67" s="2339" t="s">
        <v>1003</v>
      </c>
      <c r="AO67" s="2339" t="s">
        <v>1003</v>
      </c>
      <c r="AP67" s="2339" t="s">
        <v>1003</v>
      </c>
      <c r="AQ67" s="2339" t="s">
        <v>1003</v>
      </c>
      <c r="AR67" s="2339" t="s">
        <v>1003</v>
      </c>
      <c r="AS67" s="2339" t="s">
        <v>1003</v>
      </c>
      <c r="AT67" s="2339" t="s">
        <v>1003</v>
      </c>
      <c r="AU67" s="2339" t="s">
        <v>1003</v>
      </c>
      <c r="AV67" s="2339" t="s">
        <v>1003</v>
      </c>
      <c r="AW67" s="2339" t="s">
        <v>1003</v>
      </c>
      <c r="AX67" s="2339" t="s">
        <v>1003</v>
      </c>
      <c r="AY67" s="2339" t="s">
        <v>1003</v>
      </c>
      <c r="AZ67" s="2339" t="s">
        <v>1003</v>
      </c>
      <c r="BA67" s="2339" t="s">
        <v>1003</v>
      </c>
      <c r="BB67" s="2339" t="s">
        <v>1003</v>
      </c>
      <c r="BC67" s="2339" t="s">
        <v>1003</v>
      </c>
      <c r="BD67" s="2339" t="s">
        <v>1003</v>
      </c>
      <c r="BE67" s="2339" t="s">
        <v>1003</v>
      </c>
      <c r="BF67" s="2339" t="s">
        <v>1003</v>
      </c>
      <c r="BG67" s="2339" t="s">
        <v>1003</v>
      </c>
      <c r="BH67" s="2339" t="s">
        <v>1003</v>
      </c>
    </row>
    <row r="68" spans="1:60" ht="63" x14ac:dyDescent="0.25">
      <c r="A68" s="279" t="str">
        <f>'10квФ'!A66</f>
        <v>1.2.3.8</v>
      </c>
      <c r="B68" s="281" t="str">
        <f>'10квФ'!B66</f>
        <v>«Включение приборов учета в систему сбора и передачи данных, класс напряжения 110 кВ и выше, всего, в том числе:»</v>
      </c>
      <c r="C68" s="279" t="str">
        <f>'10квФ'!C66</f>
        <v>Г</v>
      </c>
      <c r="D68" s="2339" t="s">
        <v>1003</v>
      </c>
      <c r="E68" s="2339" t="s">
        <v>1003</v>
      </c>
      <c r="F68" s="2339" t="s">
        <v>1003</v>
      </c>
      <c r="G68" s="2339" t="s">
        <v>1003</v>
      </c>
      <c r="H68" s="2339" t="s">
        <v>1003</v>
      </c>
      <c r="I68" s="2339" t="s">
        <v>1003</v>
      </c>
      <c r="J68" s="2339" t="s">
        <v>1003</v>
      </c>
      <c r="K68" s="2339" t="s">
        <v>1003</v>
      </c>
      <c r="L68" s="2339" t="s">
        <v>1003</v>
      </c>
      <c r="M68" s="2339" t="s">
        <v>1003</v>
      </c>
      <c r="N68" s="2339" t="s">
        <v>1003</v>
      </c>
      <c r="O68" s="2339" t="s">
        <v>1003</v>
      </c>
      <c r="P68" s="2339" t="s">
        <v>1003</v>
      </c>
      <c r="Q68" s="2339" t="s">
        <v>1003</v>
      </c>
      <c r="R68" s="2339" t="s">
        <v>1003</v>
      </c>
      <c r="S68" s="2339" t="s">
        <v>1003</v>
      </c>
      <c r="T68" s="2339" t="s">
        <v>1003</v>
      </c>
      <c r="U68" s="2339" t="s">
        <v>1003</v>
      </c>
      <c r="V68" s="2339" t="s">
        <v>1003</v>
      </c>
      <c r="W68" s="2339" t="s">
        <v>1003</v>
      </c>
      <c r="X68" s="2339" t="s">
        <v>1003</v>
      </c>
      <c r="Y68" s="2339" t="s">
        <v>1003</v>
      </c>
      <c r="Z68" s="2339" t="s">
        <v>1003</v>
      </c>
      <c r="AA68" s="2339" t="s">
        <v>1003</v>
      </c>
      <c r="AB68" s="2339" t="s">
        <v>1003</v>
      </c>
      <c r="AC68" s="2339" t="s">
        <v>1003</v>
      </c>
      <c r="AD68" s="2339" t="s">
        <v>1003</v>
      </c>
      <c r="AE68" s="2339" t="s">
        <v>1003</v>
      </c>
      <c r="AF68" s="2339" t="s">
        <v>1003</v>
      </c>
      <c r="AG68" s="2339" t="s">
        <v>1003</v>
      </c>
      <c r="AH68" s="2339" t="s">
        <v>1003</v>
      </c>
      <c r="AI68" s="2339" t="s">
        <v>1003</v>
      </c>
      <c r="AJ68" s="2339" t="s">
        <v>1003</v>
      </c>
      <c r="AK68" s="2339" t="s">
        <v>1003</v>
      </c>
      <c r="AL68" s="2339" t="s">
        <v>1003</v>
      </c>
      <c r="AM68" s="2339" t="s">
        <v>1003</v>
      </c>
      <c r="AN68" s="2339" t="s">
        <v>1003</v>
      </c>
      <c r="AO68" s="2339" t="s">
        <v>1003</v>
      </c>
      <c r="AP68" s="2339" t="s">
        <v>1003</v>
      </c>
      <c r="AQ68" s="2339" t="s">
        <v>1003</v>
      </c>
      <c r="AR68" s="2339" t="s">
        <v>1003</v>
      </c>
      <c r="AS68" s="2339" t="s">
        <v>1003</v>
      </c>
      <c r="AT68" s="2339" t="s">
        <v>1003</v>
      </c>
      <c r="AU68" s="2339" t="s">
        <v>1003</v>
      </c>
      <c r="AV68" s="2339" t="s">
        <v>1003</v>
      </c>
      <c r="AW68" s="2339" t="s">
        <v>1003</v>
      </c>
      <c r="AX68" s="2339" t="s">
        <v>1003</v>
      </c>
      <c r="AY68" s="2339" t="s">
        <v>1003</v>
      </c>
      <c r="AZ68" s="2339" t="s">
        <v>1003</v>
      </c>
      <c r="BA68" s="2339" t="s">
        <v>1003</v>
      </c>
      <c r="BB68" s="2339" t="s">
        <v>1003</v>
      </c>
      <c r="BC68" s="2339" t="s">
        <v>1003</v>
      </c>
      <c r="BD68" s="2339" t="s">
        <v>1003</v>
      </c>
      <c r="BE68" s="2339" t="s">
        <v>1003</v>
      </c>
      <c r="BF68" s="2339" t="s">
        <v>1003</v>
      </c>
      <c r="BG68" s="2339" t="s">
        <v>1003</v>
      </c>
      <c r="BH68" s="2339" t="s">
        <v>1003</v>
      </c>
    </row>
    <row r="69" spans="1:60" ht="63" x14ac:dyDescent="0.25">
      <c r="A69" s="279" t="str">
        <f>'10квФ'!A67</f>
        <v>1.2.4</v>
      </c>
      <c r="B69" s="281" t="str">
        <f>'10квФ'!B67</f>
        <v>Реконструкция, модернизация, техническое перевооружение прочих объектов основных средств, всего, в том числе:</v>
      </c>
      <c r="C69" s="279" t="str">
        <f>'10квФ'!C67</f>
        <v>Г</v>
      </c>
      <c r="D69" s="2339" t="s">
        <v>1003</v>
      </c>
      <c r="E69" s="2339" t="s">
        <v>1003</v>
      </c>
      <c r="F69" s="2339" t="s">
        <v>1003</v>
      </c>
      <c r="G69" s="2339" t="s">
        <v>1003</v>
      </c>
      <c r="H69" s="2339" t="s">
        <v>1003</v>
      </c>
      <c r="I69" s="2339" t="s">
        <v>1003</v>
      </c>
      <c r="J69" s="2339" t="s">
        <v>1003</v>
      </c>
      <c r="K69" s="2339" t="s">
        <v>1003</v>
      </c>
      <c r="L69" s="2339" t="s">
        <v>1003</v>
      </c>
      <c r="M69" s="2339" t="s">
        <v>1003</v>
      </c>
      <c r="N69" s="2339" t="s">
        <v>1003</v>
      </c>
      <c r="O69" s="2339" t="s">
        <v>1003</v>
      </c>
      <c r="P69" s="2339" t="s">
        <v>1003</v>
      </c>
      <c r="Q69" s="2339" t="s">
        <v>1003</v>
      </c>
      <c r="R69" s="2339" t="s">
        <v>1003</v>
      </c>
      <c r="S69" s="2339" t="s">
        <v>1003</v>
      </c>
      <c r="T69" s="2339" t="s">
        <v>1003</v>
      </c>
      <c r="U69" s="2339" t="s">
        <v>1003</v>
      </c>
      <c r="V69" s="2339" t="s">
        <v>1003</v>
      </c>
      <c r="W69" s="2339" t="s">
        <v>1003</v>
      </c>
      <c r="X69" s="2339" t="s">
        <v>1003</v>
      </c>
      <c r="Y69" s="2339" t="s">
        <v>1003</v>
      </c>
      <c r="Z69" s="2339" t="s">
        <v>1003</v>
      </c>
      <c r="AA69" s="2339" t="s">
        <v>1003</v>
      </c>
      <c r="AB69" s="2339" t="s">
        <v>1003</v>
      </c>
      <c r="AC69" s="2339" t="s">
        <v>1003</v>
      </c>
      <c r="AD69" s="2339" t="s">
        <v>1003</v>
      </c>
      <c r="AE69" s="2339" t="s">
        <v>1003</v>
      </c>
      <c r="AF69" s="2339" t="s">
        <v>1003</v>
      </c>
      <c r="AG69" s="2339" t="s">
        <v>1003</v>
      </c>
      <c r="AH69" s="2339" t="s">
        <v>1003</v>
      </c>
      <c r="AI69" s="2339" t="s">
        <v>1003</v>
      </c>
      <c r="AJ69" s="2339" t="s">
        <v>1003</v>
      </c>
      <c r="AK69" s="2339" t="s">
        <v>1003</v>
      </c>
      <c r="AL69" s="2339" t="s">
        <v>1003</v>
      </c>
      <c r="AM69" s="2339" t="s">
        <v>1003</v>
      </c>
      <c r="AN69" s="2339" t="s">
        <v>1003</v>
      </c>
      <c r="AO69" s="2339" t="s">
        <v>1003</v>
      </c>
      <c r="AP69" s="2339" t="s">
        <v>1003</v>
      </c>
      <c r="AQ69" s="2339" t="s">
        <v>1003</v>
      </c>
      <c r="AR69" s="2339" t="s">
        <v>1003</v>
      </c>
      <c r="AS69" s="2339" t="s">
        <v>1003</v>
      </c>
      <c r="AT69" s="2339" t="s">
        <v>1003</v>
      </c>
      <c r="AU69" s="2339" t="s">
        <v>1003</v>
      </c>
      <c r="AV69" s="2339" t="s">
        <v>1003</v>
      </c>
      <c r="AW69" s="2339" t="s">
        <v>1003</v>
      </c>
      <c r="AX69" s="2339" t="s">
        <v>1003</v>
      </c>
      <c r="AY69" s="2339" t="s">
        <v>1003</v>
      </c>
      <c r="AZ69" s="2339" t="s">
        <v>1003</v>
      </c>
      <c r="BA69" s="2339" t="s">
        <v>1003</v>
      </c>
      <c r="BB69" s="2339" t="s">
        <v>1003</v>
      </c>
      <c r="BC69" s="2339" t="s">
        <v>1003</v>
      </c>
      <c r="BD69" s="2339" t="s">
        <v>1003</v>
      </c>
      <c r="BE69" s="2339" t="s">
        <v>1003</v>
      </c>
      <c r="BF69" s="2339" t="s">
        <v>1003</v>
      </c>
      <c r="BG69" s="2339" t="s">
        <v>1003</v>
      </c>
      <c r="BH69" s="2339" t="s">
        <v>1003</v>
      </c>
    </row>
    <row r="70" spans="1:60" ht="31.5" x14ac:dyDescent="0.25">
      <c r="A70" s="279" t="str">
        <f>'10квФ'!A68</f>
        <v>1.2.4.1</v>
      </c>
      <c r="B70" s="281" t="str">
        <f>'10квФ'!B68</f>
        <v>Реконструкция прочих объектов основных средств, всего, в том числе:</v>
      </c>
      <c r="C70" s="279" t="str">
        <f>'10квФ'!C68</f>
        <v>Г</v>
      </c>
      <c r="D70" s="2339" t="s">
        <v>1003</v>
      </c>
      <c r="E70" s="2339" t="s">
        <v>1003</v>
      </c>
      <c r="F70" s="2339" t="s">
        <v>1003</v>
      </c>
      <c r="G70" s="2339" t="s">
        <v>1003</v>
      </c>
      <c r="H70" s="2339" t="s">
        <v>1003</v>
      </c>
      <c r="I70" s="2339" t="s">
        <v>1003</v>
      </c>
      <c r="J70" s="2339" t="s">
        <v>1003</v>
      </c>
      <c r="K70" s="2339" t="s">
        <v>1003</v>
      </c>
      <c r="L70" s="2339" t="s">
        <v>1003</v>
      </c>
      <c r="M70" s="2339" t="s">
        <v>1003</v>
      </c>
      <c r="N70" s="2339" t="s">
        <v>1003</v>
      </c>
      <c r="O70" s="2339" t="s">
        <v>1003</v>
      </c>
      <c r="P70" s="2339" t="s">
        <v>1003</v>
      </c>
      <c r="Q70" s="2339" t="s">
        <v>1003</v>
      </c>
      <c r="R70" s="2339" t="s">
        <v>1003</v>
      </c>
      <c r="S70" s="2339" t="s">
        <v>1003</v>
      </c>
      <c r="T70" s="2339" t="s">
        <v>1003</v>
      </c>
      <c r="U70" s="2339" t="s">
        <v>1003</v>
      </c>
      <c r="V70" s="2339" t="s">
        <v>1003</v>
      </c>
      <c r="W70" s="2339" t="s">
        <v>1003</v>
      </c>
      <c r="X70" s="2339" t="s">
        <v>1003</v>
      </c>
      <c r="Y70" s="2339" t="s">
        <v>1003</v>
      </c>
      <c r="Z70" s="2339" t="s">
        <v>1003</v>
      </c>
      <c r="AA70" s="2339" t="s">
        <v>1003</v>
      </c>
      <c r="AB70" s="2339" t="s">
        <v>1003</v>
      </c>
      <c r="AC70" s="2339" t="s">
        <v>1003</v>
      </c>
      <c r="AD70" s="2339" t="s">
        <v>1003</v>
      </c>
      <c r="AE70" s="2339" t="s">
        <v>1003</v>
      </c>
      <c r="AF70" s="2339" t="s">
        <v>1003</v>
      </c>
      <c r="AG70" s="2339" t="s">
        <v>1003</v>
      </c>
      <c r="AH70" s="2339" t="s">
        <v>1003</v>
      </c>
      <c r="AI70" s="2339" t="s">
        <v>1003</v>
      </c>
      <c r="AJ70" s="2339" t="s">
        <v>1003</v>
      </c>
      <c r="AK70" s="2339" t="s">
        <v>1003</v>
      </c>
      <c r="AL70" s="2339" t="s">
        <v>1003</v>
      </c>
      <c r="AM70" s="2339" t="s">
        <v>1003</v>
      </c>
      <c r="AN70" s="2339" t="s">
        <v>1003</v>
      </c>
      <c r="AO70" s="2339" t="s">
        <v>1003</v>
      </c>
      <c r="AP70" s="2339" t="s">
        <v>1003</v>
      </c>
      <c r="AQ70" s="2339" t="s">
        <v>1003</v>
      </c>
      <c r="AR70" s="2339" t="s">
        <v>1003</v>
      </c>
      <c r="AS70" s="2339" t="s">
        <v>1003</v>
      </c>
      <c r="AT70" s="2339" t="s">
        <v>1003</v>
      </c>
      <c r="AU70" s="2339" t="s">
        <v>1003</v>
      </c>
      <c r="AV70" s="2339" t="s">
        <v>1003</v>
      </c>
      <c r="AW70" s="2339" t="s">
        <v>1003</v>
      </c>
      <c r="AX70" s="2339" t="s">
        <v>1003</v>
      </c>
      <c r="AY70" s="2339" t="s">
        <v>1003</v>
      </c>
      <c r="AZ70" s="2339" t="s">
        <v>1003</v>
      </c>
      <c r="BA70" s="2339" t="s">
        <v>1003</v>
      </c>
      <c r="BB70" s="2339" t="s">
        <v>1003</v>
      </c>
      <c r="BC70" s="2339" t="s">
        <v>1003</v>
      </c>
      <c r="BD70" s="2339" t="s">
        <v>1003</v>
      </c>
      <c r="BE70" s="2339" t="s">
        <v>1003</v>
      </c>
      <c r="BF70" s="2339" t="s">
        <v>1003</v>
      </c>
      <c r="BG70" s="2339" t="s">
        <v>1003</v>
      </c>
      <c r="BH70" s="2339" t="s">
        <v>1003</v>
      </c>
    </row>
    <row r="71" spans="1:60" ht="47.25" x14ac:dyDescent="0.25">
      <c r="A71" s="279" t="str">
        <f>'10квФ'!A69</f>
        <v>1.2.4.2</v>
      </c>
      <c r="B71" s="281" t="str">
        <f>'10квФ'!B69</f>
        <v>Модернизация, техническое перевооружение прочих объектов основных средств, всего, в том числе:</v>
      </c>
      <c r="C71" s="279" t="str">
        <f>'10квФ'!C69</f>
        <v>Г</v>
      </c>
      <c r="D71" s="2339" t="s">
        <v>1003</v>
      </c>
      <c r="E71" s="2339" t="s">
        <v>1003</v>
      </c>
      <c r="F71" s="2339" t="s">
        <v>1003</v>
      </c>
      <c r="G71" s="2339" t="s">
        <v>1003</v>
      </c>
      <c r="H71" s="2339" t="s">
        <v>1003</v>
      </c>
      <c r="I71" s="2339" t="s">
        <v>1003</v>
      </c>
      <c r="J71" s="2339" t="s">
        <v>1003</v>
      </c>
      <c r="K71" s="2339" t="s">
        <v>1003</v>
      </c>
      <c r="L71" s="2339" t="s">
        <v>1003</v>
      </c>
      <c r="M71" s="2339" t="s">
        <v>1003</v>
      </c>
      <c r="N71" s="2339" t="s">
        <v>1003</v>
      </c>
      <c r="O71" s="2339" t="s">
        <v>1003</v>
      </c>
      <c r="P71" s="2339" t="s">
        <v>1003</v>
      </c>
      <c r="Q71" s="2339" t="s">
        <v>1003</v>
      </c>
      <c r="R71" s="2339" t="s">
        <v>1003</v>
      </c>
      <c r="S71" s="2339" t="s">
        <v>1003</v>
      </c>
      <c r="T71" s="2339" t="s">
        <v>1003</v>
      </c>
      <c r="U71" s="2339" t="s">
        <v>1003</v>
      </c>
      <c r="V71" s="2339" t="s">
        <v>1003</v>
      </c>
      <c r="W71" s="2339" t="s">
        <v>1003</v>
      </c>
      <c r="X71" s="2339" t="s">
        <v>1003</v>
      </c>
      <c r="Y71" s="2339" t="s">
        <v>1003</v>
      </c>
      <c r="Z71" s="2339" t="s">
        <v>1003</v>
      </c>
      <c r="AA71" s="2339" t="s">
        <v>1003</v>
      </c>
      <c r="AB71" s="2339" t="s">
        <v>1003</v>
      </c>
      <c r="AC71" s="2339" t="s">
        <v>1003</v>
      </c>
      <c r="AD71" s="2339" t="s">
        <v>1003</v>
      </c>
      <c r="AE71" s="2339" t="s">
        <v>1003</v>
      </c>
      <c r="AF71" s="2339" t="s">
        <v>1003</v>
      </c>
      <c r="AG71" s="2339" t="s">
        <v>1003</v>
      </c>
      <c r="AH71" s="2339" t="s">
        <v>1003</v>
      </c>
      <c r="AI71" s="2339" t="s">
        <v>1003</v>
      </c>
      <c r="AJ71" s="2339" t="s">
        <v>1003</v>
      </c>
      <c r="AK71" s="2339" t="s">
        <v>1003</v>
      </c>
      <c r="AL71" s="2339" t="s">
        <v>1003</v>
      </c>
      <c r="AM71" s="2339" t="s">
        <v>1003</v>
      </c>
      <c r="AN71" s="2339" t="s">
        <v>1003</v>
      </c>
      <c r="AO71" s="2339" t="s">
        <v>1003</v>
      </c>
      <c r="AP71" s="2339" t="s">
        <v>1003</v>
      </c>
      <c r="AQ71" s="2339" t="s">
        <v>1003</v>
      </c>
      <c r="AR71" s="2339" t="s">
        <v>1003</v>
      </c>
      <c r="AS71" s="2339" t="s">
        <v>1003</v>
      </c>
      <c r="AT71" s="2339" t="s">
        <v>1003</v>
      </c>
      <c r="AU71" s="2339" t="s">
        <v>1003</v>
      </c>
      <c r="AV71" s="2339" t="s">
        <v>1003</v>
      </c>
      <c r="AW71" s="2339" t="s">
        <v>1003</v>
      </c>
      <c r="AX71" s="2339" t="s">
        <v>1003</v>
      </c>
      <c r="AY71" s="2339" t="s">
        <v>1003</v>
      </c>
      <c r="AZ71" s="2339" t="s">
        <v>1003</v>
      </c>
      <c r="BA71" s="2339" t="s">
        <v>1003</v>
      </c>
      <c r="BB71" s="2339" t="s">
        <v>1003</v>
      </c>
      <c r="BC71" s="2339" t="s">
        <v>1003</v>
      </c>
      <c r="BD71" s="2339" t="s">
        <v>1003</v>
      </c>
      <c r="BE71" s="2339" t="s">
        <v>1003</v>
      </c>
      <c r="BF71" s="2339" t="s">
        <v>1003</v>
      </c>
      <c r="BG71" s="2339" t="s">
        <v>1003</v>
      </c>
      <c r="BH71" s="2339" t="s">
        <v>1003</v>
      </c>
    </row>
    <row r="72" spans="1:60" ht="63" x14ac:dyDescent="0.25">
      <c r="A72" s="279" t="str">
        <f>'10квФ'!A70</f>
        <v>1.3</v>
      </c>
      <c r="B72" s="281" t="str">
        <f>'10квФ'!B70</f>
        <v>Инвестиционные проекты, реализация которых обуславливается схемами и программами перспективного развития электроэнергетики, всего, в том числе:</v>
      </c>
      <c r="C72" s="279" t="str">
        <f>'10квФ'!C70</f>
        <v>Г</v>
      </c>
      <c r="D72" s="2339" t="s">
        <v>1003</v>
      </c>
      <c r="E72" s="2339" t="s">
        <v>1003</v>
      </c>
      <c r="F72" s="2339" t="s">
        <v>1003</v>
      </c>
      <c r="G72" s="2339" t="s">
        <v>1003</v>
      </c>
      <c r="H72" s="2339" t="s">
        <v>1003</v>
      </c>
      <c r="I72" s="2339" t="s">
        <v>1003</v>
      </c>
      <c r="J72" s="2339" t="s">
        <v>1003</v>
      </c>
      <c r="K72" s="2339" t="s">
        <v>1003</v>
      </c>
      <c r="L72" s="2339" t="s">
        <v>1003</v>
      </c>
      <c r="M72" s="2339" t="s">
        <v>1003</v>
      </c>
      <c r="N72" s="2339" t="s">
        <v>1003</v>
      </c>
      <c r="O72" s="2339" t="s">
        <v>1003</v>
      </c>
      <c r="P72" s="2339" t="s">
        <v>1003</v>
      </c>
      <c r="Q72" s="2339" t="s">
        <v>1003</v>
      </c>
      <c r="R72" s="2339" t="s">
        <v>1003</v>
      </c>
      <c r="S72" s="2339" t="s">
        <v>1003</v>
      </c>
      <c r="T72" s="2339" t="s">
        <v>1003</v>
      </c>
      <c r="U72" s="2339" t="s">
        <v>1003</v>
      </c>
      <c r="V72" s="2339" t="s">
        <v>1003</v>
      </c>
      <c r="W72" s="2339" t="s">
        <v>1003</v>
      </c>
      <c r="X72" s="2339" t="s">
        <v>1003</v>
      </c>
      <c r="Y72" s="2339" t="s">
        <v>1003</v>
      </c>
      <c r="Z72" s="2339" t="s">
        <v>1003</v>
      </c>
      <c r="AA72" s="2339" t="s">
        <v>1003</v>
      </c>
      <c r="AB72" s="2339" t="s">
        <v>1003</v>
      </c>
      <c r="AC72" s="2339" t="s">
        <v>1003</v>
      </c>
      <c r="AD72" s="2339" t="s">
        <v>1003</v>
      </c>
      <c r="AE72" s="2339" t="s">
        <v>1003</v>
      </c>
      <c r="AF72" s="2339" t="s">
        <v>1003</v>
      </c>
      <c r="AG72" s="2339" t="s">
        <v>1003</v>
      </c>
      <c r="AH72" s="2339" t="s">
        <v>1003</v>
      </c>
      <c r="AI72" s="2339" t="s">
        <v>1003</v>
      </c>
      <c r="AJ72" s="2339" t="s">
        <v>1003</v>
      </c>
      <c r="AK72" s="2339" t="s">
        <v>1003</v>
      </c>
      <c r="AL72" s="2339" t="s">
        <v>1003</v>
      </c>
      <c r="AM72" s="2339" t="s">
        <v>1003</v>
      </c>
      <c r="AN72" s="2339" t="s">
        <v>1003</v>
      </c>
      <c r="AO72" s="2339" t="s">
        <v>1003</v>
      </c>
      <c r="AP72" s="2339" t="s">
        <v>1003</v>
      </c>
      <c r="AQ72" s="2339" t="s">
        <v>1003</v>
      </c>
      <c r="AR72" s="2339" t="s">
        <v>1003</v>
      </c>
      <c r="AS72" s="2339" t="s">
        <v>1003</v>
      </c>
      <c r="AT72" s="2339" t="s">
        <v>1003</v>
      </c>
      <c r="AU72" s="2339" t="s">
        <v>1003</v>
      </c>
      <c r="AV72" s="2339" t="s">
        <v>1003</v>
      </c>
      <c r="AW72" s="2339" t="s">
        <v>1003</v>
      </c>
      <c r="AX72" s="2339" t="s">
        <v>1003</v>
      </c>
      <c r="AY72" s="2339" t="s">
        <v>1003</v>
      </c>
      <c r="AZ72" s="2339" t="s">
        <v>1003</v>
      </c>
      <c r="BA72" s="2339" t="s">
        <v>1003</v>
      </c>
      <c r="BB72" s="2339" t="s">
        <v>1003</v>
      </c>
      <c r="BC72" s="2339" t="s">
        <v>1003</v>
      </c>
      <c r="BD72" s="2339" t="s">
        <v>1003</v>
      </c>
      <c r="BE72" s="2339" t="s">
        <v>1003</v>
      </c>
      <c r="BF72" s="2339" t="s">
        <v>1003</v>
      </c>
      <c r="BG72" s="2339" t="s">
        <v>1003</v>
      </c>
      <c r="BH72" s="2339" t="s">
        <v>1003</v>
      </c>
    </row>
    <row r="73" spans="1:60" ht="63" x14ac:dyDescent="0.25">
      <c r="A73" s="279" t="str">
        <f>'10квФ'!A71</f>
        <v>1.3.1</v>
      </c>
      <c r="B73" s="281" t="str">
        <f>'10квФ'!B71</f>
        <v>Инвестиционные проекты, предусмотренные схемой и программой развития Единой энергетической системы России, всего, в том числе:</v>
      </c>
      <c r="C73" s="279" t="str">
        <f>'10квФ'!C71</f>
        <v>Г</v>
      </c>
      <c r="D73" s="2339" t="s">
        <v>1003</v>
      </c>
      <c r="E73" s="2339" t="s">
        <v>1003</v>
      </c>
      <c r="F73" s="2339" t="s">
        <v>1003</v>
      </c>
      <c r="G73" s="2339" t="s">
        <v>1003</v>
      </c>
      <c r="H73" s="2339" t="s">
        <v>1003</v>
      </c>
      <c r="I73" s="2339" t="s">
        <v>1003</v>
      </c>
      <c r="J73" s="2339" t="s">
        <v>1003</v>
      </c>
      <c r="K73" s="2339" t="s">
        <v>1003</v>
      </c>
      <c r="L73" s="2339" t="s">
        <v>1003</v>
      </c>
      <c r="M73" s="2339" t="s">
        <v>1003</v>
      </c>
      <c r="N73" s="2339" t="s">
        <v>1003</v>
      </c>
      <c r="O73" s="2339" t="s">
        <v>1003</v>
      </c>
      <c r="P73" s="2339" t="s">
        <v>1003</v>
      </c>
      <c r="Q73" s="2339" t="s">
        <v>1003</v>
      </c>
      <c r="R73" s="2339" t="s">
        <v>1003</v>
      </c>
      <c r="S73" s="2339" t="s">
        <v>1003</v>
      </c>
      <c r="T73" s="2339" t="s">
        <v>1003</v>
      </c>
      <c r="U73" s="2339" t="s">
        <v>1003</v>
      </c>
      <c r="V73" s="2339" t="s">
        <v>1003</v>
      </c>
      <c r="W73" s="2339" t="s">
        <v>1003</v>
      </c>
      <c r="X73" s="2339" t="s">
        <v>1003</v>
      </c>
      <c r="Y73" s="2339" t="s">
        <v>1003</v>
      </c>
      <c r="Z73" s="2339" t="s">
        <v>1003</v>
      </c>
      <c r="AA73" s="2339" t="s">
        <v>1003</v>
      </c>
      <c r="AB73" s="2339" t="s">
        <v>1003</v>
      </c>
      <c r="AC73" s="2339" t="s">
        <v>1003</v>
      </c>
      <c r="AD73" s="2339" t="s">
        <v>1003</v>
      </c>
      <c r="AE73" s="2339" t="s">
        <v>1003</v>
      </c>
      <c r="AF73" s="2339" t="s">
        <v>1003</v>
      </c>
      <c r="AG73" s="2339" t="s">
        <v>1003</v>
      </c>
      <c r="AH73" s="2339" t="s">
        <v>1003</v>
      </c>
      <c r="AI73" s="2339" t="s">
        <v>1003</v>
      </c>
      <c r="AJ73" s="2339" t="s">
        <v>1003</v>
      </c>
      <c r="AK73" s="2339" t="s">
        <v>1003</v>
      </c>
      <c r="AL73" s="2339" t="s">
        <v>1003</v>
      </c>
      <c r="AM73" s="2339" t="s">
        <v>1003</v>
      </c>
      <c r="AN73" s="2339" t="s">
        <v>1003</v>
      </c>
      <c r="AO73" s="2339" t="s">
        <v>1003</v>
      </c>
      <c r="AP73" s="2339" t="s">
        <v>1003</v>
      </c>
      <c r="AQ73" s="2339" t="s">
        <v>1003</v>
      </c>
      <c r="AR73" s="2339" t="s">
        <v>1003</v>
      </c>
      <c r="AS73" s="2339" t="s">
        <v>1003</v>
      </c>
      <c r="AT73" s="2339" t="s">
        <v>1003</v>
      </c>
      <c r="AU73" s="2339" t="s">
        <v>1003</v>
      </c>
      <c r="AV73" s="2339" t="s">
        <v>1003</v>
      </c>
      <c r="AW73" s="2339" t="s">
        <v>1003</v>
      </c>
      <c r="AX73" s="2339" t="s">
        <v>1003</v>
      </c>
      <c r="AY73" s="2339" t="s">
        <v>1003</v>
      </c>
      <c r="AZ73" s="2339" t="s">
        <v>1003</v>
      </c>
      <c r="BA73" s="2339" t="s">
        <v>1003</v>
      </c>
      <c r="BB73" s="2339" t="s">
        <v>1003</v>
      </c>
      <c r="BC73" s="2339" t="s">
        <v>1003</v>
      </c>
      <c r="BD73" s="2339" t="s">
        <v>1003</v>
      </c>
      <c r="BE73" s="2339" t="s">
        <v>1003</v>
      </c>
      <c r="BF73" s="2339" t="s">
        <v>1003</v>
      </c>
      <c r="BG73" s="2339" t="s">
        <v>1003</v>
      </c>
      <c r="BH73" s="2339" t="s">
        <v>1003</v>
      </c>
    </row>
    <row r="74" spans="1:60" ht="63" x14ac:dyDescent="0.25">
      <c r="A74" s="279" t="str">
        <f>'10квФ'!A72</f>
        <v>1.3.2</v>
      </c>
      <c r="B74" s="281" t="str">
        <f>'10квФ'!B72</f>
        <v>Инвестиционные проекты, предусмотренные схемой и программой развития субъекта Российской Федерации, всего, в том числе:</v>
      </c>
      <c r="C74" s="279" t="str">
        <f>'10квФ'!C72</f>
        <v>Г</v>
      </c>
      <c r="D74" s="2339" t="s">
        <v>1003</v>
      </c>
      <c r="E74" s="2339" t="s">
        <v>1003</v>
      </c>
      <c r="F74" s="2339" t="s">
        <v>1003</v>
      </c>
      <c r="G74" s="2339" t="s">
        <v>1003</v>
      </c>
      <c r="H74" s="2339" t="s">
        <v>1003</v>
      </c>
      <c r="I74" s="2339" t="s">
        <v>1003</v>
      </c>
      <c r="J74" s="2339" t="s">
        <v>1003</v>
      </c>
      <c r="K74" s="2339" t="s">
        <v>1003</v>
      </c>
      <c r="L74" s="2339" t="s">
        <v>1003</v>
      </c>
      <c r="M74" s="2339" t="s">
        <v>1003</v>
      </c>
      <c r="N74" s="2339" t="s">
        <v>1003</v>
      </c>
      <c r="O74" s="2339" t="s">
        <v>1003</v>
      </c>
      <c r="P74" s="2339" t="s">
        <v>1003</v>
      </c>
      <c r="Q74" s="2339" t="s">
        <v>1003</v>
      </c>
      <c r="R74" s="2339" t="s">
        <v>1003</v>
      </c>
      <c r="S74" s="2339" t="s">
        <v>1003</v>
      </c>
      <c r="T74" s="2339" t="s">
        <v>1003</v>
      </c>
      <c r="U74" s="2339" t="s">
        <v>1003</v>
      </c>
      <c r="V74" s="2339" t="s">
        <v>1003</v>
      </c>
      <c r="W74" s="2339" t="s">
        <v>1003</v>
      </c>
      <c r="X74" s="2339" t="s">
        <v>1003</v>
      </c>
      <c r="Y74" s="2339" t="s">
        <v>1003</v>
      </c>
      <c r="Z74" s="2339" t="s">
        <v>1003</v>
      </c>
      <c r="AA74" s="2339" t="s">
        <v>1003</v>
      </c>
      <c r="AB74" s="2339" t="s">
        <v>1003</v>
      </c>
      <c r="AC74" s="2339" t="s">
        <v>1003</v>
      </c>
      <c r="AD74" s="2339" t="s">
        <v>1003</v>
      </c>
      <c r="AE74" s="2339" t="s">
        <v>1003</v>
      </c>
      <c r="AF74" s="2339" t="s">
        <v>1003</v>
      </c>
      <c r="AG74" s="2339" t="s">
        <v>1003</v>
      </c>
      <c r="AH74" s="2339" t="s">
        <v>1003</v>
      </c>
      <c r="AI74" s="2339" t="s">
        <v>1003</v>
      </c>
      <c r="AJ74" s="2339" t="s">
        <v>1003</v>
      </c>
      <c r="AK74" s="2339" t="s">
        <v>1003</v>
      </c>
      <c r="AL74" s="2339" t="s">
        <v>1003</v>
      </c>
      <c r="AM74" s="2339" t="s">
        <v>1003</v>
      </c>
      <c r="AN74" s="2339" t="s">
        <v>1003</v>
      </c>
      <c r="AO74" s="2339" t="s">
        <v>1003</v>
      </c>
      <c r="AP74" s="2339" t="s">
        <v>1003</v>
      </c>
      <c r="AQ74" s="2339" t="s">
        <v>1003</v>
      </c>
      <c r="AR74" s="2339" t="s">
        <v>1003</v>
      </c>
      <c r="AS74" s="2339" t="s">
        <v>1003</v>
      </c>
      <c r="AT74" s="2339" t="s">
        <v>1003</v>
      </c>
      <c r="AU74" s="2339" t="s">
        <v>1003</v>
      </c>
      <c r="AV74" s="2339" t="s">
        <v>1003</v>
      </c>
      <c r="AW74" s="2339" t="s">
        <v>1003</v>
      </c>
      <c r="AX74" s="2339" t="s">
        <v>1003</v>
      </c>
      <c r="AY74" s="2339" t="s">
        <v>1003</v>
      </c>
      <c r="AZ74" s="2339" t="s">
        <v>1003</v>
      </c>
      <c r="BA74" s="2339" t="s">
        <v>1003</v>
      </c>
      <c r="BB74" s="2339" t="s">
        <v>1003</v>
      </c>
      <c r="BC74" s="2339" t="s">
        <v>1003</v>
      </c>
      <c r="BD74" s="2339" t="s">
        <v>1003</v>
      </c>
      <c r="BE74" s="2339" t="s">
        <v>1003</v>
      </c>
      <c r="BF74" s="2339" t="s">
        <v>1003</v>
      </c>
      <c r="BG74" s="2339" t="s">
        <v>1003</v>
      </c>
      <c r="BH74" s="2339" t="s">
        <v>1003</v>
      </c>
    </row>
    <row r="75" spans="1:60" ht="47.25" x14ac:dyDescent="0.25">
      <c r="A75" s="279" t="str">
        <f>'10квФ'!A73</f>
        <v>1.4</v>
      </c>
      <c r="B75" s="281" t="str">
        <f>'10квФ'!B73</f>
        <v>Прочее новое строительство объектов электросетевого хозяйства, всего, в том числе:</v>
      </c>
      <c r="C75" s="279" t="str">
        <f>'10квФ'!C73</f>
        <v>Г</v>
      </c>
      <c r="D75" s="2339" t="s">
        <v>1003</v>
      </c>
      <c r="E75" s="2339" t="s">
        <v>1003</v>
      </c>
      <c r="F75" s="2339" t="s">
        <v>1003</v>
      </c>
      <c r="G75" s="2339" t="s">
        <v>1003</v>
      </c>
      <c r="H75" s="2339" t="s">
        <v>1003</v>
      </c>
      <c r="I75" s="2339" t="s">
        <v>1003</v>
      </c>
      <c r="J75" s="2339" t="s">
        <v>1003</v>
      </c>
      <c r="K75" s="2339" t="s">
        <v>1003</v>
      </c>
      <c r="L75" s="2339" t="s">
        <v>1003</v>
      </c>
      <c r="M75" s="2339" t="s">
        <v>1003</v>
      </c>
      <c r="N75" s="2339" t="s">
        <v>1003</v>
      </c>
      <c r="O75" s="2339" t="s">
        <v>1003</v>
      </c>
      <c r="P75" s="2339" t="s">
        <v>1003</v>
      </c>
      <c r="Q75" s="2339" t="s">
        <v>1003</v>
      </c>
      <c r="R75" s="2339" t="s">
        <v>1003</v>
      </c>
      <c r="S75" s="2339" t="s">
        <v>1003</v>
      </c>
      <c r="T75" s="2339" t="s">
        <v>1003</v>
      </c>
      <c r="U75" s="2339" t="s">
        <v>1003</v>
      </c>
      <c r="V75" s="2339" t="s">
        <v>1003</v>
      </c>
      <c r="W75" s="2339" t="s">
        <v>1003</v>
      </c>
      <c r="X75" s="2339" t="s">
        <v>1003</v>
      </c>
      <c r="Y75" s="2339" t="s">
        <v>1003</v>
      </c>
      <c r="Z75" s="2339" t="s">
        <v>1003</v>
      </c>
      <c r="AA75" s="2339" t="s">
        <v>1003</v>
      </c>
      <c r="AB75" s="2339" t="s">
        <v>1003</v>
      </c>
      <c r="AC75" s="2339" t="s">
        <v>1003</v>
      </c>
      <c r="AD75" s="2339" t="s">
        <v>1003</v>
      </c>
      <c r="AE75" s="2339" t="s">
        <v>1003</v>
      </c>
      <c r="AF75" s="2339" t="s">
        <v>1003</v>
      </c>
      <c r="AG75" s="2339" t="s">
        <v>1003</v>
      </c>
      <c r="AH75" s="2339" t="s">
        <v>1003</v>
      </c>
      <c r="AI75" s="2339" t="s">
        <v>1003</v>
      </c>
      <c r="AJ75" s="2339" t="s">
        <v>1003</v>
      </c>
      <c r="AK75" s="2339" t="s">
        <v>1003</v>
      </c>
      <c r="AL75" s="2339" t="s">
        <v>1003</v>
      </c>
      <c r="AM75" s="2339" t="s">
        <v>1003</v>
      </c>
      <c r="AN75" s="2339" t="s">
        <v>1003</v>
      </c>
      <c r="AO75" s="2339" t="s">
        <v>1003</v>
      </c>
      <c r="AP75" s="2339" t="s">
        <v>1003</v>
      </c>
      <c r="AQ75" s="2339" t="s">
        <v>1003</v>
      </c>
      <c r="AR75" s="2339" t="s">
        <v>1003</v>
      </c>
      <c r="AS75" s="2339" t="s">
        <v>1003</v>
      </c>
      <c r="AT75" s="2339" t="s">
        <v>1003</v>
      </c>
      <c r="AU75" s="2339" t="s">
        <v>1003</v>
      </c>
      <c r="AV75" s="2339" t="s">
        <v>1003</v>
      </c>
      <c r="AW75" s="2339" t="s">
        <v>1003</v>
      </c>
      <c r="AX75" s="2339" t="s">
        <v>1003</v>
      </c>
      <c r="AY75" s="2339" t="s">
        <v>1003</v>
      </c>
      <c r="AZ75" s="2339" t="s">
        <v>1003</v>
      </c>
      <c r="BA75" s="2339" t="s">
        <v>1003</v>
      </c>
      <c r="BB75" s="2339" t="s">
        <v>1003</v>
      </c>
      <c r="BC75" s="2339" t="s">
        <v>1003</v>
      </c>
      <c r="BD75" s="2339" t="s">
        <v>1003</v>
      </c>
      <c r="BE75" s="2339" t="s">
        <v>1003</v>
      </c>
      <c r="BF75" s="2339" t="s">
        <v>1003</v>
      </c>
      <c r="BG75" s="2339" t="s">
        <v>1003</v>
      </c>
      <c r="BH75" s="2339" t="s">
        <v>1003</v>
      </c>
    </row>
    <row r="76" spans="1:60" ht="47.25" x14ac:dyDescent="0.25">
      <c r="A76" s="279" t="str">
        <f>'10квФ'!A74</f>
        <v>1.5</v>
      </c>
      <c r="B76" s="281" t="str">
        <f>'10квФ'!B74</f>
        <v>Покупка земельных участков для целей реализации инвестиционных проектов, всего, в том числе:</v>
      </c>
      <c r="C76" s="279" t="str">
        <f>'10квФ'!C74</f>
        <v>Г</v>
      </c>
      <c r="D76" s="2339" t="s">
        <v>1003</v>
      </c>
      <c r="E76" s="2339" t="s">
        <v>1003</v>
      </c>
      <c r="F76" s="2339" t="s">
        <v>1003</v>
      </c>
      <c r="G76" s="2339" t="s">
        <v>1003</v>
      </c>
      <c r="H76" s="2339" t="s">
        <v>1003</v>
      </c>
      <c r="I76" s="2339" t="s">
        <v>1003</v>
      </c>
      <c r="J76" s="2339" t="s">
        <v>1003</v>
      </c>
      <c r="K76" s="2339" t="s">
        <v>1003</v>
      </c>
      <c r="L76" s="2339" t="s">
        <v>1003</v>
      </c>
      <c r="M76" s="2339" t="s">
        <v>1003</v>
      </c>
      <c r="N76" s="2339" t="s">
        <v>1003</v>
      </c>
      <c r="O76" s="2339" t="s">
        <v>1003</v>
      </c>
      <c r="P76" s="2339" t="s">
        <v>1003</v>
      </c>
      <c r="Q76" s="2339" t="s">
        <v>1003</v>
      </c>
      <c r="R76" s="2339" t="s">
        <v>1003</v>
      </c>
      <c r="S76" s="2339" t="s">
        <v>1003</v>
      </c>
      <c r="T76" s="2339" t="s">
        <v>1003</v>
      </c>
      <c r="U76" s="2339" t="s">
        <v>1003</v>
      </c>
      <c r="V76" s="2339" t="s">
        <v>1003</v>
      </c>
      <c r="W76" s="2339" t="s">
        <v>1003</v>
      </c>
      <c r="X76" s="2339" t="s">
        <v>1003</v>
      </c>
      <c r="Y76" s="2339" t="s">
        <v>1003</v>
      </c>
      <c r="Z76" s="2339" t="s">
        <v>1003</v>
      </c>
      <c r="AA76" s="2339" t="s">
        <v>1003</v>
      </c>
      <c r="AB76" s="2339" t="s">
        <v>1003</v>
      </c>
      <c r="AC76" s="2339" t="s">
        <v>1003</v>
      </c>
      <c r="AD76" s="2339" t="s">
        <v>1003</v>
      </c>
      <c r="AE76" s="2339" t="s">
        <v>1003</v>
      </c>
      <c r="AF76" s="2339" t="s">
        <v>1003</v>
      </c>
      <c r="AG76" s="2339" t="s">
        <v>1003</v>
      </c>
      <c r="AH76" s="2339" t="s">
        <v>1003</v>
      </c>
      <c r="AI76" s="2339" t="s">
        <v>1003</v>
      </c>
      <c r="AJ76" s="2339" t="s">
        <v>1003</v>
      </c>
      <c r="AK76" s="2339" t="s">
        <v>1003</v>
      </c>
      <c r="AL76" s="2339" t="s">
        <v>1003</v>
      </c>
      <c r="AM76" s="2339" t="s">
        <v>1003</v>
      </c>
      <c r="AN76" s="2339" t="s">
        <v>1003</v>
      </c>
      <c r="AO76" s="2339" t="s">
        <v>1003</v>
      </c>
      <c r="AP76" s="2339" t="s">
        <v>1003</v>
      </c>
      <c r="AQ76" s="2339" t="s">
        <v>1003</v>
      </c>
      <c r="AR76" s="2339" t="s">
        <v>1003</v>
      </c>
      <c r="AS76" s="2339" t="s">
        <v>1003</v>
      </c>
      <c r="AT76" s="2339" t="s">
        <v>1003</v>
      </c>
      <c r="AU76" s="2339" t="s">
        <v>1003</v>
      </c>
      <c r="AV76" s="2339" t="s">
        <v>1003</v>
      </c>
      <c r="AW76" s="2339" t="s">
        <v>1003</v>
      </c>
      <c r="AX76" s="2339" t="s">
        <v>1003</v>
      </c>
      <c r="AY76" s="2339" t="s">
        <v>1003</v>
      </c>
      <c r="AZ76" s="2339" t="s">
        <v>1003</v>
      </c>
      <c r="BA76" s="2339" t="s">
        <v>1003</v>
      </c>
      <c r="BB76" s="2339" t="s">
        <v>1003</v>
      </c>
      <c r="BC76" s="2339" t="s">
        <v>1003</v>
      </c>
      <c r="BD76" s="2339" t="s">
        <v>1003</v>
      </c>
      <c r="BE76" s="2339" t="s">
        <v>1003</v>
      </c>
      <c r="BF76" s="2339" t="s">
        <v>1003</v>
      </c>
      <c r="BG76" s="2339" t="s">
        <v>1003</v>
      </c>
      <c r="BH76" s="2339" t="s">
        <v>1003</v>
      </c>
    </row>
    <row r="77" spans="1:60" ht="31.5" x14ac:dyDescent="0.25">
      <c r="A77" s="279" t="str">
        <f>'10квФ'!A75</f>
        <v>1.6</v>
      </c>
      <c r="B77" s="281" t="str">
        <f>'10квФ'!B75</f>
        <v>Прочие инвестиционные проекты, всего, в том числе:</v>
      </c>
      <c r="C77" s="279" t="str">
        <f>'10квФ'!C75</f>
        <v>Г</v>
      </c>
      <c r="D77" s="2339" t="s">
        <v>1003</v>
      </c>
      <c r="E77" s="2339" t="s">
        <v>1003</v>
      </c>
      <c r="F77" s="2339" t="s">
        <v>1003</v>
      </c>
      <c r="G77" s="2339" t="s">
        <v>1003</v>
      </c>
      <c r="H77" s="2339" t="s">
        <v>1003</v>
      </c>
      <c r="I77" s="2339" t="s">
        <v>1003</v>
      </c>
      <c r="J77" s="2339" t="s">
        <v>1003</v>
      </c>
      <c r="K77" s="2339" t="s">
        <v>1003</v>
      </c>
      <c r="L77" s="2339" t="s">
        <v>1003</v>
      </c>
      <c r="M77" s="2339" t="s">
        <v>1003</v>
      </c>
      <c r="N77" s="2339" t="s">
        <v>1003</v>
      </c>
      <c r="O77" s="2339" t="s">
        <v>1003</v>
      </c>
      <c r="P77" s="2339" t="s">
        <v>1003</v>
      </c>
      <c r="Q77" s="2339" t="s">
        <v>1003</v>
      </c>
      <c r="R77" s="2339" t="s">
        <v>1003</v>
      </c>
      <c r="S77" s="2339" t="s">
        <v>1003</v>
      </c>
      <c r="T77" s="2339" t="s">
        <v>1003</v>
      </c>
      <c r="U77" s="2339" t="s">
        <v>1003</v>
      </c>
      <c r="V77" s="2339" t="s">
        <v>1003</v>
      </c>
      <c r="W77" s="2339" t="s">
        <v>1003</v>
      </c>
      <c r="X77" s="2339" t="s">
        <v>1003</v>
      </c>
      <c r="Y77" s="2339" t="s">
        <v>1003</v>
      </c>
      <c r="Z77" s="2339" t="s">
        <v>1003</v>
      </c>
      <c r="AA77" s="2339" t="s">
        <v>1003</v>
      </c>
      <c r="AB77" s="2339" t="s">
        <v>1003</v>
      </c>
      <c r="AC77" s="2339" t="s">
        <v>1003</v>
      </c>
      <c r="AD77" s="2339" t="s">
        <v>1003</v>
      </c>
      <c r="AE77" s="2339" t="s">
        <v>1003</v>
      </c>
      <c r="AF77" s="2339" t="s">
        <v>1003</v>
      </c>
      <c r="AG77" s="2339" t="s">
        <v>1003</v>
      </c>
      <c r="AH77" s="2339" t="s">
        <v>1003</v>
      </c>
      <c r="AI77" s="2339" t="s">
        <v>1003</v>
      </c>
      <c r="AJ77" s="2339" t="s">
        <v>1003</v>
      </c>
      <c r="AK77" s="2339" t="s">
        <v>1003</v>
      </c>
      <c r="AL77" s="2339" t="s">
        <v>1003</v>
      </c>
      <c r="AM77" s="2339" t="s">
        <v>1003</v>
      </c>
      <c r="AN77" s="2339" t="s">
        <v>1003</v>
      </c>
      <c r="AO77" s="2339" t="s">
        <v>1003</v>
      </c>
      <c r="AP77" s="2339" t="s">
        <v>1003</v>
      </c>
      <c r="AQ77" s="2339" t="s">
        <v>1003</v>
      </c>
      <c r="AR77" s="2339" t="s">
        <v>1003</v>
      </c>
      <c r="AS77" s="2339" t="s">
        <v>1003</v>
      </c>
      <c r="AT77" s="2339" t="s">
        <v>1003</v>
      </c>
      <c r="AU77" s="2339" t="s">
        <v>1003</v>
      </c>
      <c r="AV77" s="2339" t="s">
        <v>1003</v>
      </c>
      <c r="AW77" s="2339" t="s">
        <v>1003</v>
      </c>
      <c r="AX77" s="2339" t="s">
        <v>1003</v>
      </c>
      <c r="AY77" s="2339" t="s">
        <v>1003</v>
      </c>
      <c r="AZ77" s="2339" t="s">
        <v>1003</v>
      </c>
      <c r="BA77" s="2339" t="s">
        <v>1003</v>
      </c>
      <c r="BB77" s="2339" t="s">
        <v>1003</v>
      </c>
      <c r="BC77" s="2339" t="s">
        <v>1003</v>
      </c>
      <c r="BD77" s="2339" t="s">
        <v>1003</v>
      </c>
      <c r="BE77" s="2339" t="s">
        <v>1003</v>
      </c>
      <c r="BF77" s="2339" t="s">
        <v>1003</v>
      </c>
      <c r="BG77" s="2339" t="s">
        <v>1003</v>
      </c>
      <c r="BH77" s="2339" t="s">
        <v>1003</v>
      </c>
    </row>
    <row r="78" spans="1:60" x14ac:dyDescent="0.25">
      <c r="A78" s="279" t="str">
        <f>'10квФ'!A76</f>
        <v>1.6.</v>
      </c>
      <c r="B78" s="281" t="str">
        <f>'10квФ'!B76</f>
        <v>…</v>
      </c>
      <c r="C78" s="279" t="str">
        <f>'10квФ'!C76</f>
        <v>Г</v>
      </c>
      <c r="D78" s="2339" t="s">
        <v>1003</v>
      </c>
      <c r="E78" s="2339" t="s">
        <v>1003</v>
      </c>
      <c r="F78" s="2339" t="s">
        <v>1003</v>
      </c>
      <c r="G78" s="2339" t="s">
        <v>1003</v>
      </c>
      <c r="H78" s="2339" t="s">
        <v>1003</v>
      </c>
      <c r="I78" s="2339" t="s">
        <v>1003</v>
      </c>
      <c r="J78" s="2339" t="s">
        <v>1003</v>
      </c>
      <c r="K78" s="2339" t="s">
        <v>1003</v>
      </c>
      <c r="L78" s="2339" t="s">
        <v>1003</v>
      </c>
      <c r="M78" s="2339" t="s">
        <v>1003</v>
      </c>
      <c r="N78" s="2339" t="s">
        <v>1003</v>
      </c>
      <c r="O78" s="2339" t="s">
        <v>1003</v>
      </c>
      <c r="P78" s="2339" t="s">
        <v>1003</v>
      </c>
      <c r="Q78" s="2339" t="s">
        <v>1003</v>
      </c>
      <c r="R78" s="2339" t="s">
        <v>1003</v>
      </c>
      <c r="S78" s="2339" t="s">
        <v>1003</v>
      </c>
      <c r="T78" s="2339" t="s">
        <v>1003</v>
      </c>
      <c r="U78" s="2339" t="s">
        <v>1003</v>
      </c>
      <c r="V78" s="2339" t="s">
        <v>1003</v>
      </c>
      <c r="W78" s="2339" t="s">
        <v>1003</v>
      </c>
      <c r="X78" s="2339" t="s">
        <v>1003</v>
      </c>
      <c r="Y78" s="2339" t="s">
        <v>1003</v>
      </c>
      <c r="Z78" s="2339" t="s">
        <v>1003</v>
      </c>
      <c r="AA78" s="2339" t="s">
        <v>1003</v>
      </c>
      <c r="AB78" s="2339" t="s">
        <v>1003</v>
      </c>
      <c r="AC78" s="2339" t="s">
        <v>1003</v>
      </c>
      <c r="AD78" s="2339" t="s">
        <v>1003</v>
      </c>
      <c r="AE78" s="2339" t="s">
        <v>1003</v>
      </c>
      <c r="AF78" s="2339" t="s">
        <v>1003</v>
      </c>
      <c r="AG78" s="2339" t="s">
        <v>1003</v>
      </c>
      <c r="AH78" s="2339" t="s">
        <v>1003</v>
      </c>
      <c r="AI78" s="2339" t="s">
        <v>1003</v>
      </c>
      <c r="AJ78" s="2339" t="s">
        <v>1003</v>
      </c>
      <c r="AK78" s="2339" t="s">
        <v>1003</v>
      </c>
      <c r="AL78" s="2339" t="s">
        <v>1003</v>
      </c>
      <c r="AM78" s="2339" t="s">
        <v>1003</v>
      </c>
      <c r="AN78" s="2339" t="s">
        <v>1003</v>
      </c>
      <c r="AO78" s="2339" t="s">
        <v>1003</v>
      </c>
      <c r="AP78" s="2339" t="s">
        <v>1003</v>
      </c>
      <c r="AQ78" s="2339" t="s">
        <v>1003</v>
      </c>
      <c r="AR78" s="2339" t="s">
        <v>1003</v>
      </c>
      <c r="AS78" s="2339" t="s">
        <v>1003</v>
      </c>
      <c r="AT78" s="2339" t="s">
        <v>1003</v>
      </c>
      <c r="AU78" s="2339" t="s">
        <v>1003</v>
      </c>
      <c r="AV78" s="2339" t="s">
        <v>1003</v>
      </c>
      <c r="AW78" s="2339" t="s">
        <v>1003</v>
      </c>
      <c r="AX78" s="2339" t="s">
        <v>1003</v>
      </c>
      <c r="AY78" s="2339" t="s">
        <v>1003</v>
      </c>
      <c r="AZ78" s="2339" t="s">
        <v>1003</v>
      </c>
      <c r="BA78" s="2339" t="s">
        <v>1003</v>
      </c>
      <c r="BB78" s="2339" t="s">
        <v>1003</v>
      </c>
      <c r="BC78" s="2339" t="s">
        <v>1003</v>
      </c>
      <c r="BD78" s="2339" t="s">
        <v>1003</v>
      </c>
      <c r="BE78" s="2339" t="s">
        <v>1003</v>
      </c>
      <c r="BF78" s="2339" t="s">
        <v>1003</v>
      </c>
      <c r="BG78" s="2339" t="s">
        <v>1003</v>
      </c>
      <c r="BH78" s="2339" t="s">
        <v>1003</v>
      </c>
    </row>
    <row r="79" spans="1:60" x14ac:dyDescent="0.25">
      <c r="D79" s="2150"/>
    </row>
    <row r="81" spans="2:2" x14ac:dyDescent="0.25">
      <c r="B81" s="29"/>
    </row>
  </sheetData>
  <customSheetViews>
    <customSheetView guid="{500C2F4F-1743-499A-A051-20565DBF52B2}" scale="80" showPageBreaks="1" printArea="1" view="pageBreakPreview">
      <selection activeCell="A22" sqref="A22:C22"/>
      <pageMargins left="0.78740157480314965" right="0.39370078740157483" top="0.78740157480314965" bottom="0.78740157480314965" header="0.51181102362204722" footer="0.51181102362204722"/>
      <printOptions horizontalCentered="1"/>
      <pageSetup paperSize="9" scale="80" fitToHeight="0" orientation="landscape" r:id="rId1"/>
      <headerFooter alignWithMargins="0"/>
    </customSheetView>
  </customSheetViews>
  <mergeCells count="32">
    <mergeCell ref="BD1:BH1"/>
    <mergeCell ref="BD2:BH2"/>
    <mergeCell ref="BD3:BH3"/>
    <mergeCell ref="BH15:BH19"/>
    <mergeCell ref="AS18:AW18"/>
    <mergeCell ref="AX18:BB18"/>
    <mergeCell ref="V7:BA7"/>
    <mergeCell ref="V8:BA8"/>
    <mergeCell ref="BC15:BG18"/>
    <mergeCell ref="A4:BH4"/>
    <mergeCell ref="A5:BH5"/>
    <mergeCell ref="A10:BH10"/>
    <mergeCell ref="AD18:AH18"/>
    <mergeCell ref="AI18:AM18"/>
    <mergeCell ref="AN18:AR18"/>
    <mergeCell ref="A14:BH14"/>
    <mergeCell ref="A7:U7"/>
    <mergeCell ref="A15:A19"/>
    <mergeCell ref="B15:B19"/>
    <mergeCell ref="C15:C19"/>
    <mergeCell ref="E15:BB16"/>
    <mergeCell ref="A12:U12"/>
    <mergeCell ref="V12:BA12"/>
    <mergeCell ref="V13:BA13"/>
    <mergeCell ref="E17:AC17"/>
    <mergeCell ref="AD17:BB17"/>
    <mergeCell ref="Y18:AC18"/>
    <mergeCell ref="E18:I18"/>
    <mergeCell ref="J18:N18"/>
    <mergeCell ref="O18:S18"/>
    <mergeCell ref="T18:X18"/>
    <mergeCell ref="D15:D19"/>
  </mergeCells>
  <printOptions horizontalCentered="1"/>
  <pageMargins left="0.78740157480314965" right="0.39370078740157483" top="0.78740157480314965" bottom="0.78740157480314965" header="0.51181102362204722" footer="0.51181102362204722"/>
  <pageSetup paperSize="9" scale="32" fitToHeight="0" orientation="landscape" r:id="rId2"/>
  <headerFooter alignWithMargins="0"/>
  <drawing r:id="rId3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CA90"/>
  <sheetViews>
    <sheetView view="pageBreakPreview" topLeftCell="A44" zoomScale="70" zoomScaleNormal="70" zoomScaleSheetLayoutView="70" workbookViewId="0">
      <selection activeCell="AH52" sqref="AH52"/>
    </sheetView>
  </sheetViews>
  <sheetFormatPr defaultColWidth="19.625" defaultRowHeight="18.75" x14ac:dyDescent="0.3"/>
  <cols>
    <col min="1" max="1" width="19.625" style="2392"/>
    <col min="2" max="2" width="100.125" style="2392" customWidth="1"/>
    <col min="3" max="3" width="19.625" style="2472"/>
    <col min="4" max="4" width="15.125" style="2392" customWidth="1"/>
    <col min="5" max="5" width="15.125" style="2473" customWidth="1"/>
    <col min="6" max="6" width="19.625" style="2473"/>
    <col min="7" max="10" width="19.625" style="2392"/>
    <col min="11" max="11" width="16.375" style="2392" customWidth="1"/>
    <col min="12" max="12" width="16.375" style="2388" customWidth="1"/>
    <col min="13" max="13" width="17.625" style="2388" customWidth="1"/>
    <col min="14" max="17" width="16.375" style="2388" customWidth="1"/>
    <col min="18" max="18" width="17.5" style="2388" customWidth="1"/>
    <col min="19" max="20" width="16.375" style="2388" customWidth="1"/>
    <col min="21" max="26" width="16.75" style="2388" customWidth="1"/>
    <col min="27" max="28" width="18" style="2388" customWidth="1"/>
    <col min="29" max="38" width="18.5" style="2388" customWidth="1"/>
    <col min="39" max="40" width="19.625" style="2394"/>
    <col min="41" max="41" width="29.5" style="2388" customWidth="1"/>
    <col min="42" max="43" width="19.625" style="2388"/>
    <col min="44" max="44" width="19.625" style="2391"/>
    <col min="45" max="16384" width="19.625" style="2392"/>
  </cols>
  <sheetData>
    <row r="1" spans="1:79" x14ac:dyDescent="0.3">
      <c r="A1" s="2388"/>
      <c r="B1" s="2388"/>
      <c r="C1" s="2389"/>
      <c r="D1" s="2388"/>
      <c r="E1" s="2390"/>
      <c r="F1" s="2390"/>
      <c r="G1" s="2388"/>
      <c r="H1" s="2388"/>
      <c r="I1" s="2388"/>
      <c r="J1" s="2388"/>
      <c r="K1" s="2388"/>
      <c r="AH1" s="2907" t="s">
        <v>1208</v>
      </c>
      <c r="AI1" s="2907"/>
      <c r="AJ1" s="2907"/>
      <c r="AK1" s="2907"/>
      <c r="AL1" s="2907"/>
      <c r="AM1" s="2907"/>
      <c r="AN1" s="2907"/>
      <c r="AO1" s="2907"/>
      <c r="AP1" s="1283"/>
      <c r="AS1" s="2388"/>
      <c r="AT1" s="2388"/>
      <c r="AU1" s="2388"/>
      <c r="AV1" s="2388"/>
      <c r="AW1" s="2388"/>
    </row>
    <row r="2" spans="1:79" ht="42.75" customHeight="1" x14ac:dyDescent="0.3">
      <c r="A2" s="2388"/>
      <c r="B2" s="2388"/>
      <c r="C2" s="2389"/>
      <c r="D2" s="2388"/>
      <c r="E2" s="2390"/>
      <c r="F2" s="2390"/>
      <c r="G2" s="2388"/>
      <c r="H2" s="2388"/>
      <c r="I2" s="2388"/>
      <c r="J2" s="2388"/>
      <c r="K2" s="2388"/>
      <c r="AH2" s="2908" t="s">
        <v>934</v>
      </c>
      <c r="AI2" s="2908"/>
      <c r="AJ2" s="2908"/>
      <c r="AK2" s="2908"/>
      <c r="AL2" s="2908"/>
      <c r="AM2" s="2908"/>
      <c r="AN2" s="2908"/>
      <c r="AO2" s="2908"/>
      <c r="AP2" s="1286"/>
      <c r="AQ2" s="1286"/>
      <c r="AS2" s="2388"/>
      <c r="AT2" s="2388"/>
      <c r="AU2" s="2388"/>
      <c r="AV2" s="2388"/>
      <c r="AW2" s="2388"/>
    </row>
    <row r="3" spans="1:79" x14ac:dyDescent="0.3">
      <c r="A3" s="2388"/>
      <c r="B3" s="2388"/>
      <c r="C3" s="2389"/>
      <c r="D3" s="2388"/>
      <c r="E3" s="2390"/>
      <c r="F3" s="2390"/>
      <c r="G3" s="2388"/>
      <c r="H3" s="2388"/>
      <c r="I3" s="2388"/>
      <c r="J3" s="2388"/>
      <c r="K3" s="2388"/>
      <c r="AH3" s="1287" t="s">
        <v>1685</v>
      </c>
      <c r="AI3" s="1287"/>
      <c r="AJ3" s="1287"/>
      <c r="AK3" s="1287"/>
      <c r="AL3" s="1287"/>
      <c r="AM3" s="2393"/>
      <c r="AP3" s="1287"/>
      <c r="AS3" s="2388"/>
      <c r="AT3" s="2388"/>
      <c r="AU3" s="2388"/>
      <c r="AV3" s="2388"/>
      <c r="AW3" s="2388"/>
    </row>
    <row r="4" spans="1:79" x14ac:dyDescent="0.3">
      <c r="A4" s="3012" t="s">
        <v>1209</v>
      </c>
      <c r="B4" s="3012"/>
      <c r="C4" s="3012"/>
      <c r="D4" s="3012"/>
      <c r="E4" s="3012"/>
      <c r="F4" s="3012"/>
      <c r="G4" s="3012"/>
      <c r="H4" s="3012"/>
      <c r="I4" s="3012"/>
      <c r="J4" s="3012"/>
      <c r="K4" s="3012"/>
      <c r="L4" s="3012"/>
      <c r="M4" s="3012"/>
      <c r="N4" s="3012"/>
      <c r="O4" s="3012"/>
      <c r="P4" s="3012"/>
      <c r="Q4" s="3012"/>
      <c r="R4" s="3012"/>
      <c r="S4" s="3012"/>
      <c r="T4" s="3012"/>
      <c r="U4" s="3012"/>
      <c r="V4" s="3012"/>
      <c r="W4" s="3012"/>
      <c r="X4" s="3012"/>
      <c r="Y4" s="3012"/>
      <c r="Z4" s="3012"/>
      <c r="AA4" s="3012"/>
      <c r="AB4" s="3012"/>
      <c r="AC4" s="3012"/>
      <c r="AD4" s="3012"/>
      <c r="AE4" s="3012"/>
      <c r="AF4" s="3012"/>
      <c r="AG4" s="3012"/>
      <c r="AH4" s="3012"/>
      <c r="AI4" s="3012"/>
      <c r="AJ4" s="3012"/>
      <c r="AK4" s="3012"/>
      <c r="AL4" s="3012"/>
      <c r="AM4" s="3012"/>
      <c r="AN4" s="3012"/>
      <c r="AO4" s="3012"/>
      <c r="AS4" s="2388"/>
      <c r="AT4" s="2388"/>
      <c r="AU4" s="2388"/>
      <c r="AV4" s="2388"/>
      <c r="AW4" s="2388"/>
    </row>
    <row r="5" spans="1:79" x14ac:dyDescent="0.3">
      <c r="A5" s="2395"/>
      <c r="B5" s="2395"/>
      <c r="C5" s="2395"/>
      <c r="D5" s="2395"/>
      <c r="E5" s="2396"/>
      <c r="F5" s="2396"/>
      <c r="G5" s="2395"/>
      <c r="H5" s="2395"/>
      <c r="I5" s="2395"/>
      <c r="J5" s="2395"/>
      <c r="K5" s="2395"/>
      <c r="L5" s="2395"/>
      <c r="M5" s="2395"/>
      <c r="N5" s="2395"/>
      <c r="O5" s="2395"/>
      <c r="P5" s="2395"/>
      <c r="Q5" s="2395"/>
      <c r="R5" s="2395"/>
      <c r="S5" s="2395"/>
      <c r="T5" s="2395"/>
      <c r="U5" s="2395"/>
      <c r="V5" s="2395"/>
      <c r="W5" s="2395"/>
      <c r="X5" s="2395"/>
      <c r="Y5" s="2395"/>
      <c r="Z5" s="2395"/>
      <c r="AA5" s="2395"/>
      <c r="AB5" s="2395"/>
      <c r="AC5" s="2397"/>
      <c r="AD5" s="2395"/>
      <c r="AE5" s="2395"/>
      <c r="AF5" s="2395"/>
      <c r="AG5" s="2395"/>
      <c r="AH5" s="2395"/>
      <c r="AI5" s="2395"/>
      <c r="AJ5" s="2395"/>
      <c r="AK5" s="2395"/>
      <c r="AL5" s="2395"/>
      <c r="AM5" s="2395"/>
      <c r="AN5" s="2395"/>
      <c r="AO5" s="2395"/>
      <c r="AP5" s="2398"/>
      <c r="AQ5" s="2398"/>
      <c r="AR5" s="2398"/>
      <c r="AS5" s="2398"/>
      <c r="AT5" s="2398"/>
      <c r="AU5" s="2398"/>
      <c r="AV5" s="2398"/>
      <c r="AW5" s="2398"/>
      <c r="AX5" s="2398"/>
      <c r="AY5" s="2398"/>
      <c r="AZ5" s="2398"/>
      <c r="BA5" s="2398"/>
      <c r="BB5" s="2398"/>
      <c r="BC5" s="2398"/>
      <c r="BD5" s="2398"/>
      <c r="BE5" s="2398"/>
      <c r="BF5" s="2398"/>
      <c r="BG5" s="2398"/>
      <c r="BH5" s="2398"/>
      <c r="BI5" s="2398"/>
      <c r="BJ5" s="2398"/>
      <c r="BK5" s="2398"/>
      <c r="BL5" s="2398"/>
      <c r="BM5" s="2398"/>
      <c r="BN5" s="2398"/>
      <c r="BO5" s="2398"/>
      <c r="BP5" s="2398"/>
      <c r="BQ5" s="2398"/>
      <c r="BR5" s="2398"/>
      <c r="BS5" s="2398"/>
      <c r="BT5" s="2398"/>
    </row>
    <row r="6" spans="1:79" x14ac:dyDescent="0.3">
      <c r="B6" s="110"/>
      <c r="C6" s="111"/>
      <c r="D6" s="110"/>
      <c r="E6" s="1292"/>
      <c r="F6" s="1292"/>
      <c r="H6" s="112"/>
      <c r="I6" s="2766" t="s">
        <v>936</v>
      </c>
      <c r="J6" s="2766"/>
      <c r="K6" s="2766"/>
      <c r="L6" s="2766"/>
      <c r="M6" s="2548" t="s">
        <v>937</v>
      </c>
      <c r="N6" s="2548"/>
      <c r="O6" s="2548"/>
      <c r="P6" s="2548"/>
      <c r="Q6" s="2548"/>
      <c r="R6" s="2548"/>
      <c r="S6" s="2548"/>
      <c r="T6" s="2548"/>
      <c r="U6" s="2548"/>
      <c r="V6" s="2548"/>
      <c r="W6" s="2548"/>
      <c r="X6" s="2548"/>
      <c r="Y6" s="2548"/>
      <c r="Z6" s="2548"/>
      <c r="AA6" s="110"/>
      <c r="AB6" s="110"/>
      <c r="AC6" s="110"/>
      <c r="AD6" s="110"/>
      <c r="AE6" s="110"/>
      <c r="AF6" s="110"/>
      <c r="AG6" s="110"/>
      <c r="AH6" s="110"/>
      <c r="AI6" s="110"/>
      <c r="AJ6" s="110"/>
      <c r="AK6" s="110"/>
      <c r="AL6" s="110"/>
      <c r="AM6" s="113"/>
      <c r="AN6" s="113"/>
      <c r="AO6" s="113"/>
      <c r="AP6" s="114"/>
      <c r="AQ6" s="113"/>
      <c r="AR6" s="871"/>
      <c r="AS6" s="113"/>
      <c r="AT6" s="113"/>
      <c r="AU6" s="113"/>
      <c r="AV6" s="113"/>
      <c r="AW6" s="113"/>
      <c r="AX6" s="113"/>
      <c r="AY6" s="113"/>
      <c r="AZ6" s="113"/>
      <c r="BA6" s="113"/>
      <c r="BB6" s="113"/>
      <c r="BC6" s="113"/>
      <c r="BD6" s="113"/>
      <c r="BE6" s="113"/>
      <c r="BF6" s="113"/>
      <c r="BG6" s="113"/>
      <c r="BH6" s="113"/>
      <c r="BI6" s="113"/>
      <c r="BJ6" s="113"/>
      <c r="BK6" s="113"/>
      <c r="BL6" s="113"/>
      <c r="BM6" s="113"/>
      <c r="BN6" s="113"/>
      <c r="BO6" s="113"/>
      <c r="BP6" s="113"/>
      <c r="BQ6" s="113"/>
      <c r="BR6" s="113"/>
      <c r="BS6" s="113"/>
      <c r="BT6" s="113"/>
      <c r="BU6" s="113"/>
      <c r="BV6" s="113"/>
      <c r="BW6" s="113"/>
      <c r="BX6" s="113"/>
      <c r="BY6" s="113"/>
      <c r="BZ6" s="113"/>
      <c r="CA6" s="113"/>
    </row>
    <row r="7" spans="1:79" ht="18.75" customHeight="1" x14ac:dyDescent="0.3">
      <c r="A7" s="1293" t="s">
        <v>938</v>
      </c>
      <c r="B7" s="1293"/>
      <c r="C7" s="1294"/>
      <c r="D7" s="1293"/>
      <c r="E7" s="1295"/>
      <c r="F7" s="1295"/>
      <c r="G7" s="1293"/>
      <c r="H7" s="1296"/>
      <c r="I7" s="1297"/>
      <c r="J7" s="1293"/>
      <c r="K7" s="1293"/>
      <c r="L7" s="1293"/>
      <c r="M7" s="2910" t="s">
        <v>939</v>
      </c>
      <c r="N7" s="2910"/>
      <c r="O7" s="2910"/>
      <c r="P7" s="2910"/>
      <c r="Q7" s="2910"/>
      <c r="R7" s="2910"/>
      <c r="S7" s="2910"/>
      <c r="T7" s="2910"/>
      <c r="U7" s="2910"/>
      <c r="V7" s="2910"/>
      <c r="W7" s="2910"/>
      <c r="X7" s="2910"/>
      <c r="Y7" s="2910"/>
      <c r="Z7" s="2910"/>
      <c r="AA7" s="1293"/>
      <c r="AB7" s="1293"/>
      <c r="AC7" s="1293"/>
      <c r="AD7" s="1293"/>
      <c r="AE7" s="1293"/>
      <c r="AF7" s="1293"/>
      <c r="AG7" s="1293"/>
      <c r="AH7" s="1293"/>
      <c r="AI7" s="1293"/>
      <c r="AJ7" s="1293"/>
      <c r="AK7" s="1293"/>
      <c r="AL7" s="1293"/>
      <c r="AM7" s="2399"/>
      <c r="AN7" s="2399"/>
      <c r="AO7" s="1293"/>
      <c r="AP7" s="1294"/>
      <c r="AQ7" s="1293"/>
      <c r="AR7" s="1298"/>
      <c r="AS7" s="1293"/>
      <c r="AT7" s="1293"/>
      <c r="AU7" s="1293"/>
      <c r="AV7" s="1293"/>
      <c r="AW7" s="1293"/>
      <c r="AX7" s="1293"/>
      <c r="AY7" s="1293"/>
      <c r="AZ7" s="1293"/>
      <c r="BA7" s="1293"/>
      <c r="BB7" s="1293"/>
      <c r="BC7" s="1293"/>
      <c r="BD7" s="1293"/>
      <c r="BE7" s="1293"/>
      <c r="BF7" s="1293"/>
      <c r="BG7" s="1293"/>
      <c r="BH7" s="1293"/>
      <c r="BI7" s="1293"/>
      <c r="BJ7" s="1293"/>
      <c r="BK7" s="1293"/>
      <c r="BL7" s="1293"/>
      <c r="BM7" s="1293"/>
      <c r="BN7" s="1293"/>
      <c r="BO7" s="1293"/>
      <c r="BP7" s="1293"/>
      <c r="BQ7" s="1293"/>
      <c r="BR7" s="1293"/>
      <c r="BS7" s="1293"/>
      <c r="BT7" s="1293"/>
      <c r="BU7" s="1293"/>
      <c r="BV7" s="1293"/>
      <c r="BW7" s="1293"/>
      <c r="BX7" s="1293"/>
      <c r="BY7" s="1293"/>
      <c r="BZ7" s="1293"/>
      <c r="CA7" s="1293"/>
    </row>
    <row r="8" spans="1:79" x14ac:dyDescent="0.3">
      <c r="A8" s="3013"/>
      <c r="B8" s="3013"/>
      <c r="C8" s="3013"/>
      <c r="D8" s="3013"/>
      <c r="E8" s="3013"/>
      <c r="F8" s="3013"/>
      <c r="G8" s="3013"/>
      <c r="H8" s="3013"/>
      <c r="I8" s="3013"/>
      <c r="J8" s="3013"/>
      <c r="K8" s="3013"/>
      <c r="L8" s="3013"/>
      <c r="M8" s="3013"/>
      <c r="N8" s="3013"/>
      <c r="O8" s="3013"/>
      <c r="P8" s="3013"/>
      <c r="Q8" s="3013"/>
      <c r="R8" s="3013"/>
      <c r="S8" s="3013"/>
      <c r="T8" s="3013"/>
      <c r="U8" s="3013"/>
      <c r="V8" s="3013"/>
      <c r="W8" s="3013"/>
      <c r="X8" s="3013"/>
      <c r="Y8" s="3013"/>
      <c r="Z8" s="3013"/>
      <c r="AA8" s="3013"/>
      <c r="AB8" s="3013"/>
      <c r="AC8" s="3013"/>
      <c r="AD8" s="3013"/>
      <c r="AE8" s="3013"/>
      <c r="AF8" s="3013"/>
      <c r="AG8" s="3013"/>
      <c r="AH8" s="3013"/>
      <c r="AI8" s="2389"/>
      <c r="AJ8" s="2389"/>
      <c r="AK8" s="2389"/>
      <c r="AL8" s="2389"/>
      <c r="AP8" s="2389"/>
      <c r="AS8" s="2388"/>
      <c r="CA8" s="30"/>
    </row>
    <row r="9" spans="1:79" x14ac:dyDescent="0.3">
      <c r="A9" s="3013" t="s">
        <v>1656</v>
      </c>
      <c r="B9" s="3013"/>
      <c r="C9" s="3013"/>
      <c r="D9" s="3013"/>
      <c r="E9" s="3013"/>
      <c r="F9" s="3013"/>
      <c r="G9" s="3013"/>
      <c r="H9" s="3013"/>
      <c r="I9" s="3013"/>
      <c r="J9" s="3013"/>
      <c r="K9" s="3013"/>
      <c r="L9" s="3013"/>
      <c r="M9" s="3013"/>
      <c r="N9" s="3013"/>
      <c r="O9" s="3013"/>
      <c r="P9" s="3013"/>
      <c r="Q9" s="3013"/>
      <c r="R9" s="3013"/>
      <c r="S9" s="3013"/>
      <c r="T9" s="3013"/>
      <c r="U9" s="3013"/>
      <c r="V9" s="3013"/>
      <c r="W9" s="3013"/>
      <c r="X9" s="3013"/>
      <c r="Y9" s="3013"/>
      <c r="Z9" s="3013"/>
      <c r="AA9" s="3013"/>
      <c r="AB9" s="3013"/>
      <c r="AC9" s="3013"/>
      <c r="AD9" s="3013"/>
      <c r="AE9" s="3013"/>
      <c r="AF9" s="3013"/>
      <c r="AG9" s="3013"/>
      <c r="AH9" s="3013"/>
      <c r="AI9" s="3013"/>
      <c r="AJ9" s="3013"/>
      <c r="AK9" s="3013"/>
      <c r="AL9" s="3013"/>
      <c r="AM9" s="3013"/>
      <c r="AN9" s="3013"/>
      <c r="AO9" s="3013"/>
      <c r="AP9" s="2400"/>
      <c r="AQ9" s="2401"/>
      <c r="AR9" s="2398"/>
      <c r="AS9" s="2401"/>
      <c r="AT9" s="2401"/>
      <c r="AU9" s="2401"/>
      <c r="AV9" s="2401"/>
      <c r="AW9" s="2401"/>
      <c r="AX9" s="2401"/>
      <c r="AY9" s="2401"/>
      <c r="AZ9" s="2401"/>
      <c r="BA9" s="2401"/>
      <c r="BB9" s="2401"/>
      <c r="BC9" s="2401"/>
      <c r="BD9" s="2401"/>
      <c r="BE9" s="2401"/>
      <c r="BF9" s="2401"/>
      <c r="BG9" s="2401"/>
      <c r="BH9" s="2401"/>
      <c r="BI9" s="2401"/>
      <c r="BJ9" s="2401"/>
      <c r="BK9" s="2401"/>
      <c r="BL9" s="2401"/>
      <c r="BM9" s="2401"/>
      <c r="BN9" s="2401"/>
      <c r="BO9" s="2401"/>
      <c r="BP9" s="2401"/>
      <c r="BQ9" s="2401"/>
      <c r="BR9" s="2401"/>
      <c r="BS9" s="2401"/>
      <c r="BT9" s="2401"/>
      <c r="BU9" s="2401"/>
      <c r="BV9" s="2401"/>
      <c r="BW9" s="2401"/>
      <c r="BX9" s="2401"/>
      <c r="BY9" s="2401"/>
      <c r="BZ9" s="2401"/>
      <c r="CA9" s="2401"/>
    </row>
    <row r="10" spans="1:79" x14ac:dyDescent="0.3">
      <c r="A10" s="3014"/>
      <c r="B10" s="3014"/>
      <c r="C10" s="3014"/>
      <c r="D10" s="3014"/>
      <c r="E10" s="3014"/>
      <c r="F10" s="3014"/>
      <c r="G10" s="3014"/>
      <c r="H10" s="3014"/>
      <c r="I10" s="3014"/>
      <c r="J10" s="3014"/>
      <c r="K10" s="3014"/>
      <c r="L10" s="3014"/>
      <c r="M10" s="3014"/>
      <c r="N10" s="3014"/>
      <c r="O10" s="3014"/>
      <c r="P10" s="3014"/>
      <c r="Q10" s="3014"/>
      <c r="R10" s="3014"/>
      <c r="S10" s="3014"/>
      <c r="T10" s="3014"/>
      <c r="U10" s="3014"/>
      <c r="V10" s="3014"/>
      <c r="W10" s="3014"/>
      <c r="X10" s="3014"/>
      <c r="Y10" s="3014"/>
      <c r="Z10" s="3014"/>
      <c r="AA10" s="3014"/>
      <c r="AB10" s="3014"/>
      <c r="AC10" s="3014"/>
      <c r="AD10" s="3014"/>
      <c r="AE10" s="3014"/>
      <c r="AF10" s="3014"/>
      <c r="AG10" s="3014"/>
      <c r="AH10" s="3014"/>
      <c r="AI10" s="2400"/>
      <c r="AJ10" s="2400"/>
      <c r="AK10" s="2400"/>
      <c r="AL10" s="2400"/>
      <c r="AM10" s="2400"/>
      <c r="AN10" s="2400"/>
      <c r="AO10" s="2400"/>
      <c r="AP10" s="2400"/>
      <c r="AQ10" s="2400"/>
      <c r="AR10" s="2395"/>
      <c r="AS10" s="2400"/>
      <c r="AT10" s="2400"/>
      <c r="AU10" s="2400"/>
      <c r="AV10" s="2400"/>
      <c r="AW10" s="2400"/>
      <c r="AX10" s="2400"/>
      <c r="AY10" s="2400"/>
      <c r="AZ10" s="2400"/>
      <c r="BA10" s="2400"/>
      <c r="BB10" s="2400"/>
      <c r="BC10" s="2400"/>
      <c r="BD10" s="2400"/>
      <c r="BE10" s="2400"/>
      <c r="BF10" s="2400"/>
      <c r="BG10" s="2400"/>
      <c r="BH10" s="2400"/>
      <c r="BI10" s="2400"/>
      <c r="BJ10" s="2400"/>
      <c r="BK10" s="2400"/>
      <c r="BL10" s="2400"/>
      <c r="BM10" s="2400"/>
      <c r="BN10" s="2400"/>
      <c r="BO10" s="2400"/>
      <c r="BP10" s="2400"/>
      <c r="BQ10" s="2400"/>
      <c r="BR10" s="2400"/>
      <c r="BS10" s="2400"/>
      <c r="BT10" s="2400"/>
      <c r="BU10" s="2400"/>
      <c r="BV10" s="2400"/>
      <c r="BW10" s="2400"/>
      <c r="BX10" s="2400"/>
      <c r="BY10" s="2400"/>
      <c r="BZ10" s="2400"/>
      <c r="CA10" s="2400"/>
    </row>
    <row r="11" spans="1:79" x14ac:dyDescent="0.3">
      <c r="B11" s="2391"/>
      <c r="C11" s="3015" t="s">
        <v>940</v>
      </c>
      <c r="D11" s="3015"/>
      <c r="E11" s="3015"/>
      <c r="F11" s="3015"/>
      <c r="G11" s="3015"/>
      <c r="H11" s="3015"/>
      <c r="I11" s="3015"/>
      <c r="J11" s="3015"/>
      <c r="K11" s="3015"/>
      <c r="L11" s="3015"/>
      <c r="M11" s="2959" t="s">
        <v>1793</v>
      </c>
      <c r="N11" s="2959"/>
      <c r="O11" s="2959"/>
      <c r="P11" s="2959"/>
      <c r="Q11" s="2959"/>
      <c r="R11" s="2959"/>
      <c r="S11" s="2959"/>
      <c r="T11" s="2959"/>
      <c r="U11" s="2959"/>
      <c r="V11" s="2959"/>
      <c r="W11" s="2959"/>
      <c r="X11" s="2959"/>
      <c r="Y11" s="2959"/>
      <c r="Z11" s="2959"/>
      <c r="AA11" s="2402"/>
      <c r="AB11" s="2402"/>
      <c r="AC11" s="2402"/>
      <c r="AD11" s="2402"/>
      <c r="AE11" s="2402"/>
      <c r="AF11" s="2402"/>
      <c r="AG11" s="2402"/>
      <c r="AH11" s="2402"/>
      <c r="AI11" s="2402"/>
      <c r="AJ11" s="2402"/>
      <c r="AK11" s="2402"/>
      <c r="AL11" s="2402"/>
      <c r="AM11" s="2402"/>
      <c r="AN11" s="2402"/>
      <c r="AO11" s="2402"/>
      <c r="AP11" s="2389"/>
      <c r="AQ11" s="2391"/>
      <c r="AS11" s="2391"/>
      <c r="AT11" s="2391"/>
      <c r="AU11" s="2391"/>
      <c r="AV11" s="2391"/>
      <c r="AW11" s="2391"/>
      <c r="AX11" s="2391"/>
      <c r="AY11" s="2391"/>
      <c r="AZ11" s="2391"/>
      <c r="BA11" s="2391"/>
      <c r="BB11" s="2391"/>
      <c r="BC11" s="2391"/>
      <c r="BD11" s="2391"/>
      <c r="BE11" s="2391"/>
      <c r="BF11" s="2391"/>
      <c r="BG11" s="2391"/>
      <c r="BH11" s="2391"/>
      <c r="BI11" s="2391"/>
      <c r="BJ11" s="2391"/>
      <c r="BK11" s="2391"/>
      <c r="BL11" s="2391"/>
      <c r="BM11" s="2391"/>
      <c r="BN11" s="2391"/>
      <c r="BO11" s="2391"/>
      <c r="BP11" s="2391"/>
      <c r="BQ11" s="2391"/>
      <c r="BR11" s="2391"/>
      <c r="BS11" s="2391"/>
      <c r="BT11" s="2391"/>
      <c r="BU11" s="2391"/>
      <c r="BV11" s="2391"/>
      <c r="BW11" s="2391"/>
      <c r="BX11" s="2391"/>
      <c r="BY11" s="2391"/>
      <c r="BZ11" s="2391"/>
      <c r="CA11" s="2391"/>
    </row>
    <row r="12" spans="1:79" x14ac:dyDescent="0.3">
      <c r="B12" s="2391"/>
      <c r="C12" s="2389"/>
      <c r="D12" s="2391"/>
      <c r="E12" s="2403"/>
      <c r="F12" s="2403"/>
      <c r="G12" s="2391"/>
      <c r="H12" s="2404"/>
      <c r="I12" s="2405"/>
      <c r="J12" s="2391"/>
      <c r="K12" s="2391"/>
      <c r="L12" s="2391"/>
      <c r="M12" s="2665" t="s">
        <v>941</v>
      </c>
      <c r="N12" s="2665"/>
      <c r="O12" s="2665"/>
      <c r="P12" s="2665"/>
      <c r="Q12" s="2665"/>
      <c r="R12" s="2665"/>
      <c r="S12" s="2665"/>
      <c r="T12" s="2665"/>
      <c r="U12" s="2665"/>
      <c r="V12" s="2665"/>
      <c r="W12" s="2665"/>
      <c r="X12" s="2665"/>
      <c r="Y12" s="2665"/>
      <c r="Z12" s="2665"/>
      <c r="AA12" s="2391"/>
      <c r="AB12" s="2391"/>
      <c r="AC12" s="2391"/>
      <c r="AD12" s="2391"/>
      <c r="AE12" s="2391"/>
      <c r="AF12" s="2391"/>
      <c r="AG12" s="2391"/>
      <c r="AH12" s="2391"/>
      <c r="AI12" s="2391"/>
      <c r="AJ12" s="2391"/>
      <c r="AK12" s="2391"/>
      <c r="AL12" s="2391"/>
      <c r="AM12" s="2398"/>
      <c r="AN12" s="2398"/>
      <c r="AO12" s="2391"/>
      <c r="AP12" s="2389"/>
      <c r="AQ12" s="2391"/>
      <c r="AS12" s="2391"/>
      <c r="AT12" s="2391"/>
      <c r="AU12" s="2391"/>
      <c r="AV12" s="2391"/>
      <c r="AW12" s="2391"/>
      <c r="AX12" s="2391"/>
      <c r="AY12" s="2391"/>
      <c r="AZ12" s="2391"/>
      <c r="BA12" s="2391"/>
      <c r="BB12" s="2391"/>
      <c r="BC12" s="2391"/>
      <c r="BD12" s="2391"/>
      <c r="BE12" s="2391"/>
      <c r="BF12" s="2391"/>
      <c r="BG12" s="2391"/>
      <c r="BH12" s="2391"/>
      <c r="BI12" s="2391"/>
      <c r="BJ12" s="2391"/>
      <c r="BK12" s="2391"/>
      <c r="BL12" s="2391"/>
      <c r="BM12" s="2391"/>
      <c r="BN12" s="2391"/>
      <c r="BO12" s="2391"/>
      <c r="BP12" s="2391"/>
      <c r="BQ12" s="2391"/>
      <c r="BR12" s="2391"/>
      <c r="BS12" s="2391"/>
      <c r="BT12" s="2391"/>
      <c r="BU12" s="2391"/>
      <c r="BV12" s="2391"/>
      <c r="BW12" s="2391"/>
      <c r="BX12" s="2391"/>
      <c r="BY12" s="2391"/>
      <c r="BZ12" s="2391"/>
      <c r="CA12" s="2391"/>
    </row>
    <row r="13" spans="1:79" ht="15.75" customHeight="1" x14ac:dyDescent="0.3">
      <c r="A13" s="3016"/>
      <c r="B13" s="3016"/>
      <c r="C13" s="3016"/>
      <c r="D13" s="3016"/>
      <c r="E13" s="3016"/>
      <c r="F13" s="3016"/>
      <c r="G13" s="3016"/>
      <c r="H13" s="3016"/>
      <c r="I13" s="3016"/>
      <c r="J13" s="3016"/>
      <c r="K13" s="3016"/>
      <c r="L13" s="3016"/>
      <c r="M13" s="3016"/>
      <c r="N13" s="3016"/>
      <c r="O13" s="3016"/>
      <c r="P13" s="3016"/>
      <c r="Q13" s="3016"/>
      <c r="R13" s="3016"/>
      <c r="S13" s="3016"/>
      <c r="T13" s="3016"/>
      <c r="U13" s="3016"/>
      <c r="V13" s="3016"/>
      <c r="W13" s="3016"/>
      <c r="X13" s="3016"/>
      <c r="Y13" s="3016"/>
      <c r="Z13" s="3016"/>
      <c r="AA13" s="3016"/>
      <c r="AB13" s="3016"/>
      <c r="AC13" s="3016"/>
      <c r="AD13" s="3016"/>
      <c r="AE13" s="3016"/>
      <c r="AF13" s="3016"/>
      <c r="AG13" s="3016"/>
      <c r="AH13" s="3016"/>
      <c r="AI13" s="3016"/>
      <c r="AJ13" s="3016"/>
      <c r="AK13" s="3016"/>
      <c r="AL13" s="3016"/>
      <c r="AM13" s="3016"/>
      <c r="AN13" s="3016"/>
      <c r="AO13" s="2406"/>
      <c r="AS13" s="2388"/>
      <c r="AT13" s="2388"/>
      <c r="AU13" s="2388"/>
      <c r="AV13" s="2388"/>
      <c r="AW13" s="2388"/>
      <c r="AX13" s="2388"/>
      <c r="AY13" s="2388"/>
      <c r="AZ13" s="2388"/>
      <c r="BA13" s="2388"/>
      <c r="BB13" s="2388"/>
      <c r="BC13" s="2388"/>
      <c r="BD13" s="2388"/>
      <c r="BE13" s="2388"/>
      <c r="BF13" s="2388"/>
      <c r="BG13" s="2388"/>
      <c r="BH13" s="2388"/>
      <c r="BI13" s="2388"/>
      <c r="BJ13" s="2388"/>
      <c r="BK13" s="2388"/>
      <c r="BL13" s="2388"/>
      <c r="BM13" s="2388"/>
      <c r="BN13" s="2388"/>
      <c r="BO13" s="2388"/>
      <c r="BP13" s="2388"/>
      <c r="BQ13" s="2388"/>
    </row>
    <row r="14" spans="1:79" ht="72.75" customHeight="1" x14ac:dyDescent="0.3">
      <c r="A14" s="3017" t="s">
        <v>942</v>
      </c>
      <c r="B14" s="3017" t="s">
        <v>19</v>
      </c>
      <c r="C14" s="3017" t="s">
        <v>5</v>
      </c>
      <c r="D14" s="3018" t="s">
        <v>1210</v>
      </c>
      <c r="E14" s="3019" t="s">
        <v>945</v>
      </c>
      <c r="F14" s="3017" t="s">
        <v>1211</v>
      </c>
      <c r="G14" s="3017"/>
      <c r="H14" s="3020" t="s">
        <v>1548</v>
      </c>
      <c r="I14" s="3020"/>
      <c r="J14" s="3021" t="s">
        <v>1794</v>
      </c>
      <c r="K14" s="3024" t="s">
        <v>1213</v>
      </c>
      <c r="L14" s="3025"/>
      <c r="M14" s="3025"/>
      <c r="N14" s="3025"/>
      <c r="O14" s="3025"/>
      <c r="P14" s="3025"/>
      <c r="Q14" s="3025"/>
      <c r="R14" s="3025"/>
      <c r="S14" s="3025"/>
      <c r="T14" s="3026"/>
      <c r="U14" s="3024" t="s">
        <v>1214</v>
      </c>
      <c r="V14" s="3025"/>
      <c r="W14" s="3025"/>
      <c r="X14" s="3025"/>
      <c r="Y14" s="3025"/>
      <c r="Z14" s="3026"/>
      <c r="AA14" s="3027" t="s">
        <v>1795</v>
      </c>
      <c r="AB14" s="3028"/>
      <c r="AC14" s="3024" t="s">
        <v>1216</v>
      </c>
      <c r="AD14" s="3025"/>
      <c r="AE14" s="3025"/>
      <c r="AF14" s="3025"/>
      <c r="AG14" s="3025"/>
      <c r="AH14" s="3025"/>
      <c r="AI14" s="3025"/>
      <c r="AJ14" s="3025"/>
      <c r="AK14" s="3025"/>
      <c r="AL14" s="3025"/>
      <c r="AM14" s="3025"/>
      <c r="AN14" s="3025"/>
      <c r="AO14" s="3031" t="s">
        <v>1217</v>
      </c>
      <c r="AS14" s="2388"/>
      <c r="AT14" s="2388"/>
      <c r="AU14" s="2388"/>
      <c r="AV14" s="2388"/>
      <c r="AW14" s="2388"/>
      <c r="AX14" s="2388"/>
      <c r="AY14" s="2388"/>
      <c r="AZ14" s="2388"/>
      <c r="BA14" s="2388"/>
      <c r="BB14" s="2388"/>
      <c r="BC14" s="2388"/>
      <c r="BD14" s="2388"/>
      <c r="BE14" s="2388"/>
      <c r="BF14" s="2388"/>
      <c r="BG14" s="2388"/>
      <c r="BH14" s="2388"/>
      <c r="BI14" s="2388"/>
      <c r="BJ14" s="2388"/>
      <c r="BK14" s="2388"/>
      <c r="BL14" s="2388"/>
      <c r="BM14" s="2388"/>
      <c r="BN14" s="2388"/>
      <c r="BO14" s="2388"/>
      <c r="BP14" s="2388"/>
      <c r="BQ14" s="2388"/>
    </row>
    <row r="15" spans="1:79" ht="87.75" customHeight="1" x14ac:dyDescent="0.3">
      <c r="A15" s="3017"/>
      <c r="B15" s="3017"/>
      <c r="C15" s="3017"/>
      <c r="D15" s="3018"/>
      <c r="E15" s="3019"/>
      <c r="F15" s="3017"/>
      <c r="G15" s="3017"/>
      <c r="H15" s="3020"/>
      <c r="I15" s="3020"/>
      <c r="J15" s="3022"/>
      <c r="K15" s="3024" t="s">
        <v>967</v>
      </c>
      <c r="L15" s="3025"/>
      <c r="M15" s="3025"/>
      <c r="N15" s="3025"/>
      <c r="O15" s="3026"/>
      <c r="P15" s="3024" t="s">
        <v>1218</v>
      </c>
      <c r="Q15" s="3025"/>
      <c r="R15" s="3025"/>
      <c r="S15" s="3025"/>
      <c r="T15" s="3026"/>
      <c r="U15" s="3017" t="s">
        <v>1796</v>
      </c>
      <c r="V15" s="3017"/>
      <c r="W15" s="3017" t="s">
        <v>1797</v>
      </c>
      <c r="X15" s="3017"/>
      <c r="Y15" s="3017" t="s">
        <v>1798</v>
      </c>
      <c r="Z15" s="3017"/>
      <c r="AA15" s="3029"/>
      <c r="AB15" s="3030"/>
      <c r="AC15" s="3034" t="s">
        <v>1799</v>
      </c>
      <c r="AD15" s="3034"/>
      <c r="AE15" s="3034" t="s">
        <v>1800</v>
      </c>
      <c r="AF15" s="3034"/>
      <c r="AG15" s="3034" t="s">
        <v>1801</v>
      </c>
      <c r="AH15" s="3034"/>
      <c r="AI15" s="3034" t="s">
        <v>1802</v>
      </c>
      <c r="AJ15" s="3034"/>
      <c r="AK15" s="3034" t="s">
        <v>1803</v>
      </c>
      <c r="AL15" s="3034"/>
      <c r="AM15" s="3017" t="s">
        <v>1220</v>
      </c>
      <c r="AN15" s="3020" t="s">
        <v>1221</v>
      </c>
      <c r="AO15" s="3032"/>
      <c r="AS15" s="2388"/>
      <c r="AT15" s="2388"/>
      <c r="AU15" s="2388"/>
      <c r="AV15" s="2388"/>
      <c r="AW15" s="2388"/>
      <c r="AX15" s="2388"/>
      <c r="AY15" s="2388"/>
      <c r="AZ15" s="2388"/>
      <c r="BA15" s="2388"/>
      <c r="BB15" s="2388"/>
      <c r="BC15" s="2388"/>
      <c r="BD15" s="2388"/>
      <c r="BE15" s="2388"/>
      <c r="BF15" s="2388"/>
      <c r="BG15" s="2388"/>
      <c r="BH15" s="2388"/>
      <c r="BI15" s="2388"/>
      <c r="BJ15" s="2388"/>
      <c r="BK15" s="2388"/>
      <c r="BL15" s="2388"/>
      <c r="BM15" s="2388"/>
      <c r="BN15" s="2388"/>
      <c r="BO15" s="2388"/>
      <c r="BP15" s="2388"/>
      <c r="BQ15" s="2388"/>
    </row>
    <row r="16" spans="1:79" ht="157.5" customHeight="1" x14ac:dyDescent="0.3">
      <c r="A16" s="3017"/>
      <c r="B16" s="3017"/>
      <c r="C16" s="3017"/>
      <c r="D16" s="3018"/>
      <c r="E16" s="3019"/>
      <c r="F16" s="2407" t="s">
        <v>967</v>
      </c>
      <c r="G16" s="2408" t="s">
        <v>956</v>
      </c>
      <c r="H16" s="2407" t="s">
        <v>967</v>
      </c>
      <c r="I16" s="2409" t="s">
        <v>956</v>
      </c>
      <c r="J16" s="3023"/>
      <c r="K16" s="890" t="s">
        <v>1222</v>
      </c>
      <c r="L16" s="890" t="s">
        <v>159</v>
      </c>
      <c r="M16" s="890" t="s">
        <v>160</v>
      </c>
      <c r="N16" s="890" t="s">
        <v>1223</v>
      </c>
      <c r="O16" s="890" t="s">
        <v>161</v>
      </c>
      <c r="P16" s="890" t="s">
        <v>1222</v>
      </c>
      <c r="Q16" s="890" t="s">
        <v>159</v>
      </c>
      <c r="R16" s="890" t="s">
        <v>160</v>
      </c>
      <c r="S16" s="890" t="s">
        <v>1223</v>
      </c>
      <c r="T16" s="890" t="s">
        <v>161</v>
      </c>
      <c r="U16" s="890" t="s">
        <v>4</v>
      </c>
      <c r="V16" s="890" t="s">
        <v>15</v>
      </c>
      <c r="W16" s="890" t="s">
        <v>4</v>
      </c>
      <c r="X16" s="890" t="s">
        <v>15</v>
      </c>
      <c r="Y16" s="890" t="s">
        <v>4</v>
      </c>
      <c r="Z16" s="890" t="s">
        <v>15</v>
      </c>
      <c r="AA16" s="2407" t="s">
        <v>967</v>
      </c>
      <c r="AB16" s="2410" t="s">
        <v>1224</v>
      </c>
      <c r="AC16" s="2407" t="s">
        <v>967</v>
      </c>
      <c r="AD16" s="2410" t="s">
        <v>1804</v>
      </c>
      <c r="AE16" s="2407" t="s">
        <v>967</v>
      </c>
      <c r="AF16" s="2410" t="s">
        <v>1804</v>
      </c>
      <c r="AG16" s="2407" t="s">
        <v>967</v>
      </c>
      <c r="AH16" s="2410" t="s">
        <v>1804</v>
      </c>
      <c r="AI16" s="2407" t="s">
        <v>967</v>
      </c>
      <c r="AJ16" s="2410" t="s">
        <v>1804</v>
      </c>
      <c r="AK16" s="2407" t="s">
        <v>967</v>
      </c>
      <c r="AL16" s="2410" t="s">
        <v>1804</v>
      </c>
      <c r="AM16" s="3017"/>
      <c r="AN16" s="3020"/>
      <c r="AO16" s="3033"/>
      <c r="AS16" s="2388"/>
      <c r="AT16" s="2388"/>
      <c r="AU16" s="2388"/>
      <c r="AV16" s="2388"/>
      <c r="AW16" s="2388"/>
      <c r="AX16" s="2388"/>
      <c r="AY16" s="2388"/>
      <c r="AZ16" s="2388"/>
      <c r="BA16" s="2388"/>
      <c r="BB16" s="2388"/>
      <c r="BC16" s="2388"/>
      <c r="BD16" s="2388"/>
      <c r="BE16" s="2388"/>
      <c r="BF16" s="2388"/>
      <c r="BG16" s="2388"/>
      <c r="BH16" s="2388"/>
      <c r="BI16" s="2388"/>
      <c r="BJ16" s="2388"/>
      <c r="BK16" s="2388"/>
      <c r="BL16" s="2388"/>
      <c r="BM16" s="2388"/>
      <c r="BN16" s="2388"/>
      <c r="BO16" s="2388"/>
      <c r="BP16" s="2388"/>
      <c r="BQ16" s="2388"/>
    </row>
    <row r="17" spans="1:69" ht="19.5" customHeight="1" x14ac:dyDescent="0.3">
      <c r="A17" s="2410">
        <v>1</v>
      </c>
      <c r="B17" s="2410">
        <v>2</v>
      </c>
      <c r="C17" s="2410">
        <v>3</v>
      </c>
      <c r="D17" s="2410">
        <v>4</v>
      </c>
      <c r="E17" s="2411">
        <v>5</v>
      </c>
      <c r="F17" s="2411">
        <v>6</v>
      </c>
      <c r="G17" s="2410">
        <v>7</v>
      </c>
      <c r="H17" s="2410">
        <v>8</v>
      </c>
      <c r="I17" s="2410">
        <v>9</v>
      </c>
      <c r="J17" s="2410">
        <v>10</v>
      </c>
      <c r="K17" s="2410">
        <v>11</v>
      </c>
      <c r="L17" s="2410">
        <v>12</v>
      </c>
      <c r="M17" s="2410">
        <v>13</v>
      </c>
      <c r="N17" s="2410">
        <v>14</v>
      </c>
      <c r="O17" s="2410">
        <v>15</v>
      </c>
      <c r="P17" s="2410">
        <v>16</v>
      </c>
      <c r="Q17" s="2410">
        <v>17</v>
      </c>
      <c r="R17" s="2410">
        <v>18</v>
      </c>
      <c r="S17" s="2410">
        <v>19</v>
      </c>
      <c r="T17" s="2410">
        <v>20</v>
      </c>
      <c r="U17" s="2410">
        <v>21</v>
      </c>
      <c r="V17" s="2410">
        <v>22</v>
      </c>
      <c r="W17" s="2410">
        <v>23</v>
      </c>
      <c r="X17" s="2410">
        <v>24</v>
      </c>
      <c r="Y17" s="2410">
        <v>25</v>
      </c>
      <c r="Z17" s="2410">
        <v>26</v>
      </c>
      <c r="AA17" s="2410">
        <v>27</v>
      </c>
      <c r="AB17" s="2410">
        <v>28</v>
      </c>
      <c r="AC17" s="2412" t="s">
        <v>1225</v>
      </c>
      <c r="AD17" s="2412" t="s">
        <v>1226</v>
      </c>
      <c r="AE17" s="2412" t="s">
        <v>1227</v>
      </c>
      <c r="AF17" s="2412" t="s">
        <v>1228</v>
      </c>
      <c r="AG17" s="2412" t="s">
        <v>1229</v>
      </c>
      <c r="AH17" s="2412" t="s">
        <v>1230</v>
      </c>
      <c r="AI17" s="2412" t="s">
        <v>1805</v>
      </c>
      <c r="AJ17" s="2412" t="s">
        <v>1806</v>
      </c>
      <c r="AK17" s="2412" t="s">
        <v>1807</v>
      </c>
      <c r="AL17" s="2412" t="s">
        <v>1808</v>
      </c>
      <c r="AM17" s="2410">
        <v>30</v>
      </c>
      <c r="AN17" s="2410">
        <v>31</v>
      </c>
      <c r="AO17" s="2410">
        <v>32</v>
      </c>
      <c r="AR17" s="2404"/>
      <c r="AS17" s="2388"/>
      <c r="AT17" s="2388"/>
      <c r="AU17" s="2388"/>
      <c r="AV17" s="2388"/>
      <c r="AW17" s="2388"/>
      <c r="AX17" s="2388"/>
      <c r="AY17" s="2388"/>
      <c r="AZ17" s="2388"/>
      <c r="BA17" s="2388"/>
      <c r="BB17" s="2388"/>
      <c r="BC17" s="2388"/>
      <c r="BD17" s="2388"/>
      <c r="BE17" s="2388"/>
      <c r="BF17" s="2388"/>
      <c r="BG17" s="2388"/>
      <c r="BH17" s="2388"/>
      <c r="BI17" s="2388"/>
      <c r="BJ17" s="2388"/>
      <c r="BK17" s="2388"/>
      <c r="BL17" s="2388"/>
      <c r="BM17" s="2388"/>
      <c r="BN17" s="2388"/>
      <c r="BO17" s="2388"/>
      <c r="BP17" s="2388"/>
      <c r="BQ17" s="2388"/>
    </row>
    <row r="18" spans="1:69" s="2210" customFormat="1" x14ac:dyDescent="0.25">
      <c r="A18" s="2413" t="s">
        <v>1354</v>
      </c>
      <c r="B18" s="2413" t="s">
        <v>164</v>
      </c>
      <c r="C18" s="2309" t="s">
        <v>1346</v>
      </c>
      <c r="D18" s="2414" t="s">
        <v>1003</v>
      </c>
      <c r="E18" s="2414" t="s">
        <v>1003</v>
      </c>
      <c r="F18" s="2414" t="s">
        <v>1003</v>
      </c>
      <c r="G18" s="2414" t="s">
        <v>1003</v>
      </c>
      <c r="H18" s="2414" t="s">
        <v>1003</v>
      </c>
      <c r="I18" s="2414" t="s">
        <v>1003</v>
      </c>
      <c r="J18" s="2414" t="s">
        <v>1003</v>
      </c>
      <c r="K18" s="2414" t="s">
        <v>1003</v>
      </c>
      <c r="L18" s="2414" t="s">
        <v>1003</v>
      </c>
      <c r="M18" s="2414" t="s">
        <v>1003</v>
      </c>
      <c r="N18" s="2414" t="s">
        <v>1003</v>
      </c>
      <c r="O18" s="2414" t="s">
        <v>1003</v>
      </c>
      <c r="P18" s="2414" t="s">
        <v>1003</v>
      </c>
      <c r="Q18" s="2414" t="s">
        <v>1003</v>
      </c>
      <c r="R18" s="2414" t="s">
        <v>1003</v>
      </c>
      <c r="S18" s="2414" t="s">
        <v>1003</v>
      </c>
      <c r="T18" s="2414" t="s">
        <v>1003</v>
      </c>
      <c r="U18" s="2414" t="s">
        <v>1003</v>
      </c>
      <c r="V18" s="2414" t="s">
        <v>1003</v>
      </c>
      <c r="W18" s="2414" t="s">
        <v>1003</v>
      </c>
      <c r="X18" s="2414" t="s">
        <v>1003</v>
      </c>
      <c r="Y18" s="2414" t="s">
        <v>1003</v>
      </c>
      <c r="Z18" s="2414" t="s">
        <v>1003</v>
      </c>
      <c r="AA18" s="2414" t="s">
        <v>1003</v>
      </c>
      <c r="AB18" s="2414" t="s">
        <v>1003</v>
      </c>
      <c r="AC18" s="2414" t="s">
        <v>1003</v>
      </c>
      <c r="AD18" s="2414" t="s">
        <v>1003</v>
      </c>
      <c r="AE18" s="2414" t="s">
        <v>1003</v>
      </c>
      <c r="AF18" s="2414" t="s">
        <v>1003</v>
      </c>
      <c r="AG18" s="2414" t="s">
        <v>1003</v>
      </c>
      <c r="AH18" s="2414" t="s">
        <v>1003</v>
      </c>
      <c r="AI18" s="2414" t="s">
        <v>1003</v>
      </c>
      <c r="AJ18" s="2414" t="s">
        <v>1003</v>
      </c>
      <c r="AK18" s="2414" t="s">
        <v>1003</v>
      </c>
      <c r="AL18" s="2414" t="s">
        <v>1003</v>
      </c>
      <c r="AM18" s="2414" t="s">
        <v>1003</v>
      </c>
      <c r="AN18" s="2414" t="s">
        <v>1003</v>
      </c>
      <c r="AO18" s="2414" t="s">
        <v>1003</v>
      </c>
      <c r="AQ18" s="2415"/>
    </row>
    <row r="19" spans="1:69" s="2210" customFormat="1" x14ac:dyDescent="0.25">
      <c r="A19" s="2413" t="s">
        <v>1355</v>
      </c>
      <c r="B19" s="2413" t="s">
        <v>1356</v>
      </c>
      <c r="C19" s="2309" t="s">
        <v>1346</v>
      </c>
      <c r="D19" s="2414" t="s">
        <v>1003</v>
      </c>
      <c r="E19" s="2414" t="s">
        <v>1003</v>
      </c>
      <c r="F19" s="2414" t="s">
        <v>1003</v>
      </c>
      <c r="G19" s="2414" t="s">
        <v>1003</v>
      </c>
      <c r="H19" s="2414" t="s">
        <v>1003</v>
      </c>
      <c r="I19" s="2414" t="s">
        <v>1003</v>
      </c>
      <c r="J19" s="2414" t="s">
        <v>1003</v>
      </c>
      <c r="K19" s="2414" t="s">
        <v>1003</v>
      </c>
      <c r="L19" s="2414" t="s">
        <v>1003</v>
      </c>
      <c r="M19" s="2414" t="s">
        <v>1003</v>
      </c>
      <c r="N19" s="2414" t="s">
        <v>1003</v>
      </c>
      <c r="O19" s="2414" t="s">
        <v>1003</v>
      </c>
      <c r="P19" s="2414" t="s">
        <v>1003</v>
      </c>
      <c r="Q19" s="2414" t="s">
        <v>1003</v>
      </c>
      <c r="R19" s="2414" t="s">
        <v>1003</v>
      </c>
      <c r="S19" s="2414" t="s">
        <v>1003</v>
      </c>
      <c r="T19" s="2414" t="s">
        <v>1003</v>
      </c>
      <c r="U19" s="2414" t="s">
        <v>1003</v>
      </c>
      <c r="V19" s="2414" t="s">
        <v>1003</v>
      </c>
      <c r="W19" s="2414" t="s">
        <v>1003</v>
      </c>
      <c r="X19" s="2414" t="s">
        <v>1003</v>
      </c>
      <c r="Y19" s="2414" t="s">
        <v>1003</v>
      </c>
      <c r="Z19" s="2414" t="s">
        <v>1003</v>
      </c>
      <c r="AA19" s="2414" t="s">
        <v>1003</v>
      </c>
      <c r="AB19" s="2414" t="s">
        <v>1003</v>
      </c>
      <c r="AC19" s="2414" t="s">
        <v>1003</v>
      </c>
      <c r="AD19" s="2414" t="s">
        <v>1003</v>
      </c>
      <c r="AE19" s="2414" t="s">
        <v>1003</v>
      </c>
      <c r="AF19" s="2414" t="s">
        <v>1003</v>
      </c>
      <c r="AG19" s="2414" t="s">
        <v>1003</v>
      </c>
      <c r="AH19" s="2414" t="s">
        <v>1003</v>
      </c>
      <c r="AI19" s="2414" t="s">
        <v>1003</v>
      </c>
      <c r="AJ19" s="2414" t="s">
        <v>1003</v>
      </c>
      <c r="AK19" s="2414" t="s">
        <v>1003</v>
      </c>
      <c r="AL19" s="2414" t="s">
        <v>1003</v>
      </c>
      <c r="AM19" s="2414" t="s">
        <v>1003</v>
      </c>
      <c r="AN19" s="2414" t="s">
        <v>1003</v>
      </c>
      <c r="AO19" s="2414" t="s">
        <v>1003</v>
      </c>
      <c r="AQ19" s="2415"/>
      <c r="AR19" s="2415"/>
      <c r="AT19" s="2415"/>
    </row>
    <row r="20" spans="1:69" s="2210" customFormat="1" x14ac:dyDescent="0.25">
      <c r="A20" s="2413" t="s">
        <v>1357</v>
      </c>
      <c r="B20" s="2413" t="s">
        <v>1358</v>
      </c>
      <c r="C20" s="2309" t="s">
        <v>1346</v>
      </c>
      <c r="D20" s="2414" t="s">
        <v>1003</v>
      </c>
      <c r="E20" s="2414" t="s">
        <v>1003</v>
      </c>
      <c r="F20" s="2414" t="s">
        <v>1003</v>
      </c>
      <c r="G20" s="2414" t="s">
        <v>1003</v>
      </c>
      <c r="H20" s="2414" t="s">
        <v>1809</v>
      </c>
      <c r="I20" s="2414" t="s">
        <v>1003</v>
      </c>
      <c r="J20" s="2414" t="s">
        <v>1003</v>
      </c>
      <c r="K20" s="2414" t="s">
        <v>1003</v>
      </c>
      <c r="L20" s="2414" t="s">
        <v>1003</v>
      </c>
      <c r="M20" s="2414" t="s">
        <v>1003</v>
      </c>
      <c r="N20" s="2414" t="s">
        <v>1003</v>
      </c>
      <c r="O20" s="2414" t="s">
        <v>1003</v>
      </c>
      <c r="P20" s="2414" t="s">
        <v>1003</v>
      </c>
      <c r="Q20" s="2414" t="s">
        <v>1003</v>
      </c>
      <c r="R20" s="2414" t="s">
        <v>1003</v>
      </c>
      <c r="S20" s="2414" t="s">
        <v>1003</v>
      </c>
      <c r="T20" s="2414" t="s">
        <v>1003</v>
      </c>
      <c r="U20" s="2414" t="s">
        <v>1003</v>
      </c>
      <c r="V20" s="2414" t="s">
        <v>1003</v>
      </c>
      <c r="W20" s="2414" t="s">
        <v>1003</v>
      </c>
      <c r="X20" s="2414" t="s">
        <v>1003</v>
      </c>
      <c r="Y20" s="2414" t="s">
        <v>1003</v>
      </c>
      <c r="Z20" s="2414" t="s">
        <v>1003</v>
      </c>
      <c r="AA20" s="2414" t="s">
        <v>1003</v>
      </c>
      <c r="AB20" s="2414" t="s">
        <v>1003</v>
      </c>
      <c r="AC20" s="2414" t="s">
        <v>1003</v>
      </c>
      <c r="AD20" s="2414" t="s">
        <v>1003</v>
      </c>
      <c r="AE20" s="2414" t="s">
        <v>1003</v>
      </c>
      <c r="AF20" s="2414" t="s">
        <v>1003</v>
      </c>
      <c r="AG20" s="2414" t="s">
        <v>1003</v>
      </c>
      <c r="AH20" s="2414" t="s">
        <v>1003</v>
      </c>
      <c r="AI20" s="2414" t="s">
        <v>1003</v>
      </c>
      <c r="AJ20" s="2414" t="s">
        <v>1003</v>
      </c>
      <c r="AK20" s="2414" t="s">
        <v>1003</v>
      </c>
      <c r="AL20" s="2414" t="s">
        <v>1003</v>
      </c>
      <c r="AM20" s="2414" t="s">
        <v>1003</v>
      </c>
      <c r="AN20" s="2414" t="s">
        <v>1003</v>
      </c>
      <c r="AO20" s="2414" t="s">
        <v>1003</v>
      </c>
    </row>
    <row r="21" spans="1:69" s="2200" customFormat="1" ht="37.5" x14ac:dyDescent="0.25">
      <c r="A21" s="903" t="s">
        <v>1359</v>
      </c>
      <c r="B21" s="903" t="s">
        <v>1360</v>
      </c>
      <c r="C21" s="2309" t="s">
        <v>1346</v>
      </c>
      <c r="D21" s="2414" t="s">
        <v>1003</v>
      </c>
      <c r="E21" s="2414" t="s">
        <v>1003</v>
      </c>
      <c r="F21" s="2414" t="s">
        <v>1003</v>
      </c>
      <c r="G21" s="2414" t="s">
        <v>1003</v>
      </c>
      <c r="H21" s="2414" t="s">
        <v>1003</v>
      </c>
      <c r="I21" s="2414" t="s">
        <v>1003</v>
      </c>
      <c r="J21" s="2414" t="s">
        <v>1003</v>
      </c>
      <c r="K21" s="2414" t="s">
        <v>1003</v>
      </c>
      <c r="L21" s="2414" t="s">
        <v>1003</v>
      </c>
      <c r="M21" s="2414" t="s">
        <v>1003</v>
      </c>
      <c r="N21" s="2414" t="s">
        <v>1003</v>
      </c>
      <c r="O21" s="2414" t="s">
        <v>1003</v>
      </c>
      <c r="P21" s="2414" t="s">
        <v>1003</v>
      </c>
      <c r="Q21" s="2414" t="s">
        <v>1003</v>
      </c>
      <c r="R21" s="2414" t="s">
        <v>1003</v>
      </c>
      <c r="S21" s="2414" t="s">
        <v>1003</v>
      </c>
      <c r="T21" s="2414" t="s">
        <v>1003</v>
      </c>
      <c r="U21" s="2414" t="s">
        <v>1003</v>
      </c>
      <c r="V21" s="2414" t="s">
        <v>1003</v>
      </c>
      <c r="W21" s="2414" t="s">
        <v>1003</v>
      </c>
      <c r="X21" s="2414" t="s">
        <v>1003</v>
      </c>
      <c r="Y21" s="2414" t="s">
        <v>1003</v>
      </c>
      <c r="Z21" s="2414" t="s">
        <v>1003</v>
      </c>
      <c r="AA21" s="2414" t="s">
        <v>1003</v>
      </c>
      <c r="AB21" s="2414" t="s">
        <v>1003</v>
      </c>
      <c r="AC21" s="2414" t="s">
        <v>1003</v>
      </c>
      <c r="AD21" s="2414" t="s">
        <v>1003</v>
      </c>
      <c r="AE21" s="2414" t="s">
        <v>1003</v>
      </c>
      <c r="AF21" s="2414" t="s">
        <v>1003</v>
      </c>
      <c r="AG21" s="2414" t="s">
        <v>1003</v>
      </c>
      <c r="AH21" s="2414" t="s">
        <v>1003</v>
      </c>
      <c r="AI21" s="2414" t="s">
        <v>1003</v>
      </c>
      <c r="AJ21" s="2414" t="s">
        <v>1003</v>
      </c>
      <c r="AK21" s="2414" t="s">
        <v>1003</v>
      </c>
      <c r="AL21" s="2414" t="s">
        <v>1003</v>
      </c>
      <c r="AM21" s="2414" t="s">
        <v>1003</v>
      </c>
      <c r="AN21" s="2414" t="s">
        <v>1003</v>
      </c>
      <c r="AO21" s="2414" t="s">
        <v>1003</v>
      </c>
      <c r="AP21" s="2210"/>
      <c r="AQ21" s="2415"/>
      <c r="AR21" s="2416"/>
    </row>
    <row r="22" spans="1:69" s="2200" customFormat="1" x14ac:dyDescent="0.25">
      <c r="A22" s="903" t="s">
        <v>1361</v>
      </c>
      <c r="B22" s="903" t="s">
        <v>1362</v>
      </c>
      <c r="C22" s="2309" t="s">
        <v>1346</v>
      </c>
      <c r="D22" s="2414" t="s">
        <v>1003</v>
      </c>
      <c r="E22" s="2414" t="s">
        <v>1003</v>
      </c>
      <c r="F22" s="2414" t="s">
        <v>1003</v>
      </c>
      <c r="G22" s="2414" t="s">
        <v>1003</v>
      </c>
      <c r="H22" s="2414" t="s">
        <v>1003</v>
      </c>
      <c r="I22" s="2414" t="s">
        <v>1003</v>
      </c>
      <c r="J22" s="2414" t="s">
        <v>1003</v>
      </c>
      <c r="K22" s="2414" t="s">
        <v>1003</v>
      </c>
      <c r="L22" s="2414" t="s">
        <v>1003</v>
      </c>
      <c r="M22" s="2414" t="s">
        <v>1003</v>
      </c>
      <c r="N22" s="2414" t="s">
        <v>1003</v>
      </c>
      <c r="O22" s="2414" t="s">
        <v>1003</v>
      </c>
      <c r="P22" s="2414" t="s">
        <v>1003</v>
      </c>
      <c r="Q22" s="2414" t="s">
        <v>1003</v>
      </c>
      <c r="R22" s="2414" t="s">
        <v>1003</v>
      </c>
      <c r="S22" s="2414" t="s">
        <v>1003</v>
      </c>
      <c r="T22" s="2414" t="s">
        <v>1003</v>
      </c>
      <c r="U22" s="2414" t="s">
        <v>1003</v>
      </c>
      <c r="V22" s="2414" t="s">
        <v>1003</v>
      </c>
      <c r="W22" s="2414" t="s">
        <v>1003</v>
      </c>
      <c r="X22" s="2414" t="s">
        <v>1003</v>
      </c>
      <c r="Y22" s="2414" t="s">
        <v>1003</v>
      </c>
      <c r="Z22" s="2414" t="s">
        <v>1003</v>
      </c>
      <c r="AA22" s="2414" t="s">
        <v>1003</v>
      </c>
      <c r="AB22" s="2414" t="s">
        <v>1003</v>
      </c>
      <c r="AC22" s="2414" t="s">
        <v>1003</v>
      </c>
      <c r="AD22" s="2414" t="s">
        <v>1003</v>
      </c>
      <c r="AE22" s="2414" t="s">
        <v>1003</v>
      </c>
      <c r="AF22" s="2414" t="s">
        <v>1003</v>
      </c>
      <c r="AG22" s="2414" t="s">
        <v>1003</v>
      </c>
      <c r="AH22" s="2414" t="s">
        <v>1003</v>
      </c>
      <c r="AI22" s="2414" t="s">
        <v>1003</v>
      </c>
      <c r="AJ22" s="2414" t="s">
        <v>1003</v>
      </c>
      <c r="AK22" s="2414" t="s">
        <v>1003</v>
      </c>
      <c r="AL22" s="2414" t="s">
        <v>1003</v>
      </c>
      <c r="AM22" s="2414" t="s">
        <v>1003</v>
      </c>
      <c r="AN22" s="2414" t="s">
        <v>1003</v>
      </c>
      <c r="AO22" s="2414" t="s">
        <v>1003</v>
      </c>
      <c r="AP22" s="2210"/>
      <c r="AQ22" s="2210"/>
      <c r="AR22" s="2210"/>
    </row>
    <row r="23" spans="1:69" s="2200" customFormat="1" x14ac:dyDescent="0.25">
      <c r="A23" s="903" t="s">
        <v>1363</v>
      </c>
      <c r="B23" s="903" t="s">
        <v>1364</v>
      </c>
      <c r="C23" s="2309" t="s">
        <v>1346</v>
      </c>
      <c r="D23" s="2414" t="s">
        <v>1003</v>
      </c>
      <c r="E23" s="2414" t="s">
        <v>1003</v>
      </c>
      <c r="F23" s="2414" t="s">
        <v>1003</v>
      </c>
      <c r="G23" s="2414" t="s">
        <v>1003</v>
      </c>
      <c r="H23" s="2414" t="s">
        <v>1003</v>
      </c>
      <c r="I23" s="2414" t="s">
        <v>1003</v>
      </c>
      <c r="J23" s="2414" t="s">
        <v>1003</v>
      </c>
      <c r="K23" s="2414" t="s">
        <v>1003</v>
      </c>
      <c r="L23" s="2414" t="s">
        <v>1003</v>
      </c>
      <c r="M23" s="2414" t="s">
        <v>1003</v>
      </c>
      <c r="N23" s="2414" t="s">
        <v>1003</v>
      </c>
      <c r="O23" s="2414" t="s">
        <v>1003</v>
      </c>
      <c r="P23" s="2414" t="s">
        <v>1003</v>
      </c>
      <c r="Q23" s="2414" t="s">
        <v>1003</v>
      </c>
      <c r="R23" s="2414" t="s">
        <v>1003</v>
      </c>
      <c r="S23" s="2414" t="s">
        <v>1003</v>
      </c>
      <c r="T23" s="2414" t="s">
        <v>1003</v>
      </c>
      <c r="U23" s="2414" t="s">
        <v>1003</v>
      </c>
      <c r="V23" s="2414" t="s">
        <v>1003</v>
      </c>
      <c r="W23" s="2414" t="s">
        <v>1003</v>
      </c>
      <c r="X23" s="2414" t="s">
        <v>1003</v>
      </c>
      <c r="Y23" s="2414" t="s">
        <v>1003</v>
      </c>
      <c r="Z23" s="2414" t="s">
        <v>1003</v>
      </c>
      <c r="AA23" s="2414" t="s">
        <v>1003</v>
      </c>
      <c r="AB23" s="2414" t="s">
        <v>1003</v>
      </c>
      <c r="AC23" s="2414" t="s">
        <v>1003</v>
      </c>
      <c r="AD23" s="2414" t="s">
        <v>1003</v>
      </c>
      <c r="AE23" s="2414" t="s">
        <v>1003</v>
      </c>
      <c r="AF23" s="2414" t="s">
        <v>1003</v>
      </c>
      <c r="AG23" s="2414" t="s">
        <v>1003</v>
      </c>
      <c r="AH23" s="2414" t="s">
        <v>1003</v>
      </c>
      <c r="AI23" s="2414" t="s">
        <v>1003</v>
      </c>
      <c r="AJ23" s="2414" t="s">
        <v>1003</v>
      </c>
      <c r="AK23" s="2414" t="s">
        <v>1003</v>
      </c>
      <c r="AL23" s="2414" t="s">
        <v>1003</v>
      </c>
      <c r="AM23" s="2414" t="s">
        <v>1003</v>
      </c>
      <c r="AN23" s="2414" t="s">
        <v>1003</v>
      </c>
      <c r="AO23" s="2414" t="s">
        <v>1003</v>
      </c>
      <c r="AP23" s="2210"/>
      <c r="AQ23" s="2415"/>
      <c r="AR23" s="2210"/>
    </row>
    <row r="24" spans="1:69" s="2200" customFormat="1" x14ac:dyDescent="0.25">
      <c r="A24" s="903" t="s">
        <v>1365</v>
      </c>
      <c r="B24" s="903" t="s">
        <v>1366</v>
      </c>
      <c r="C24" s="2309" t="s">
        <v>1346</v>
      </c>
      <c r="D24" s="2414" t="s">
        <v>1003</v>
      </c>
      <c r="E24" s="2414" t="s">
        <v>1003</v>
      </c>
      <c r="F24" s="2414" t="s">
        <v>1003</v>
      </c>
      <c r="G24" s="2414" t="s">
        <v>1003</v>
      </c>
      <c r="H24" s="2414" t="s">
        <v>1003</v>
      </c>
      <c r="I24" s="2414" t="s">
        <v>1003</v>
      </c>
      <c r="J24" s="2414" t="s">
        <v>1003</v>
      </c>
      <c r="K24" s="2414" t="s">
        <v>1003</v>
      </c>
      <c r="L24" s="2414" t="s">
        <v>1003</v>
      </c>
      <c r="M24" s="2414" t="s">
        <v>1003</v>
      </c>
      <c r="N24" s="2414" t="s">
        <v>1003</v>
      </c>
      <c r="O24" s="2414" t="s">
        <v>1003</v>
      </c>
      <c r="P24" s="2414" t="s">
        <v>1003</v>
      </c>
      <c r="Q24" s="2414" t="s">
        <v>1003</v>
      </c>
      <c r="R24" s="2414" t="s">
        <v>1003</v>
      </c>
      <c r="S24" s="2414" t="s">
        <v>1003</v>
      </c>
      <c r="T24" s="2414" t="s">
        <v>1003</v>
      </c>
      <c r="U24" s="2414" t="s">
        <v>1003</v>
      </c>
      <c r="V24" s="2414" t="s">
        <v>1003</v>
      </c>
      <c r="W24" s="2414" t="s">
        <v>1003</v>
      </c>
      <c r="X24" s="2414" t="s">
        <v>1003</v>
      </c>
      <c r="Y24" s="2414" t="s">
        <v>1003</v>
      </c>
      <c r="Z24" s="2414" t="s">
        <v>1003</v>
      </c>
      <c r="AA24" s="2414" t="s">
        <v>1003</v>
      </c>
      <c r="AB24" s="2414" t="s">
        <v>1003</v>
      </c>
      <c r="AC24" s="2414" t="s">
        <v>1003</v>
      </c>
      <c r="AD24" s="2414" t="s">
        <v>1003</v>
      </c>
      <c r="AE24" s="2414" t="s">
        <v>1003</v>
      </c>
      <c r="AF24" s="2414" t="s">
        <v>1003</v>
      </c>
      <c r="AG24" s="2414" t="s">
        <v>1003</v>
      </c>
      <c r="AH24" s="2414" t="s">
        <v>1003</v>
      </c>
      <c r="AI24" s="2414" t="s">
        <v>1003</v>
      </c>
      <c r="AJ24" s="2414" t="s">
        <v>1003</v>
      </c>
      <c r="AK24" s="2414" t="s">
        <v>1003</v>
      </c>
      <c r="AL24" s="2414" t="s">
        <v>1003</v>
      </c>
      <c r="AM24" s="2414" t="s">
        <v>1003</v>
      </c>
      <c r="AN24" s="2414" t="s">
        <v>1003</v>
      </c>
      <c r="AO24" s="2414" t="s">
        <v>1003</v>
      </c>
      <c r="AP24" s="2210"/>
      <c r="AQ24" s="2210"/>
      <c r="AR24" s="2210"/>
    </row>
    <row r="25" spans="1:69" s="2185" customFormat="1" x14ac:dyDescent="0.25">
      <c r="A25" s="895" t="s">
        <v>1367</v>
      </c>
      <c r="B25" s="895" t="s">
        <v>1368</v>
      </c>
      <c r="C25" s="2417" t="s">
        <v>1346</v>
      </c>
      <c r="D25" s="2184">
        <f>SUM(D26,D46,D81,D84,D88,D89)</f>
        <v>0</v>
      </c>
      <c r="E25" s="2184">
        <f>SUM(E26,E46,E81,E84,E88,E89)</f>
        <v>0</v>
      </c>
      <c r="F25" s="2184">
        <f>SUM(F26,F46,F81,F84,F88,F89)</f>
        <v>0</v>
      </c>
      <c r="G25" s="2184">
        <v>0</v>
      </c>
      <c r="H25" s="2184">
        <f t="shared" ref="H25:AO25" si="0">SUM(H26,H46,H81,H84,H88,H89)</f>
        <v>0</v>
      </c>
      <c r="I25" s="2184">
        <f t="shared" si="0"/>
        <v>0</v>
      </c>
      <c r="J25" s="2184">
        <f t="shared" si="0"/>
        <v>0</v>
      </c>
      <c r="K25" s="2184">
        <f t="shared" si="0"/>
        <v>21.610289430000002</v>
      </c>
      <c r="L25" s="2184">
        <f t="shared" si="0"/>
        <v>0</v>
      </c>
      <c r="M25" s="2184">
        <f t="shared" si="0"/>
        <v>14.843042579999999</v>
      </c>
      <c r="N25" s="2184">
        <f t="shared" si="0"/>
        <v>5.0938789900000003</v>
      </c>
      <c r="O25" s="2184">
        <f t="shared" si="0"/>
        <v>1.6733678599999999</v>
      </c>
      <c r="P25" s="2184">
        <f t="shared" si="0"/>
        <v>40.886325510000006</v>
      </c>
      <c r="Q25" s="2184">
        <f t="shared" si="0"/>
        <v>0.77059524999999995</v>
      </c>
      <c r="R25" s="2184">
        <f t="shared" si="0"/>
        <v>33.277475590000002</v>
      </c>
      <c r="S25" s="2184">
        <f t="shared" si="0"/>
        <v>5.0811933299999996</v>
      </c>
      <c r="T25" s="2184">
        <f t="shared" si="0"/>
        <v>1.7570613400000001</v>
      </c>
      <c r="U25" s="2184">
        <f t="shared" si="0"/>
        <v>0</v>
      </c>
      <c r="V25" s="2184">
        <f t="shared" si="0"/>
        <v>21.610289430000002</v>
      </c>
      <c r="W25" s="2184">
        <f t="shared" si="0"/>
        <v>0</v>
      </c>
      <c r="X25" s="2184">
        <f t="shared" si="0"/>
        <v>21.610289430000002</v>
      </c>
      <c r="Y25" s="2184">
        <f t="shared" si="0"/>
        <v>0</v>
      </c>
      <c r="Z25" s="2184">
        <f t="shared" si="0"/>
        <v>40.886325510000006</v>
      </c>
      <c r="AA25" s="2184">
        <f t="shared" si="0"/>
        <v>0</v>
      </c>
      <c r="AB25" s="2184">
        <f t="shared" si="0"/>
        <v>0</v>
      </c>
      <c r="AC25" s="2184">
        <f t="shared" si="0"/>
        <v>4.3378451499999997</v>
      </c>
      <c r="AD25" s="2184">
        <f t="shared" si="0"/>
        <v>5.1863204100000004</v>
      </c>
      <c r="AE25" s="2184">
        <f t="shared" si="0"/>
        <v>4.2731875300000004</v>
      </c>
      <c r="AF25" s="2184">
        <f t="shared" si="0"/>
        <v>22.700748350000001</v>
      </c>
      <c r="AG25" s="2184">
        <f t="shared" si="0"/>
        <v>4.2880805400000002</v>
      </c>
      <c r="AH25" s="2184">
        <f t="shared" si="0"/>
        <v>4.2880805400000002</v>
      </c>
      <c r="AI25" s="2184">
        <f t="shared" si="0"/>
        <v>4.3647822600000001</v>
      </c>
      <c r="AJ25" s="2184">
        <f t="shared" si="0"/>
        <v>4.3647822600000001</v>
      </c>
      <c r="AK25" s="2184">
        <f t="shared" si="0"/>
        <v>4.3463939500000004</v>
      </c>
      <c r="AL25" s="2184">
        <f t="shared" si="0"/>
        <v>4.3463939500000004</v>
      </c>
      <c r="AM25" s="2184">
        <f t="shared" si="0"/>
        <v>21.610289430000002</v>
      </c>
      <c r="AN25" s="2184">
        <f t="shared" si="0"/>
        <v>40.886325510000006</v>
      </c>
      <c r="AO25" s="2184">
        <f t="shared" si="0"/>
        <v>0</v>
      </c>
    </row>
    <row r="26" spans="1:69" s="2200" customFormat="1" x14ac:dyDescent="0.25">
      <c r="A26" s="903" t="s">
        <v>170</v>
      </c>
      <c r="B26" s="903" t="s">
        <v>1369</v>
      </c>
      <c r="C26" s="2309" t="s">
        <v>1346</v>
      </c>
      <c r="D26" s="2309" t="s">
        <v>1003</v>
      </c>
      <c r="E26" s="2310" t="s">
        <v>1003</v>
      </c>
      <c r="F26" s="2310" t="s">
        <v>1003</v>
      </c>
      <c r="G26" s="2414" t="s">
        <v>1003</v>
      </c>
      <c r="H26" s="2309" t="s">
        <v>1003</v>
      </c>
      <c r="I26" s="2414" t="s">
        <v>1003</v>
      </c>
      <c r="J26" s="2414" t="s">
        <v>1003</v>
      </c>
      <c r="K26" s="2414" t="s">
        <v>1003</v>
      </c>
      <c r="L26" s="2414" t="s">
        <v>1003</v>
      </c>
      <c r="M26" s="2414" t="s">
        <v>1003</v>
      </c>
      <c r="N26" s="2414" t="s">
        <v>1003</v>
      </c>
      <c r="O26" s="2414" t="s">
        <v>1003</v>
      </c>
      <c r="P26" s="2414" t="s">
        <v>1003</v>
      </c>
      <c r="Q26" s="2414" t="s">
        <v>1003</v>
      </c>
      <c r="R26" s="2414" t="s">
        <v>1003</v>
      </c>
      <c r="S26" s="2414" t="s">
        <v>1003</v>
      </c>
      <c r="T26" s="2414" t="s">
        <v>1003</v>
      </c>
      <c r="U26" s="2414" t="s">
        <v>1003</v>
      </c>
      <c r="V26" s="2414" t="s">
        <v>1003</v>
      </c>
      <c r="W26" s="2414" t="s">
        <v>1003</v>
      </c>
      <c r="X26" s="2414" t="s">
        <v>1003</v>
      </c>
      <c r="Y26" s="2414" t="s">
        <v>1003</v>
      </c>
      <c r="Z26" s="2414" t="s">
        <v>1003</v>
      </c>
      <c r="AA26" s="2414" t="s">
        <v>1003</v>
      </c>
      <c r="AB26" s="2414" t="s">
        <v>1003</v>
      </c>
      <c r="AC26" s="2414" t="s">
        <v>1003</v>
      </c>
      <c r="AD26" s="2414" t="s">
        <v>1003</v>
      </c>
      <c r="AE26" s="2414" t="s">
        <v>1003</v>
      </c>
      <c r="AF26" s="2414" t="s">
        <v>1003</v>
      </c>
      <c r="AG26" s="2414" t="s">
        <v>1003</v>
      </c>
      <c r="AH26" s="2414" t="s">
        <v>1003</v>
      </c>
      <c r="AI26" s="2414" t="s">
        <v>1003</v>
      </c>
      <c r="AJ26" s="2414" t="s">
        <v>1003</v>
      </c>
      <c r="AK26" s="2414" t="s">
        <v>1003</v>
      </c>
      <c r="AL26" s="2414" t="s">
        <v>1003</v>
      </c>
      <c r="AM26" s="2414" t="s">
        <v>1003</v>
      </c>
      <c r="AN26" s="2414" t="s">
        <v>1003</v>
      </c>
      <c r="AO26" s="2414" t="s">
        <v>1003</v>
      </c>
      <c r="AP26" s="2210"/>
      <c r="AQ26" s="2210"/>
      <c r="AR26" s="2210"/>
    </row>
    <row r="27" spans="1:69" s="2200" customFormat="1" ht="37.5" x14ac:dyDescent="0.25">
      <c r="A27" s="903" t="s">
        <v>172</v>
      </c>
      <c r="B27" s="903" t="s">
        <v>1370</v>
      </c>
      <c r="C27" s="2309" t="s">
        <v>1346</v>
      </c>
      <c r="D27" s="2309" t="s">
        <v>1003</v>
      </c>
      <c r="E27" s="2310" t="s">
        <v>1003</v>
      </c>
      <c r="F27" s="2310" t="s">
        <v>1003</v>
      </c>
      <c r="G27" s="2414" t="s">
        <v>1003</v>
      </c>
      <c r="H27" s="2309" t="s">
        <v>1003</v>
      </c>
      <c r="I27" s="2414" t="s">
        <v>1003</v>
      </c>
      <c r="J27" s="2414" t="s">
        <v>1003</v>
      </c>
      <c r="K27" s="2414" t="s">
        <v>1003</v>
      </c>
      <c r="L27" s="2414" t="s">
        <v>1003</v>
      </c>
      <c r="M27" s="2414" t="s">
        <v>1003</v>
      </c>
      <c r="N27" s="2414" t="s">
        <v>1003</v>
      </c>
      <c r="O27" s="2414" t="s">
        <v>1003</v>
      </c>
      <c r="P27" s="2414" t="s">
        <v>1003</v>
      </c>
      <c r="Q27" s="2414" t="s">
        <v>1003</v>
      </c>
      <c r="R27" s="2414" t="s">
        <v>1003</v>
      </c>
      <c r="S27" s="2414" t="s">
        <v>1003</v>
      </c>
      <c r="T27" s="2414" t="s">
        <v>1003</v>
      </c>
      <c r="U27" s="2414" t="s">
        <v>1003</v>
      </c>
      <c r="V27" s="2414" t="s">
        <v>1003</v>
      </c>
      <c r="W27" s="2414" t="s">
        <v>1003</v>
      </c>
      <c r="X27" s="2414" t="s">
        <v>1003</v>
      </c>
      <c r="Y27" s="2414" t="s">
        <v>1003</v>
      </c>
      <c r="Z27" s="2414" t="s">
        <v>1003</v>
      </c>
      <c r="AA27" s="2414" t="s">
        <v>1003</v>
      </c>
      <c r="AB27" s="2414" t="s">
        <v>1003</v>
      </c>
      <c r="AC27" s="2414" t="s">
        <v>1003</v>
      </c>
      <c r="AD27" s="2414" t="s">
        <v>1003</v>
      </c>
      <c r="AE27" s="2414" t="s">
        <v>1003</v>
      </c>
      <c r="AF27" s="2414" t="s">
        <v>1003</v>
      </c>
      <c r="AG27" s="2414" t="s">
        <v>1003</v>
      </c>
      <c r="AH27" s="2414" t="s">
        <v>1003</v>
      </c>
      <c r="AI27" s="2414" t="s">
        <v>1003</v>
      </c>
      <c r="AJ27" s="2414" t="s">
        <v>1003</v>
      </c>
      <c r="AK27" s="2414" t="s">
        <v>1003</v>
      </c>
      <c r="AL27" s="2414" t="s">
        <v>1003</v>
      </c>
      <c r="AM27" s="2414" t="s">
        <v>1003</v>
      </c>
      <c r="AN27" s="2414" t="s">
        <v>1003</v>
      </c>
      <c r="AO27" s="2414" t="s">
        <v>1003</v>
      </c>
      <c r="AP27" s="2210"/>
      <c r="AQ27" s="2210"/>
      <c r="AR27" s="2210"/>
    </row>
    <row r="28" spans="1:69" s="2200" customFormat="1" ht="37.5" x14ac:dyDescent="0.25">
      <c r="A28" s="903" t="s">
        <v>173</v>
      </c>
      <c r="B28" s="903" t="s">
        <v>1371</v>
      </c>
      <c r="C28" s="2309" t="s">
        <v>1346</v>
      </c>
      <c r="D28" s="2309" t="s">
        <v>1003</v>
      </c>
      <c r="E28" s="2310" t="s">
        <v>1003</v>
      </c>
      <c r="F28" s="2310" t="s">
        <v>1003</v>
      </c>
      <c r="G28" s="2414" t="s">
        <v>1003</v>
      </c>
      <c r="H28" s="2309" t="s">
        <v>1003</v>
      </c>
      <c r="I28" s="2414" t="s">
        <v>1003</v>
      </c>
      <c r="J28" s="2414" t="s">
        <v>1003</v>
      </c>
      <c r="K28" s="2414" t="s">
        <v>1003</v>
      </c>
      <c r="L28" s="2414" t="s">
        <v>1003</v>
      </c>
      <c r="M28" s="2414" t="s">
        <v>1003</v>
      </c>
      <c r="N28" s="2414" t="s">
        <v>1003</v>
      </c>
      <c r="O28" s="2414" t="s">
        <v>1003</v>
      </c>
      <c r="P28" s="2414" t="s">
        <v>1003</v>
      </c>
      <c r="Q28" s="2414" t="s">
        <v>1003</v>
      </c>
      <c r="R28" s="2414" t="s">
        <v>1003</v>
      </c>
      <c r="S28" s="2414" t="s">
        <v>1003</v>
      </c>
      <c r="T28" s="2414" t="s">
        <v>1003</v>
      </c>
      <c r="U28" s="2414" t="s">
        <v>1003</v>
      </c>
      <c r="V28" s="2414" t="s">
        <v>1003</v>
      </c>
      <c r="W28" s="2414" t="s">
        <v>1003</v>
      </c>
      <c r="X28" s="2414" t="s">
        <v>1003</v>
      </c>
      <c r="Y28" s="2414" t="s">
        <v>1003</v>
      </c>
      <c r="Z28" s="2414" t="s">
        <v>1003</v>
      </c>
      <c r="AA28" s="2414" t="s">
        <v>1003</v>
      </c>
      <c r="AB28" s="2414" t="s">
        <v>1003</v>
      </c>
      <c r="AC28" s="2414" t="s">
        <v>1003</v>
      </c>
      <c r="AD28" s="2414" t="s">
        <v>1003</v>
      </c>
      <c r="AE28" s="2414" t="s">
        <v>1003</v>
      </c>
      <c r="AF28" s="2414" t="s">
        <v>1003</v>
      </c>
      <c r="AG28" s="2414" t="s">
        <v>1003</v>
      </c>
      <c r="AH28" s="2414" t="s">
        <v>1003</v>
      </c>
      <c r="AI28" s="2414" t="s">
        <v>1003</v>
      </c>
      <c r="AJ28" s="2414" t="s">
        <v>1003</v>
      </c>
      <c r="AK28" s="2414" t="s">
        <v>1003</v>
      </c>
      <c r="AL28" s="2414" t="s">
        <v>1003</v>
      </c>
      <c r="AM28" s="2414" t="s">
        <v>1003</v>
      </c>
      <c r="AN28" s="2414" t="s">
        <v>1003</v>
      </c>
      <c r="AO28" s="2414" t="s">
        <v>1003</v>
      </c>
      <c r="AP28" s="2210"/>
      <c r="AQ28" s="2210"/>
      <c r="AR28" s="2210"/>
    </row>
    <row r="29" spans="1:69" s="2200" customFormat="1" ht="37.5" x14ac:dyDescent="0.25">
      <c r="A29" s="903" t="s">
        <v>175</v>
      </c>
      <c r="B29" s="903" t="s">
        <v>1372</v>
      </c>
      <c r="C29" s="2309" t="s">
        <v>1346</v>
      </c>
      <c r="D29" s="2309" t="s">
        <v>1003</v>
      </c>
      <c r="E29" s="2310" t="s">
        <v>1003</v>
      </c>
      <c r="F29" s="2310" t="s">
        <v>1003</v>
      </c>
      <c r="G29" s="2414" t="s">
        <v>1003</v>
      </c>
      <c r="H29" s="2309" t="s">
        <v>1003</v>
      </c>
      <c r="I29" s="2414" t="s">
        <v>1003</v>
      </c>
      <c r="J29" s="2414" t="s">
        <v>1003</v>
      </c>
      <c r="K29" s="2414" t="s">
        <v>1003</v>
      </c>
      <c r="L29" s="2414" t="s">
        <v>1003</v>
      </c>
      <c r="M29" s="2414" t="s">
        <v>1003</v>
      </c>
      <c r="N29" s="2414" t="s">
        <v>1003</v>
      </c>
      <c r="O29" s="2414" t="s">
        <v>1003</v>
      </c>
      <c r="P29" s="2414" t="s">
        <v>1003</v>
      </c>
      <c r="Q29" s="2414" t="s">
        <v>1003</v>
      </c>
      <c r="R29" s="2414" t="s">
        <v>1003</v>
      </c>
      <c r="S29" s="2414" t="s">
        <v>1003</v>
      </c>
      <c r="T29" s="2414" t="s">
        <v>1003</v>
      </c>
      <c r="U29" s="2414" t="s">
        <v>1003</v>
      </c>
      <c r="V29" s="2414" t="s">
        <v>1003</v>
      </c>
      <c r="W29" s="2414" t="s">
        <v>1003</v>
      </c>
      <c r="X29" s="2414" t="s">
        <v>1003</v>
      </c>
      <c r="Y29" s="2414" t="s">
        <v>1003</v>
      </c>
      <c r="Z29" s="2414" t="s">
        <v>1003</v>
      </c>
      <c r="AA29" s="2414" t="s">
        <v>1003</v>
      </c>
      <c r="AB29" s="2414" t="s">
        <v>1003</v>
      </c>
      <c r="AC29" s="2414" t="s">
        <v>1003</v>
      </c>
      <c r="AD29" s="2414" t="s">
        <v>1003</v>
      </c>
      <c r="AE29" s="2414" t="s">
        <v>1003</v>
      </c>
      <c r="AF29" s="2414" t="s">
        <v>1003</v>
      </c>
      <c r="AG29" s="2414" t="s">
        <v>1003</v>
      </c>
      <c r="AH29" s="2414" t="s">
        <v>1003</v>
      </c>
      <c r="AI29" s="2414" t="s">
        <v>1003</v>
      </c>
      <c r="AJ29" s="2414" t="s">
        <v>1003</v>
      </c>
      <c r="AK29" s="2414" t="s">
        <v>1003</v>
      </c>
      <c r="AL29" s="2414" t="s">
        <v>1003</v>
      </c>
      <c r="AM29" s="2414" t="s">
        <v>1003</v>
      </c>
      <c r="AN29" s="2414" t="s">
        <v>1003</v>
      </c>
      <c r="AO29" s="2414" t="s">
        <v>1003</v>
      </c>
      <c r="AP29" s="2210"/>
      <c r="AQ29" s="2210"/>
      <c r="AR29" s="2210"/>
    </row>
    <row r="30" spans="1:69" s="2200" customFormat="1" ht="37.5" x14ac:dyDescent="0.25">
      <c r="A30" s="903" t="s">
        <v>177</v>
      </c>
      <c r="B30" s="903" t="s">
        <v>1373</v>
      </c>
      <c r="C30" s="2309" t="s">
        <v>1346</v>
      </c>
      <c r="D30" s="2309" t="s">
        <v>1003</v>
      </c>
      <c r="E30" s="2310" t="s">
        <v>1003</v>
      </c>
      <c r="F30" s="2310" t="s">
        <v>1003</v>
      </c>
      <c r="G30" s="2414" t="s">
        <v>1003</v>
      </c>
      <c r="H30" s="2309" t="s">
        <v>1003</v>
      </c>
      <c r="I30" s="2414" t="s">
        <v>1003</v>
      </c>
      <c r="J30" s="2414" t="s">
        <v>1003</v>
      </c>
      <c r="K30" s="2414" t="s">
        <v>1003</v>
      </c>
      <c r="L30" s="2414" t="s">
        <v>1003</v>
      </c>
      <c r="M30" s="2414" t="s">
        <v>1003</v>
      </c>
      <c r="N30" s="2414" t="s">
        <v>1003</v>
      </c>
      <c r="O30" s="2414" t="s">
        <v>1003</v>
      </c>
      <c r="P30" s="2414" t="s">
        <v>1003</v>
      </c>
      <c r="Q30" s="2414" t="s">
        <v>1003</v>
      </c>
      <c r="R30" s="2414" t="s">
        <v>1003</v>
      </c>
      <c r="S30" s="2414" t="s">
        <v>1003</v>
      </c>
      <c r="T30" s="2414" t="s">
        <v>1003</v>
      </c>
      <c r="U30" s="2414" t="s">
        <v>1003</v>
      </c>
      <c r="V30" s="2414" t="s">
        <v>1003</v>
      </c>
      <c r="W30" s="2414" t="s">
        <v>1003</v>
      </c>
      <c r="X30" s="2414" t="s">
        <v>1003</v>
      </c>
      <c r="Y30" s="2414" t="s">
        <v>1003</v>
      </c>
      <c r="Z30" s="2414" t="s">
        <v>1003</v>
      </c>
      <c r="AA30" s="2414" t="s">
        <v>1003</v>
      </c>
      <c r="AB30" s="2414" t="s">
        <v>1003</v>
      </c>
      <c r="AC30" s="2414" t="s">
        <v>1003</v>
      </c>
      <c r="AD30" s="2414" t="s">
        <v>1003</v>
      </c>
      <c r="AE30" s="2414" t="s">
        <v>1003</v>
      </c>
      <c r="AF30" s="2414" t="s">
        <v>1003</v>
      </c>
      <c r="AG30" s="2414" t="s">
        <v>1003</v>
      </c>
      <c r="AH30" s="2414" t="s">
        <v>1003</v>
      </c>
      <c r="AI30" s="2414" t="s">
        <v>1003</v>
      </c>
      <c r="AJ30" s="2414" t="s">
        <v>1003</v>
      </c>
      <c r="AK30" s="2414" t="s">
        <v>1003</v>
      </c>
      <c r="AL30" s="2414" t="s">
        <v>1003</v>
      </c>
      <c r="AM30" s="2414" t="s">
        <v>1003</v>
      </c>
      <c r="AN30" s="2414" t="s">
        <v>1003</v>
      </c>
      <c r="AO30" s="2414" t="s">
        <v>1003</v>
      </c>
      <c r="AP30" s="2210"/>
      <c r="AQ30" s="2210"/>
      <c r="AR30" s="2210"/>
    </row>
    <row r="31" spans="1:69" s="2200" customFormat="1" x14ac:dyDescent="0.25">
      <c r="A31" s="903" t="s">
        <v>185</v>
      </c>
      <c r="B31" s="903" t="s">
        <v>1374</v>
      </c>
      <c r="C31" s="2309" t="s">
        <v>1346</v>
      </c>
      <c r="D31" s="2309" t="s">
        <v>1003</v>
      </c>
      <c r="E31" s="2310" t="s">
        <v>1003</v>
      </c>
      <c r="F31" s="2310" t="s">
        <v>1003</v>
      </c>
      <c r="G31" s="2414" t="s">
        <v>1003</v>
      </c>
      <c r="H31" s="2309" t="s">
        <v>1003</v>
      </c>
      <c r="I31" s="2414" t="s">
        <v>1003</v>
      </c>
      <c r="J31" s="2414" t="s">
        <v>1003</v>
      </c>
      <c r="K31" s="2414" t="s">
        <v>1003</v>
      </c>
      <c r="L31" s="2414" t="s">
        <v>1003</v>
      </c>
      <c r="M31" s="2414" t="s">
        <v>1003</v>
      </c>
      <c r="N31" s="2414" t="s">
        <v>1003</v>
      </c>
      <c r="O31" s="2414" t="s">
        <v>1003</v>
      </c>
      <c r="P31" s="2414" t="s">
        <v>1003</v>
      </c>
      <c r="Q31" s="2414" t="s">
        <v>1003</v>
      </c>
      <c r="R31" s="2414" t="s">
        <v>1003</v>
      </c>
      <c r="S31" s="2414" t="s">
        <v>1003</v>
      </c>
      <c r="T31" s="2414" t="s">
        <v>1003</v>
      </c>
      <c r="U31" s="2414" t="s">
        <v>1003</v>
      </c>
      <c r="V31" s="2414" t="s">
        <v>1003</v>
      </c>
      <c r="W31" s="2414" t="s">
        <v>1003</v>
      </c>
      <c r="X31" s="2414" t="s">
        <v>1003</v>
      </c>
      <c r="Y31" s="2414" t="s">
        <v>1003</v>
      </c>
      <c r="Z31" s="2414" t="s">
        <v>1003</v>
      </c>
      <c r="AA31" s="2414" t="s">
        <v>1003</v>
      </c>
      <c r="AB31" s="2414" t="s">
        <v>1003</v>
      </c>
      <c r="AC31" s="2414" t="s">
        <v>1003</v>
      </c>
      <c r="AD31" s="2414" t="s">
        <v>1003</v>
      </c>
      <c r="AE31" s="2414" t="s">
        <v>1003</v>
      </c>
      <c r="AF31" s="2414" t="s">
        <v>1003</v>
      </c>
      <c r="AG31" s="2414" t="s">
        <v>1003</v>
      </c>
      <c r="AH31" s="2414" t="s">
        <v>1003</v>
      </c>
      <c r="AI31" s="2414" t="s">
        <v>1003</v>
      </c>
      <c r="AJ31" s="2414" t="s">
        <v>1003</v>
      </c>
      <c r="AK31" s="2414" t="s">
        <v>1003</v>
      </c>
      <c r="AL31" s="2414" t="s">
        <v>1003</v>
      </c>
      <c r="AM31" s="2414" t="s">
        <v>1003</v>
      </c>
      <c r="AN31" s="2414" t="s">
        <v>1003</v>
      </c>
      <c r="AO31" s="2414" t="s">
        <v>1003</v>
      </c>
      <c r="AP31" s="2210"/>
      <c r="AQ31" s="2210"/>
      <c r="AR31" s="2210"/>
    </row>
    <row r="32" spans="1:69" s="2200" customFormat="1" ht="37.5" x14ac:dyDescent="0.25">
      <c r="A32" s="903" t="s">
        <v>814</v>
      </c>
      <c r="B32" s="903" t="s">
        <v>1375</v>
      </c>
      <c r="C32" s="2309" t="s">
        <v>1346</v>
      </c>
      <c r="D32" s="2309" t="s">
        <v>1003</v>
      </c>
      <c r="E32" s="2310" t="s">
        <v>1003</v>
      </c>
      <c r="F32" s="2310" t="s">
        <v>1003</v>
      </c>
      <c r="G32" s="2414" t="s">
        <v>1003</v>
      </c>
      <c r="H32" s="2309" t="s">
        <v>1003</v>
      </c>
      <c r="I32" s="2414" t="s">
        <v>1003</v>
      </c>
      <c r="J32" s="2414" t="s">
        <v>1003</v>
      </c>
      <c r="K32" s="2414" t="s">
        <v>1003</v>
      </c>
      <c r="L32" s="2414" t="s">
        <v>1003</v>
      </c>
      <c r="M32" s="2414" t="s">
        <v>1003</v>
      </c>
      <c r="N32" s="2414" t="s">
        <v>1003</v>
      </c>
      <c r="O32" s="2414" t="s">
        <v>1003</v>
      </c>
      <c r="P32" s="2414" t="s">
        <v>1003</v>
      </c>
      <c r="Q32" s="2414" t="s">
        <v>1003</v>
      </c>
      <c r="R32" s="2414" t="s">
        <v>1003</v>
      </c>
      <c r="S32" s="2414" t="s">
        <v>1003</v>
      </c>
      <c r="T32" s="2414" t="s">
        <v>1003</v>
      </c>
      <c r="U32" s="2414" t="s">
        <v>1003</v>
      </c>
      <c r="V32" s="2414" t="s">
        <v>1003</v>
      </c>
      <c r="W32" s="2414" t="s">
        <v>1003</v>
      </c>
      <c r="X32" s="2414" t="s">
        <v>1003</v>
      </c>
      <c r="Y32" s="2414" t="s">
        <v>1003</v>
      </c>
      <c r="Z32" s="2414" t="s">
        <v>1003</v>
      </c>
      <c r="AA32" s="2414" t="s">
        <v>1003</v>
      </c>
      <c r="AB32" s="2414" t="s">
        <v>1003</v>
      </c>
      <c r="AC32" s="2414" t="s">
        <v>1003</v>
      </c>
      <c r="AD32" s="2414" t="s">
        <v>1003</v>
      </c>
      <c r="AE32" s="2414" t="s">
        <v>1003</v>
      </c>
      <c r="AF32" s="2414" t="s">
        <v>1003</v>
      </c>
      <c r="AG32" s="2414" t="s">
        <v>1003</v>
      </c>
      <c r="AH32" s="2414" t="s">
        <v>1003</v>
      </c>
      <c r="AI32" s="2414" t="s">
        <v>1003</v>
      </c>
      <c r="AJ32" s="2414" t="s">
        <v>1003</v>
      </c>
      <c r="AK32" s="2414" t="s">
        <v>1003</v>
      </c>
      <c r="AL32" s="2414" t="s">
        <v>1003</v>
      </c>
      <c r="AM32" s="2414" t="s">
        <v>1003</v>
      </c>
      <c r="AN32" s="2414" t="s">
        <v>1003</v>
      </c>
      <c r="AO32" s="2414" t="s">
        <v>1003</v>
      </c>
      <c r="AP32" s="2210"/>
      <c r="AQ32" s="2210"/>
      <c r="AR32" s="2210"/>
    </row>
    <row r="33" spans="1:44" s="2200" customFormat="1" ht="37.5" x14ac:dyDescent="0.25">
      <c r="A33" s="903" t="s">
        <v>815</v>
      </c>
      <c r="B33" s="903" t="s">
        <v>1376</v>
      </c>
      <c r="C33" s="2309" t="s">
        <v>1346</v>
      </c>
      <c r="D33" s="2309" t="s">
        <v>1003</v>
      </c>
      <c r="E33" s="2310" t="s">
        <v>1003</v>
      </c>
      <c r="F33" s="2310" t="s">
        <v>1003</v>
      </c>
      <c r="G33" s="2414" t="s">
        <v>1003</v>
      </c>
      <c r="H33" s="2309" t="s">
        <v>1003</v>
      </c>
      <c r="I33" s="2414" t="s">
        <v>1003</v>
      </c>
      <c r="J33" s="2414" t="s">
        <v>1003</v>
      </c>
      <c r="K33" s="2414" t="s">
        <v>1003</v>
      </c>
      <c r="L33" s="2414" t="s">
        <v>1003</v>
      </c>
      <c r="M33" s="2414" t="s">
        <v>1003</v>
      </c>
      <c r="N33" s="2414" t="s">
        <v>1003</v>
      </c>
      <c r="O33" s="2414" t="s">
        <v>1003</v>
      </c>
      <c r="P33" s="2414" t="s">
        <v>1003</v>
      </c>
      <c r="Q33" s="2414" t="s">
        <v>1003</v>
      </c>
      <c r="R33" s="2414" t="s">
        <v>1003</v>
      </c>
      <c r="S33" s="2414" t="s">
        <v>1003</v>
      </c>
      <c r="T33" s="2414" t="s">
        <v>1003</v>
      </c>
      <c r="U33" s="2414" t="s">
        <v>1003</v>
      </c>
      <c r="V33" s="2414" t="s">
        <v>1003</v>
      </c>
      <c r="W33" s="2414" t="s">
        <v>1003</v>
      </c>
      <c r="X33" s="2414" t="s">
        <v>1003</v>
      </c>
      <c r="Y33" s="2414" t="s">
        <v>1003</v>
      </c>
      <c r="Z33" s="2414" t="s">
        <v>1003</v>
      </c>
      <c r="AA33" s="2414" t="s">
        <v>1003</v>
      </c>
      <c r="AB33" s="2414" t="s">
        <v>1003</v>
      </c>
      <c r="AC33" s="2414" t="s">
        <v>1003</v>
      </c>
      <c r="AD33" s="2414" t="s">
        <v>1003</v>
      </c>
      <c r="AE33" s="2414" t="s">
        <v>1003</v>
      </c>
      <c r="AF33" s="2414" t="s">
        <v>1003</v>
      </c>
      <c r="AG33" s="2414" t="s">
        <v>1003</v>
      </c>
      <c r="AH33" s="2414" t="s">
        <v>1003</v>
      </c>
      <c r="AI33" s="2414" t="s">
        <v>1003</v>
      </c>
      <c r="AJ33" s="2414" t="s">
        <v>1003</v>
      </c>
      <c r="AK33" s="2414" t="s">
        <v>1003</v>
      </c>
      <c r="AL33" s="2414" t="s">
        <v>1003</v>
      </c>
      <c r="AM33" s="2414" t="s">
        <v>1003</v>
      </c>
      <c r="AN33" s="2414" t="s">
        <v>1003</v>
      </c>
      <c r="AO33" s="2414" t="s">
        <v>1003</v>
      </c>
      <c r="AP33" s="2210"/>
      <c r="AQ33" s="2210"/>
      <c r="AR33" s="2210"/>
    </row>
    <row r="34" spans="1:44" s="2200" customFormat="1" ht="37.5" x14ac:dyDescent="0.25">
      <c r="A34" s="903" t="s">
        <v>186</v>
      </c>
      <c r="B34" s="903" t="s">
        <v>1377</v>
      </c>
      <c r="C34" s="2309" t="s">
        <v>1346</v>
      </c>
      <c r="D34" s="2309" t="s">
        <v>1003</v>
      </c>
      <c r="E34" s="2310" t="s">
        <v>1003</v>
      </c>
      <c r="F34" s="2310" t="s">
        <v>1003</v>
      </c>
      <c r="G34" s="2414" t="s">
        <v>1003</v>
      </c>
      <c r="H34" s="2309" t="s">
        <v>1003</v>
      </c>
      <c r="I34" s="2414" t="s">
        <v>1003</v>
      </c>
      <c r="J34" s="2414" t="s">
        <v>1003</v>
      </c>
      <c r="K34" s="2414" t="s">
        <v>1003</v>
      </c>
      <c r="L34" s="2414" t="s">
        <v>1003</v>
      </c>
      <c r="M34" s="2414" t="s">
        <v>1003</v>
      </c>
      <c r="N34" s="2414" t="s">
        <v>1003</v>
      </c>
      <c r="O34" s="2414" t="s">
        <v>1003</v>
      </c>
      <c r="P34" s="2414" t="s">
        <v>1003</v>
      </c>
      <c r="Q34" s="2414" t="s">
        <v>1003</v>
      </c>
      <c r="R34" s="2414" t="s">
        <v>1003</v>
      </c>
      <c r="S34" s="2414" t="s">
        <v>1003</v>
      </c>
      <c r="T34" s="2414" t="s">
        <v>1003</v>
      </c>
      <c r="U34" s="2414" t="s">
        <v>1003</v>
      </c>
      <c r="V34" s="2414" t="s">
        <v>1003</v>
      </c>
      <c r="W34" s="2414" t="s">
        <v>1003</v>
      </c>
      <c r="X34" s="2414" t="s">
        <v>1003</v>
      </c>
      <c r="Y34" s="2414" t="s">
        <v>1003</v>
      </c>
      <c r="Z34" s="2414" t="s">
        <v>1003</v>
      </c>
      <c r="AA34" s="2414" t="s">
        <v>1003</v>
      </c>
      <c r="AB34" s="2414" t="s">
        <v>1003</v>
      </c>
      <c r="AC34" s="2414" t="s">
        <v>1003</v>
      </c>
      <c r="AD34" s="2414" t="s">
        <v>1003</v>
      </c>
      <c r="AE34" s="2414" t="s">
        <v>1003</v>
      </c>
      <c r="AF34" s="2414" t="s">
        <v>1003</v>
      </c>
      <c r="AG34" s="2414" t="s">
        <v>1003</v>
      </c>
      <c r="AH34" s="2414" t="s">
        <v>1003</v>
      </c>
      <c r="AI34" s="2414" t="s">
        <v>1003</v>
      </c>
      <c r="AJ34" s="2414" t="s">
        <v>1003</v>
      </c>
      <c r="AK34" s="2414" t="s">
        <v>1003</v>
      </c>
      <c r="AL34" s="2414" t="s">
        <v>1003</v>
      </c>
      <c r="AM34" s="2414" t="s">
        <v>1003</v>
      </c>
      <c r="AN34" s="2414" t="s">
        <v>1003</v>
      </c>
      <c r="AO34" s="2414" t="s">
        <v>1003</v>
      </c>
      <c r="AP34" s="2210"/>
      <c r="AQ34" s="2210"/>
      <c r="AR34" s="2210"/>
    </row>
    <row r="35" spans="1:44" s="2200" customFormat="1" x14ac:dyDescent="0.25">
      <c r="A35" s="903" t="s">
        <v>1378</v>
      </c>
      <c r="B35" s="903" t="s">
        <v>1379</v>
      </c>
      <c r="C35" s="2309" t="s">
        <v>1346</v>
      </c>
      <c r="D35" s="2309" t="s">
        <v>1003</v>
      </c>
      <c r="E35" s="2310" t="s">
        <v>1003</v>
      </c>
      <c r="F35" s="2310" t="s">
        <v>1003</v>
      </c>
      <c r="G35" s="2414" t="s">
        <v>1003</v>
      </c>
      <c r="H35" s="2309" t="s">
        <v>1003</v>
      </c>
      <c r="I35" s="2414" t="s">
        <v>1003</v>
      </c>
      <c r="J35" s="2414" t="s">
        <v>1003</v>
      </c>
      <c r="K35" s="2414" t="s">
        <v>1003</v>
      </c>
      <c r="L35" s="2414" t="s">
        <v>1003</v>
      </c>
      <c r="M35" s="2414" t="s">
        <v>1003</v>
      </c>
      <c r="N35" s="2414" t="s">
        <v>1003</v>
      </c>
      <c r="O35" s="2414" t="s">
        <v>1003</v>
      </c>
      <c r="P35" s="2414" t="s">
        <v>1003</v>
      </c>
      <c r="Q35" s="2414" t="s">
        <v>1003</v>
      </c>
      <c r="R35" s="2414" t="s">
        <v>1003</v>
      </c>
      <c r="S35" s="2414" t="s">
        <v>1003</v>
      </c>
      <c r="T35" s="2414" t="s">
        <v>1003</v>
      </c>
      <c r="U35" s="2414" t="s">
        <v>1003</v>
      </c>
      <c r="V35" s="2414" t="s">
        <v>1003</v>
      </c>
      <c r="W35" s="2414" t="s">
        <v>1003</v>
      </c>
      <c r="X35" s="2414" t="s">
        <v>1003</v>
      </c>
      <c r="Y35" s="2414" t="s">
        <v>1003</v>
      </c>
      <c r="Z35" s="2414" t="s">
        <v>1003</v>
      </c>
      <c r="AA35" s="2414" t="s">
        <v>1003</v>
      </c>
      <c r="AB35" s="2414" t="s">
        <v>1003</v>
      </c>
      <c r="AC35" s="2414" t="s">
        <v>1003</v>
      </c>
      <c r="AD35" s="2414" t="s">
        <v>1003</v>
      </c>
      <c r="AE35" s="2414" t="s">
        <v>1003</v>
      </c>
      <c r="AF35" s="2414" t="s">
        <v>1003</v>
      </c>
      <c r="AG35" s="2414" t="s">
        <v>1003</v>
      </c>
      <c r="AH35" s="2414" t="s">
        <v>1003</v>
      </c>
      <c r="AI35" s="2414" t="s">
        <v>1003</v>
      </c>
      <c r="AJ35" s="2414" t="s">
        <v>1003</v>
      </c>
      <c r="AK35" s="2414" t="s">
        <v>1003</v>
      </c>
      <c r="AL35" s="2414" t="s">
        <v>1003</v>
      </c>
      <c r="AM35" s="2414" t="s">
        <v>1003</v>
      </c>
      <c r="AN35" s="2414" t="s">
        <v>1003</v>
      </c>
      <c r="AO35" s="2414" t="s">
        <v>1003</v>
      </c>
      <c r="AP35" s="2210"/>
      <c r="AQ35" s="2210"/>
      <c r="AR35" s="2210"/>
    </row>
    <row r="36" spans="1:44" s="2200" customFormat="1" ht="56.25" x14ac:dyDescent="0.25">
      <c r="A36" s="903" t="s">
        <v>1378</v>
      </c>
      <c r="B36" s="903" t="s">
        <v>1380</v>
      </c>
      <c r="C36" s="2309" t="s">
        <v>1346</v>
      </c>
      <c r="D36" s="2309" t="s">
        <v>1003</v>
      </c>
      <c r="E36" s="2310" t="s">
        <v>1003</v>
      </c>
      <c r="F36" s="2310" t="s">
        <v>1003</v>
      </c>
      <c r="G36" s="2414" t="s">
        <v>1003</v>
      </c>
      <c r="H36" s="2309" t="s">
        <v>1003</v>
      </c>
      <c r="I36" s="2414" t="s">
        <v>1003</v>
      </c>
      <c r="J36" s="2414" t="s">
        <v>1003</v>
      </c>
      <c r="K36" s="2414" t="s">
        <v>1003</v>
      </c>
      <c r="L36" s="2414" t="s">
        <v>1003</v>
      </c>
      <c r="M36" s="2414" t="s">
        <v>1003</v>
      </c>
      <c r="N36" s="2414" t="s">
        <v>1003</v>
      </c>
      <c r="O36" s="2414" t="s">
        <v>1003</v>
      </c>
      <c r="P36" s="2414" t="s">
        <v>1003</v>
      </c>
      <c r="Q36" s="2414" t="s">
        <v>1003</v>
      </c>
      <c r="R36" s="2414" t="s">
        <v>1003</v>
      </c>
      <c r="S36" s="2414" t="s">
        <v>1003</v>
      </c>
      <c r="T36" s="2414" t="s">
        <v>1003</v>
      </c>
      <c r="U36" s="2414" t="s">
        <v>1003</v>
      </c>
      <c r="V36" s="2414" t="s">
        <v>1003</v>
      </c>
      <c r="W36" s="2414" t="s">
        <v>1003</v>
      </c>
      <c r="X36" s="2414" t="s">
        <v>1003</v>
      </c>
      <c r="Y36" s="2414" t="s">
        <v>1003</v>
      </c>
      <c r="Z36" s="2414" t="s">
        <v>1003</v>
      </c>
      <c r="AA36" s="2414" t="s">
        <v>1003</v>
      </c>
      <c r="AB36" s="2414" t="s">
        <v>1003</v>
      </c>
      <c r="AC36" s="2414" t="s">
        <v>1003</v>
      </c>
      <c r="AD36" s="2414" t="s">
        <v>1003</v>
      </c>
      <c r="AE36" s="2414" t="s">
        <v>1003</v>
      </c>
      <c r="AF36" s="2414" t="s">
        <v>1003</v>
      </c>
      <c r="AG36" s="2414" t="s">
        <v>1003</v>
      </c>
      <c r="AH36" s="2414" t="s">
        <v>1003</v>
      </c>
      <c r="AI36" s="2414" t="s">
        <v>1003</v>
      </c>
      <c r="AJ36" s="2414" t="s">
        <v>1003</v>
      </c>
      <c r="AK36" s="2414" t="s">
        <v>1003</v>
      </c>
      <c r="AL36" s="2414" t="s">
        <v>1003</v>
      </c>
      <c r="AM36" s="2414" t="s">
        <v>1003</v>
      </c>
      <c r="AN36" s="2414" t="s">
        <v>1003</v>
      </c>
      <c r="AO36" s="2414" t="s">
        <v>1003</v>
      </c>
      <c r="AP36" s="2210"/>
      <c r="AQ36" s="2210"/>
      <c r="AR36" s="2210"/>
    </row>
    <row r="37" spans="1:44" s="2200" customFormat="1" ht="56.25" x14ac:dyDescent="0.25">
      <c r="A37" s="903" t="s">
        <v>1378</v>
      </c>
      <c r="B37" s="903" t="s">
        <v>1381</v>
      </c>
      <c r="C37" s="2309" t="s">
        <v>1346</v>
      </c>
      <c r="D37" s="2309" t="s">
        <v>1003</v>
      </c>
      <c r="E37" s="2310" t="s">
        <v>1003</v>
      </c>
      <c r="F37" s="2310" t="s">
        <v>1003</v>
      </c>
      <c r="G37" s="2414" t="s">
        <v>1003</v>
      </c>
      <c r="H37" s="2309" t="s">
        <v>1003</v>
      </c>
      <c r="I37" s="2414" t="s">
        <v>1003</v>
      </c>
      <c r="J37" s="2414" t="s">
        <v>1003</v>
      </c>
      <c r="K37" s="2414" t="s">
        <v>1003</v>
      </c>
      <c r="L37" s="2414" t="s">
        <v>1003</v>
      </c>
      <c r="M37" s="2414" t="s">
        <v>1003</v>
      </c>
      <c r="N37" s="2414" t="s">
        <v>1003</v>
      </c>
      <c r="O37" s="2414" t="s">
        <v>1003</v>
      </c>
      <c r="P37" s="2414" t="s">
        <v>1003</v>
      </c>
      <c r="Q37" s="2414" t="s">
        <v>1003</v>
      </c>
      <c r="R37" s="2414" t="s">
        <v>1003</v>
      </c>
      <c r="S37" s="2414" t="s">
        <v>1003</v>
      </c>
      <c r="T37" s="2414" t="s">
        <v>1003</v>
      </c>
      <c r="U37" s="2414" t="s">
        <v>1003</v>
      </c>
      <c r="V37" s="2414" t="s">
        <v>1003</v>
      </c>
      <c r="W37" s="2414" t="s">
        <v>1003</v>
      </c>
      <c r="X37" s="2414" t="s">
        <v>1003</v>
      </c>
      <c r="Y37" s="2414" t="s">
        <v>1003</v>
      </c>
      <c r="Z37" s="2414" t="s">
        <v>1003</v>
      </c>
      <c r="AA37" s="2414" t="s">
        <v>1003</v>
      </c>
      <c r="AB37" s="2414" t="s">
        <v>1003</v>
      </c>
      <c r="AC37" s="2414" t="s">
        <v>1003</v>
      </c>
      <c r="AD37" s="2414" t="s">
        <v>1003</v>
      </c>
      <c r="AE37" s="2414" t="s">
        <v>1003</v>
      </c>
      <c r="AF37" s="2414" t="s">
        <v>1003</v>
      </c>
      <c r="AG37" s="2414" t="s">
        <v>1003</v>
      </c>
      <c r="AH37" s="2414" t="s">
        <v>1003</v>
      </c>
      <c r="AI37" s="2414" t="s">
        <v>1003</v>
      </c>
      <c r="AJ37" s="2414" t="s">
        <v>1003</v>
      </c>
      <c r="AK37" s="2414" t="s">
        <v>1003</v>
      </c>
      <c r="AL37" s="2414" t="s">
        <v>1003</v>
      </c>
      <c r="AM37" s="2414" t="s">
        <v>1003</v>
      </c>
      <c r="AN37" s="2414" t="s">
        <v>1003</v>
      </c>
      <c r="AO37" s="2414" t="s">
        <v>1003</v>
      </c>
      <c r="AP37" s="2210"/>
      <c r="AQ37" s="2210"/>
      <c r="AR37" s="2210"/>
    </row>
    <row r="38" spans="1:44" s="2200" customFormat="1" ht="56.25" x14ac:dyDescent="0.25">
      <c r="A38" s="903" t="s">
        <v>1378</v>
      </c>
      <c r="B38" s="903" t="s">
        <v>1382</v>
      </c>
      <c r="C38" s="2309" t="s">
        <v>1346</v>
      </c>
      <c r="D38" s="2309" t="s">
        <v>1003</v>
      </c>
      <c r="E38" s="2310" t="s">
        <v>1003</v>
      </c>
      <c r="F38" s="2310" t="s">
        <v>1003</v>
      </c>
      <c r="G38" s="2414" t="s">
        <v>1003</v>
      </c>
      <c r="H38" s="2309" t="s">
        <v>1003</v>
      </c>
      <c r="I38" s="2414" t="s">
        <v>1003</v>
      </c>
      <c r="J38" s="2414" t="s">
        <v>1003</v>
      </c>
      <c r="K38" s="2414" t="s">
        <v>1003</v>
      </c>
      <c r="L38" s="2414" t="s">
        <v>1003</v>
      </c>
      <c r="M38" s="2414" t="s">
        <v>1003</v>
      </c>
      <c r="N38" s="2414" t="s">
        <v>1003</v>
      </c>
      <c r="O38" s="2414" t="s">
        <v>1003</v>
      </c>
      <c r="P38" s="2414" t="s">
        <v>1003</v>
      </c>
      <c r="Q38" s="2414" t="s">
        <v>1003</v>
      </c>
      <c r="R38" s="2414" t="s">
        <v>1003</v>
      </c>
      <c r="S38" s="2414" t="s">
        <v>1003</v>
      </c>
      <c r="T38" s="2414" t="s">
        <v>1003</v>
      </c>
      <c r="U38" s="2414" t="s">
        <v>1003</v>
      </c>
      <c r="V38" s="2414" t="s">
        <v>1003</v>
      </c>
      <c r="W38" s="2414" t="s">
        <v>1003</v>
      </c>
      <c r="X38" s="2414" t="s">
        <v>1003</v>
      </c>
      <c r="Y38" s="2414" t="s">
        <v>1003</v>
      </c>
      <c r="Z38" s="2414" t="s">
        <v>1003</v>
      </c>
      <c r="AA38" s="2414" t="s">
        <v>1003</v>
      </c>
      <c r="AB38" s="2414" t="s">
        <v>1003</v>
      </c>
      <c r="AC38" s="2414" t="s">
        <v>1003</v>
      </c>
      <c r="AD38" s="2414" t="s">
        <v>1003</v>
      </c>
      <c r="AE38" s="2414" t="s">
        <v>1003</v>
      </c>
      <c r="AF38" s="2414" t="s">
        <v>1003</v>
      </c>
      <c r="AG38" s="2414" t="s">
        <v>1003</v>
      </c>
      <c r="AH38" s="2414" t="s">
        <v>1003</v>
      </c>
      <c r="AI38" s="2414" t="s">
        <v>1003</v>
      </c>
      <c r="AJ38" s="2414" t="s">
        <v>1003</v>
      </c>
      <c r="AK38" s="2414" t="s">
        <v>1003</v>
      </c>
      <c r="AL38" s="2414" t="s">
        <v>1003</v>
      </c>
      <c r="AM38" s="2414" t="s">
        <v>1003</v>
      </c>
      <c r="AN38" s="2414" t="s">
        <v>1003</v>
      </c>
      <c r="AO38" s="2414" t="s">
        <v>1003</v>
      </c>
      <c r="AP38" s="2210"/>
      <c r="AQ38" s="2210"/>
      <c r="AR38" s="2210"/>
    </row>
    <row r="39" spans="1:44" s="2200" customFormat="1" x14ac:dyDescent="0.25">
      <c r="A39" s="903" t="s">
        <v>1383</v>
      </c>
      <c r="B39" s="903" t="s">
        <v>1379</v>
      </c>
      <c r="C39" s="2309" t="s">
        <v>1346</v>
      </c>
      <c r="D39" s="2309" t="s">
        <v>1003</v>
      </c>
      <c r="E39" s="2310" t="s">
        <v>1003</v>
      </c>
      <c r="F39" s="2310" t="s">
        <v>1003</v>
      </c>
      <c r="G39" s="2414" t="s">
        <v>1003</v>
      </c>
      <c r="H39" s="2309" t="s">
        <v>1003</v>
      </c>
      <c r="I39" s="2414" t="s">
        <v>1003</v>
      </c>
      <c r="J39" s="2414" t="s">
        <v>1003</v>
      </c>
      <c r="K39" s="2414" t="s">
        <v>1003</v>
      </c>
      <c r="L39" s="2414" t="s">
        <v>1003</v>
      </c>
      <c r="M39" s="2414" t="s">
        <v>1003</v>
      </c>
      <c r="N39" s="2414" t="s">
        <v>1003</v>
      </c>
      <c r="O39" s="2414" t="s">
        <v>1003</v>
      </c>
      <c r="P39" s="2414" t="s">
        <v>1003</v>
      </c>
      <c r="Q39" s="2414" t="s">
        <v>1003</v>
      </c>
      <c r="R39" s="2414" t="s">
        <v>1003</v>
      </c>
      <c r="S39" s="2414" t="s">
        <v>1003</v>
      </c>
      <c r="T39" s="2414" t="s">
        <v>1003</v>
      </c>
      <c r="U39" s="2414" t="s">
        <v>1003</v>
      </c>
      <c r="V39" s="2414" t="s">
        <v>1003</v>
      </c>
      <c r="W39" s="2414" t="s">
        <v>1003</v>
      </c>
      <c r="X39" s="2414" t="s">
        <v>1003</v>
      </c>
      <c r="Y39" s="2414" t="s">
        <v>1003</v>
      </c>
      <c r="Z39" s="2414" t="s">
        <v>1003</v>
      </c>
      <c r="AA39" s="2414" t="s">
        <v>1003</v>
      </c>
      <c r="AB39" s="2414" t="s">
        <v>1003</v>
      </c>
      <c r="AC39" s="2414" t="s">
        <v>1003</v>
      </c>
      <c r="AD39" s="2414" t="s">
        <v>1003</v>
      </c>
      <c r="AE39" s="2414" t="s">
        <v>1003</v>
      </c>
      <c r="AF39" s="2414" t="s">
        <v>1003</v>
      </c>
      <c r="AG39" s="2414" t="s">
        <v>1003</v>
      </c>
      <c r="AH39" s="2414" t="s">
        <v>1003</v>
      </c>
      <c r="AI39" s="2414" t="s">
        <v>1003</v>
      </c>
      <c r="AJ39" s="2414" t="s">
        <v>1003</v>
      </c>
      <c r="AK39" s="2414" t="s">
        <v>1003</v>
      </c>
      <c r="AL39" s="2414" t="s">
        <v>1003</v>
      </c>
      <c r="AM39" s="2414" t="s">
        <v>1003</v>
      </c>
      <c r="AN39" s="2414" t="s">
        <v>1003</v>
      </c>
      <c r="AO39" s="2414" t="s">
        <v>1003</v>
      </c>
      <c r="AP39" s="2210"/>
      <c r="AQ39" s="2210"/>
      <c r="AR39" s="2210"/>
    </row>
    <row r="40" spans="1:44" s="2200" customFormat="1" ht="56.25" x14ac:dyDescent="0.25">
      <c r="A40" s="903" t="s">
        <v>1383</v>
      </c>
      <c r="B40" s="903" t="s">
        <v>1380</v>
      </c>
      <c r="C40" s="2309" t="s">
        <v>1346</v>
      </c>
      <c r="D40" s="2309" t="s">
        <v>1003</v>
      </c>
      <c r="E40" s="2310" t="s">
        <v>1003</v>
      </c>
      <c r="F40" s="2310" t="s">
        <v>1003</v>
      </c>
      <c r="G40" s="2414" t="s">
        <v>1003</v>
      </c>
      <c r="H40" s="2309" t="s">
        <v>1003</v>
      </c>
      <c r="I40" s="2414" t="s">
        <v>1003</v>
      </c>
      <c r="J40" s="2414" t="s">
        <v>1003</v>
      </c>
      <c r="K40" s="2414" t="s">
        <v>1003</v>
      </c>
      <c r="L40" s="2414" t="s">
        <v>1003</v>
      </c>
      <c r="M40" s="2414" t="s">
        <v>1003</v>
      </c>
      <c r="N40" s="2414" t="s">
        <v>1003</v>
      </c>
      <c r="O40" s="2414" t="s">
        <v>1003</v>
      </c>
      <c r="P40" s="2414" t="s">
        <v>1003</v>
      </c>
      <c r="Q40" s="2414" t="s">
        <v>1003</v>
      </c>
      <c r="R40" s="2414" t="s">
        <v>1003</v>
      </c>
      <c r="S40" s="2414" t="s">
        <v>1003</v>
      </c>
      <c r="T40" s="2414" t="s">
        <v>1003</v>
      </c>
      <c r="U40" s="2414" t="s">
        <v>1003</v>
      </c>
      <c r="V40" s="2414" t="s">
        <v>1003</v>
      </c>
      <c r="W40" s="2414" t="s">
        <v>1003</v>
      </c>
      <c r="X40" s="2414" t="s">
        <v>1003</v>
      </c>
      <c r="Y40" s="2414" t="s">
        <v>1003</v>
      </c>
      <c r="Z40" s="2414" t="s">
        <v>1003</v>
      </c>
      <c r="AA40" s="2414" t="s">
        <v>1003</v>
      </c>
      <c r="AB40" s="2414" t="s">
        <v>1003</v>
      </c>
      <c r="AC40" s="2414" t="s">
        <v>1003</v>
      </c>
      <c r="AD40" s="2414" t="s">
        <v>1003</v>
      </c>
      <c r="AE40" s="2414" t="s">
        <v>1003</v>
      </c>
      <c r="AF40" s="2414" t="s">
        <v>1003</v>
      </c>
      <c r="AG40" s="2414" t="s">
        <v>1003</v>
      </c>
      <c r="AH40" s="2414" t="s">
        <v>1003</v>
      </c>
      <c r="AI40" s="2414" t="s">
        <v>1003</v>
      </c>
      <c r="AJ40" s="2414" t="s">
        <v>1003</v>
      </c>
      <c r="AK40" s="2414" t="s">
        <v>1003</v>
      </c>
      <c r="AL40" s="2414" t="s">
        <v>1003</v>
      </c>
      <c r="AM40" s="2414" t="s">
        <v>1003</v>
      </c>
      <c r="AN40" s="2414" t="s">
        <v>1003</v>
      </c>
      <c r="AO40" s="2414" t="s">
        <v>1003</v>
      </c>
      <c r="AP40" s="2210"/>
      <c r="AQ40" s="2210"/>
      <c r="AR40" s="2210"/>
    </row>
    <row r="41" spans="1:44" s="2200" customFormat="1" ht="56.25" x14ac:dyDescent="0.25">
      <c r="A41" s="903" t="s">
        <v>1383</v>
      </c>
      <c r="B41" s="903" t="s">
        <v>1381</v>
      </c>
      <c r="C41" s="2309" t="s">
        <v>1346</v>
      </c>
      <c r="D41" s="2309" t="s">
        <v>1003</v>
      </c>
      <c r="E41" s="2310" t="s">
        <v>1003</v>
      </c>
      <c r="F41" s="2310" t="s">
        <v>1003</v>
      </c>
      <c r="G41" s="2414" t="s">
        <v>1003</v>
      </c>
      <c r="H41" s="2309" t="s">
        <v>1003</v>
      </c>
      <c r="I41" s="2414" t="s">
        <v>1003</v>
      </c>
      <c r="J41" s="2414" t="s">
        <v>1003</v>
      </c>
      <c r="K41" s="2414" t="s">
        <v>1003</v>
      </c>
      <c r="L41" s="2414" t="s">
        <v>1003</v>
      </c>
      <c r="M41" s="2414" t="s">
        <v>1003</v>
      </c>
      <c r="N41" s="2414" t="s">
        <v>1003</v>
      </c>
      <c r="O41" s="2414" t="s">
        <v>1003</v>
      </c>
      <c r="P41" s="2414" t="s">
        <v>1003</v>
      </c>
      <c r="Q41" s="2414" t="s">
        <v>1003</v>
      </c>
      <c r="R41" s="2414" t="s">
        <v>1003</v>
      </c>
      <c r="S41" s="2414" t="s">
        <v>1003</v>
      </c>
      <c r="T41" s="2414" t="s">
        <v>1003</v>
      </c>
      <c r="U41" s="2414" t="s">
        <v>1003</v>
      </c>
      <c r="V41" s="2414" t="s">
        <v>1003</v>
      </c>
      <c r="W41" s="2414" t="s">
        <v>1003</v>
      </c>
      <c r="X41" s="2414" t="s">
        <v>1003</v>
      </c>
      <c r="Y41" s="2414" t="s">
        <v>1003</v>
      </c>
      <c r="Z41" s="2414" t="s">
        <v>1003</v>
      </c>
      <c r="AA41" s="2414" t="s">
        <v>1003</v>
      </c>
      <c r="AB41" s="2414" t="s">
        <v>1003</v>
      </c>
      <c r="AC41" s="2414" t="s">
        <v>1003</v>
      </c>
      <c r="AD41" s="2414" t="s">
        <v>1003</v>
      </c>
      <c r="AE41" s="2414" t="s">
        <v>1003</v>
      </c>
      <c r="AF41" s="2414" t="s">
        <v>1003</v>
      </c>
      <c r="AG41" s="2414" t="s">
        <v>1003</v>
      </c>
      <c r="AH41" s="2414" t="s">
        <v>1003</v>
      </c>
      <c r="AI41" s="2414" t="s">
        <v>1003</v>
      </c>
      <c r="AJ41" s="2414" t="s">
        <v>1003</v>
      </c>
      <c r="AK41" s="2414" t="s">
        <v>1003</v>
      </c>
      <c r="AL41" s="2414" t="s">
        <v>1003</v>
      </c>
      <c r="AM41" s="2414" t="s">
        <v>1003</v>
      </c>
      <c r="AN41" s="2414" t="s">
        <v>1003</v>
      </c>
      <c r="AO41" s="2414" t="s">
        <v>1003</v>
      </c>
      <c r="AP41" s="2210"/>
      <c r="AQ41" s="2210"/>
      <c r="AR41" s="2210"/>
    </row>
    <row r="42" spans="1:44" s="2200" customFormat="1" ht="56.25" x14ac:dyDescent="0.25">
      <c r="A42" s="903" t="s">
        <v>1383</v>
      </c>
      <c r="B42" s="903" t="s">
        <v>1384</v>
      </c>
      <c r="C42" s="2309" t="s">
        <v>1346</v>
      </c>
      <c r="D42" s="2309" t="s">
        <v>1003</v>
      </c>
      <c r="E42" s="2310" t="s">
        <v>1003</v>
      </c>
      <c r="F42" s="2310" t="s">
        <v>1003</v>
      </c>
      <c r="G42" s="2414" t="s">
        <v>1003</v>
      </c>
      <c r="H42" s="2309" t="s">
        <v>1003</v>
      </c>
      <c r="I42" s="2414" t="s">
        <v>1003</v>
      </c>
      <c r="J42" s="2414" t="s">
        <v>1003</v>
      </c>
      <c r="K42" s="2414" t="s">
        <v>1003</v>
      </c>
      <c r="L42" s="2414" t="s">
        <v>1003</v>
      </c>
      <c r="M42" s="2414" t="s">
        <v>1003</v>
      </c>
      <c r="N42" s="2414" t="s">
        <v>1003</v>
      </c>
      <c r="O42" s="2414" t="s">
        <v>1003</v>
      </c>
      <c r="P42" s="2414" t="s">
        <v>1003</v>
      </c>
      <c r="Q42" s="2414" t="s">
        <v>1003</v>
      </c>
      <c r="R42" s="2414" t="s">
        <v>1003</v>
      </c>
      <c r="S42" s="2414" t="s">
        <v>1003</v>
      </c>
      <c r="T42" s="2414" t="s">
        <v>1003</v>
      </c>
      <c r="U42" s="2414" t="s">
        <v>1003</v>
      </c>
      <c r="V42" s="2414" t="s">
        <v>1003</v>
      </c>
      <c r="W42" s="2414" t="s">
        <v>1003</v>
      </c>
      <c r="X42" s="2414" t="s">
        <v>1003</v>
      </c>
      <c r="Y42" s="2414" t="s">
        <v>1003</v>
      </c>
      <c r="Z42" s="2414" t="s">
        <v>1003</v>
      </c>
      <c r="AA42" s="2414" t="s">
        <v>1003</v>
      </c>
      <c r="AB42" s="2414" t="s">
        <v>1003</v>
      </c>
      <c r="AC42" s="2414" t="s">
        <v>1003</v>
      </c>
      <c r="AD42" s="2414" t="s">
        <v>1003</v>
      </c>
      <c r="AE42" s="2414" t="s">
        <v>1003</v>
      </c>
      <c r="AF42" s="2414" t="s">
        <v>1003</v>
      </c>
      <c r="AG42" s="2414" t="s">
        <v>1003</v>
      </c>
      <c r="AH42" s="2414" t="s">
        <v>1003</v>
      </c>
      <c r="AI42" s="2414" t="s">
        <v>1003</v>
      </c>
      <c r="AJ42" s="2414" t="s">
        <v>1003</v>
      </c>
      <c r="AK42" s="2414" t="s">
        <v>1003</v>
      </c>
      <c r="AL42" s="2414" t="s">
        <v>1003</v>
      </c>
      <c r="AM42" s="2414" t="s">
        <v>1003</v>
      </c>
      <c r="AN42" s="2414" t="s">
        <v>1003</v>
      </c>
      <c r="AO42" s="2414" t="s">
        <v>1003</v>
      </c>
      <c r="AP42" s="2210"/>
      <c r="AQ42" s="2210"/>
      <c r="AR42" s="2210"/>
    </row>
    <row r="43" spans="1:44" s="2200" customFormat="1" ht="56.25" x14ac:dyDescent="0.25">
      <c r="A43" s="903" t="s">
        <v>1385</v>
      </c>
      <c r="B43" s="903" t="s">
        <v>1386</v>
      </c>
      <c r="C43" s="2309" t="s">
        <v>1346</v>
      </c>
      <c r="D43" s="2309" t="s">
        <v>1003</v>
      </c>
      <c r="E43" s="2310" t="s">
        <v>1003</v>
      </c>
      <c r="F43" s="2310" t="s">
        <v>1003</v>
      </c>
      <c r="G43" s="2414" t="s">
        <v>1003</v>
      </c>
      <c r="H43" s="2309" t="s">
        <v>1003</v>
      </c>
      <c r="I43" s="2414" t="s">
        <v>1003</v>
      </c>
      <c r="J43" s="2414" t="s">
        <v>1003</v>
      </c>
      <c r="K43" s="2414" t="s">
        <v>1003</v>
      </c>
      <c r="L43" s="2414" t="s">
        <v>1003</v>
      </c>
      <c r="M43" s="2414" t="s">
        <v>1003</v>
      </c>
      <c r="N43" s="2414" t="s">
        <v>1003</v>
      </c>
      <c r="O43" s="2414" t="s">
        <v>1003</v>
      </c>
      <c r="P43" s="2414" t="s">
        <v>1003</v>
      </c>
      <c r="Q43" s="2414" t="s">
        <v>1003</v>
      </c>
      <c r="R43" s="2414" t="s">
        <v>1003</v>
      </c>
      <c r="S43" s="2414" t="s">
        <v>1003</v>
      </c>
      <c r="T43" s="2414" t="s">
        <v>1003</v>
      </c>
      <c r="U43" s="2414" t="s">
        <v>1003</v>
      </c>
      <c r="V43" s="2414" t="s">
        <v>1003</v>
      </c>
      <c r="W43" s="2414" t="s">
        <v>1003</v>
      </c>
      <c r="X43" s="2414" t="s">
        <v>1003</v>
      </c>
      <c r="Y43" s="2414" t="s">
        <v>1003</v>
      </c>
      <c r="Z43" s="2414" t="s">
        <v>1003</v>
      </c>
      <c r="AA43" s="2414" t="s">
        <v>1003</v>
      </c>
      <c r="AB43" s="2414" t="s">
        <v>1003</v>
      </c>
      <c r="AC43" s="2414" t="s">
        <v>1003</v>
      </c>
      <c r="AD43" s="2414" t="s">
        <v>1003</v>
      </c>
      <c r="AE43" s="2414" t="s">
        <v>1003</v>
      </c>
      <c r="AF43" s="2414" t="s">
        <v>1003</v>
      </c>
      <c r="AG43" s="2414" t="s">
        <v>1003</v>
      </c>
      <c r="AH43" s="2414" t="s">
        <v>1003</v>
      </c>
      <c r="AI43" s="2414" t="s">
        <v>1003</v>
      </c>
      <c r="AJ43" s="2414" t="s">
        <v>1003</v>
      </c>
      <c r="AK43" s="2414" t="s">
        <v>1003</v>
      </c>
      <c r="AL43" s="2414" t="s">
        <v>1003</v>
      </c>
      <c r="AM43" s="2414" t="s">
        <v>1003</v>
      </c>
      <c r="AN43" s="2414" t="s">
        <v>1003</v>
      </c>
      <c r="AO43" s="2414" t="s">
        <v>1003</v>
      </c>
      <c r="AP43" s="2210"/>
      <c r="AQ43" s="2210"/>
      <c r="AR43" s="2210"/>
    </row>
    <row r="44" spans="1:44" s="2200" customFormat="1" ht="37.5" x14ac:dyDescent="0.25">
      <c r="A44" s="903" t="s">
        <v>1387</v>
      </c>
      <c r="B44" s="903" t="s">
        <v>1388</v>
      </c>
      <c r="C44" s="2309" t="s">
        <v>1346</v>
      </c>
      <c r="D44" s="2309" t="s">
        <v>1003</v>
      </c>
      <c r="E44" s="2310" t="s">
        <v>1003</v>
      </c>
      <c r="F44" s="2310" t="s">
        <v>1003</v>
      </c>
      <c r="G44" s="2414" t="s">
        <v>1003</v>
      </c>
      <c r="H44" s="2309" t="s">
        <v>1003</v>
      </c>
      <c r="I44" s="2414" t="s">
        <v>1003</v>
      </c>
      <c r="J44" s="2414" t="s">
        <v>1003</v>
      </c>
      <c r="K44" s="2414" t="s">
        <v>1003</v>
      </c>
      <c r="L44" s="2414" t="s">
        <v>1003</v>
      </c>
      <c r="M44" s="2414" t="s">
        <v>1003</v>
      </c>
      <c r="N44" s="2414" t="s">
        <v>1003</v>
      </c>
      <c r="O44" s="2414" t="s">
        <v>1003</v>
      </c>
      <c r="P44" s="2414" t="s">
        <v>1003</v>
      </c>
      <c r="Q44" s="2414" t="s">
        <v>1003</v>
      </c>
      <c r="R44" s="2414" t="s">
        <v>1003</v>
      </c>
      <c r="S44" s="2414" t="s">
        <v>1003</v>
      </c>
      <c r="T44" s="2414" t="s">
        <v>1003</v>
      </c>
      <c r="U44" s="2414" t="s">
        <v>1003</v>
      </c>
      <c r="V44" s="2414" t="s">
        <v>1003</v>
      </c>
      <c r="W44" s="2414" t="s">
        <v>1003</v>
      </c>
      <c r="X44" s="2414" t="s">
        <v>1003</v>
      </c>
      <c r="Y44" s="2414" t="s">
        <v>1003</v>
      </c>
      <c r="Z44" s="2414" t="s">
        <v>1003</v>
      </c>
      <c r="AA44" s="2414" t="s">
        <v>1003</v>
      </c>
      <c r="AB44" s="2414" t="s">
        <v>1003</v>
      </c>
      <c r="AC44" s="2414" t="s">
        <v>1003</v>
      </c>
      <c r="AD44" s="2414" t="s">
        <v>1003</v>
      </c>
      <c r="AE44" s="2414" t="s">
        <v>1003</v>
      </c>
      <c r="AF44" s="2414" t="s">
        <v>1003</v>
      </c>
      <c r="AG44" s="2414" t="s">
        <v>1003</v>
      </c>
      <c r="AH44" s="2414" t="s">
        <v>1003</v>
      </c>
      <c r="AI44" s="2414" t="s">
        <v>1003</v>
      </c>
      <c r="AJ44" s="2414" t="s">
        <v>1003</v>
      </c>
      <c r="AK44" s="2414" t="s">
        <v>1003</v>
      </c>
      <c r="AL44" s="2414" t="s">
        <v>1003</v>
      </c>
      <c r="AM44" s="2414" t="s">
        <v>1003</v>
      </c>
      <c r="AN44" s="2414" t="s">
        <v>1003</v>
      </c>
      <c r="AO44" s="2414" t="s">
        <v>1003</v>
      </c>
      <c r="AP44" s="2210"/>
      <c r="AQ44" s="2210"/>
      <c r="AR44" s="2210"/>
    </row>
    <row r="45" spans="1:44" s="2200" customFormat="1" ht="56.25" x14ac:dyDescent="0.25">
      <c r="A45" s="903" t="s">
        <v>1389</v>
      </c>
      <c r="B45" s="903" t="s">
        <v>1390</v>
      </c>
      <c r="C45" s="2309" t="s">
        <v>1346</v>
      </c>
      <c r="D45" s="2309" t="s">
        <v>1003</v>
      </c>
      <c r="E45" s="2310" t="s">
        <v>1003</v>
      </c>
      <c r="F45" s="2310" t="s">
        <v>1003</v>
      </c>
      <c r="G45" s="2414" t="s">
        <v>1003</v>
      </c>
      <c r="H45" s="2309" t="s">
        <v>1003</v>
      </c>
      <c r="I45" s="2414" t="s">
        <v>1003</v>
      </c>
      <c r="J45" s="2414" t="s">
        <v>1003</v>
      </c>
      <c r="K45" s="2414" t="s">
        <v>1003</v>
      </c>
      <c r="L45" s="2414" t="s">
        <v>1003</v>
      </c>
      <c r="M45" s="2414" t="s">
        <v>1003</v>
      </c>
      <c r="N45" s="2414" t="s">
        <v>1003</v>
      </c>
      <c r="O45" s="2414" t="s">
        <v>1003</v>
      </c>
      <c r="P45" s="2414" t="s">
        <v>1003</v>
      </c>
      <c r="Q45" s="2414" t="s">
        <v>1003</v>
      </c>
      <c r="R45" s="2414" t="s">
        <v>1003</v>
      </c>
      <c r="S45" s="2414" t="s">
        <v>1003</v>
      </c>
      <c r="T45" s="2414" t="s">
        <v>1003</v>
      </c>
      <c r="U45" s="2414" t="s">
        <v>1003</v>
      </c>
      <c r="V45" s="2414" t="s">
        <v>1003</v>
      </c>
      <c r="W45" s="2414" t="s">
        <v>1003</v>
      </c>
      <c r="X45" s="2414" t="s">
        <v>1003</v>
      </c>
      <c r="Y45" s="2414" t="s">
        <v>1003</v>
      </c>
      <c r="Z45" s="2414" t="s">
        <v>1003</v>
      </c>
      <c r="AA45" s="2414" t="s">
        <v>1003</v>
      </c>
      <c r="AB45" s="2414" t="s">
        <v>1003</v>
      </c>
      <c r="AC45" s="2414" t="s">
        <v>1003</v>
      </c>
      <c r="AD45" s="2414" t="s">
        <v>1003</v>
      </c>
      <c r="AE45" s="2414" t="s">
        <v>1003</v>
      </c>
      <c r="AF45" s="2414" t="s">
        <v>1003</v>
      </c>
      <c r="AG45" s="2414" t="s">
        <v>1003</v>
      </c>
      <c r="AH45" s="2414" t="s">
        <v>1003</v>
      </c>
      <c r="AI45" s="2414" t="s">
        <v>1003</v>
      </c>
      <c r="AJ45" s="2414" t="s">
        <v>1003</v>
      </c>
      <c r="AK45" s="2414" t="s">
        <v>1003</v>
      </c>
      <c r="AL45" s="2414" t="s">
        <v>1003</v>
      </c>
      <c r="AM45" s="2414" t="s">
        <v>1003</v>
      </c>
      <c r="AN45" s="2414" t="s">
        <v>1003</v>
      </c>
      <c r="AO45" s="2414" t="s">
        <v>1003</v>
      </c>
      <c r="AP45" s="2210"/>
      <c r="AQ45" s="2210"/>
      <c r="AR45" s="2210"/>
    </row>
    <row r="46" spans="1:44" s="2185" customFormat="1" x14ac:dyDescent="0.25">
      <c r="A46" s="895" t="s">
        <v>188</v>
      </c>
      <c r="B46" s="895" t="s">
        <v>1391</v>
      </c>
      <c r="C46" s="2183" t="s">
        <v>1346</v>
      </c>
      <c r="D46" s="2184">
        <f t="shared" ref="D46:AN46" si="1">SUM(D47,D56,D69,D78)</f>
        <v>0</v>
      </c>
      <c r="E46" s="2184">
        <f t="shared" si="1"/>
        <v>0</v>
      </c>
      <c r="F46" s="2184">
        <f t="shared" si="1"/>
        <v>0</v>
      </c>
      <c r="G46" s="2184">
        <f t="shared" si="1"/>
        <v>0</v>
      </c>
      <c r="H46" s="2184">
        <f t="shared" si="1"/>
        <v>0</v>
      </c>
      <c r="I46" s="2184">
        <f t="shared" si="1"/>
        <v>0</v>
      </c>
      <c r="J46" s="2184">
        <f t="shared" si="1"/>
        <v>0</v>
      </c>
      <c r="K46" s="2184">
        <f t="shared" si="1"/>
        <v>21.610289430000002</v>
      </c>
      <c r="L46" s="2184">
        <f t="shared" si="1"/>
        <v>0</v>
      </c>
      <c r="M46" s="2184">
        <f t="shared" si="1"/>
        <v>14.843042579999999</v>
      </c>
      <c r="N46" s="2184">
        <f t="shared" si="1"/>
        <v>5.0938789900000003</v>
      </c>
      <c r="O46" s="2184">
        <f t="shared" si="1"/>
        <v>1.6733678599999999</v>
      </c>
      <c r="P46" s="2184">
        <f t="shared" si="1"/>
        <v>21.688169440000003</v>
      </c>
      <c r="Q46" s="2184">
        <f t="shared" si="1"/>
        <v>0</v>
      </c>
      <c r="R46" s="2184">
        <f t="shared" si="1"/>
        <v>14.903687960000001</v>
      </c>
      <c r="S46" s="2184">
        <f t="shared" si="1"/>
        <v>5.0811933299999996</v>
      </c>
      <c r="T46" s="2184">
        <f t="shared" si="1"/>
        <v>1.7032881500000001</v>
      </c>
      <c r="U46" s="2184">
        <f t="shared" si="1"/>
        <v>0</v>
      </c>
      <c r="V46" s="2184">
        <f t="shared" si="1"/>
        <v>21.610289430000002</v>
      </c>
      <c r="W46" s="2184">
        <f t="shared" si="1"/>
        <v>0</v>
      </c>
      <c r="X46" s="2184">
        <f t="shared" si="1"/>
        <v>21.610289430000002</v>
      </c>
      <c r="Y46" s="2184">
        <f t="shared" si="1"/>
        <v>0</v>
      </c>
      <c r="Z46" s="2184">
        <f t="shared" si="1"/>
        <v>21.688169440000003</v>
      </c>
      <c r="AA46" s="2184">
        <f t="shared" si="1"/>
        <v>0</v>
      </c>
      <c r="AB46" s="2184">
        <f t="shared" si="1"/>
        <v>0</v>
      </c>
      <c r="AC46" s="2184">
        <f t="shared" si="1"/>
        <v>4.3378451499999997</v>
      </c>
      <c r="AD46" s="2184">
        <f t="shared" si="1"/>
        <v>4.41572516</v>
      </c>
      <c r="AE46" s="2184">
        <f t="shared" si="1"/>
        <v>4.2731875300000004</v>
      </c>
      <c r="AF46" s="2184">
        <f t="shared" si="1"/>
        <v>4.2731875300000004</v>
      </c>
      <c r="AG46" s="2184">
        <f t="shared" si="1"/>
        <v>4.2880805400000002</v>
      </c>
      <c r="AH46" s="2184">
        <f t="shared" si="1"/>
        <v>4.2880805400000002</v>
      </c>
      <c r="AI46" s="2184">
        <f t="shared" si="1"/>
        <v>4.3647822600000001</v>
      </c>
      <c r="AJ46" s="2184">
        <f t="shared" si="1"/>
        <v>4.3647822600000001</v>
      </c>
      <c r="AK46" s="2184">
        <f t="shared" si="1"/>
        <v>4.3463939500000004</v>
      </c>
      <c r="AL46" s="2184">
        <f t="shared" si="1"/>
        <v>4.3463939500000004</v>
      </c>
      <c r="AM46" s="2184">
        <f t="shared" si="1"/>
        <v>21.610289430000002</v>
      </c>
      <c r="AN46" s="2184">
        <f t="shared" si="1"/>
        <v>21.688169440000003</v>
      </c>
      <c r="AO46" s="2184" t="s">
        <v>1003</v>
      </c>
    </row>
    <row r="47" spans="1:44" s="2420" customFormat="1" ht="37.5" x14ac:dyDescent="0.25">
      <c r="A47" s="920" t="s">
        <v>189</v>
      </c>
      <c r="B47" s="920" t="s">
        <v>1392</v>
      </c>
      <c r="C47" s="2418" t="s">
        <v>1346</v>
      </c>
      <c r="D47" s="2419">
        <f>SUM(D48:D49)</f>
        <v>0</v>
      </c>
      <c r="E47" s="2419">
        <f t="shared" ref="E47:AN47" si="2">SUM(E48:E49)</f>
        <v>0</v>
      </c>
      <c r="F47" s="2419">
        <f t="shared" si="2"/>
        <v>0</v>
      </c>
      <c r="G47" s="2419">
        <f t="shared" si="2"/>
        <v>0</v>
      </c>
      <c r="H47" s="2419">
        <f t="shared" si="2"/>
        <v>0</v>
      </c>
      <c r="I47" s="2419">
        <f t="shared" si="2"/>
        <v>0</v>
      </c>
      <c r="J47" s="2419">
        <f t="shared" si="2"/>
        <v>0</v>
      </c>
      <c r="K47" s="2419">
        <f t="shared" si="2"/>
        <v>12.602230540000001</v>
      </c>
      <c r="L47" s="2419">
        <f t="shared" si="2"/>
        <v>0</v>
      </c>
      <c r="M47" s="2419">
        <f t="shared" si="2"/>
        <v>5.9676486199999994</v>
      </c>
      <c r="N47" s="2419">
        <f t="shared" si="2"/>
        <v>5.0938789900000003</v>
      </c>
      <c r="O47" s="2419">
        <f t="shared" si="2"/>
        <v>1.5407029299999999</v>
      </c>
      <c r="P47" s="2419">
        <f t="shared" si="2"/>
        <v>12.733714760000002</v>
      </c>
      <c r="Q47" s="2419">
        <f t="shared" si="2"/>
        <v>0</v>
      </c>
      <c r="R47" s="2419">
        <f t="shared" si="2"/>
        <v>6.0857498400000001</v>
      </c>
      <c r="S47" s="2419">
        <f t="shared" si="2"/>
        <v>5.0778110999999999</v>
      </c>
      <c r="T47" s="2419">
        <f t="shared" si="2"/>
        <v>1.57015382</v>
      </c>
      <c r="U47" s="2419">
        <f t="shared" si="2"/>
        <v>0</v>
      </c>
      <c r="V47" s="2419">
        <f t="shared" si="2"/>
        <v>12.602230540000001</v>
      </c>
      <c r="W47" s="2419">
        <f t="shared" si="2"/>
        <v>0</v>
      </c>
      <c r="X47" s="2419">
        <f t="shared" si="2"/>
        <v>12.602230540000001</v>
      </c>
      <c r="Y47" s="2419">
        <f t="shared" si="2"/>
        <v>0</v>
      </c>
      <c r="Z47" s="2419">
        <f t="shared" si="2"/>
        <v>12.733714760000002</v>
      </c>
      <c r="AA47" s="2419">
        <f t="shared" si="2"/>
        <v>0</v>
      </c>
      <c r="AB47" s="2419">
        <f t="shared" si="2"/>
        <v>0</v>
      </c>
      <c r="AC47" s="2419">
        <f t="shared" si="2"/>
        <v>3.1392308500000001</v>
      </c>
      <c r="AD47" s="2419">
        <f t="shared" si="2"/>
        <v>3.2707150700000001</v>
      </c>
      <c r="AE47" s="2419">
        <f t="shared" si="2"/>
        <v>3.4022558900000002</v>
      </c>
      <c r="AF47" s="2419">
        <f t="shared" si="2"/>
        <v>3.4022558900000002</v>
      </c>
      <c r="AG47" s="2419">
        <f t="shared" si="2"/>
        <v>0</v>
      </c>
      <c r="AH47" s="2419">
        <f t="shared" si="2"/>
        <v>0</v>
      </c>
      <c r="AI47" s="2419">
        <f t="shared" si="2"/>
        <v>3.5640870900000001</v>
      </c>
      <c r="AJ47" s="2419">
        <f t="shared" si="2"/>
        <v>3.5640870900000001</v>
      </c>
      <c r="AK47" s="2419">
        <f t="shared" si="2"/>
        <v>2.4966567100000003</v>
      </c>
      <c r="AL47" s="2419">
        <f t="shared" si="2"/>
        <v>2.4966567100000003</v>
      </c>
      <c r="AM47" s="2419">
        <f t="shared" si="2"/>
        <v>12.602230540000001</v>
      </c>
      <c r="AN47" s="2419">
        <f t="shared" si="2"/>
        <v>12.733714760000002</v>
      </c>
      <c r="AO47" s="2419" t="s">
        <v>1003</v>
      </c>
    </row>
    <row r="48" spans="1:44" s="2200" customFormat="1" ht="48" customHeight="1" x14ac:dyDescent="0.25">
      <c r="A48" s="903" t="s">
        <v>190</v>
      </c>
      <c r="B48" s="903" t="s">
        <v>1393</v>
      </c>
      <c r="C48" s="2421" t="s">
        <v>1346</v>
      </c>
      <c r="D48" s="2309" t="s">
        <v>1003</v>
      </c>
      <c r="E48" s="2309" t="s">
        <v>1003</v>
      </c>
      <c r="F48" s="2309" t="s">
        <v>1003</v>
      </c>
      <c r="G48" s="2309" t="s">
        <v>1003</v>
      </c>
      <c r="H48" s="2309" t="s">
        <v>1003</v>
      </c>
      <c r="I48" s="2309" t="s">
        <v>1003</v>
      </c>
      <c r="J48" s="2309" t="s">
        <v>1003</v>
      </c>
      <c r="K48" s="2309" t="s">
        <v>1003</v>
      </c>
      <c r="L48" s="2309" t="s">
        <v>1003</v>
      </c>
      <c r="M48" s="2309" t="s">
        <v>1003</v>
      </c>
      <c r="N48" s="2309" t="s">
        <v>1003</v>
      </c>
      <c r="O48" s="2309" t="s">
        <v>1003</v>
      </c>
      <c r="P48" s="2309" t="s">
        <v>1003</v>
      </c>
      <c r="Q48" s="2309" t="s">
        <v>1003</v>
      </c>
      <c r="R48" s="2309" t="s">
        <v>1003</v>
      </c>
      <c r="S48" s="2309" t="s">
        <v>1003</v>
      </c>
      <c r="T48" s="2309" t="s">
        <v>1003</v>
      </c>
      <c r="U48" s="2309" t="s">
        <v>1003</v>
      </c>
      <c r="V48" s="2309" t="s">
        <v>1003</v>
      </c>
      <c r="W48" s="2309" t="s">
        <v>1003</v>
      </c>
      <c r="X48" s="2309" t="s">
        <v>1003</v>
      </c>
      <c r="Y48" s="2309" t="s">
        <v>1003</v>
      </c>
      <c r="Z48" s="2309" t="s">
        <v>1003</v>
      </c>
      <c r="AA48" s="2309" t="s">
        <v>1003</v>
      </c>
      <c r="AB48" s="2309" t="s">
        <v>1003</v>
      </c>
      <c r="AC48" s="2199" t="s">
        <v>1003</v>
      </c>
      <c r="AD48" s="2309" t="s">
        <v>1003</v>
      </c>
      <c r="AE48" s="2199" t="s">
        <v>1003</v>
      </c>
      <c r="AF48" s="2309" t="s">
        <v>1003</v>
      </c>
      <c r="AG48" s="2309" t="s">
        <v>1003</v>
      </c>
      <c r="AH48" s="2309" t="s">
        <v>1003</v>
      </c>
      <c r="AI48" s="2199" t="s">
        <v>1003</v>
      </c>
      <c r="AJ48" s="2309" t="s">
        <v>1003</v>
      </c>
      <c r="AK48" s="2199" t="s">
        <v>1003</v>
      </c>
      <c r="AL48" s="2309" t="s">
        <v>1003</v>
      </c>
      <c r="AM48" s="2309" t="s">
        <v>1003</v>
      </c>
      <c r="AN48" s="2309" t="s">
        <v>1003</v>
      </c>
      <c r="AO48" s="2309" t="s">
        <v>1003</v>
      </c>
      <c r="AP48" s="2210"/>
      <c r="AQ48" s="2210"/>
      <c r="AR48" s="2210"/>
    </row>
    <row r="49" spans="1:46" s="2242" customFormat="1" ht="37.5" x14ac:dyDescent="0.25">
      <c r="A49" s="927" t="s">
        <v>191</v>
      </c>
      <c r="B49" s="927" t="s">
        <v>1394</v>
      </c>
      <c r="C49" s="2241" t="s">
        <v>1346</v>
      </c>
      <c r="D49" s="2297" t="s">
        <v>1003</v>
      </c>
      <c r="E49" s="2297" t="s">
        <v>1003</v>
      </c>
      <c r="F49" s="2297" t="s">
        <v>1003</v>
      </c>
      <c r="G49" s="2422" t="s">
        <v>1003</v>
      </c>
      <c r="H49" s="2422" t="s">
        <v>1003</v>
      </c>
      <c r="I49" s="2422" t="s">
        <v>1003</v>
      </c>
      <c r="J49" s="2422" t="s">
        <v>1003</v>
      </c>
      <c r="K49" s="2232">
        <f t="shared" ref="K49:AN49" si="3">SUM(K50:K54)</f>
        <v>12.602230540000001</v>
      </c>
      <c r="L49" s="2232">
        <f t="shared" si="3"/>
        <v>0</v>
      </c>
      <c r="M49" s="2232">
        <f t="shared" si="3"/>
        <v>5.9676486199999994</v>
      </c>
      <c r="N49" s="2232">
        <f t="shared" si="3"/>
        <v>5.0938789900000003</v>
      </c>
      <c r="O49" s="2232">
        <f t="shared" si="3"/>
        <v>1.5407029299999999</v>
      </c>
      <c r="P49" s="2232">
        <f t="shared" si="3"/>
        <v>12.733714760000002</v>
      </c>
      <c r="Q49" s="2232">
        <f t="shared" si="3"/>
        <v>0</v>
      </c>
      <c r="R49" s="2232">
        <f t="shared" si="3"/>
        <v>6.0857498400000001</v>
      </c>
      <c r="S49" s="2232">
        <f t="shared" si="3"/>
        <v>5.0778110999999999</v>
      </c>
      <c r="T49" s="2232">
        <f t="shared" si="3"/>
        <v>1.57015382</v>
      </c>
      <c r="U49" s="2232">
        <f t="shared" si="3"/>
        <v>0</v>
      </c>
      <c r="V49" s="2232">
        <f t="shared" si="3"/>
        <v>12.602230540000001</v>
      </c>
      <c r="W49" s="2232">
        <f t="shared" si="3"/>
        <v>0</v>
      </c>
      <c r="X49" s="2232">
        <f t="shared" si="3"/>
        <v>12.602230540000001</v>
      </c>
      <c r="Y49" s="2232">
        <f t="shared" si="3"/>
        <v>0</v>
      </c>
      <c r="Z49" s="2232">
        <f t="shared" si="3"/>
        <v>12.733714760000002</v>
      </c>
      <c r="AA49" s="2232">
        <f t="shared" si="3"/>
        <v>0</v>
      </c>
      <c r="AB49" s="2232">
        <f t="shared" si="3"/>
        <v>0</v>
      </c>
      <c r="AC49" s="2232">
        <f t="shared" si="3"/>
        <v>3.1392308500000001</v>
      </c>
      <c r="AD49" s="2232">
        <f t="shared" si="3"/>
        <v>3.2707150700000001</v>
      </c>
      <c r="AE49" s="2232">
        <f t="shared" si="3"/>
        <v>3.4022558900000002</v>
      </c>
      <c r="AF49" s="2232">
        <f t="shared" si="3"/>
        <v>3.4022558900000002</v>
      </c>
      <c r="AG49" s="2232">
        <f t="shared" si="3"/>
        <v>0</v>
      </c>
      <c r="AH49" s="2232">
        <f t="shared" si="3"/>
        <v>0</v>
      </c>
      <c r="AI49" s="2232">
        <f t="shared" si="3"/>
        <v>3.5640870900000001</v>
      </c>
      <c r="AJ49" s="2232">
        <f t="shared" si="3"/>
        <v>3.5640870900000001</v>
      </c>
      <c r="AK49" s="2232">
        <f t="shared" si="3"/>
        <v>2.4966567100000003</v>
      </c>
      <c r="AL49" s="2232">
        <f t="shared" si="3"/>
        <v>2.4966567100000003</v>
      </c>
      <c r="AM49" s="2232">
        <f t="shared" si="3"/>
        <v>12.602230540000001</v>
      </c>
      <c r="AN49" s="2232">
        <f t="shared" si="3"/>
        <v>12.733714760000002</v>
      </c>
      <c r="AO49" s="2422" t="s">
        <v>1003</v>
      </c>
    </row>
    <row r="50" spans="1:46" s="2200" customFormat="1" ht="204.75" customHeight="1" x14ac:dyDescent="0.25">
      <c r="A50" s="903" t="s">
        <v>191</v>
      </c>
      <c r="B50" s="934" t="s">
        <v>1723</v>
      </c>
      <c r="C50" s="934" t="s">
        <v>1724</v>
      </c>
      <c r="D50" s="2199" t="s">
        <v>1004</v>
      </c>
      <c r="E50" s="2204" t="s">
        <v>1673</v>
      </c>
      <c r="F50" s="2204" t="s">
        <v>1673</v>
      </c>
      <c r="G50" s="2423" t="s">
        <v>1673</v>
      </c>
      <c r="H50" s="2423" t="s">
        <v>1003</v>
      </c>
      <c r="I50" s="2423" t="s">
        <v>1003</v>
      </c>
      <c r="J50" s="2423" t="s">
        <v>1003</v>
      </c>
      <c r="K50" s="2208">
        <f>SUM(L50:O50)</f>
        <v>2.5709980900000002</v>
      </c>
      <c r="L50" s="2205">
        <v>0</v>
      </c>
      <c r="M50" s="2205">
        <v>1.3404733</v>
      </c>
      <c r="N50" s="2205">
        <v>0.77069792999999998</v>
      </c>
      <c r="O50" s="2205">
        <v>0.45982686</v>
      </c>
      <c r="P50" s="2208">
        <f>SUM(Q50:T50)</f>
        <v>2.64774033</v>
      </c>
      <c r="Q50" s="2205">
        <v>0</v>
      </c>
      <c r="R50" s="2205">
        <v>1.44507355</v>
      </c>
      <c r="S50" s="2205">
        <v>0.72906263999999998</v>
      </c>
      <c r="T50" s="2205">
        <v>0.47360414000000001</v>
      </c>
      <c r="U50" s="2205" t="s">
        <v>1003</v>
      </c>
      <c r="V50" s="2205">
        <f>SUM(AA50,AC50,AE50,AG50,AI50,AK50)</f>
        <v>2.5709980900000002</v>
      </c>
      <c r="W50" s="2205" t="s">
        <v>1003</v>
      </c>
      <c r="X50" s="2205">
        <f>SUM(AC50,AE50,AG50,AI50,AK50)</f>
        <v>2.5709980900000002</v>
      </c>
      <c r="Y50" s="2205" t="s">
        <v>1003</v>
      </c>
      <c r="Z50" s="2205">
        <f>SUM(AD50,AF50,AH50,AJ50,AL50)</f>
        <v>2.64774033</v>
      </c>
      <c r="AA50" s="2207" t="s">
        <v>1003</v>
      </c>
      <c r="AB50" s="2207" t="s">
        <v>1003</v>
      </c>
      <c r="AC50" s="2205">
        <f>K50</f>
        <v>2.5709980900000002</v>
      </c>
      <c r="AD50" s="2205">
        <v>2.64774033</v>
      </c>
      <c r="AE50" s="2205" t="s">
        <v>1003</v>
      </c>
      <c r="AF50" s="2205" t="s">
        <v>1003</v>
      </c>
      <c r="AG50" s="2205" t="s">
        <v>1003</v>
      </c>
      <c r="AH50" s="2205" t="s">
        <v>1003</v>
      </c>
      <c r="AI50" s="2205" t="s">
        <v>1003</v>
      </c>
      <c r="AJ50" s="2205" t="s">
        <v>1003</v>
      </c>
      <c r="AK50" s="2205" t="s">
        <v>1003</v>
      </c>
      <c r="AL50" s="2205" t="s">
        <v>1003</v>
      </c>
      <c r="AM50" s="2208">
        <f>SUM(AC50,AE50,AG50,AI50,AK50)</f>
        <v>2.5709980900000002</v>
      </c>
      <c r="AN50" s="2208">
        <f>SUM(AD50,AF50,AH50,AJ50,AL50)</f>
        <v>2.64774033</v>
      </c>
      <c r="AO50" s="2424" t="s">
        <v>1725</v>
      </c>
      <c r="AP50" s="2210"/>
      <c r="AQ50" s="2210"/>
      <c r="AR50" s="2210"/>
    </row>
    <row r="51" spans="1:46" s="2200" customFormat="1" ht="66.75" customHeight="1" x14ac:dyDescent="0.25">
      <c r="A51" s="903" t="s">
        <v>191</v>
      </c>
      <c r="B51" s="934" t="s">
        <v>1726</v>
      </c>
      <c r="C51" s="934" t="s">
        <v>1727</v>
      </c>
      <c r="D51" s="2199" t="s">
        <v>1004</v>
      </c>
      <c r="E51" s="2204">
        <v>2021</v>
      </c>
      <c r="F51" s="2204">
        <v>2021</v>
      </c>
      <c r="G51" s="2423">
        <v>2021</v>
      </c>
      <c r="H51" s="2423" t="s">
        <v>1003</v>
      </c>
      <c r="I51" s="2423" t="s">
        <v>1003</v>
      </c>
      <c r="J51" s="2423" t="s">
        <v>1003</v>
      </c>
      <c r="K51" s="2208">
        <f t="shared" ref="K51:K54" si="4">SUM(L51:O51)</f>
        <v>0.56823276</v>
      </c>
      <c r="L51" s="2205">
        <v>0</v>
      </c>
      <c r="M51" s="2205">
        <v>7.9113699999999981E-2</v>
      </c>
      <c r="N51" s="2205">
        <v>0.45256769000000002</v>
      </c>
      <c r="O51" s="2205">
        <v>3.655137E-2</v>
      </c>
      <c r="P51" s="2208">
        <f t="shared" ref="P51:P54" si="5">SUM(Q51:T51)</f>
        <v>0.62297473999999997</v>
      </c>
      <c r="Q51" s="2205">
        <v>0</v>
      </c>
      <c r="R51" s="2205">
        <v>9.2614669999999982E-2</v>
      </c>
      <c r="S51" s="2205">
        <v>0.47813508999999998</v>
      </c>
      <c r="T51" s="2205">
        <v>5.2224979999999997E-2</v>
      </c>
      <c r="U51" s="2205" t="s">
        <v>1003</v>
      </c>
      <c r="V51" s="2205">
        <f t="shared" ref="V51" si="6">SUM(AA51,AC51,AE51,AG51,AI51,AK51)</f>
        <v>0.56823276</v>
      </c>
      <c r="W51" s="2205" t="s">
        <v>1003</v>
      </c>
      <c r="X51" s="2205">
        <f t="shared" ref="X51:X54" si="7">SUM(AC51,AE51,AG51,AI51,AK51)</f>
        <v>0.56823276</v>
      </c>
      <c r="Y51" s="2205" t="s">
        <v>1003</v>
      </c>
      <c r="Z51" s="2205">
        <f t="shared" ref="Z51:Z54" si="8">SUM(AD51,AF51,AH51,AJ51,AL51)</f>
        <v>0.62297473999999997</v>
      </c>
      <c r="AA51" s="2207" t="s">
        <v>1003</v>
      </c>
      <c r="AB51" s="2207" t="s">
        <v>1003</v>
      </c>
      <c r="AC51" s="2205">
        <f t="shared" ref="AC51" si="9">K51</f>
        <v>0.56823276</v>
      </c>
      <c r="AD51" s="2205">
        <v>0.62297473999999997</v>
      </c>
      <c r="AE51" s="2205" t="s">
        <v>1003</v>
      </c>
      <c r="AF51" s="2205" t="s">
        <v>1003</v>
      </c>
      <c r="AG51" s="2205" t="s">
        <v>1003</v>
      </c>
      <c r="AH51" s="2205" t="s">
        <v>1003</v>
      </c>
      <c r="AI51" s="2205" t="s">
        <v>1003</v>
      </c>
      <c r="AJ51" s="2205" t="s">
        <v>1003</v>
      </c>
      <c r="AK51" s="2205" t="s">
        <v>1003</v>
      </c>
      <c r="AL51" s="2205" t="s">
        <v>1003</v>
      </c>
      <c r="AM51" s="2208">
        <f t="shared" ref="AM51:AN54" si="10">SUM(AC51,AE51,AG51,AI51,AK51)</f>
        <v>0.56823276</v>
      </c>
      <c r="AN51" s="2208">
        <f t="shared" si="10"/>
        <v>0.62297473999999997</v>
      </c>
      <c r="AO51" s="2425" t="s">
        <v>1728</v>
      </c>
      <c r="AP51" s="2210"/>
      <c r="AQ51" s="2210"/>
      <c r="AR51" s="2210"/>
    </row>
    <row r="52" spans="1:46" s="2430" customFormat="1" ht="408.75" customHeight="1" x14ac:dyDescent="0.25">
      <c r="A52" s="910" t="s">
        <v>191</v>
      </c>
      <c r="B52" s="2426" t="s">
        <v>1729</v>
      </c>
      <c r="C52" s="2426" t="s">
        <v>1730</v>
      </c>
      <c r="D52" s="2427" t="s">
        <v>1004</v>
      </c>
      <c r="E52" s="2428">
        <v>2022</v>
      </c>
      <c r="F52" s="2428">
        <v>2022</v>
      </c>
      <c r="G52" s="2267">
        <v>2022</v>
      </c>
      <c r="H52" s="2267" t="s">
        <v>1003</v>
      </c>
      <c r="I52" s="2267" t="s">
        <v>1003</v>
      </c>
      <c r="J52" s="2267" t="s">
        <v>1003</v>
      </c>
      <c r="K52" s="2269">
        <f t="shared" si="4"/>
        <v>3.4022558900000002</v>
      </c>
      <c r="L52" s="2266">
        <v>0</v>
      </c>
      <c r="M52" s="2266">
        <v>1.5072204900000001</v>
      </c>
      <c r="N52" s="2266">
        <v>1.5044970600000001</v>
      </c>
      <c r="O52" s="2266">
        <v>0.39053833999999998</v>
      </c>
      <c r="P52" s="2269">
        <f t="shared" si="5"/>
        <v>3.4022558900000002</v>
      </c>
      <c r="Q52" s="2266">
        <v>0</v>
      </c>
      <c r="R52" s="2266">
        <v>1.5072204900000001</v>
      </c>
      <c r="S52" s="2266">
        <v>1.5044970600000001</v>
      </c>
      <c r="T52" s="2266">
        <v>0.39053833999999998</v>
      </c>
      <c r="U52" s="2266" t="s">
        <v>1003</v>
      </c>
      <c r="V52" s="2266">
        <f>SUM(AA52,AC52,AE52,AG52,AI52,AK52)</f>
        <v>3.4022558900000002</v>
      </c>
      <c r="W52" s="2266" t="s">
        <v>1003</v>
      </c>
      <c r="X52" s="2266">
        <f>SUM(AC52,AE52,AG52,AI52,AK52)</f>
        <v>3.4022558900000002</v>
      </c>
      <c r="Y52" s="2266" t="s">
        <v>1003</v>
      </c>
      <c r="Z52" s="2266">
        <f t="shared" si="8"/>
        <v>3.4022558900000002</v>
      </c>
      <c r="AA52" s="2266" t="s">
        <v>1003</v>
      </c>
      <c r="AB52" s="2266" t="s">
        <v>1003</v>
      </c>
      <c r="AC52" s="2266" t="s">
        <v>1003</v>
      </c>
      <c r="AD52" s="2266" t="s">
        <v>1003</v>
      </c>
      <c r="AE52" s="2266">
        <f>K52</f>
        <v>3.4022558900000002</v>
      </c>
      <c r="AF52" s="2266">
        <f>AE52</f>
        <v>3.4022558900000002</v>
      </c>
      <c r="AG52" s="2267" t="s">
        <v>1003</v>
      </c>
      <c r="AH52" s="2267" t="s">
        <v>1003</v>
      </c>
      <c r="AI52" s="2267" t="s">
        <v>1003</v>
      </c>
      <c r="AJ52" s="2267" t="s">
        <v>1003</v>
      </c>
      <c r="AK52" s="2267" t="s">
        <v>1003</v>
      </c>
      <c r="AL52" s="2267" t="s">
        <v>1003</v>
      </c>
      <c r="AM52" s="2269">
        <f t="shared" si="10"/>
        <v>3.4022558900000002</v>
      </c>
      <c r="AN52" s="2269">
        <f t="shared" si="10"/>
        <v>3.4022558900000002</v>
      </c>
      <c r="AO52" s="2429" t="s">
        <v>1003</v>
      </c>
    </row>
    <row r="53" spans="1:46" s="2196" customFormat="1" ht="338.25" customHeight="1" x14ac:dyDescent="0.25">
      <c r="A53" s="2431" t="s">
        <v>191</v>
      </c>
      <c r="B53" s="2432" t="s">
        <v>1731</v>
      </c>
      <c r="C53" s="2432" t="s">
        <v>1732</v>
      </c>
      <c r="D53" s="2221" t="s">
        <v>1004</v>
      </c>
      <c r="E53" s="2222">
        <v>2024</v>
      </c>
      <c r="F53" s="2222">
        <v>2024</v>
      </c>
      <c r="G53" s="2224">
        <v>2024</v>
      </c>
      <c r="H53" s="2224" t="s">
        <v>1003</v>
      </c>
      <c r="I53" s="2224" t="s">
        <v>1003</v>
      </c>
      <c r="J53" s="2224" t="s">
        <v>1003</v>
      </c>
      <c r="K53" s="2195">
        <f t="shared" si="4"/>
        <v>3.5640870900000001</v>
      </c>
      <c r="L53" s="2223">
        <v>0</v>
      </c>
      <c r="M53" s="2223">
        <v>1.6110302600000002</v>
      </c>
      <c r="N53" s="2223">
        <v>1.5912934999999999</v>
      </c>
      <c r="O53" s="2223">
        <v>0.36176332999999999</v>
      </c>
      <c r="P53" s="2195">
        <f t="shared" si="5"/>
        <v>3.5640870900000001</v>
      </c>
      <c r="Q53" s="2223">
        <v>0</v>
      </c>
      <c r="R53" s="2223">
        <v>1.6110302600000002</v>
      </c>
      <c r="S53" s="2223">
        <v>1.5912934999999999</v>
      </c>
      <c r="T53" s="2223">
        <v>0.36176332999999999</v>
      </c>
      <c r="U53" s="2223" t="s">
        <v>1003</v>
      </c>
      <c r="V53" s="2223">
        <f>SUM(AA53,AC53,AE53,AG53,AI53,AK53)</f>
        <v>3.5640870900000001</v>
      </c>
      <c r="W53" s="2223" t="s">
        <v>1003</v>
      </c>
      <c r="X53" s="2223">
        <f t="shared" si="7"/>
        <v>3.5640870900000001</v>
      </c>
      <c r="Y53" s="2223" t="s">
        <v>1003</v>
      </c>
      <c r="Z53" s="2223">
        <f t="shared" si="8"/>
        <v>3.5640870900000001</v>
      </c>
      <c r="AA53" s="2223" t="s">
        <v>1003</v>
      </c>
      <c r="AB53" s="2223" t="s">
        <v>1003</v>
      </c>
      <c r="AC53" s="2223" t="s">
        <v>1003</v>
      </c>
      <c r="AD53" s="2223" t="s">
        <v>1003</v>
      </c>
      <c r="AE53" s="2223" t="s">
        <v>1003</v>
      </c>
      <c r="AF53" s="2223" t="s">
        <v>1003</v>
      </c>
      <c r="AG53" s="2223" t="s">
        <v>1003</v>
      </c>
      <c r="AH53" s="2223" t="s">
        <v>1003</v>
      </c>
      <c r="AI53" s="2223">
        <f>K53</f>
        <v>3.5640870900000001</v>
      </c>
      <c r="AJ53" s="2223">
        <f>AI53</f>
        <v>3.5640870900000001</v>
      </c>
      <c r="AK53" s="2224" t="s">
        <v>1003</v>
      </c>
      <c r="AL53" s="2224" t="s">
        <v>1003</v>
      </c>
      <c r="AM53" s="2195">
        <f t="shared" si="10"/>
        <v>3.5640870900000001</v>
      </c>
      <c r="AN53" s="2195">
        <f t="shared" si="10"/>
        <v>3.5640870900000001</v>
      </c>
      <c r="AO53" s="2223" t="s">
        <v>1003</v>
      </c>
    </row>
    <row r="54" spans="1:46" s="2234" customFormat="1" ht="281.25" x14ac:dyDescent="0.25">
      <c r="A54" s="1018" t="s">
        <v>191</v>
      </c>
      <c r="B54" s="1019" t="s">
        <v>1810</v>
      </c>
      <c r="C54" s="1019" t="s">
        <v>1733</v>
      </c>
      <c r="D54" s="2227" t="s">
        <v>1004</v>
      </c>
      <c r="E54" s="2228">
        <v>2025</v>
      </c>
      <c r="F54" s="2228">
        <v>2025</v>
      </c>
      <c r="G54" s="2230">
        <v>2025</v>
      </c>
      <c r="H54" s="2230" t="s">
        <v>1003</v>
      </c>
      <c r="I54" s="2230" t="s">
        <v>1003</v>
      </c>
      <c r="J54" s="2230" t="s">
        <v>1003</v>
      </c>
      <c r="K54" s="2232">
        <f t="shared" si="4"/>
        <v>2.4966567100000003</v>
      </c>
      <c r="L54" s="2229">
        <v>0</v>
      </c>
      <c r="M54" s="2229">
        <v>1.4298108700000001</v>
      </c>
      <c r="N54" s="2229">
        <v>0.77482280999999997</v>
      </c>
      <c r="O54" s="2229">
        <v>0.29202303000000002</v>
      </c>
      <c r="P54" s="2232">
        <f t="shared" si="5"/>
        <v>2.4966567100000003</v>
      </c>
      <c r="Q54" s="2229">
        <v>0</v>
      </c>
      <c r="R54" s="2229">
        <v>1.4298108700000001</v>
      </c>
      <c r="S54" s="2229">
        <v>0.77482280999999997</v>
      </c>
      <c r="T54" s="2229">
        <v>0.29202303000000002</v>
      </c>
      <c r="U54" s="2229" t="s">
        <v>1003</v>
      </c>
      <c r="V54" s="2229">
        <f>SUM(AA54,AC54,AE54,AG54,AI54,AK54)</f>
        <v>2.4966567100000003</v>
      </c>
      <c r="W54" s="2229" t="s">
        <v>1003</v>
      </c>
      <c r="X54" s="2229">
        <f t="shared" si="7"/>
        <v>2.4966567100000003</v>
      </c>
      <c r="Y54" s="2229" t="s">
        <v>1003</v>
      </c>
      <c r="Z54" s="2229">
        <f t="shared" si="8"/>
        <v>2.4966567100000003</v>
      </c>
      <c r="AA54" s="2229" t="s">
        <v>1003</v>
      </c>
      <c r="AB54" s="2229" t="s">
        <v>1003</v>
      </c>
      <c r="AC54" s="2229" t="s">
        <v>1003</v>
      </c>
      <c r="AD54" s="2229" t="s">
        <v>1003</v>
      </c>
      <c r="AE54" s="2229" t="s">
        <v>1003</v>
      </c>
      <c r="AF54" s="2229" t="s">
        <v>1003</v>
      </c>
      <c r="AG54" s="2229" t="s">
        <v>1003</v>
      </c>
      <c r="AH54" s="2229" t="s">
        <v>1003</v>
      </c>
      <c r="AI54" s="2229" t="s">
        <v>1003</v>
      </c>
      <c r="AJ54" s="2229" t="s">
        <v>1003</v>
      </c>
      <c r="AK54" s="2229">
        <f>K54</f>
        <v>2.4966567100000003</v>
      </c>
      <c r="AL54" s="2229">
        <f>AK54</f>
        <v>2.4966567100000003</v>
      </c>
      <c r="AM54" s="2232">
        <f t="shared" si="10"/>
        <v>2.4966567100000003</v>
      </c>
      <c r="AN54" s="2232">
        <f t="shared" si="10"/>
        <v>2.4966567100000003</v>
      </c>
      <c r="AO54" s="2433" t="s">
        <v>1003</v>
      </c>
    </row>
    <row r="55" spans="1:46" s="2210" customFormat="1" ht="18.75" customHeight="1" x14ac:dyDescent="0.25">
      <c r="A55" s="2413"/>
      <c r="B55" s="2434" t="s">
        <v>1563</v>
      </c>
      <c r="C55" s="2434"/>
      <c r="D55" s="2199"/>
      <c r="E55" s="2204"/>
      <c r="F55" s="2204"/>
      <c r="G55" s="2207"/>
      <c r="H55" s="2207"/>
      <c r="I55" s="2435"/>
      <c r="J55" s="2207"/>
      <c r="K55" s="2208"/>
      <c r="L55" s="2205"/>
      <c r="M55" s="2205"/>
      <c r="N55" s="2205"/>
      <c r="O55" s="2205"/>
      <c r="P55" s="2208"/>
      <c r="Q55" s="2205"/>
      <c r="R55" s="2205"/>
      <c r="S55" s="2205"/>
      <c r="T55" s="2205"/>
      <c r="U55" s="2205"/>
      <c r="V55" s="2205"/>
      <c r="W55" s="2205"/>
      <c r="X55" s="2205"/>
      <c r="Y55" s="2205"/>
      <c r="Z55" s="2205"/>
      <c r="AA55" s="2205"/>
      <c r="AB55" s="2205"/>
      <c r="AC55" s="2205"/>
      <c r="AD55" s="2205"/>
      <c r="AE55" s="2205"/>
      <c r="AF55" s="2205"/>
      <c r="AG55" s="2205"/>
      <c r="AH55" s="2205"/>
      <c r="AI55" s="2205"/>
      <c r="AJ55" s="2205"/>
      <c r="AK55" s="2205"/>
      <c r="AL55" s="2207"/>
      <c r="AM55" s="2208"/>
      <c r="AN55" s="2205"/>
      <c r="AO55" s="2436"/>
    </row>
    <row r="56" spans="1:46" s="2420" customFormat="1" ht="37.5" x14ac:dyDescent="0.25">
      <c r="A56" s="920" t="s">
        <v>199</v>
      </c>
      <c r="B56" s="920" t="s">
        <v>1397</v>
      </c>
      <c r="C56" s="2418" t="s">
        <v>1346</v>
      </c>
      <c r="D56" s="2418" t="s">
        <v>1003</v>
      </c>
      <c r="E56" s="2418" t="s">
        <v>1003</v>
      </c>
      <c r="F56" s="2418" t="s">
        <v>1003</v>
      </c>
      <c r="G56" s="2437" t="s">
        <v>1003</v>
      </c>
      <c r="H56" s="2419">
        <f t="shared" ref="H56:AN56" si="11">SUM(H57:H58)</f>
        <v>0</v>
      </c>
      <c r="I56" s="2419">
        <f t="shared" si="11"/>
        <v>0</v>
      </c>
      <c r="J56" s="2419">
        <f t="shared" si="11"/>
        <v>0</v>
      </c>
      <c r="K56" s="2419">
        <f t="shared" si="11"/>
        <v>9.0080588900000009</v>
      </c>
      <c r="L56" s="2419">
        <f t="shared" si="11"/>
        <v>0</v>
      </c>
      <c r="M56" s="2419">
        <f t="shared" si="11"/>
        <v>8.8753939600000002</v>
      </c>
      <c r="N56" s="2419">
        <f t="shared" si="11"/>
        <v>0</v>
      </c>
      <c r="O56" s="2419">
        <f t="shared" si="11"/>
        <v>0.13266493000000001</v>
      </c>
      <c r="P56" s="2419">
        <f t="shared" si="11"/>
        <v>8.9544546799999996</v>
      </c>
      <c r="Q56" s="2419">
        <f t="shared" si="11"/>
        <v>0</v>
      </c>
      <c r="R56" s="2419">
        <f t="shared" si="11"/>
        <v>8.8179381200000009</v>
      </c>
      <c r="S56" s="2419">
        <f t="shared" si="11"/>
        <v>3.38223E-3</v>
      </c>
      <c r="T56" s="2419">
        <f t="shared" si="11"/>
        <v>0.13313433</v>
      </c>
      <c r="U56" s="2419">
        <f t="shared" si="11"/>
        <v>0</v>
      </c>
      <c r="V56" s="2419">
        <f t="shared" si="11"/>
        <v>9.0080588900000009</v>
      </c>
      <c r="W56" s="2419">
        <f t="shared" si="11"/>
        <v>0</v>
      </c>
      <c r="X56" s="2419">
        <f t="shared" si="11"/>
        <v>9.0080588900000009</v>
      </c>
      <c r="Y56" s="2419">
        <f t="shared" si="11"/>
        <v>0</v>
      </c>
      <c r="Z56" s="2419">
        <f t="shared" si="11"/>
        <v>8.9544546799999996</v>
      </c>
      <c r="AA56" s="2419">
        <f t="shared" si="11"/>
        <v>0</v>
      </c>
      <c r="AB56" s="2419">
        <f t="shared" si="11"/>
        <v>0</v>
      </c>
      <c r="AC56" s="2419">
        <f t="shared" si="11"/>
        <v>1.1986143</v>
      </c>
      <c r="AD56" s="2419">
        <f t="shared" si="11"/>
        <v>1.14501009</v>
      </c>
      <c r="AE56" s="2419">
        <f t="shared" si="11"/>
        <v>0.87093164000000001</v>
      </c>
      <c r="AF56" s="2419">
        <f t="shared" si="11"/>
        <v>0.87093164000000001</v>
      </c>
      <c r="AG56" s="2419">
        <f t="shared" si="11"/>
        <v>4.2880805400000002</v>
      </c>
      <c r="AH56" s="2419">
        <f t="shared" si="11"/>
        <v>4.2880805400000002</v>
      </c>
      <c r="AI56" s="2419">
        <f t="shared" si="11"/>
        <v>0.80069517000000001</v>
      </c>
      <c r="AJ56" s="2419">
        <f t="shared" si="11"/>
        <v>0.80069517000000001</v>
      </c>
      <c r="AK56" s="2419">
        <f t="shared" si="11"/>
        <v>1.8497372400000001</v>
      </c>
      <c r="AL56" s="2419">
        <f t="shared" si="11"/>
        <v>1.8497372400000001</v>
      </c>
      <c r="AM56" s="2419">
        <f t="shared" si="11"/>
        <v>9.0080588900000009</v>
      </c>
      <c r="AN56" s="2419">
        <f t="shared" si="11"/>
        <v>8.9544546799999996</v>
      </c>
      <c r="AO56" s="2437" t="s">
        <v>1003</v>
      </c>
      <c r="AR56" s="2210"/>
      <c r="AT56" s="2200"/>
    </row>
    <row r="57" spans="1:46" s="2200" customFormat="1" x14ac:dyDescent="0.25">
      <c r="A57" s="903" t="s">
        <v>1398</v>
      </c>
      <c r="B57" s="903" t="s">
        <v>1399</v>
      </c>
      <c r="C57" s="2438" t="s">
        <v>1346</v>
      </c>
      <c r="D57" s="2309" t="s">
        <v>1003</v>
      </c>
      <c r="E57" s="2309" t="s">
        <v>1003</v>
      </c>
      <c r="F57" s="2309" t="s">
        <v>1003</v>
      </c>
      <c r="G57" s="2309" t="s">
        <v>1003</v>
      </c>
      <c r="H57" s="2309" t="s">
        <v>1003</v>
      </c>
      <c r="I57" s="2309" t="s">
        <v>1003</v>
      </c>
      <c r="J57" s="2309" t="s">
        <v>1003</v>
      </c>
      <c r="K57" s="2309" t="s">
        <v>1003</v>
      </c>
      <c r="L57" s="2309" t="s">
        <v>1003</v>
      </c>
      <c r="M57" s="2309" t="s">
        <v>1003</v>
      </c>
      <c r="N57" s="2309" t="s">
        <v>1003</v>
      </c>
      <c r="O57" s="2309" t="s">
        <v>1003</v>
      </c>
      <c r="P57" s="2309" t="s">
        <v>1003</v>
      </c>
      <c r="Q57" s="2309" t="s">
        <v>1003</v>
      </c>
      <c r="R57" s="2309" t="s">
        <v>1003</v>
      </c>
      <c r="S57" s="2309" t="s">
        <v>1003</v>
      </c>
      <c r="T57" s="2309" t="s">
        <v>1003</v>
      </c>
      <c r="U57" s="2309" t="s">
        <v>1003</v>
      </c>
      <c r="V57" s="2309" t="s">
        <v>1003</v>
      </c>
      <c r="W57" s="2309" t="s">
        <v>1003</v>
      </c>
      <c r="X57" s="2309" t="s">
        <v>1003</v>
      </c>
      <c r="Y57" s="2309" t="s">
        <v>1003</v>
      </c>
      <c r="Z57" s="2309" t="s">
        <v>1003</v>
      </c>
      <c r="AA57" s="2309" t="s">
        <v>1003</v>
      </c>
      <c r="AB57" s="2309" t="s">
        <v>1003</v>
      </c>
      <c r="AC57" s="2199" t="s">
        <v>1003</v>
      </c>
      <c r="AD57" s="2309" t="s">
        <v>1003</v>
      </c>
      <c r="AE57" s="2199" t="s">
        <v>1003</v>
      </c>
      <c r="AF57" s="2309" t="s">
        <v>1003</v>
      </c>
      <c r="AG57" s="2309" t="s">
        <v>1003</v>
      </c>
      <c r="AH57" s="2309" t="s">
        <v>1003</v>
      </c>
      <c r="AI57" s="2199" t="s">
        <v>1003</v>
      </c>
      <c r="AJ57" s="2309" t="s">
        <v>1003</v>
      </c>
      <c r="AK57" s="2199" t="s">
        <v>1003</v>
      </c>
      <c r="AL57" s="2309" t="s">
        <v>1003</v>
      </c>
      <c r="AM57" s="2309" t="s">
        <v>1003</v>
      </c>
      <c r="AN57" s="2309" t="s">
        <v>1003</v>
      </c>
      <c r="AO57" s="2309" t="s">
        <v>1003</v>
      </c>
      <c r="AP57" s="2210"/>
      <c r="AQ57" s="2210"/>
      <c r="AR57" s="2210"/>
    </row>
    <row r="58" spans="1:46" s="2242" customFormat="1" ht="37.5" x14ac:dyDescent="0.25">
      <c r="A58" s="927" t="s">
        <v>1175</v>
      </c>
      <c r="B58" s="927" t="s">
        <v>1400</v>
      </c>
      <c r="C58" s="2241" t="s">
        <v>1346</v>
      </c>
      <c r="D58" s="2241" t="s">
        <v>1003</v>
      </c>
      <c r="E58" s="2241" t="s">
        <v>1003</v>
      </c>
      <c r="F58" s="2241" t="s">
        <v>1003</v>
      </c>
      <c r="G58" s="2422" t="s">
        <v>1003</v>
      </c>
      <c r="H58" s="2232">
        <f t="shared" ref="H58:AN58" si="12">SUM(H59:H67)</f>
        <v>0</v>
      </c>
      <c r="I58" s="2232">
        <f t="shared" si="12"/>
        <v>0</v>
      </c>
      <c r="J58" s="2232">
        <f t="shared" si="12"/>
        <v>0</v>
      </c>
      <c r="K58" s="2232">
        <f t="shared" si="12"/>
        <v>9.0080588900000009</v>
      </c>
      <c r="L58" s="2232">
        <f t="shared" si="12"/>
        <v>0</v>
      </c>
      <c r="M58" s="2232">
        <f t="shared" si="12"/>
        <v>8.8753939600000002</v>
      </c>
      <c r="N58" s="2232">
        <f t="shared" si="12"/>
        <v>0</v>
      </c>
      <c r="O58" s="2232">
        <f t="shared" si="12"/>
        <v>0.13266493000000001</v>
      </c>
      <c r="P58" s="2232">
        <f t="shared" si="12"/>
        <v>8.9544546799999996</v>
      </c>
      <c r="Q58" s="2232">
        <f t="shared" si="12"/>
        <v>0</v>
      </c>
      <c r="R58" s="2232">
        <f t="shared" si="12"/>
        <v>8.8179381200000009</v>
      </c>
      <c r="S58" s="2232">
        <f t="shared" si="12"/>
        <v>3.38223E-3</v>
      </c>
      <c r="T58" s="2232">
        <f t="shared" si="12"/>
        <v>0.13313433</v>
      </c>
      <c r="U58" s="2232">
        <f t="shared" si="12"/>
        <v>0</v>
      </c>
      <c r="V58" s="2232">
        <f t="shared" si="12"/>
        <v>9.0080588900000009</v>
      </c>
      <c r="W58" s="2232">
        <f t="shared" si="12"/>
        <v>0</v>
      </c>
      <c r="X58" s="2232">
        <f t="shared" si="12"/>
        <v>9.0080588900000009</v>
      </c>
      <c r="Y58" s="2232">
        <f t="shared" si="12"/>
        <v>0</v>
      </c>
      <c r="Z58" s="2232">
        <f t="shared" si="12"/>
        <v>8.9544546799999996</v>
      </c>
      <c r="AA58" s="2232">
        <f t="shared" si="12"/>
        <v>0</v>
      </c>
      <c r="AB58" s="2232">
        <f t="shared" si="12"/>
        <v>0</v>
      </c>
      <c r="AC58" s="2232">
        <f t="shared" si="12"/>
        <v>1.1986143</v>
      </c>
      <c r="AD58" s="2232">
        <f t="shared" si="12"/>
        <v>1.14501009</v>
      </c>
      <c r="AE58" s="2232">
        <f t="shared" si="12"/>
        <v>0.87093164000000001</v>
      </c>
      <c r="AF58" s="2232">
        <f t="shared" si="12"/>
        <v>0.87093164000000001</v>
      </c>
      <c r="AG58" s="2232">
        <f t="shared" si="12"/>
        <v>4.2880805400000002</v>
      </c>
      <c r="AH58" s="2232">
        <f t="shared" si="12"/>
        <v>4.2880805400000002</v>
      </c>
      <c r="AI58" s="2232">
        <f t="shared" si="12"/>
        <v>0.80069517000000001</v>
      </c>
      <c r="AJ58" s="2232">
        <f t="shared" si="12"/>
        <v>0.80069517000000001</v>
      </c>
      <c r="AK58" s="2232">
        <f t="shared" si="12"/>
        <v>1.8497372400000001</v>
      </c>
      <c r="AL58" s="2232">
        <f t="shared" si="12"/>
        <v>1.8497372400000001</v>
      </c>
      <c r="AM58" s="2232">
        <f t="shared" si="12"/>
        <v>9.0080588900000009</v>
      </c>
      <c r="AN58" s="2232">
        <f t="shared" si="12"/>
        <v>8.9544546799999996</v>
      </c>
      <c r="AO58" s="2422" t="s">
        <v>1003</v>
      </c>
      <c r="AP58" s="2439"/>
      <c r="AR58" s="2415"/>
      <c r="AS58" s="2415"/>
      <c r="AT58" s="2200"/>
    </row>
    <row r="59" spans="1:46" s="2250" customFormat="1" ht="150" x14ac:dyDescent="0.25">
      <c r="A59" s="938" t="s">
        <v>1175</v>
      </c>
      <c r="B59" s="939" t="s">
        <v>1734</v>
      </c>
      <c r="C59" s="939" t="s">
        <v>1735</v>
      </c>
      <c r="D59" s="2245" t="s">
        <v>1004</v>
      </c>
      <c r="E59" s="2246">
        <v>2021</v>
      </c>
      <c r="F59" s="2246">
        <v>2021</v>
      </c>
      <c r="G59" s="2435">
        <v>2021</v>
      </c>
      <c r="H59" s="2435" t="s">
        <v>1003</v>
      </c>
      <c r="I59" s="2435" t="s">
        <v>1003</v>
      </c>
      <c r="J59" s="2435" t="s">
        <v>1003</v>
      </c>
      <c r="K59" s="2208">
        <f t="shared" ref="K59:K67" si="13">SUM(L59:O59)</f>
        <v>0.42096592999999999</v>
      </c>
      <c r="L59" s="2205">
        <v>0</v>
      </c>
      <c r="M59" s="2205">
        <v>0.40869856999999998</v>
      </c>
      <c r="N59" s="2205">
        <v>0</v>
      </c>
      <c r="O59" s="2205">
        <v>1.226736E-2</v>
      </c>
      <c r="P59" s="2208">
        <f t="shared" ref="P59:P67" si="14">SUM(Q59:T59)</f>
        <v>0.47846793999999998</v>
      </c>
      <c r="Q59" s="2205">
        <v>0</v>
      </c>
      <c r="R59" s="2205">
        <v>0.46246292999999999</v>
      </c>
      <c r="S59" s="2205">
        <v>3.38223E-3</v>
      </c>
      <c r="T59" s="2205">
        <v>1.262278E-2</v>
      </c>
      <c r="U59" s="2205" t="s">
        <v>1003</v>
      </c>
      <c r="V59" s="2205">
        <f>SUM(AA59,AC59,AE59,AG59,AI59,AK59)</f>
        <v>0.42096592999999999</v>
      </c>
      <c r="W59" s="2205" t="s">
        <v>1003</v>
      </c>
      <c r="X59" s="2205">
        <f t="shared" ref="X59:X67" si="15">SUM(AC59,AE59,AG59,AI59,AK59)</f>
        <v>0.42096592999999999</v>
      </c>
      <c r="Y59" s="2205" t="s">
        <v>1003</v>
      </c>
      <c r="Z59" s="2205">
        <f t="shared" ref="Z59:Z67" si="16">SUM(AD59,AF59,AH59,AJ59,AL59)</f>
        <v>0.47846793999999998</v>
      </c>
      <c r="AA59" s="2205" t="s">
        <v>1003</v>
      </c>
      <c r="AB59" s="2205" t="s">
        <v>1003</v>
      </c>
      <c r="AC59" s="2249">
        <f t="shared" ref="AC59:AC60" si="17">K59</f>
        <v>0.42096592999999999</v>
      </c>
      <c r="AD59" s="1387">
        <v>0.47846793999999998</v>
      </c>
      <c r="AE59" s="2249" t="s">
        <v>1003</v>
      </c>
      <c r="AF59" s="2249" t="s">
        <v>1003</v>
      </c>
      <c r="AG59" s="2249" t="s">
        <v>1003</v>
      </c>
      <c r="AH59" s="2249" t="s">
        <v>1003</v>
      </c>
      <c r="AI59" s="2249" t="s">
        <v>1003</v>
      </c>
      <c r="AJ59" s="2249" t="s">
        <v>1003</v>
      </c>
      <c r="AK59" s="2249" t="s">
        <v>1003</v>
      </c>
      <c r="AL59" s="2249" t="s">
        <v>1003</v>
      </c>
      <c r="AM59" s="2208">
        <f t="shared" ref="AM59:AN67" si="18">SUM(AC59,AE59,AG59,AI59,AK59)</f>
        <v>0.42096592999999999</v>
      </c>
      <c r="AN59" s="2208">
        <f t="shared" si="18"/>
        <v>0.47846793999999998</v>
      </c>
      <c r="AO59" s="2424" t="s">
        <v>1725</v>
      </c>
      <c r="AP59" s="82"/>
      <c r="AQ59" s="82"/>
      <c r="AR59" s="2210"/>
      <c r="AT59" s="2200"/>
    </row>
    <row r="60" spans="1:46" s="2250" customFormat="1" ht="75" x14ac:dyDescent="0.25">
      <c r="A60" s="938" t="s">
        <v>1175</v>
      </c>
      <c r="B60" s="939" t="s">
        <v>1736</v>
      </c>
      <c r="C60" s="939" t="s">
        <v>1737</v>
      </c>
      <c r="D60" s="2245" t="s">
        <v>1004</v>
      </c>
      <c r="E60" s="2246">
        <v>2021</v>
      </c>
      <c r="F60" s="2246">
        <v>2021</v>
      </c>
      <c r="G60" s="2435">
        <v>2021</v>
      </c>
      <c r="H60" s="2435" t="s">
        <v>1003</v>
      </c>
      <c r="I60" s="2435" t="s">
        <v>1003</v>
      </c>
      <c r="J60" s="2435" t="s">
        <v>1003</v>
      </c>
      <c r="K60" s="2208">
        <f t="shared" si="13"/>
        <v>0.77764836999999998</v>
      </c>
      <c r="L60" s="2205">
        <v>0</v>
      </c>
      <c r="M60" s="2205">
        <v>0.77371354999999997</v>
      </c>
      <c r="N60" s="2205">
        <v>0</v>
      </c>
      <c r="O60" s="2205">
        <v>3.9348200000000003E-3</v>
      </c>
      <c r="P60" s="2208">
        <f t="shared" si="14"/>
        <v>0.66654215000000006</v>
      </c>
      <c r="Q60" s="2205">
        <v>0</v>
      </c>
      <c r="R60" s="2205">
        <v>0.66249335000000009</v>
      </c>
      <c r="S60" s="2205">
        <v>0</v>
      </c>
      <c r="T60" s="2205">
        <v>4.0488E-3</v>
      </c>
      <c r="U60" s="2205" t="s">
        <v>1003</v>
      </c>
      <c r="V60" s="2205">
        <f>SUM(AA60,AC60,AE60,AG60,AI60,AK60)</f>
        <v>0.77764836999999998</v>
      </c>
      <c r="W60" s="2205" t="s">
        <v>1003</v>
      </c>
      <c r="X60" s="2205">
        <f t="shared" si="15"/>
        <v>0.77764836999999998</v>
      </c>
      <c r="Y60" s="2205" t="s">
        <v>1003</v>
      </c>
      <c r="Z60" s="2205">
        <f t="shared" si="16"/>
        <v>0.66654215000000006</v>
      </c>
      <c r="AA60" s="2205" t="s">
        <v>1003</v>
      </c>
      <c r="AB60" s="2205" t="s">
        <v>1003</v>
      </c>
      <c r="AC60" s="2249">
        <f t="shared" si="17"/>
        <v>0.77764836999999998</v>
      </c>
      <c r="AD60" s="1387">
        <v>0.66654215000000006</v>
      </c>
      <c r="AE60" s="2249" t="s">
        <v>1003</v>
      </c>
      <c r="AF60" s="2249" t="s">
        <v>1003</v>
      </c>
      <c r="AG60" s="2249" t="s">
        <v>1003</v>
      </c>
      <c r="AH60" s="2249" t="s">
        <v>1003</v>
      </c>
      <c r="AI60" s="2249" t="s">
        <v>1003</v>
      </c>
      <c r="AJ60" s="2249" t="s">
        <v>1003</v>
      </c>
      <c r="AK60" s="2249" t="s">
        <v>1003</v>
      </c>
      <c r="AL60" s="2249" t="s">
        <v>1003</v>
      </c>
      <c r="AM60" s="2208">
        <f t="shared" si="18"/>
        <v>0.77764836999999998</v>
      </c>
      <c r="AN60" s="2208">
        <f t="shared" si="18"/>
        <v>0.66654215000000006</v>
      </c>
      <c r="AO60" s="2424" t="s">
        <v>1725</v>
      </c>
      <c r="AP60" s="82"/>
      <c r="AQ60" s="82"/>
      <c r="AR60" s="2210"/>
      <c r="AT60" s="2200"/>
    </row>
    <row r="61" spans="1:46" s="2258" customFormat="1" ht="85.5" customHeight="1" x14ac:dyDescent="0.25">
      <c r="A61" s="1006" t="s">
        <v>1175</v>
      </c>
      <c r="B61" s="1007" t="s">
        <v>1738</v>
      </c>
      <c r="C61" s="1007" t="s">
        <v>1739</v>
      </c>
      <c r="D61" s="2253" t="s">
        <v>1004</v>
      </c>
      <c r="E61" s="2254" t="s">
        <v>1740</v>
      </c>
      <c r="F61" s="2254" t="s">
        <v>1740</v>
      </c>
      <c r="G61" s="2256" t="s">
        <v>1740</v>
      </c>
      <c r="H61" s="2440" t="s">
        <v>1003</v>
      </c>
      <c r="I61" s="2440" t="s">
        <v>1003</v>
      </c>
      <c r="J61" s="2440" t="s">
        <v>1003</v>
      </c>
      <c r="K61" s="2232">
        <f t="shared" si="13"/>
        <v>0.30489455999999998</v>
      </c>
      <c r="L61" s="2229">
        <v>0</v>
      </c>
      <c r="M61" s="2229">
        <v>0.30095973999999998</v>
      </c>
      <c r="N61" s="2229">
        <v>0</v>
      </c>
      <c r="O61" s="2229">
        <v>3.9348200000000003E-3</v>
      </c>
      <c r="P61" s="2232">
        <f t="shared" si="14"/>
        <v>0.30489455999999998</v>
      </c>
      <c r="Q61" s="2229">
        <v>0</v>
      </c>
      <c r="R61" s="2229">
        <v>0.30095973999999998</v>
      </c>
      <c r="S61" s="2229">
        <v>0</v>
      </c>
      <c r="T61" s="2229">
        <v>3.9348200000000003E-3</v>
      </c>
      <c r="U61" s="2229" t="s">
        <v>1003</v>
      </c>
      <c r="V61" s="2229">
        <f>SUM(AA61,AC61,AE61,AG61,AI61,AK61)</f>
        <v>0.30489455999999998</v>
      </c>
      <c r="W61" s="2229" t="s">
        <v>1003</v>
      </c>
      <c r="X61" s="2229">
        <f t="shared" si="15"/>
        <v>0.30489455999999998</v>
      </c>
      <c r="Y61" s="2229" t="s">
        <v>1003</v>
      </c>
      <c r="Z61" s="2229">
        <f t="shared" si="16"/>
        <v>0.30489455999999998</v>
      </c>
      <c r="AA61" s="2229" t="s">
        <v>1003</v>
      </c>
      <c r="AB61" s="2229" t="s">
        <v>1003</v>
      </c>
      <c r="AC61" s="2229" t="s">
        <v>1003</v>
      </c>
      <c r="AD61" s="2230" t="s">
        <v>1003</v>
      </c>
      <c r="AE61" s="2257">
        <f>K61</f>
        <v>0.30489455999999998</v>
      </c>
      <c r="AF61" s="2257">
        <v>0.30489455999999998</v>
      </c>
      <c r="AG61" s="2257" t="s">
        <v>1003</v>
      </c>
      <c r="AH61" s="2257" t="s">
        <v>1003</v>
      </c>
      <c r="AI61" s="2257" t="s">
        <v>1003</v>
      </c>
      <c r="AJ61" s="2257" t="s">
        <v>1003</v>
      </c>
      <c r="AK61" s="2257" t="s">
        <v>1003</v>
      </c>
      <c r="AL61" s="2257" t="s">
        <v>1003</v>
      </c>
      <c r="AM61" s="2232">
        <f>SUM(AC61,AE61,AG61,AI61,AK61)</f>
        <v>0.30489455999999998</v>
      </c>
      <c r="AN61" s="2232">
        <f t="shared" si="18"/>
        <v>0.30489455999999998</v>
      </c>
      <c r="AO61" s="2433" t="s">
        <v>1003</v>
      </c>
      <c r="AR61" s="2234"/>
      <c r="AT61" s="2234"/>
    </row>
    <row r="62" spans="1:46" s="2258" customFormat="1" ht="201.75" customHeight="1" x14ac:dyDescent="0.25">
      <c r="A62" s="1006" t="s">
        <v>1175</v>
      </c>
      <c r="B62" s="1007" t="s">
        <v>1741</v>
      </c>
      <c r="C62" s="1007" t="s">
        <v>1742</v>
      </c>
      <c r="D62" s="2253" t="s">
        <v>1004</v>
      </c>
      <c r="E62" s="2254">
        <v>2022</v>
      </c>
      <c r="F62" s="2254">
        <v>2022</v>
      </c>
      <c r="G62" s="2256">
        <v>2022</v>
      </c>
      <c r="H62" s="2440" t="s">
        <v>1003</v>
      </c>
      <c r="I62" s="2440" t="s">
        <v>1003</v>
      </c>
      <c r="J62" s="2440" t="s">
        <v>1003</v>
      </c>
      <c r="K62" s="2232">
        <f t="shared" si="13"/>
        <v>0.56603707999999997</v>
      </c>
      <c r="L62" s="2229">
        <v>0</v>
      </c>
      <c r="M62" s="2229">
        <v>0.54937320000000001</v>
      </c>
      <c r="N62" s="2229">
        <v>0</v>
      </c>
      <c r="O62" s="2229">
        <v>1.6663879999999999E-2</v>
      </c>
      <c r="P62" s="2232">
        <f t="shared" si="14"/>
        <v>0.56603707999999997</v>
      </c>
      <c r="Q62" s="2229">
        <v>0</v>
      </c>
      <c r="R62" s="2229">
        <v>0.54937320000000001</v>
      </c>
      <c r="S62" s="2229">
        <v>0</v>
      </c>
      <c r="T62" s="2229">
        <v>1.6663879999999999E-2</v>
      </c>
      <c r="U62" s="2229" t="s">
        <v>1003</v>
      </c>
      <c r="V62" s="2229">
        <f>SUM(AA62,AC62,AE62,AG62,AI62,AK62)</f>
        <v>0.56603707999999997</v>
      </c>
      <c r="W62" s="2229" t="s">
        <v>1003</v>
      </c>
      <c r="X62" s="2229">
        <f t="shared" si="15"/>
        <v>0.56603707999999997</v>
      </c>
      <c r="Y62" s="2229" t="s">
        <v>1003</v>
      </c>
      <c r="Z62" s="2229">
        <f t="shared" si="16"/>
        <v>0.56603707999999997</v>
      </c>
      <c r="AA62" s="2229" t="s">
        <v>1003</v>
      </c>
      <c r="AB62" s="2229" t="s">
        <v>1003</v>
      </c>
      <c r="AC62" s="2229" t="s">
        <v>1003</v>
      </c>
      <c r="AD62" s="2230" t="s">
        <v>1003</v>
      </c>
      <c r="AE62" s="2257">
        <f>K62</f>
        <v>0.56603707999999997</v>
      </c>
      <c r="AF62" s="2257">
        <v>0.56603707999999997</v>
      </c>
      <c r="AG62" s="2257" t="s">
        <v>1003</v>
      </c>
      <c r="AH62" s="2257" t="s">
        <v>1003</v>
      </c>
      <c r="AI62" s="2257" t="s">
        <v>1003</v>
      </c>
      <c r="AJ62" s="2257" t="s">
        <v>1003</v>
      </c>
      <c r="AK62" s="2257" t="s">
        <v>1003</v>
      </c>
      <c r="AL62" s="2257" t="s">
        <v>1003</v>
      </c>
      <c r="AM62" s="2232">
        <f>SUM(AC62,AE62,AG62,AI62,AK62)</f>
        <v>0.56603707999999997</v>
      </c>
      <c r="AN62" s="2232">
        <f t="shared" si="18"/>
        <v>0.56603707999999997</v>
      </c>
      <c r="AO62" s="2433" t="s">
        <v>1003</v>
      </c>
      <c r="AR62" s="2234"/>
      <c r="AT62" s="2234"/>
    </row>
    <row r="63" spans="1:46" s="2270" customFormat="1" ht="75" x14ac:dyDescent="0.25">
      <c r="A63" s="2441" t="s">
        <v>1175</v>
      </c>
      <c r="B63" s="2442" t="s">
        <v>1743</v>
      </c>
      <c r="C63" s="2442" t="s">
        <v>1744</v>
      </c>
      <c r="D63" s="2261" t="s">
        <v>1004</v>
      </c>
      <c r="E63" s="2262" t="s">
        <v>1745</v>
      </c>
      <c r="F63" s="2262" t="s">
        <v>1745</v>
      </c>
      <c r="G63" s="2264" t="s">
        <v>1745</v>
      </c>
      <c r="H63" s="2443" t="s">
        <v>1003</v>
      </c>
      <c r="I63" s="2443" t="s">
        <v>1003</v>
      </c>
      <c r="J63" s="2443" t="s">
        <v>1003</v>
      </c>
      <c r="K63" s="2269">
        <f t="shared" si="13"/>
        <v>1.1729938600000001</v>
      </c>
      <c r="L63" s="2266">
        <v>0</v>
      </c>
      <c r="M63" s="2266">
        <v>1.1651230000000001</v>
      </c>
      <c r="N63" s="2266">
        <v>0</v>
      </c>
      <c r="O63" s="2266">
        <v>7.8708600000000004E-3</v>
      </c>
      <c r="P63" s="2269">
        <f t="shared" si="14"/>
        <v>1.1729938600000001</v>
      </c>
      <c r="Q63" s="2266">
        <v>0</v>
      </c>
      <c r="R63" s="2266">
        <v>1.1651230000000001</v>
      </c>
      <c r="S63" s="2266">
        <v>0</v>
      </c>
      <c r="T63" s="2266">
        <v>7.8708600000000004E-3</v>
      </c>
      <c r="U63" s="2266" t="s">
        <v>1003</v>
      </c>
      <c r="V63" s="2266">
        <f>SUM(AA63,AC63,AE63,AG63,AI63,AK63)</f>
        <v>1.1729938600000001</v>
      </c>
      <c r="W63" s="2266" t="s">
        <v>1003</v>
      </c>
      <c r="X63" s="2266">
        <f t="shared" si="15"/>
        <v>1.1729938600000001</v>
      </c>
      <c r="Y63" s="2266" t="s">
        <v>1003</v>
      </c>
      <c r="Z63" s="2266">
        <f t="shared" si="16"/>
        <v>1.1729938600000001</v>
      </c>
      <c r="AA63" s="2266" t="s">
        <v>1003</v>
      </c>
      <c r="AB63" s="2266" t="s">
        <v>1003</v>
      </c>
      <c r="AC63" s="2266" t="s">
        <v>1003</v>
      </c>
      <c r="AD63" s="2267" t="s">
        <v>1003</v>
      </c>
      <c r="AE63" s="2265" t="s">
        <v>1003</v>
      </c>
      <c r="AF63" s="2265" t="s">
        <v>1003</v>
      </c>
      <c r="AG63" s="2265">
        <f>K63</f>
        <v>1.1729938600000001</v>
      </c>
      <c r="AH63" s="2265">
        <v>1.1729938600000001</v>
      </c>
      <c r="AI63" s="2265" t="s">
        <v>1003</v>
      </c>
      <c r="AJ63" s="2265" t="s">
        <v>1003</v>
      </c>
      <c r="AK63" s="2265" t="s">
        <v>1003</v>
      </c>
      <c r="AL63" s="2265" t="s">
        <v>1003</v>
      </c>
      <c r="AM63" s="2269">
        <f>SUM(AC63,AE63,AG63,AI63,AK63)</f>
        <v>1.1729938600000001</v>
      </c>
      <c r="AN63" s="2269">
        <f t="shared" si="18"/>
        <v>1.1729938600000001</v>
      </c>
      <c r="AO63" s="2429" t="s">
        <v>1003</v>
      </c>
      <c r="AR63" s="2430"/>
      <c r="AT63" s="2430"/>
    </row>
    <row r="64" spans="1:46" s="2270" customFormat="1" ht="75" x14ac:dyDescent="0.25">
      <c r="A64" s="2441" t="s">
        <v>1175</v>
      </c>
      <c r="B64" s="2442" t="s">
        <v>1746</v>
      </c>
      <c r="C64" s="2442" t="s">
        <v>1747</v>
      </c>
      <c r="D64" s="2261" t="s">
        <v>1004</v>
      </c>
      <c r="E64" s="2262" t="s">
        <v>1745</v>
      </c>
      <c r="F64" s="2262" t="s">
        <v>1745</v>
      </c>
      <c r="G64" s="2264" t="s">
        <v>1745</v>
      </c>
      <c r="H64" s="2443" t="s">
        <v>1003</v>
      </c>
      <c r="I64" s="2443" t="s">
        <v>1003</v>
      </c>
      <c r="J64" s="2443" t="s">
        <v>1003</v>
      </c>
      <c r="K64" s="2269">
        <f t="shared" si="13"/>
        <v>0.85124206000000002</v>
      </c>
      <c r="L64" s="2266">
        <v>0</v>
      </c>
      <c r="M64" s="2266">
        <v>0.81833869999999997</v>
      </c>
      <c r="N64" s="2266">
        <v>0</v>
      </c>
      <c r="O64" s="2266">
        <v>3.290336E-2</v>
      </c>
      <c r="P64" s="2269">
        <f t="shared" si="14"/>
        <v>0.85124206000000002</v>
      </c>
      <c r="Q64" s="2266">
        <v>0</v>
      </c>
      <c r="R64" s="2266">
        <v>0.81833869999999997</v>
      </c>
      <c r="S64" s="2266">
        <v>0</v>
      </c>
      <c r="T64" s="2266">
        <v>3.290336E-2</v>
      </c>
      <c r="U64" s="2266" t="s">
        <v>1003</v>
      </c>
      <c r="V64" s="2266">
        <f t="shared" ref="V64:V65" si="19">SUM(AA64,AC64,AE64,AG64,AI64,AK64)</f>
        <v>0.85124206000000002</v>
      </c>
      <c r="W64" s="2266" t="s">
        <v>1003</v>
      </c>
      <c r="X64" s="2266">
        <f t="shared" si="15"/>
        <v>0.85124206000000002</v>
      </c>
      <c r="Y64" s="2266" t="s">
        <v>1003</v>
      </c>
      <c r="Z64" s="2266">
        <f t="shared" si="16"/>
        <v>0.85124206000000002</v>
      </c>
      <c r="AA64" s="2266" t="s">
        <v>1003</v>
      </c>
      <c r="AB64" s="2266" t="s">
        <v>1003</v>
      </c>
      <c r="AC64" s="2266" t="s">
        <v>1003</v>
      </c>
      <c r="AD64" s="2267" t="s">
        <v>1003</v>
      </c>
      <c r="AE64" s="2265" t="s">
        <v>1003</v>
      </c>
      <c r="AF64" s="2265" t="s">
        <v>1003</v>
      </c>
      <c r="AG64" s="2265">
        <f>K64</f>
        <v>0.85124206000000002</v>
      </c>
      <c r="AH64" s="2265">
        <v>0.85124206000000002</v>
      </c>
      <c r="AI64" s="2265" t="s">
        <v>1003</v>
      </c>
      <c r="AJ64" s="2265" t="s">
        <v>1003</v>
      </c>
      <c r="AK64" s="2265" t="s">
        <v>1003</v>
      </c>
      <c r="AL64" s="2265" t="s">
        <v>1003</v>
      </c>
      <c r="AM64" s="2269">
        <f>SUM(AC64,AE64,AG64,AI64,AK64)</f>
        <v>0.85124206000000002</v>
      </c>
      <c r="AN64" s="2269">
        <f t="shared" si="18"/>
        <v>0.85124206000000002</v>
      </c>
      <c r="AO64" s="2429" t="s">
        <v>1003</v>
      </c>
      <c r="AR64" s="2430"/>
      <c r="AT64" s="2430"/>
    </row>
    <row r="65" spans="1:46" s="2270" customFormat="1" ht="142.5" customHeight="1" x14ac:dyDescent="0.25">
      <c r="A65" s="2441" t="s">
        <v>1175</v>
      </c>
      <c r="B65" s="2442" t="s">
        <v>1748</v>
      </c>
      <c r="C65" s="2442" t="s">
        <v>1749</v>
      </c>
      <c r="D65" s="2261" t="s">
        <v>1004</v>
      </c>
      <c r="E65" s="2262" t="s">
        <v>1745</v>
      </c>
      <c r="F65" s="2262" t="s">
        <v>1745</v>
      </c>
      <c r="G65" s="2264" t="s">
        <v>1745</v>
      </c>
      <c r="H65" s="2443" t="s">
        <v>1003</v>
      </c>
      <c r="I65" s="2443" t="s">
        <v>1003</v>
      </c>
      <c r="J65" s="2443" t="s">
        <v>1003</v>
      </c>
      <c r="K65" s="2269">
        <f t="shared" si="13"/>
        <v>2.26384462</v>
      </c>
      <c r="L65" s="2266">
        <v>0</v>
      </c>
      <c r="M65" s="2266">
        <v>2.2402345299999999</v>
      </c>
      <c r="N65" s="2266">
        <v>0</v>
      </c>
      <c r="O65" s="2266">
        <v>2.361009E-2</v>
      </c>
      <c r="P65" s="2269">
        <f t="shared" si="14"/>
        <v>2.26384462</v>
      </c>
      <c r="Q65" s="2266">
        <v>0</v>
      </c>
      <c r="R65" s="2266">
        <v>2.2402345299999999</v>
      </c>
      <c r="S65" s="2266">
        <v>0</v>
      </c>
      <c r="T65" s="2266">
        <v>2.361009E-2</v>
      </c>
      <c r="U65" s="2266" t="s">
        <v>1003</v>
      </c>
      <c r="V65" s="2266">
        <f t="shared" si="19"/>
        <v>2.26384462</v>
      </c>
      <c r="W65" s="2266" t="s">
        <v>1003</v>
      </c>
      <c r="X65" s="2266">
        <f t="shared" si="15"/>
        <v>2.26384462</v>
      </c>
      <c r="Y65" s="2266" t="s">
        <v>1003</v>
      </c>
      <c r="Z65" s="2266">
        <f t="shared" si="16"/>
        <v>2.26384462</v>
      </c>
      <c r="AA65" s="2266" t="s">
        <v>1003</v>
      </c>
      <c r="AB65" s="2266" t="s">
        <v>1003</v>
      </c>
      <c r="AC65" s="2266" t="s">
        <v>1003</v>
      </c>
      <c r="AD65" s="2267" t="s">
        <v>1003</v>
      </c>
      <c r="AE65" s="2265" t="s">
        <v>1003</v>
      </c>
      <c r="AF65" s="2265" t="s">
        <v>1003</v>
      </c>
      <c r="AG65" s="2265">
        <f>K65</f>
        <v>2.26384462</v>
      </c>
      <c r="AH65" s="2265">
        <v>2.26384462</v>
      </c>
      <c r="AI65" s="2265" t="s">
        <v>1003</v>
      </c>
      <c r="AJ65" s="2265" t="s">
        <v>1003</v>
      </c>
      <c r="AK65" s="2265" t="s">
        <v>1003</v>
      </c>
      <c r="AL65" s="2265" t="s">
        <v>1003</v>
      </c>
      <c r="AM65" s="2269">
        <f>SUM(AC65,AE65,AG65,AI65,AK65)</f>
        <v>2.26384462</v>
      </c>
      <c r="AN65" s="2269">
        <f t="shared" si="18"/>
        <v>2.26384462</v>
      </c>
      <c r="AO65" s="2429" t="s">
        <v>1003</v>
      </c>
      <c r="AR65" s="2430"/>
      <c r="AT65" s="2430"/>
    </row>
    <row r="66" spans="1:46" s="2451" customFormat="1" ht="75" x14ac:dyDescent="0.25">
      <c r="A66" s="1357" t="s">
        <v>1175</v>
      </c>
      <c r="B66" s="2444" t="s">
        <v>1750</v>
      </c>
      <c r="C66" s="2444" t="s">
        <v>1751</v>
      </c>
      <c r="D66" s="2445" t="s">
        <v>1004</v>
      </c>
      <c r="E66" s="2446" t="s">
        <v>1752</v>
      </c>
      <c r="F66" s="2446" t="s">
        <v>1752</v>
      </c>
      <c r="G66" s="2447" t="s">
        <v>1752</v>
      </c>
      <c r="H66" s="2448" t="s">
        <v>1003</v>
      </c>
      <c r="I66" s="2448" t="s">
        <v>1003</v>
      </c>
      <c r="J66" s="2448" t="s">
        <v>1003</v>
      </c>
      <c r="K66" s="2195">
        <f t="shared" si="13"/>
        <v>0.80069517000000001</v>
      </c>
      <c r="L66" s="2223">
        <v>0</v>
      </c>
      <c r="M66" s="2223">
        <v>0.79282514000000004</v>
      </c>
      <c r="N66" s="2223">
        <v>0</v>
      </c>
      <c r="O66" s="2223">
        <v>7.8700300000000001E-3</v>
      </c>
      <c r="P66" s="2195">
        <f t="shared" si="14"/>
        <v>0.80069517000000001</v>
      </c>
      <c r="Q66" s="2223">
        <v>0</v>
      </c>
      <c r="R66" s="2223">
        <v>0.79282514000000004</v>
      </c>
      <c r="S66" s="2223">
        <v>0</v>
      </c>
      <c r="T66" s="2223">
        <v>7.8700300000000001E-3</v>
      </c>
      <c r="U66" s="2223" t="s">
        <v>1003</v>
      </c>
      <c r="V66" s="2223">
        <f>SUM(AA66,AC66,AE66,AG66,AI66,AK66)</f>
        <v>0.80069517000000001</v>
      </c>
      <c r="W66" s="2223" t="s">
        <v>1003</v>
      </c>
      <c r="X66" s="2223">
        <f t="shared" si="15"/>
        <v>0.80069517000000001</v>
      </c>
      <c r="Y66" s="2223" t="s">
        <v>1003</v>
      </c>
      <c r="Z66" s="2223">
        <f t="shared" si="16"/>
        <v>0.80069517000000001</v>
      </c>
      <c r="AA66" s="2223" t="s">
        <v>1003</v>
      </c>
      <c r="AB66" s="2223" t="s">
        <v>1003</v>
      </c>
      <c r="AC66" s="2223" t="s">
        <v>1003</v>
      </c>
      <c r="AD66" s="2224" t="s">
        <v>1003</v>
      </c>
      <c r="AE66" s="2449" t="s">
        <v>1003</v>
      </c>
      <c r="AF66" s="2449" t="s">
        <v>1003</v>
      </c>
      <c r="AG66" s="2449" t="s">
        <v>1003</v>
      </c>
      <c r="AH66" s="2449" t="s">
        <v>1003</v>
      </c>
      <c r="AI66" s="2449">
        <f>K66</f>
        <v>0.80069517000000001</v>
      </c>
      <c r="AJ66" s="2449">
        <v>0.80069517000000001</v>
      </c>
      <c r="AK66" s="2449" t="s">
        <v>1003</v>
      </c>
      <c r="AL66" s="2449" t="s">
        <v>1003</v>
      </c>
      <c r="AM66" s="2195">
        <f t="shared" ref="AM66:AM67" si="20">SUM(AC66,AE66,AG66,AI66,AK66)</f>
        <v>0.80069517000000001</v>
      </c>
      <c r="AN66" s="2195">
        <f t="shared" si="18"/>
        <v>0.80069517000000001</v>
      </c>
      <c r="AO66" s="2450" t="s">
        <v>1003</v>
      </c>
      <c r="AR66" s="2196"/>
      <c r="AT66" s="2196"/>
    </row>
    <row r="67" spans="1:46" s="2258" customFormat="1" ht="224.25" customHeight="1" x14ac:dyDescent="0.25">
      <c r="A67" s="1006" t="s">
        <v>1175</v>
      </c>
      <c r="B67" s="1007" t="s">
        <v>1753</v>
      </c>
      <c r="C67" s="1007" t="s">
        <v>1754</v>
      </c>
      <c r="D67" s="2253" t="s">
        <v>1004</v>
      </c>
      <c r="E67" s="2254" t="s">
        <v>1755</v>
      </c>
      <c r="F67" s="2254" t="s">
        <v>1755</v>
      </c>
      <c r="G67" s="2256" t="s">
        <v>1755</v>
      </c>
      <c r="H67" s="2440" t="s">
        <v>1003</v>
      </c>
      <c r="I67" s="2440" t="s">
        <v>1003</v>
      </c>
      <c r="J67" s="2440" t="s">
        <v>1003</v>
      </c>
      <c r="K67" s="2232">
        <f t="shared" si="13"/>
        <v>1.8497372400000001</v>
      </c>
      <c r="L67" s="2229">
        <v>0</v>
      </c>
      <c r="M67" s="2229">
        <v>1.8261275300000002</v>
      </c>
      <c r="N67" s="2229">
        <v>0</v>
      </c>
      <c r="O67" s="2229">
        <v>2.3609709999999999E-2</v>
      </c>
      <c r="P67" s="2232">
        <f t="shared" si="14"/>
        <v>1.8497372400000001</v>
      </c>
      <c r="Q67" s="2229">
        <v>0</v>
      </c>
      <c r="R67" s="2229">
        <v>1.8261275300000002</v>
      </c>
      <c r="S67" s="2229">
        <v>0</v>
      </c>
      <c r="T67" s="2229">
        <v>2.3609709999999999E-2</v>
      </c>
      <c r="U67" s="2229" t="s">
        <v>1003</v>
      </c>
      <c r="V67" s="2229">
        <f>SUM(AA67,AC67,AE67,AG67,AI67,AK67)</f>
        <v>1.8497372400000001</v>
      </c>
      <c r="W67" s="2229" t="s">
        <v>1003</v>
      </c>
      <c r="X67" s="2229">
        <f t="shared" si="15"/>
        <v>1.8497372400000001</v>
      </c>
      <c r="Y67" s="2229" t="s">
        <v>1003</v>
      </c>
      <c r="Z67" s="2229">
        <f t="shared" si="16"/>
        <v>1.8497372400000001</v>
      </c>
      <c r="AA67" s="2229" t="s">
        <v>1003</v>
      </c>
      <c r="AB67" s="2229" t="s">
        <v>1003</v>
      </c>
      <c r="AC67" s="2229" t="s">
        <v>1003</v>
      </c>
      <c r="AD67" s="2230" t="s">
        <v>1003</v>
      </c>
      <c r="AE67" s="2257" t="s">
        <v>1003</v>
      </c>
      <c r="AF67" s="2257" t="s">
        <v>1003</v>
      </c>
      <c r="AG67" s="2257" t="s">
        <v>1003</v>
      </c>
      <c r="AH67" s="2257" t="s">
        <v>1003</v>
      </c>
      <c r="AI67" s="2257" t="s">
        <v>1003</v>
      </c>
      <c r="AJ67" s="2257" t="s">
        <v>1003</v>
      </c>
      <c r="AK67" s="2257">
        <f t="shared" ref="AK67" si="21">K67</f>
        <v>1.8497372400000001</v>
      </c>
      <c r="AL67" s="2257">
        <v>1.8497372400000001</v>
      </c>
      <c r="AM67" s="2232">
        <f t="shared" si="20"/>
        <v>1.8497372400000001</v>
      </c>
      <c r="AN67" s="2232">
        <f t="shared" si="18"/>
        <v>1.8497372400000001</v>
      </c>
      <c r="AO67" s="2433" t="s">
        <v>1003</v>
      </c>
      <c r="AR67" s="2234"/>
      <c r="AT67" s="2234"/>
    </row>
    <row r="68" spans="1:46" s="2250" customFormat="1" ht="21" customHeight="1" x14ac:dyDescent="0.25">
      <c r="A68" s="938"/>
      <c r="B68" s="939" t="s">
        <v>1563</v>
      </c>
      <c r="C68" s="939"/>
      <c r="D68" s="2245"/>
      <c r="E68" s="2246"/>
      <c r="F68" s="2246"/>
      <c r="G68" s="2435"/>
      <c r="H68" s="2452"/>
      <c r="I68" s="2249"/>
      <c r="J68" s="2249"/>
      <c r="K68" s="2208"/>
      <c r="L68" s="2205"/>
      <c r="M68" s="2205"/>
      <c r="N68" s="2207"/>
      <c r="O68" s="2205"/>
      <c r="P68" s="2208"/>
      <c r="Q68" s="2205"/>
      <c r="R68" s="2205"/>
      <c r="S68" s="2205"/>
      <c r="T68" s="2205"/>
      <c r="U68" s="2207"/>
      <c r="V68" s="2207"/>
      <c r="W68" s="2249"/>
      <c r="X68" s="2249"/>
      <c r="Y68" s="2249"/>
      <c r="Z68" s="2205"/>
      <c r="AA68" s="2435"/>
      <c r="AB68" s="2435"/>
      <c r="AC68" s="2249"/>
      <c r="AD68" s="1354"/>
      <c r="AE68" s="2249"/>
      <c r="AF68" s="2249"/>
      <c r="AG68" s="2249"/>
      <c r="AH68" s="2249"/>
      <c r="AI68" s="2249"/>
      <c r="AJ68" s="2249"/>
      <c r="AK68" s="2249"/>
      <c r="AL68" s="2249"/>
      <c r="AM68" s="2208"/>
      <c r="AN68" s="2208"/>
      <c r="AO68" s="2238"/>
      <c r="AP68" s="82"/>
      <c r="AQ68" s="82"/>
      <c r="AR68" s="2210"/>
      <c r="AT68" s="2200"/>
    </row>
    <row r="69" spans="1:46" s="2200" customFormat="1" x14ac:dyDescent="0.25">
      <c r="A69" s="903" t="s">
        <v>200</v>
      </c>
      <c r="B69" s="934" t="s">
        <v>1416</v>
      </c>
      <c r="C69" s="2421" t="s">
        <v>1346</v>
      </c>
      <c r="D69" s="2309" t="s">
        <v>1003</v>
      </c>
      <c r="E69" s="2310" t="s">
        <v>1003</v>
      </c>
      <c r="F69" s="2310" t="s">
        <v>1003</v>
      </c>
      <c r="G69" s="2414" t="s">
        <v>1003</v>
      </c>
      <c r="H69" s="2309" t="s">
        <v>1003</v>
      </c>
      <c r="I69" s="2414" t="s">
        <v>1003</v>
      </c>
      <c r="J69" s="2414" t="s">
        <v>1003</v>
      </c>
      <c r="K69" s="2414" t="s">
        <v>1003</v>
      </c>
      <c r="L69" s="2414" t="s">
        <v>1003</v>
      </c>
      <c r="M69" s="2414" t="s">
        <v>1003</v>
      </c>
      <c r="N69" s="2414" t="s">
        <v>1003</v>
      </c>
      <c r="O69" s="2414" t="s">
        <v>1003</v>
      </c>
      <c r="P69" s="2414" t="s">
        <v>1003</v>
      </c>
      <c r="Q69" s="2414" t="s">
        <v>1003</v>
      </c>
      <c r="R69" s="2414" t="s">
        <v>1003</v>
      </c>
      <c r="S69" s="2414" t="s">
        <v>1003</v>
      </c>
      <c r="T69" s="2414" t="s">
        <v>1003</v>
      </c>
      <c r="U69" s="2414" t="s">
        <v>1003</v>
      </c>
      <c r="V69" s="2414" t="s">
        <v>1003</v>
      </c>
      <c r="W69" s="2414" t="s">
        <v>1003</v>
      </c>
      <c r="X69" s="2414" t="s">
        <v>1003</v>
      </c>
      <c r="Y69" s="2414" t="s">
        <v>1003</v>
      </c>
      <c r="Z69" s="2414" t="s">
        <v>1003</v>
      </c>
      <c r="AA69" s="2414" t="s">
        <v>1003</v>
      </c>
      <c r="AB69" s="2414" t="s">
        <v>1003</v>
      </c>
      <c r="AC69" s="2414" t="s">
        <v>1003</v>
      </c>
      <c r="AD69" s="2414" t="s">
        <v>1003</v>
      </c>
      <c r="AE69" s="2414" t="s">
        <v>1003</v>
      </c>
      <c r="AF69" s="2414" t="s">
        <v>1003</v>
      </c>
      <c r="AG69" s="2414" t="s">
        <v>1003</v>
      </c>
      <c r="AH69" s="2414" t="s">
        <v>1003</v>
      </c>
      <c r="AI69" s="2414" t="s">
        <v>1003</v>
      </c>
      <c r="AJ69" s="2414" t="s">
        <v>1003</v>
      </c>
      <c r="AK69" s="2414" t="s">
        <v>1003</v>
      </c>
      <c r="AL69" s="2414" t="s">
        <v>1003</v>
      </c>
      <c r="AM69" s="2414" t="s">
        <v>1003</v>
      </c>
      <c r="AN69" s="2414" t="s">
        <v>1003</v>
      </c>
      <c r="AO69" s="2414" t="s">
        <v>1003</v>
      </c>
      <c r="AP69" s="2210"/>
      <c r="AQ69" s="2210"/>
      <c r="AR69" s="2210"/>
    </row>
    <row r="70" spans="1:46" s="2200" customFormat="1" x14ac:dyDescent="0.25">
      <c r="A70" s="903" t="s">
        <v>202</v>
      </c>
      <c r="B70" s="934" t="s">
        <v>1417</v>
      </c>
      <c r="C70" s="2421" t="s">
        <v>1346</v>
      </c>
      <c r="D70" s="2309" t="s">
        <v>1003</v>
      </c>
      <c r="E70" s="2310" t="s">
        <v>1003</v>
      </c>
      <c r="F70" s="2310" t="s">
        <v>1003</v>
      </c>
      <c r="G70" s="2414" t="s">
        <v>1003</v>
      </c>
      <c r="H70" s="2309" t="s">
        <v>1003</v>
      </c>
      <c r="I70" s="2414" t="s">
        <v>1003</v>
      </c>
      <c r="J70" s="2414" t="s">
        <v>1003</v>
      </c>
      <c r="K70" s="2414" t="s">
        <v>1003</v>
      </c>
      <c r="L70" s="2414" t="s">
        <v>1003</v>
      </c>
      <c r="M70" s="2414" t="s">
        <v>1003</v>
      </c>
      <c r="N70" s="2414" t="s">
        <v>1003</v>
      </c>
      <c r="O70" s="2414" t="s">
        <v>1003</v>
      </c>
      <c r="P70" s="2414" t="s">
        <v>1003</v>
      </c>
      <c r="Q70" s="2414" t="s">
        <v>1003</v>
      </c>
      <c r="R70" s="2414" t="s">
        <v>1003</v>
      </c>
      <c r="S70" s="2414" t="s">
        <v>1003</v>
      </c>
      <c r="T70" s="2414" t="s">
        <v>1003</v>
      </c>
      <c r="U70" s="2414" t="s">
        <v>1003</v>
      </c>
      <c r="V70" s="2414" t="s">
        <v>1003</v>
      </c>
      <c r="W70" s="2414" t="s">
        <v>1003</v>
      </c>
      <c r="X70" s="2414" t="s">
        <v>1003</v>
      </c>
      <c r="Y70" s="2414" t="s">
        <v>1003</v>
      </c>
      <c r="Z70" s="2414" t="s">
        <v>1003</v>
      </c>
      <c r="AA70" s="2414" t="s">
        <v>1003</v>
      </c>
      <c r="AB70" s="2414" t="s">
        <v>1003</v>
      </c>
      <c r="AC70" s="2414" t="s">
        <v>1003</v>
      </c>
      <c r="AD70" s="2414" t="s">
        <v>1003</v>
      </c>
      <c r="AE70" s="2414" t="s">
        <v>1003</v>
      </c>
      <c r="AF70" s="2414" t="s">
        <v>1003</v>
      </c>
      <c r="AG70" s="2414" t="s">
        <v>1003</v>
      </c>
      <c r="AH70" s="2414" t="s">
        <v>1003</v>
      </c>
      <c r="AI70" s="2414" t="s">
        <v>1003</v>
      </c>
      <c r="AJ70" s="2414" t="s">
        <v>1003</v>
      </c>
      <c r="AK70" s="2414" t="s">
        <v>1003</v>
      </c>
      <c r="AL70" s="2414" t="s">
        <v>1003</v>
      </c>
      <c r="AM70" s="2414" t="s">
        <v>1003</v>
      </c>
      <c r="AN70" s="2414" t="s">
        <v>1003</v>
      </c>
      <c r="AO70" s="2414" t="s">
        <v>1003</v>
      </c>
      <c r="AP70" s="2210"/>
      <c r="AQ70" s="2210"/>
      <c r="AR70" s="2210"/>
    </row>
    <row r="71" spans="1:46" s="2200" customFormat="1" x14ac:dyDescent="0.25">
      <c r="A71" s="903" t="s">
        <v>203</v>
      </c>
      <c r="B71" s="934" t="s">
        <v>1418</v>
      </c>
      <c r="C71" s="2421" t="s">
        <v>1346</v>
      </c>
      <c r="D71" s="2309" t="s">
        <v>1003</v>
      </c>
      <c r="E71" s="2310" t="s">
        <v>1003</v>
      </c>
      <c r="F71" s="2310" t="s">
        <v>1003</v>
      </c>
      <c r="G71" s="2414" t="s">
        <v>1003</v>
      </c>
      <c r="H71" s="2309" t="s">
        <v>1003</v>
      </c>
      <c r="I71" s="2414" t="s">
        <v>1003</v>
      </c>
      <c r="J71" s="2414" t="s">
        <v>1003</v>
      </c>
      <c r="K71" s="2414" t="s">
        <v>1003</v>
      </c>
      <c r="L71" s="2414" t="s">
        <v>1003</v>
      </c>
      <c r="M71" s="2414" t="s">
        <v>1003</v>
      </c>
      <c r="N71" s="2414" t="s">
        <v>1003</v>
      </c>
      <c r="O71" s="2414" t="s">
        <v>1003</v>
      </c>
      <c r="P71" s="2414" t="s">
        <v>1003</v>
      </c>
      <c r="Q71" s="2414" t="s">
        <v>1003</v>
      </c>
      <c r="R71" s="2414" t="s">
        <v>1003</v>
      </c>
      <c r="S71" s="2414" t="s">
        <v>1003</v>
      </c>
      <c r="T71" s="2414" t="s">
        <v>1003</v>
      </c>
      <c r="U71" s="2414" t="s">
        <v>1003</v>
      </c>
      <c r="V71" s="2414" t="s">
        <v>1003</v>
      </c>
      <c r="W71" s="2414" t="s">
        <v>1003</v>
      </c>
      <c r="X71" s="2414" t="s">
        <v>1003</v>
      </c>
      <c r="Y71" s="2414" t="s">
        <v>1003</v>
      </c>
      <c r="Z71" s="2414" t="s">
        <v>1003</v>
      </c>
      <c r="AA71" s="2414" t="s">
        <v>1003</v>
      </c>
      <c r="AB71" s="2414" t="s">
        <v>1003</v>
      </c>
      <c r="AC71" s="2414" t="s">
        <v>1003</v>
      </c>
      <c r="AD71" s="2414" t="s">
        <v>1003</v>
      </c>
      <c r="AE71" s="2414" t="s">
        <v>1003</v>
      </c>
      <c r="AF71" s="2414" t="s">
        <v>1003</v>
      </c>
      <c r="AG71" s="2414" t="s">
        <v>1003</v>
      </c>
      <c r="AH71" s="2414" t="s">
        <v>1003</v>
      </c>
      <c r="AI71" s="2414" t="s">
        <v>1003</v>
      </c>
      <c r="AJ71" s="2414" t="s">
        <v>1003</v>
      </c>
      <c r="AK71" s="2414" t="s">
        <v>1003</v>
      </c>
      <c r="AL71" s="2414" t="s">
        <v>1003</v>
      </c>
      <c r="AM71" s="2414" t="s">
        <v>1003</v>
      </c>
      <c r="AN71" s="2414" t="s">
        <v>1003</v>
      </c>
      <c r="AO71" s="2414" t="s">
        <v>1003</v>
      </c>
      <c r="AP71" s="2210"/>
      <c r="AQ71" s="2210"/>
      <c r="AR71" s="2210"/>
    </row>
    <row r="72" spans="1:46" s="2200" customFormat="1" x14ac:dyDescent="0.25">
      <c r="A72" s="903" t="s">
        <v>204</v>
      </c>
      <c r="B72" s="934" t="s">
        <v>1419</v>
      </c>
      <c r="C72" s="2421" t="s">
        <v>1346</v>
      </c>
      <c r="D72" s="2309" t="s">
        <v>1003</v>
      </c>
      <c r="E72" s="2310" t="s">
        <v>1003</v>
      </c>
      <c r="F72" s="2310" t="s">
        <v>1003</v>
      </c>
      <c r="G72" s="2414" t="s">
        <v>1003</v>
      </c>
      <c r="H72" s="2309" t="s">
        <v>1003</v>
      </c>
      <c r="I72" s="2414" t="s">
        <v>1003</v>
      </c>
      <c r="J72" s="2414" t="s">
        <v>1003</v>
      </c>
      <c r="K72" s="2414" t="s">
        <v>1003</v>
      </c>
      <c r="L72" s="2414" t="s">
        <v>1003</v>
      </c>
      <c r="M72" s="2414" t="s">
        <v>1003</v>
      </c>
      <c r="N72" s="2414" t="s">
        <v>1003</v>
      </c>
      <c r="O72" s="2414" t="s">
        <v>1003</v>
      </c>
      <c r="P72" s="2414" t="s">
        <v>1003</v>
      </c>
      <c r="Q72" s="2414" t="s">
        <v>1003</v>
      </c>
      <c r="R72" s="2414" t="s">
        <v>1003</v>
      </c>
      <c r="S72" s="2414" t="s">
        <v>1003</v>
      </c>
      <c r="T72" s="2414" t="s">
        <v>1003</v>
      </c>
      <c r="U72" s="2414" t="s">
        <v>1003</v>
      </c>
      <c r="V72" s="2414" t="s">
        <v>1003</v>
      </c>
      <c r="W72" s="2414" t="s">
        <v>1003</v>
      </c>
      <c r="X72" s="2414" t="s">
        <v>1003</v>
      </c>
      <c r="Y72" s="2414" t="s">
        <v>1003</v>
      </c>
      <c r="Z72" s="2414" t="s">
        <v>1003</v>
      </c>
      <c r="AA72" s="2414" t="s">
        <v>1003</v>
      </c>
      <c r="AB72" s="2414" t="s">
        <v>1003</v>
      </c>
      <c r="AC72" s="2414" t="s">
        <v>1003</v>
      </c>
      <c r="AD72" s="2414" t="s">
        <v>1003</v>
      </c>
      <c r="AE72" s="2414" t="s">
        <v>1003</v>
      </c>
      <c r="AF72" s="2414" t="s">
        <v>1003</v>
      </c>
      <c r="AG72" s="2414" t="s">
        <v>1003</v>
      </c>
      <c r="AH72" s="2414" t="s">
        <v>1003</v>
      </c>
      <c r="AI72" s="2414" t="s">
        <v>1003</v>
      </c>
      <c r="AJ72" s="2414" t="s">
        <v>1003</v>
      </c>
      <c r="AK72" s="2414" t="s">
        <v>1003</v>
      </c>
      <c r="AL72" s="2414" t="s">
        <v>1003</v>
      </c>
      <c r="AM72" s="2414" t="s">
        <v>1003</v>
      </c>
      <c r="AN72" s="2414" t="s">
        <v>1003</v>
      </c>
      <c r="AO72" s="2414" t="s">
        <v>1003</v>
      </c>
      <c r="AP72" s="2210"/>
      <c r="AQ72" s="2210"/>
      <c r="AR72" s="2210"/>
    </row>
    <row r="73" spans="1:46" s="2200" customFormat="1" x14ac:dyDescent="0.25">
      <c r="A73" s="903" t="s">
        <v>205</v>
      </c>
      <c r="B73" s="934" t="s">
        <v>1420</v>
      </c>
      <c r="C73" s="2421" t="s">
        <v>1346</v>
      </c>
      <c r="D73" s="2309" t="s">
        <v>1003</v>
      </c>
      <c r="E73" s="2310" t="s">
        <v>1003</v>
      </c>
      <c r="F73" s="2310" t="s">
        <v>1003</v>
      </c>
      <c r="G73" s="2414" t="s">
        <v>1003</v>
      </c>
      <c r="H73" s="2309" t="s">
        <v>1003</v>
      </c>
      <c r="I73" s="2414" t="s">
        <v>1003</v>
      </c>
      <c r="J73" s="2414" t="s">
        <v>1003</v>
      </c>
      <c r="K73" s="2414" t="s">
        <v>1003</v>
      </c>
      <c r="L73" s="2414" t="s">
        <v>1003</v>
      </c>
      <c r="M73" s="2414" t="s">
        <v>1003</v>
      </c>
      <c r="N73" s="2414" t="s">
        <v>1003</v>
      </c>
      <c r="O73" s="2414" t="s">
        <v>1003</v>
      </c>
      <c r="P73" s="2414" t="s">
        <v>1003</v>
      </c>
      <c r="Q73" s="2414" t="s">
        <v>1003</v>
      </c>
      <c r="R73" s="2414" t="s">
        <v>1003</v>
      </c>
      <c r="S73" s="2414" t="s">
        <v>1003</v>
      </c>
      <c r="T73" s="2414" t="s">
        <v>1003</v>
      </c>
      <c r="U73" s="2414" t="s">
        <v>1003</v>
      </c>
      <c r="V73" s="2414" t="s">
        <v>1003</v>
      </c>
      <c r="W73" s="2414" t="s">
        <v>1003</v>
      </c>
      <c r="X73" s="2414" t="s">
        <v>1003</v>
      </c>
      <c r="Y73" s="2414" t="s">
        <v>1003</v>
      </c>
      <c r="Z73" s="2414" t="s">
        <v>1003</v>
      </c>
      <c r="AA73" s="2414" t="s">
        <v>1003</v>
      </c>
      <c r="AB73" s="2414" t="s">
        <v>1003</v>
      </c>
      <c r="AC73" s="2414" t="s">
        <v>1003</v>
      </c>
      <c r="AD73" s="2414" t="s">
        <v>1003</v>
      </c>
      <c r="AE73" s="2414" t="s">
        <v>1003</v>
      </c>
      <c r="AF73" s="2414" t="s">
        <v>1003</v>
      </c>
      <c r="AG73" s="2414" t="s">
        <v>1003</v>
      </c>
      <c r="AH73" s="2414" t="s">
        <v>1003</v>
      </c>
      <c r="AI73" s="2414" t="s">
        <v>1003</v>
      </c>
      <c r="AJ73" s="2414" t="s">
        <v>1003</v>
      </c>
      <c r="AK73" s="2414" t="s">
        <v>1003</v>
      </c>
      <c r="AL73" s="2414" t="s">
        <v>1003</v>
      </c>
      <c r="AM73" s="2414" t="s">
        <v>1003</v>
      </c>
      <c r="AN73" s="2414" t="s">
        <v>1003</v>
      </c>
      <c r="AO73" s="2414" t="s">
        <v>1003</v>
      </c>
      <c r="AP73" s="2210"/>
      <c r="AQ73" s="2210"/>
      <c r="AR73" s="2210"/>
    </row>
    <row r="74" spans="1:46" s="2200" customFormat="1" ht="37.5" x14ac:dyDescent="0.25">
      <c r="A74" s="903" t="s">
        <v>206</v>
      </c>
      <c r="B74" s="934" t="s">
        <v>1421</v>
      </c>
      <c r="C74" s="2421" t="s">
        <v>1346</v>
      </c>
      <c r="D74" s="2309" t="s">
        <v>1003</v>
      </c>
      <c r="E74" s="2310" t="s">
        <v>1003</v>
      </c>
      <c r="F74" s="2310" t="s">
        <v>1003</v>
      </c>
      <c r="G74" s="2414" t="s">
        <v>1003</v>
      </c>
      <c r="H74" s="2309" t="s">
        <v>1003</v>
      </c>
      <c r="I74" s="2414" t="s">
        <v>1003</v>
      </c>
      <c r="J74" s="2414" t="s">
        <v>1003</v>
      </c>
      <c r="K74" s="2414" t="s">
        <v>1003</v>
      </c>
      <c r="L74" s="2414" t="s">
        <v>1003</v>
      </c>
      <c r="M74" s="2414" t="s">
        <v>1003</v>
      </c>
      <c r="N74" s="2414" t="s">
        <v>1003</v>
      </c>
      <c r="O74" s="2414" t="s">
        <v>1003</v>
      </c>
      <c r="P74" s="2414" t="s">
        <v>1003</v>
      </c>
      <c r="Q74" s="2414" t="s">
        <v>1003</v>
      </c>
      <c r="R74" s="2414" t="s">
        <v>1003</v>
      </c>
      <c r="S74" s="2414" t="s">
        <v>1003</v>
      </c>
      <c r="T74" s="2414" t="s">
        <v>1003</v>
      </c>
      <c r="U74" s="2414" t="s">
        <v>1003</v>
      </c>
      <c r="V74" s="2414" t="s">
        <v>1003</v>
      </c>
      <c r="W74" s="2414" t="s">
        <v>1003</v>
      </c>
      <c r="X74" s="2414" t="s">
        <v>1003</v>
      </c>
      <c r="Y74" s="2414" t="s">
        <v>1003</v>
      </c>
      <c r="Z74" s="2414" t="s">
        <v>1003</v>
      </c>
      <c r="AA74" s="2414" t="s">
        <v>1003</v>
      </c>
      <c r="AB74" s="2414" t="s">
        <v>1003</v>
      </c>
      <c r="AC74" s="2414" t="s">
        <v>1003</v>
      </c>
      <c r="AD74" s="2414" t="s">
        <v>1003</v>
      </c>
      <c r="AE74" s="2414" t="s">
        <v>1003</v>
      </c>
      <c r="AF74" s="2414" t="s">
        <v>1003</v>
      </c>
      <c r="AG74" s="2414" t="s">
        <v>1003</v>
      </c>
      <c r="AH74" s="2414" t="s">
        <v>1003</v>
      </c>
      <c r="AI74" s="2414" t="s">
        <v>1003</v>
      </c>
      <c r="AJ74" s="2414" t="s">
        <v>1003</v>
      </c>
      <c r="AK74" s="2414" t="s">
        <v>1003</v>
      </c>
      <c r="AL74" s="2414" t="s">
        <v>1003</v>
      </c>
      <c r="AM74" s="2414" t="s">
        <v>1003</v>
      </c>
      <c r="AN74" s="2414" t="s">
        <v>1003</v>
      </c>
      <c r="AO74" s="2414" t="s">
        <v>1003</v>
      </c>
      <c r="AP74" s="2210"/>
      <c r="AQ74" s="2210"/>
      <c r="AR74" s="2210"/>
    </row>
    <row r="75" spans="1:46" s="2200" customFormat="1" ht="37.5" x14ac:dyDescent="0.25">
      <c r="A75" s="903" t="s">
        <v>207</v>
      </c>
      <c r="B75" s="934" t="s">
        <v>1422</v>
      </c>
      <c r="C75" s="2421" t="s">
        <v>1346</v>
      </c>
      <c r="D75" s="2309" t="s">
        <v>1003</v>
      </c>
      <c r="E75" s="2310" t="s">
        <v>1003</v>
      </c>
      <c r="F75" s="2310" t="s">
        <v>1003</v>
      </c>
      <c r="G75" s="2414" t="s">
        <v>1003</v>
      </c>
      <c r="H75" s="2309" t="s">
        <v>1003</v>
      </c>
      <c r="I75" s="2414" t="s">
        <v>1003</v>
      </c>
      <c r="J75" s="2414" t="s">
        <v>1003</v>
      </c>
      <c r="K75" s="2414" t="s">
        <v>1003</v>
      </c>
      <c r="L75" s="2414" t="s">
        <v>1003</v>
      </c>
      <c r="M75" s="2414" t="s">
        <v>1003</v>
      </c>
      <c r="N75" s="2414" t="s">
        <v>1003</v>
      </c>
      <c r="O75" s="2414" t="s">
        <v>1003</v>
      </c>
      <c r="P75" s="2414" t="s">
        <v>1003</v>
      </c>
      <c r="Q75" s="2414" t="s">
        <v>1003</v>
      </c>
      <c r="R75" s="2414" t="s">
        <v>1003</v>
      </c>
      <c r="S75" s="2414" t="s">
        <v>1003</v>
      </c>
      <c r="T75" s="2414" t="s">
        <v>1003</v>
      </c>
      <c r="U75" s="2414" t="s">
        <v>1003</v>
      </c>
      <c r="V75" s="2414" t="s">
        <v>1003</v>
      </c>
      <c r="W75" s="2414" t="s">
        <v>1003</v>
      </c>
      <c r="X75" s="2414" t="s">
        <v>1003</v>
      </c>
      <c r="Y75" s="2414" t="s">
        <v>1003</v>
      </c>
      <c r="Z75" s="2414" t="s">
        <v>1003</v>
      </c>
      <c r="AA75" s="2414" t="s">
        <v>1003</v>
      </c>
      <c r="AB75" s="2414" t="s">
        <v>1003</v>
      </c>
      <c r="AC75" s="2414" t="s">
        <v>1003</v>
      </c>
      <c r="AD75" s="2414" t="s">
        <v>1003</v>
      </c>
      <c r="AE75" s="2414" t="s">
        <v>1003</v>
      </c>
      <c r="AF75" s="2414" t="s">
        <v>1003</v>
      </c>
      <c r="AG75" s="2414" t="s">
        <v>1003</v>
      </c>
      <c r="AH75" s="2414" t="s">
        <v>1003</v>
      </c>
      <c r="AI75" s="2414" t="s">
        <v>1003</v>
      </c>
      <c r="AJ75" s="2414" t="s">
        <v>1003</v>
      </c>
      <c r="AK75" s="2414" t="s">
        <v>1003</v>
      </c>
      <c r="AL75" s="2414" t="s">
        <v>1003</v>
      </c>
      <c r="AM75" s="2414" t="s">
        <v>1003</v>
      </c>
      <c r="AN75" s="2414" t="s">
        <v>1003</v>
      </c>
      <c r="AO75" s="2414" t="s">
        <v>1003</v>
      </c>
      <c r="AP75" s="2210"/>
      <c r="AQ75" s="2210"/>
      <c r="AR75" s="2210"/>
    </row>
    <row r="76" spans="1:46" s="2200" customFormat="1" ht="37.5" x14ac:dyDescent="0.25">
      <c r="A76" s="903" t="s">
        <v>208</v>
      </c>
      <c r="B76" s="934" t="s">
        <v>1423</v>
      </c>
      <c r="C76" s="2421" t="s">
        <v>1346</v>
      </c>
      <c r="D76" s="2309" t="s">
        <v>1003</v>
      </c>
      <c r="E76" s="2310" t="s">
        <v>1003</v>
      </c>
      <c r="F76" s="2310" t="s">
        <v>1003</v>
      </c>
      <c r="G76" s="2414" t="s">
        <v>1003</v>
      </c>
      <c r="H76" s="2309" t="s">
        <v>1003</v>
      </c>
      <c r="I76" s="2414" t="s">
        <v>1003</v>
      </c>
      <c r="J76" s="2414" t="s">
        <v>1003</v>
      </c>
      <c r="K76" s="2414" t="s">
        <v>1003</v>
      </c>
      <c r="L76" s="2414" t="s">
        <v>1003</v>
      </c>
      <c r="M76" s="2414" t="s">
        <v>1003</v>
      </c>
      <c r="N76" s="2414" t="s">
        <v>1003</v>
      </c>
      <c r="O76" s="2414" t="s">
        <v>1003</v>
      </c>
      <c r="P76" s="2414" t="s">
        <v>1003</v>
      </c>
      <c r="Q76" s="2414" t="s">
        <v>1003</v>
      </c>
      <c r="R76" s="2414" t="s">
        <v>1003</v>
      </c>
      <c r="S76" s="2414" t="s">
        <v>1003</v>
      </c>
      <c r="T76" s="2414" t="s">
        <v>1003</v>
      </c>
      <c r="U76" s="2414" t="s">
        <v>1003</v>
      </c>
      <c r="V76" s="2414" t="s">
        <v>1003</v>
      </c>
      <c r="W76" s="2414" t="s">
        <v>1003</v>
      </c>
      <c r="X76" s="2414" t="s">
        <v>1003</v>
      </c>
      <c r="Y76" s="2414" t="s">
        <v>1003</v>
      </c>
      <c r="Z76" s="2414" t="s">
        <v>1003</v>
      </c>
      <c r="AA76" s="2414" t="s">
        <v>1003</v>
      </c>
      <c r="AB76" s="2414" t="s">
        <v>1003</v>
      </c>
      <c r="AC76" s="2414" t="s">
        <v>1003</v>
      </c>
      <c r="AD76" s="2414" t="s">
        <v>1003</v>
      </c>
      <c r="AE76" s="2414" t="s">
        <v>1003</v>
      </c>
      <c r="AF76" s="2414" t="s">
        <v>1003</v>
      </c>
      <c r="AG76" s="2414" t="s">
        <v>1003</v>
      </c>
      <c r="AH76" s="2414" t="s">
        <v>1003</v>
      </c>
      <c r="AI76" s="2414" t="s">
        <v>1003</v>
      </c>
      <c r="AJ76" s="2414" t="s">
        <v>1003</v>
      </c>
      <c r="AK76" s="2414" t="s">
        <v>1003</v>
      </c>
      <c r="AL76" s="2414" t="s">
        <v>1003</v>
      </c>
      <c r="AM76" s="2414" t="s">
        <v>1003</v>
      </c>
      <c r="AN76" s="2414" t="s">
        <v>1003</v>
      </c>
      <c r="AO76" s="2414" t="s">
        <v>1003</v>
      </c>
      <c r="AP76" s="2210"/>
      <c r="AQ76" s="2210"/>
      <c r="AR76" s="2210"/>
    </row>
    <row r="77" spans="1:46" s="2200" customFormat="1" ht="37.5" x14ac:dyDescent="0.25">
      <c r="A77" s="903" t="s">
        <v>1424</v>
      </c>
      <c r="B77" s="934" t="s">
        <v>1425</v>
      </c>
      <c r="C77" s="2421" t="s">
        <v>1346</v>
      </c>
      <c r="D77" s="2309" t="s">
        <v>1003</v>
      </c>
      <c r="E77" s="2310" t="s">
        <v>1003</v>
      </c>
      <c r="F77" s="2310" t="s">
        <v>1003</v>
      </c>
      <c r="G77" s="2414" t="s">
        <v>1003</v>
      </c>
      <c r="H77" s="2309" t="s">
        <v>1003</v>
      </c>
      <c r="I77" s="2414" t="s">
        <v>1003</v>
      </c>
      <c r="J77" s="2414" t="s">
        <v>1003</v>
      </c>
      <c r="K77" s="2414" t="s">
        <v>1003</v>
      </c>
      <c r="L77" s="2414" t="s">
        <v>1003</v>
      </c>
      <c r="M77" s="2414" t="s">
        <v>1003</v>
      </c>
      <c r="N77" s="2414" t="s">
        <v>1003</v>
      </c>
      <c r="O77" s="2414" t="s">
        <v>1003</v>
      </c>
      <c r="P77" s="2414" t="s">
        <v>1003</v>
      </c>
      <c r="Q77" s="2414" t="s">
        <v>1003</v>
      </c>
      <c r="R77" s="2414" t="s">
        <v>1003</v>
      </c>
      <c r="S77" s="2414" t="s">
        <v>1003</v>
      </c>
      <c r="T77" s="2414" t="s">
        <v>1003</v>
      </c>
      <c r="U77" s="2414" t="s">
        <v>1003</v>
      </c>
      <c r="V77" s="2414" t="s">
        <v>1003</v>
      </c>
      <c r="W77" s="2414" t="s">
        <v>1003</v>
      </c>
      <c r="X77" s="2414" t="s">
        <v>1003</v>
      </c>
      <c r="Y77" s="2414" t="s">
        <v>1003</v>
      </c>
      <c r="Z77" s="2414" t="s">
        <v>1003</v>
      </c>
      <c r="AA77" s="2414" t="s">
        <v>1003</v>
      </c>
      <c r="AB77" s="2414" t="s">
        <v>1003</v>
      </c>
      <c r="AC77" s="2414" t="s">
        <v>1003</v>
      </c>
      <c r="AD77" s="2414" t="s">
        <v>1003</v>
      </c>
      <c r="AE77" s="2414" t="s">
        <v>1003</v>
      </c>
      <c r="AF77" s="2414" t="s">
        <v>1003</v>
      </c>
      <c r="AG77" s="2414" t="s">
        <v>1003</v>
      </c>
      <c r="AH77" s="2414" t="s">
        <v>1003</v>
      </c>
      <c r="AI77" s="2414" t="s">
        <v>1003</v>
      </c>
      <c r="AJ77" s="2414" t="s">
        <v>1003</v>
      </c>
      <c r="AK77" s="2414" t="s">
        <v>1003</v>
      </c>
      <c r="AL77" s="2414" t="s">
        <v>1003</v>
      </c>
      <c r="AM77" s="2414" t="s">
        <v>1003</v>
      </c>
      <c r="AN77" s="2414" t="s">
        <v>1003</v>
      </c>
      <c r="AO77" s="2414" t="s">
        <v>1003</v>
      </c>
      <c r="AP77" s="2210"/>
      <c r="AQ77" s="2210"/>
      <c r="AR77" s="2210"/>
    </row>
    <row r="78" spans="1:46" s="2200" customFormat="1" ht="37.5" x14ac:dyDescent="0.25">
      <c r="A78" s="903" t="s">
        <v>1426</v>
      </c>
      <c r="B78" s="934" t="s">
        <v>1427</v>
      </c>
      <c r="C78" s="2421" t="s">
        <v>1346</v>
      </c>
      <c r="D78" s="2309" t="s">
        <v>1003</v>
      </c>
      <c r="E78" s="2310" t="s">
        <v>1003</v>
      </c>
      <c r="F78" s="2310" t="s">
        <v>1003</v>
      </c>
      <c r="G78" s="2414" t="s">
        <v>1003</v>
      </c>
      <c r="H78" s="2309" t="s">
        <v>1003</v>
      </c>
      <c r="I78" s="2414" t="s">
        <v>1003</v>
      </c>
      <c r="J78" s="2414" t="s">
        <v>1003</v>
      </c>
      <c r="K78" s="2414" t="s">
        <v>1003</v>
      </c>
      <c r="L78" s="2414" t="s">
        <v>1003</v>
      </c>
      <c r="M78" s="2414" t="s">
        <v>1003</v>
      </c>
      <c r="N78" s="2414" t="s">
        <v>1003</v>
      </c>
      <c r="O78" s="2414" t="s">
        <v>1003</v>
      </c>
      <c r="P78" s="2414" t="s">
        <v>1003</v>
      </c>
      <c r="Q78" s="2414" t="s">
        <v>1003</v>
      </c>
      <c r="R78" s="2414" t="s">
        <v>1003</v>
      </c>
      <c r="S78" s="2414" t="s">
        <v>1003</v>
      </c>
      <c r="T78" s="2414" t="s">
        <v>1003</v>
      </c>
      <c r="U78" s="2414" t="s">
        <v>1003</v>
      </c>
      <c r="V78" s="2414" t="s">
        <v>1003</v>
      </c>
      <c r="W78" s="2414" t="s">
        <v>1003</v>
      </c>
      <c r="X78" s="2414" t="s">
        <v>1003</v>
      </c>
      <c r="Y78" s="2414" t="s">
        <v>1003</v>
      </c>
      <c r="Z78" s="2414" t="s">
        <v>1003</v>
      </c>
      <c r="AA78" s="2414" t="s">
        <v>1003</v>
      </c>
      <c r="AB78" s="2414" t="s">
        <v>1003</v>
      </c>
      <c r="AC78" s="2414" t="s">
        <v>1003</v>
      </c>
      <c r="AD78" s="2414" t="s">
        <v>1003</v>
      </c>
      <c r="AE78" s="2414" t="s">
        <v>1003</v>
      </c>
      <c r="AF78" s="2414" t="s">
        <v>1003</v>
      </c>
      <c r="AG78" s="2414" t="s">
        <v>1003</v>
      </c>
      <c r="AH78" s="2414" t="s">
        <v>1003</v>
      </c>
      <c r="AI78" s="2414" t="s">
        <v>1003</v>
      </c>
      <c r="AJ78" s="2414" t="s">
        <v>1003</v>
      </c>
      <c r="AK78" s="2414" t="s">
        <v>1003</v>
      </c>
      <c r="AL78" s="2414" t="s">
        <v>1003</v>
      </c>
      <c r="AM78" s="2414" t="s">
        <v>1003</v>
      </c>
      <c r="AN78" s="2414" t="s">
        <v>1003</v>
      </c>
      <c r="AO78" s="2414" t="s">
        <v>1003</v>
      </c>
      <c r="AP78" s="2210"/>
      <c r="AQ78" s="2210"/>
      <c r="AR78" s="2210"/>
    </row>
    <row r="79" spans="1:46" s="2200" customFormat="1" x14ac:dyDescent="0.25">
      <c r="A79" s="903" t="s">
        <v>1428</v>
      </c>
      <c r="B79" s="934" t="s">
        <v>1429</v>
      </c>
      <c r="C79" s="2421" t="s">
        <v>1346</v>
      </c>
      <c r="D79" s="2309" t="s">
        <v>1003</v>
      </c>
      <c r="E79" s="2310" t="s">
        <v>1003</v>
      </c>
      <c r="F79" s="2310" t="s">
        <v>1003</v>
      </c>
      <c r="G79" s="2414" t="s">
        <v>1003</v>
      </c>
      <c r="H79" s="2309" t="s">
        <v>1003</v>
      </c>
      <c r="I79" s="2414" t="s">
        <v>1003</v>
      </c>
      <c r="J79" s="2414" t="s">
        <v>1003</v>
      </c>
      <c r="K79" s="2414" t="s">
        <v>1003</v>
      </c>
      <c r="L79" s="2414" t="s">
        <v>1003</v>
      </c>
      <c r="M79" s="2414" t="s">
        <v>1003</v>
      </c>
      <c r="N79" s="2414" t="s">
        <v>1003</v>
      </c>
      <c r="O79" s="2414" t="s">
        <v>1003</v>
      </c>
      <c r="P79" s="2414" t="s">
        <v>1003</v>
      </c>
      <c r="Q79" s="2414" t="s">
        <v>1003</v>
      </c>
      <c r="R79" s="2414" t="s">
        <v>1003</v>
      </c>
      <c r="S79" s="2414" t="s">
        <v>1003</v>
      </c>
      <c r="T79" s="2414" t="s">
        <v>1003</v>
      </c>
      <c r="U79" s="2414" t="s">
        <v>1003</v>
      </c>
      <c r="V79" s="2414" t="s">
        <v>1003</v>
      </c>
      <c r="W79" s="2414" t="s">
        <v>1003</v>
      </c>
      <c r="X79" s="2414" t="s">
        <v>1003</v>
      </c>
      <c r="Y79" s="2414" t="s">
        <v>1003</v>
      </c>
      <c r="Z79" s="2414" t="s">
        <v>1003</v>
      </c>
      <c r="AA79" s="2414" t="s">
        <v>1003</v>
      </c>
      <c r="AB79" s="2414" t="s">
        <v>1003</v>
      </c>
      <c r="AC79" s="2414" t="s">
        <v>1003</v>
      </c>
      <c r="AD79" s="2414" t="s">
        <v>1003</v>
      </c>
      <c r="AE79" s="2414" t="s">
        <v>1003</v>
      </c>
      <c r="AF79" s="2414" t="s">
        <v>1003</v>
      </c>
      <c r="AG79" s="2414" t="s">
        <v>1003</v>
      </c>
      <c r="AH79" s="2414" t="s">
        <v>1003</v>
      </c>
      <c r="AI79" s="2414" t="s">
        <v>1003</v>
      </c>
      <c r="AJ79" s="2414" t="s">
        <v>1003</v>
      </c>
      <c r="AK79" s="2414" t="s">
        <v>1003</v>
      </c>
      <c r="AL79" s="2414" t="s">
        <v>1003</v>
      </c>
      <c r="AM79" s="2414" t="s">
        <v>1003</v>
      </c>
      <c r="AN79" s="2414" t="s">
        <v>1003</v>
      </c>
      <c r="AO79" s="2414" t="s">
        <v>1003</v>
      </c>
      <c r="AP79" s="2210"/>
      <c r="AQ79" s="2210"/>
      <c r="AR79" s="2210"/>
    </row>
    <row r="80" spans="1:46" s="2200" customFormat="1" ht="37.5" x14ac:dyDescent="0.25">
      <c r="A80" s="903" t="s">
        <v>1430</v>
      </c>
      <c r="B80" s="934" t="s">
        <v>1431</v>
      </c>
      <c r="C80" s="2421" t="s">
        <v>1346</v>
      </c>
      <c r="D80" s="2309" t="s">
        <v>1003</v>
      </c>
      <c r="E80" s="2310" t="s">
        <v>1003</v>
      </c>
      <c r="F80" s="2310" t="s">
        <v>1003</v>
      </c>
      <c r="G80" s="2414" t="s">
        <v>1003</v>
      </c>
      <c r="H80" s="2309" t="s">
        <v>1003</v>
      </c>
      <c r="I80" s="2414" t="s">
        <v>1003</v>
      </c>
      <c r="J80" s="2414" t="s">
        <v>1003</v>
      </c>
      <c r="K80" s="2414" t="s">
        <v>1003</v>
      </c>
      <c r="L80" s="2414" t="s">
        <v>1003</v>
      </c>
      <c r="M80" s="2414" t="s">
        <v>1003</v>
      </c>
      <c r="N80" s="2414" t="s">
        <v>1003</v>
      </c>
      <c r="O80" s="2414" t="s">
        <v>1003</v>
      </c>
      <c r="P80" s="2414" t="s">
        <v>1003</v>
      </c>
      <c r="Q80" s="2414" t="s">
        <v>1003</v>
      </c>
      <c r="R80" s="2414" t="s">
        <v>1003</v>
      </c>
      <c r="S80" s="2414" t="s">
        <v>1003</v>
      </c>
      <c r="T80" s="2414" t="s">
        <v>1003</v>
      </c>
      <c r="U80" s="2414" t="s">
        <v>1003</v>
      </c>
      <c r="V80" s="2414" t="s">
        <v>1003</v>
      </c>
      <c r="W80" s="2414" t="s">
        <v>1003</v>
      </c>
      <c r="X80" s="2414" t="s">
        <v>1003</v>
      </c>
      <c r="Y80" s="2414" t="s">
        <v>1003</v>
      </c>
      <c r="Z80" s="2414" t="s">
        <v>1003</v>
      </c>
      <c r="AA80" s="2414" t="s">
        <v>1003</v>
      </c>
      <c r="AB80" s="2414" t="s">
        <v>1003</v>
      </c>
      <c r="AC80" s="2414" t="s">
        <v>1003</v>
      </c>
      <c r="AD80" s="2414" t="s">
        <v>1003</v>
      </c>
      <c r="AE80" s="2414" t="s">
        <v>1003</v>
      </c>
      <c r="AF80" s="2414" t="s">
        <v>1003</v>
      </c>
      <c r="AG80" s="2414" t="s">
        <v>1003</v>
      </c>
      <c r="AH80" s="2414" t="s">
        <v>1003</v>
      </c>
      <c r="AI80" s="2414" t="s">
        <v>1003</v>
      </c>
      <c r="AJ80" s="2414" t="s">
        <v>1003</v>
      </c>
      <c r="AK80" s="2414" t="s">
        <v>1003</v>
      </c>
      <c r="AL80" s="2414" t="s">
        <v>1003</v>
      </c>
      <c r="AM80" s="2414" t="s">
        <v>1003</v>
      </c>
      <c r="AN80" s="2414" t="s">
        <v>1003</v>
      </c>
      <c r="AO80" s="2414" t="s">
        <v>1003</v>
      </c>
      <c r="AP80" s="2210"/>
      <c r="AQ80" s="2210"/>
      <c r="AR80" s="2210"/>
    </row>
    <row r="81" spans="1:44" s="2200" customFormat="1" ht="37.5" x14ac:dyDescent="0.25">
      <c r="A81" s="903" t="s">
        <v>211</v>
      </c>
      <c r="B81" s="934" t="s">
        <v>1432</v>
      </c>
      <c r="C81" s="2421" t="s">
        <v>1346</v>
      </c>
      <c r="D81" s="2309" t="s">
        <v>1003</v>
      </c>
      <c r="E81" s="2310" t="s">
        <v>1003</v>
      </c>
      <c r="F81" s="2310" t="s">
        <v>1003</v>
      </c>
      <c r="G81" s="2414" t="s">
        <v>1003</v>
      </c>
      <c r="H81" s="2309" t="s">
        <v>1003</v>
      </c>
      <c r="I81" s="2414" t="s">
        <v>1003</v>
      </c>
      <c r="J81" s="2414" t="s">
        <v>1003</v>
      </c>
      <c r="K81" s="2414" t="s">
        <v>1003</v>
      </c>
      <c r="L81" s="2414" t="s">
        <v>1003</v>
      </c>
      <c r="M81" s="2414" t="s">
        <v>1003</v>
      </c>
      <c r="N81" s="2414" t="s">
        <v>1003</v>
      </c>
      <c r="O81" s="2414" t="s">
        <v>1003</v>
      </c>
      <c r="P81" s="2414" t="s">
        <v>1003</v>
      </c>
      <c r="Q81" s="2414" t="s">
        <v>1003</v>
      </c>
      <c r="R81" s="2414" t="s">
        <v>1003</v>
      </c>
      <c r="S81" s="2414" t="s">
        <v>1003</v>
      </c>
      <c r="T81" s="2414" t="s">
        <v>1003</v>
      </c>
      <c r="U81" s="2414" t="s">
        <v>1003</v>
      </c>
      <c r="V81" s="2414" t="s">
        <v>1003</v>
      </c>
      <c r="W81" s="2414" t="s">
        <v>1003</v>
      </c>
      <c r="X81" s="2414" t="s">
        <v>1003</v>
      </c>
      <c r="Y81" s="2414" t="s">
        <v>1003</v>
      </c>
      <c r="Z81" s="2414" t="s">
        <v>1003</v>
      </c>
      <c r="AA81" s="2414" t="s">
        <v>1003</v>
      </c>
      <c r="AB81" s="2414" t="s">
        <v>1003</v>
      </c>
      <c r="AC81" s="2414" t="s">
        <v>1003</v>
      </c>
      <c r="AD81" s="2414" t="s">
        <v>1003</v>
      </c>
      <c r="AE81" s="2414" t="s">
        <v>1003</v>
      </c>
      <c r="AF81" s="2414" t="s">
        <v>1003</v>
      </c>
      <c r="AG81" s="2414" t="s">
        <v>1003</v>
      </c>
      <c r="AH81" s="2414" t="s">
        <v>1003</v>
      </c>
      <c r="AI81" s="2414" t="s">
        <v>1003</v>
      </c>
      <c r="AJ81" s="2414" t="s">
        <v>1003</v>
      </c>
      <c r="AK81" s="2414" t="s">
        <v>1003</v>
      </c>
      <c r="AL81" s="2414" t="s">
        <v>1003</v>
      </c>
      <c r="AM81" s="2414" t="s">
        <v>1003</v>
      </c>
      <c r="AN81" s="2414" t="s">
        <v>1003</v>
      </c>
      <c r="AO81" s="2414" t="s">
        <v>1003</v>
      </c>
      <c r="AP81" s="2210"/>
      <c r="AQ81" s="2210"/>
      <c r="AR81" s="2210"/>
    </row>
    <row r="82" spans="1:44" s="2200" customFormat="1" ht="37.5" x14ac:dyDescent="0.25">
      <c r="A82" s="903" t="s">
        <v>1433</v>
      </c>
      <c r="B82" s="934" t="s">
        <v>1434</v>
      </c>
      <c r="C82" s="2421" t="s">
        <v>1346</v>
      </c>
      <c r="D82" s="2309" t="s">
        <v>1003</v>
      </c>
      <c r="E82" s="2310" t="s">
        <v>1003</v>
      </c>
      <c r="F82" s="2310" t="s">
        <v>1003</v>
      </c>
      <c r="G82" s="2414" t="s">
        <v>1003</v>
      </c>
      <c r="H82" s="2309" t="s">
        <v>1003</v>
      </c>
      <c r="I82" s="2414" t="s">
        <v>1003</v>
      </c>
      <c r="J82" s="2414" t="s">
        <v>1003</v>
      </c>
      <c r="K82" s="2414" t="s">
        <v>1003</v>
      </c>
      <c r="L82" s="2414" t="s">
        <v>1003</v>
      </c>
      <c r="M82" s="2414" t="s">
        <v>1003</v>
      </c>
      <c r="N82" s="2414" t="s">
        <v>1003</v>
      </c>
      <c r="O82" s="2414" t="s">
        <v>1003</v>
      </c>
      <c r="P82" s="2414" t="s">
        <v>1003</v>
      </c>
      <c r="Q82" s="2414" t="s">
        <v>1003</v>
      </c>
      <c r="R82" s="2414" t="s">
        <v>1003</v>
      </c>
      <c r="S82" s="2414" t="s">
        <v>1003</v>
      </c>
      <c r="T82" s="2414" t="s">
        <v>1003</v>
      </c>
      <c r="U82" s="2414" t="s">
        <v>1003</v>
      </c>
      <c r="V82" s="2414" t="s">
        <v>1003</v>
      </c>
      <c r="W82" s="2414" t="s">
        <v>1003</v>
      </c>
      <c r="X82" s="2414" t="s">
        <v>1003</v>
      </c>
      <c r="Y82" s="2414" t="s">
        <v>1003</v>
      </c>
      <c r="Z82" s="2414" t="s">
        <v>1003</v>
      </c>
      <c r="AA82" s="2414" t="s">
        <v>1003</v>
      </c>
      <c r="AB82" s="2414" t="s">
        <v>1003</v>
      </c>
      <c r="AC82" s="2414" t="s">
        <v>1003</v>
      </c>
      <c r="AD82" s="2414" t="s">
        <v>1003</v>
      </c>
      <c r="AE82" s="2414" t="s">
        <v>1003</v>
      </c>
      <c r="AF82" s="2414" t="s">
        <v>1003</v>
      </c>
      <c r="AG82" s="2414" t="s">
        <v>1003</v>
      </c>
      <c r="AH82" s="2414" t="s">
        <v>1003</v>
      </c>
      <c r="AI82" s="2414" t="s">
        <v>1003</v>
      </c>
      <c r="AJ82" s="2414" t="s">
        <v>1003</v>
      </c>
      <c r="AK82" s="2414" t="s">
        <v>1003</v>
      </c>
      <c r="AL82" s="2414" t="s">
        <v>1003</v>
      </c>
      <c r="AM82" s="2414" t="s">
        <v>1003</v>
      </c>
      <c r="AN82" s="2414" t="s">
        <v>1003</v>
      </c>
      <c r="AO82" s="2414" t="s">
        <v>1003</v>
      </c>
      <c r="AP82" s="2210"/>
      <c r="AQ82" s="2210"/>
      <c r="AR82" s="2210"/>
    </row>
    <row r="83" spans="1:44" s="2200" customFormat="1" ht="37.5" x14ac:dyDescent="0.25">
      <c r="A83" s="903" t="s">
        <v>1435</v>
      </c>
      <c r="B83" s="934" t="s">
        <v>1436</v>
      </c>
      <c r="C83" s="2421" t="s">
        <v>1346</v>
      </c>
      <c r="D83" s="2309" t="s">
        <v>1003</v>
      </c>
      <c r="E83" s="2310" t="s">
        <v>1003</v>
      </c>
      <c r="F83" s="2310" t="s">
        <v>1003</v>
      </c>
      <c r="G83" s="2414" t="s">
        <v>1003</v>
      </c>
      <c r="H83" s="2309" t="s">
        <v>1003</v>
      </c>
      <c r="I83" s="2414" t="s">
        <v>1003</v>
      </c>
      <c r="J83" s="2414" t="s">
        <v>1003</v>
      </c>
      <c r="K83" s="2414" t="s">
        <v>1003</v>
      </c>
      <c r="L83" s="2414" t="s">
        <v>1003</v>
      </c>
      <c r="M83" s="2414" t="s">
        <v>1003</v>
      </c>
      <c r="N83" s="2414" t="s">
        <v>1003</v>
      </c>
      <c r="O83" s="2414" t="s">
        <v>1003</v>
      </c>
      <c r="P83" s="2414" t="s">
        <v>1003</v>
      </c>
      <c r="Q83" s="2414" t="s">
        <v>1003</v>
      </c>
      <c r="R83" s="2414" t="s">
        <v>1003</v>
      </c>
      <c r="S83" s="2414" t="s">
        <v>1003</v>
      </c>
      <c r="T83" s="2414" t="s">
        <v>1003</v>
      </c>
      <c r="U83" s="2414" t="s">
        <v>1003</v>
      </c>
      <c r="V83" s="2414" t="s">
        <v>1003</v>
      </c>
      <c r="W83" s="2414" t="s">
        <v>1003</v>
      </c>
      <c r="X83" s="2414" t="s">
        <v>1003</v>
      </c>
      <c r="Y83" s="2414" t="s">
        <v>1003</v>
      </c>
      <c r="Z83" s="2414" t="s">
        <v>1003</v>
      </c>
      <c r="AA83" s="2414" t="s">
        <v>1003</v>
      </c>
      <c r="AB83" s="2414" t="s">
        <v>1003</v>
      </c>
      <c r="AC83" s="2414" t="s">
        <v>1003</v>
      </c>
      <c r="AD83" s="2414" t="s">
        <v>1003</v>
      </c>
      <c r="AE83" s="2414" t="s">
        <v>1003</v>
      </c>
      <c r="AF83" s="2414" t="s">
        <v>1003</v>
      </c>
      <c r="AG83" s="2414" t="s">
        <v>1003</v>
      </c>
      <c r="AH83" s="2414" t="s">
        <v>1003</v>
      </c>
      <c r="AI83" s="2414" t="s">
        <v>1003</v>
      </c>
      <c r="AJ83" s="2414" t="s">
        <v>1003</v>
      </c>
      <c r="AK83" s="2414" t="s">
        <v>1003</v>
      </c>
      <c r="AL83" s="2414" t="s">
        <v>1003</v>
      </c>
      <c r="AM83" s="2414" t="s">
        <v>1003</v>
      </c>
      <c r="AN83" s="2414" t="s">
        <v>1003</v>
      </c>
      <c r="AO83" s="2414" t="s">
        <v>1003</v>
      </c>
      <c r="AP83" s="2210"/>
      <c r="AQ83" s="2210"/>
      <c r="AR83" s="2210"/>
    </row>
    <row r="84" spans="1:44" s="2271" customFormat="1" x14ac:dyDescent="0.25">
      <c r="A84" s="2453" t="s">
        <v>212</v>
      </c>
      <c r="B84" s="2454" t="s">
        <v>1437</v>
      </c>
      <c r="C84" s="2306" t="s">
        <v>1346</v>
      </c>
      <c r="D84" s="2306" t="s">
        <v>1003</v>
      </c>
      <c r="E84" s="2455" t="s">
        <v>1003</v>
      </c>
      <c r="F84" s="2455" t="s">
        <v>1003</v>
      </c>
      <c r="G84" s="2456" t="s">
        <v>1003</v>
      </c>
      <c r="H84" s="2269">
        <f>SUM(H85)</f>
        <v>0</v>
      </c>
      <c r="I84" s="2269">
        <f t="shared" ref="I84:AN84" si="22">SUM(I85)</f>
        <v>0</v>
      </c>
      <c r="J84" s="2269">
        <f t="shared" si="22"/>
        <v>0</v>
      </c>
      <c r="K84" s="2269">
        <f t="shared" si="22"/>
        <v>0</v>
      </c>
      <c r="L84" s="2269">
        <f t="shared" si="22"/>
        <v>0</v>
      </c>
      <c r="M84" s="2269">
        <f t="shared" si="22"/>
        <v>0</v>
      </c>
      <c r="N84" s="2269">
        <f t="shared" si="22"/>
        <v>0</v>
      </c>
      <c r="O84" s="2269">
        <f t="shared" si="22"/>
        <v>0</v>
      </c>
      <c r="P84" s="2269">
        <f t="shared" si="22"/>
        <v>19.19815607</v>
      </c>
      <c r="Q84" s="2269">
        <f t="shared" si="22"/>
        <v>0.77059524999999995</v>
      </c>
      <c r="R84" s="2269">
        <f t="shared" si="22"/>
        <v>18.373787629999999</v>
      </c>
      <c r="S84" s="2269">
        <f t="shared" si="22"/>
        <v>0</v>
      </c>
      <c r="T84" s="2269">
        <f t="shared" si="22"/>
        <v>5.3773189999999998E-2</v>
      </c>
      <c r="U84" s="2269">
        <f t="shared" si="22"/>
        <v>0</v>
      </c>
      <c r="V84" s="2269">
        <f t="shared" si="22"/>
        <v>0</v>
      </c>
      <c r="W84" s="2269">
        <f t="shared" si="22"/>
        <v>0</v>
      </c>
      <c r="X84" s="2269">
        <f t="shared" si="22"/>
        <v>0</v>
      </c>
      <c r="Y84" s="2269">
        <f t="shared" si="22"/>
        <v>0</v>
      </c>
      <c r="Z84" s="2269">
        <f t="shared" si="22"/>
        <v>19.19815607</v>
      </c>
      <c r="AA84" s="2269">
        <f t="shared" si="22"/>
        <v>0</v>
      </c>
      <c r="AB84" s="2269">
        <f t="shared" si="22"/>
        <v>0</v>
      </c>
      <c r="AC84" s="2269">
        <f t="shared" si="22"/>
        <v>0</v>
      </c>
      <c r="AD84" s="2269">
        <f t="shared" si="22"/>
        <v>0.77059524999999995</v>
      </c>
      <c r="AE84" s="2269">
        <f t="shared" si="22"/>
        <v>0</v>
      </c>
      <c r="AF84" s="2269">
        <f t="shared" si="22"/>
        <v>18.42756082</v>
      </c>
      <c r="AG84" s="2269">
        <f t="shared" si="22"/>
        <v>0</v>
      </c>
      <c r="AH84" s="2269">
        <f t="shared" si="22"/>
        <v>0</v>
      </c>
      <c r="AI84" s="2269">
        <f t="shared" si="22"/>
        <v>0</v>
      </c>
      <c r="AJ84" s="2269">
        <f t="shared" si="22"/>
        <v>0</v>
      </c>
      <c r="AK84" s="2269">
        <f t="shared" si="22"/>
        <v>0</v>
      </c>
      <c r="AL84" s="2269">
        <f t="shared" si="22"/>
        <v>0</v>
      </c>
      <c r="AM84" s="2269">
        <f t="shared" si="22"/>
        <v>0</v>
      </c>
      <c r="AN84" s="2269">
        <f t="shared" si="22"/>
        <v>19.19815607</v>
      </c>
      <c r="AO84" s="2269" t="s">
        <v>1003</v>
      </c>
    </row>
    <row r="85" spans="1:44" s="2242" customFormat="1" ht="67.5" customHeight="1" x14ac:dyDescent="0.25">
      <c r="A85" s="927" t="s">
        <v>212</v>
      </c>
      <c r="B85" s="2457" t="s">
        <v>1756</v>
      </c>
      <c r="C85" s="2457" t="s">
        <v>1757</v>
      </c>
      <c r="D85" s="2458" t="s">
        <v>1758</v>
      </c>
      <c r="E85" s="2458">
        <v>2021</v>
      </c>
      <c r="F85" s="2458" t="s">
        <v>1003</v>
      </c>
      <c r="G85" s="2458">
        <v>2022</v>
      </c>
      <c r="H85" s="2232" t="s">
        <v>1003</v>
      </c>
      <c r="I85" s="2232" t="s">
        <v>1003</v>
      </c>
      <c r="J85" s="2232" t="s">
        <v>1003</v>
      </c>
      <c r="K85" s="2232" t="s">
        <v>1003</v>
      </c>
      <c r="L85" s="2232" t="s">
        <v>1003</v>
      </c>
      <c r="M85" s="2232" t="s">
        <v>1003</v>
      </c>
      <c r="N85" s="2232" t="s">
        <v>1003</v>
      </c>
      <c r="O85" s="2232" t="s">
        <v>1003</v>
      </c>
      <c r="P85" s="2232">
        <f t="shared" ref="P85:P87" si="23">SUM(Q85:T85)</f>
        <v>19.19815607</v>
      </c>
      <c r="Q85" s="2232">
        <f>SUM(Q86:Q87)</f>
        <v>0.77059524999999995</v>
      </c>
      <c r="R85" s="2232">
        <f t="shared" ref="R85:AN85" si="24">SUM(R86:R87)</f>
        <v>18.373787629999999</v>
      </c>
      <c r="S85" s="2232">
        <f t="shared" si="24"/>
        <v>0</v>
      </c>
      <c r="T85" s="2232">
        <f t="shared" si="24"/>
        <v>5.3773189999999998E-2</v>
      </c>
      <c r="U85" s="2232">
        <f t="shared" si="24"/>
        <v>0</v>
      </c>
      <c r="V85" s="2232">
        <f t="shared" si="24"/>
        <v>0</v>
      </c>
      <c r="W85" s="2232">
        <f t="shared" si="24"/>
        <v>0</v>
      </c>
      <c r="X85" s="2232">
        <f t="shared" si="24"/>
        <v>0</v>
      </c>
      <c r="Y85" s="2232">
        <f t="shared" si="24"/>
        <v>0</v>
      </c>
      <c r="Z85" s="2232">
        <f t="shared" si="24"/>
        <v>19.19815607</v>
      </c>
      <c r="AA85" s="2232">
        <f t="shared" si="24"/>
        <v>0</v>
      </c>
      <c r="AB85" s="2232">
        <f t="shared" si="24"/>
        <v>0</v>
      </c>
      <c r="AC85" s="2232">
        <f t="shared" si="24"/>
        <v>0</v>
      </c>
      <c r="AD85" s="2232">
        <f t="shared" si="24"/>
        <v>0.77059524999999995</v>
      </c>
      <c r="AE85" s="2232">
        <f t="shared" si="24"/>
        <v>0</v>
      </c>
      <c r="AF85" s="2232">
        <f t="shared" si="24"/>
        <v>18.42756082</v>
      </c>
      <c r="AG85" s="2232">
        <f t="shared" si="24"/>
        <v>0</v>
      </c>
      <c r="AH85" s="2232">
        <f t="shared" si="24"/>
        <v>0</v>
      </c>
      <c r="AI85" s="2232">
        <f t="shared" si="24"/>
        <v>0</v>
      </c>
      <c r="AJ85" s="2232">
        <f t="shared" si="24"/>
        <v>0</v>
      </c>
      <c r="AK85" s="2232">
        <f t="shared" si="24"/>
        <v>0</v>
      </c>
      <c r="AL85" s="2232">
        <f t="shared" si="24"/>
        <v>0</v>
      </c>
      <c r="AM85" s="2232">
        <f t="shared" si="24"/>
        <v>0</v>
      </c>
      <c r="AN85" s="2232">
        <f t="shared" si="24"/>
        <v>19.19815607</v>
      </c>
      <c r="AO85" s="2298" t="str">
        <f>AO86</f>
        <v>Перераспределение нагрузки между центрами питания ПС-92 и ПС-99 для обеспечения надежного электроснабжения потребителей.</v>
      </c>
    </row>
    <row r="86" spans="1:44" s="2200" customFormat="1" ht="76.5" customHeight="1" x14ac:dyDescent="0.25">
      <c r="A86" s="903" t="s">
        <v>212</v>
      </c>
      <c r="B86" s="2459" t="s">
        <v>1759</v>
      </c>
      <c r="C86" s="2459" t="s">
        <v>1760</v>
      </c>
      <c r="D86" s="2460" t="s">
        <v>1761</v>
      </c>
      <c r="E86" s="2460">
        <v>2021</v>
      </c>
      <c r="F86" s="2460" t="s">
        <v>1003</v>
      </c>
      <c r="G86" s="2460">
        <v>2021</v>
      </c>
      <c r="H86" s="2199" t="s">
        <v>1003</v>
      </c>
      <c r="I86" s="2207" t="s">
        <v>1003</v>
      </c>
      <c r="J86" s="2207" t="s">
        <v>1003</v>
      </c>
      <c r="K86" s="2207" t="s">
        <v>1003</v>
      </c>
      <c r="L86" s="2207" t="s">
        <v>1003</v>
      </c>
      <c r="M86" s="2207" t="s">
        <v>1003</v>
      </c>
      <c r="N86" s="2207" t="s">
        <v>1003</v>
      </c>
      <c r="O86" s="2207" t="s">
        <v>1003</v>
      </c>
      <c r="P86" s="2208">
        <f t="shared" si="23"/>
        <v>0.77059524999999995</v>
      </c>
      <c r="Q86" s="2205">
        <v>0.77059524999999995</v>
      </c>
      <c r="R86" s="2205">
        <v>0</v>
      </c>
      <c r="S86" s="2205">
        <v>0</v>
      </c>
      <c r="T86" s="2205">
        <v>0</v>
      </c>
      <c r="U86" s="2207" t="s">
        <v>1003</v>
      </c>
      <c r="V86" s="2205">
        <f t="shared" ref="V86:V87" si="25">SUM(AA86,AC86,AE86,AG86,AI86,AK86)</f>
        <v>0</v>
      </c>
      <c r="W86" s="2205" t="s">
        <v>1003</v>
      </c>
      <c r="X86" s="2205">
        <f t="shared" ref="X86:X87" si="26">SUM(AC86,AE86,AG86,AI86,AK86)</f>
        <v>0</v>
      </c>
      <c r="Y86" s="2205" t="s">
        <v>1003</v>
      </c>
      <c r="Z86" s="2205">
        <f t="shared" ref="Z86:Z87" si="27">SUM(AD86,AF86,AH86,AJ86,AL86)</f>
        <v>0.77059524999999995</v>
      </c>
      <c r="AA86" s="2207" t="s">
        <v>1003</v>
      </c>
      <c r="AB86" s="2207" t="s">
        <v>1003</v>
      </c>
      <c r="AC86" s="2207" t="s">
        <v>1003</v>
      </c>
      <c r="AD86" s="2205">
        <v>0.77059524999999995</v>
      </c>
      <c r="AE86" s="2207" t="s">
        <v>1003</v>
      </c>
      <c r="AF86" s="2207" t="s">
        <v>1003</v>
      </c>
      <c r="AG86" s="2207" t="s">
        <v>1003</v>
      </c>
      <c r="AH86" s="2207" t="s">
        <v>1003</v>
      </c>
      <c r="AI86" s="2207" t="s">
        <v>1003</v>
      </c>
      <c r="AJ86" s="2207" t="s">
        <v>1003</v>
      </c>
      <c r="AK86" s="2207" t="s">
        <v>1003</v>
      </c>
      <c r="AL86" s="2207" t="s">
        <v>1003</v>
      </c>
      <c r="AM86" s="2208">
        <f t="shared" ref="AM86:AN87" si="28">SUM(AC86,AE86,AG86,AI86,AK86)</f>
        <v>0</v>
      </c>
      <c r="AN86" s="2208">
        <f t="shared" si="28"/>
        <v>0.77059524999999995</v>
      </c>
      <c r="AO86" s="2209" t="s">
        <v>1811</v>
      </c>
      <c r="AP86" s="2210"/>
      <c r="AQ86" s="2210"/>
      <c r="AR86" s="2210"/>
    </row>
    <row r="87" spans="1:44" s="2200" customFormat="1" ht="81.75" customHeight="1" x14ac:dyDescent="0.25">
      <c r="A87" s="903" t="s">
        <v>212</v>
      </c>
      <c r="B87" s="2459" t="s">
        <v>1763</v>
      </c>
      <c r="C87" s="2459" t="s">
        <v>1760</v>
      </c>
      <c r="D87" s="2460" t="s">
        <v>1764</v>
      </c>
      <c r="E87" s="2460">
        <v>2022</v>
      </c>
      <c r="F87" s="2460" t="s">
        <v>1003</v>
      </c>
      <c r="G87" s="2460">
        <v>2022</v>
      </c>
      <c r="H87" s="2199" t="s">
        <v>1003</v>
      </c>
      <c r="I87" s="2207" t="s">
        <v>1003</v>
      </c>
      <c r="J87" s="2207" t="s">
        <v>1003</v>
      </c>
      <c r="K87" s="2207" t="s">
        <v>1003</v>
      </c>
      <c r="L87" s="2207" t="s">
        <v>1003</v>
      </c>
      <c r="M87" s="2207" t="s">
        <v>1003</v>
      </c>
      <c r="N87" s="2207" t="s">
        <v>1003</v>
      </c>
      <c r="O87" s="2207" t="s">
        <v>1003</v>
      </c>
      <c r="P87" s="2208">
        <f t="shared" si="23"/>
        <v>18.42756082</v>
      </c>
      <c r="Q87" s="2205">
        <v>0</v>
      </c>
      <c r="R87" s="2205">
        <v>18.373787629999999</v>
      </c>
      <c r="S87" s="2205">
        <v>0</v>
      </c>
      <c r="T87" s="2205">
        <v>5.3773189999999998E-2</v>
      </c>
      <c r="U87" s="2207" t="s">
        <v>1003</v>
      </c>
      <c r="V87" s="2205">
        <f t="shared" si="25"/>
        <v>0</v>
      </c>
      <c r="W87" s="2205" t="s">
        <v>1003</v>
      </c>
      <c r="X87" s="2205">
        <f t="shared" si="26"/>
        <v>0</v>
      </c>
      <c r="Y87" s="2205" t="s">
        <v>1003</v>
      </c>
      <c r="Z87" s="2205">
        <f t="shared" si="27"/>
        <v>18.42756082</v>
      </c>
      <c r="AA87" s="2207" t="s">
        <v>1003</v>
      </c>
      <c r="AB87" s="2207" t="s">
        <v>1003</v>
      </c>
      <c r="AC87" s="2207" t="s">
        <v>1003</v>
      </c>
      <c r="AD87" s="2207" t="s">
        <v>1003</v>
      </c>
      <c r="AE87" s="2207" t="s">
        <v>1003</v>
      </c>
      <c r="AF87" s="2205">
        <v>18.42756082</v>
      </c>
      <c r="AG87" s="2207" t="s">
        <v>1003</v>
      </c>
      <c r="AH87" s="2207" t="s">
        <v>1003</v>
      </c>
      <c r="AI87" s="2207" t="s">
        <v>1003</v>
      </c>
      <c r="AJ87" s="2207" t="s">
        <v>1003</v>
      </c>
      <c r="AK87" s="2207" t="s">
        <v>1003</v>
      </c>
      <c r="AL87" s="2207" t="s">
        <v>1003</v>
      </c>
      <c r="AM87" s="2208">
        <f t="shared" si="28"/>
        <v>0</v>
      </c>
      <c r="AN87" s="2208">
        <f t="shared" si="28"/>
        <v>18.42756082</v>
      </c>
      <c r="AO87" s="2209" t="s">
        <v>1811</v>
      </c>
      <c r="AP87" s="2210"/>
      <c r="AQ87" s="2210"/>
      <c r="AR87" s="2210"/>
    </row>
    <row r="88" spans="1:44" s="2200" customFormat="1" ht="37.5" x14ac:dyDescent="0.25">
      <c r="A88" s="903" t="s">
        <v>282</v>
      </c>
      <c r="B88" s="934" t="s">
        <v>1438</v>
      </c>
      <c r="C88" s="2421" t="s">
        <v>1346</v>
      </c>
      <c r="D88" s="2309" t="s">
        <v>1003</v>
      </c>
      <c r="E88" s="2310" t="s">
        <v>1003</v>
      </c>
      <c r="F88" s="2310" t="s">
        <v>1003</v>
      </c>
      <c r="G88" s="2414" t="s">
        <v>1003</v>
      </c>
      <c r="H88" s="2309" t="s">
        <v>1003</v>
      </c>
      <c r="I88" s="2414" t="s">
        <v>1003</v>
      </c>
      <c r="J88" s="2414" t="s">
        <v>1003</v>
      </c>
      <c r="K88" s="2414" t="s">
        <v>1003</v>
      </c>
      <c r="L88" s="2414" t="s">
        <v>1003</v>
      </c>
      <c r="M88" s="2414" t="s">
        <v>1003</v>
      </c>
      <c r="N88" s="2414" t="s">
        <v>1003</v>
      </c>
      <c r="O88" s="2414" t="s">
        <v>1003</v>
      </c>
      <c r="P88" s="2414" t="s">
        <v>1003</v>
      </c>
      <c r="Q88" s="2414" t="s">
        <v>1003</v>
      </c>
      <c r="R88" s="2414" t="s">
        <v>1003</v>
      </c>
      <c r="S88" s="2414" t="s">
        <v>1003</v>
      </c>
      <c r="T88" s="2414" t="s">
        <v>1003</v>
      </c>
      <c r="U88" s="2414" t="s">
        <v>1003</v>
      </c>
      <c r="V88" s="2414" t="s">
        <v>1003</v>
      </c>
      <c r="W88" s="2414" t="s">
        <v>1003</v>
      </c>
      <c r="X88" s="2414" t="s">
        <v>1003</v>
      </c>
      <c r="Y88" s="2414" t="s">
        <v>1003</v>
      </c>
      <c r="Z88" s="2414" t="s">
        <v>1003</v>
      </c>
      <c r="AA88" s="2414" t="s">
        <v>1003</v>
      </c>
      <c r="AB88" s="2414" t="s">
        <v>1003</v>
      </c>
      <c r="AC88" s="2414" t="s">
        <v>1003</v>
      </c>
      <c r="AD88" s="2414" t="s">
        <v>1003</v>
      </c>
      <c r="AE88" s="2414" t="s">
        <v>1003</v>
      </c>
      <c r="AF88" s="2414" t="s">
        <v>1003</v>
      </c>
      <c r="AG88" s="2414" t="s">
        <v>1003</v>
      </c>
      <c r="AH88" s="2414" t="s">
        <v>1003</v>
      </c>
      <c r="AI88" s="2414" t="s">
        <v>1003</v>
      </c>
      <c r="AJ88" s="2414" t="s">
        <v>1003</v>
      </c>
      <c r="AK88" s="2414" t="s">
        <v>1003</v>
      </c>
      <c r="AL88" s="2414" t="s">
        <v>1003</v>
      </c>
      <c r="AM88" s="2414" t="s">
        <v>1003</v>
      </c>
      <c r="AN88" s="2414" t="s">
        <v>1003</v>
      </c>
      <c r="AO88" s="2414" t="s">
        <v>1003</v>
      </c>
      <c r="AP88" s="2210"/>
      <c r="AQ88" s="2210"/>
      <c r="AR88" s="2210"/>
    </row>
    <row r="89" spans="1:44" s="2465" customFormat="1" x14ac:dyDescent="0.25">
      <c r="A89" s="2453" t="s">
        <v>284</v>
      </c>
      <c r="B89" s="2454" t="s">
        <v>1439</v>
      </c>
      <c r="C89" s="2461" t="s">
        <v>1346</v>
      </c>
      <c r="D89" s="2461" t="s">
        <v>1003</v>
      </c>
      <c r="E89" s="2462" t="s">
        <v>1003</v>
      </c>
      <c r="F89" s="2462" t="s">
        <v>1003</v>
      </c>
      <c r="G89" s="2463">
        <f>G90</f>
        <v>0</v>
      </c>
      <c r="H89" s="2463" t="str">
        <f t="shared" ref="H89:AN89" si="29">H90</f>
        <v>нд</v>
      </c>
      <c r="I89" s="2463" t="str">
        <f t="shared" si="29"/>
        <v>нд</v>
      </c>
      <c r="J89" s="2463" t="str">
        <f t="shared" si="29"/>
        <v>нд</v>
      </c>
      <c r="K89" s="2464" t="str">
        <f t="shared" si="29"/>
        <v>нд</v>
      </c>
      <c r="L89" s="2464" t="str">
        <f t="shared" si="29"/>
        <v>нд</v>
      </c>
      <c r="M89" s="2464" t="str">
        <f t="shared" si="29"/>
        <v>нд</v>
      </c>
      <c r="N89" s="2464" t="str">
        <f t="shared" si="29"/>
        <v>нд</v>
      </c>
      <c r="O89" s="2464" t="str">
        <f t="shared" si="29"/>
        <v>нд</v>
      </c>
      <c r="P89" s="2464" t="str">
        <f t="shared" si="29"/>
        <v>нд</v>
      </c>
      <c r="Q89" s="2464" t="str">
        <f t="shared" si="29"/>
        <v>нд</v>
      </c>
      <c r="R89" s="2464" t="str">
        <f t="shared" si="29"/>
        <v>нд</v>
      </c>
      <c r="S89" s="2464" t="str">
        <f t="shared" si="29"/>
        <v>нд</v>
      </c>
      <c r="T89" s="2464">
        <f t="shared" si="29"/>
        <v>0</v>
      </c>
      <c r="U89" s="2463">
        <f t="shared" si="29"/>
        <v>0</v>
      </c>
      <c r="V89" s="2464">
        <f t="shared" si="29"/>
        <v>0</v>
      </c>
      <c r="W89" s="2463">
        <f t="shared" si="29"/>
        <v>0</v>
      </c>
      <c r="X89" s="2464">
        <f t="shared" si="29"/>
        <v>0</v>
      </c>
      <c r="Y89" s="2463" t="str">
        <f t="shared" si="29"/>
        <v>нд</v>
      </c>
      <c r="Z89" s="2464" t="str">
        <f t="shared" si="29"/>
        <v>нд</v>
      </c>
      <c r="AA89" s="2463" t="str">
        <f t="shared" si="29"/>
        <v>нд</v>
      </c>
      <c r="AB89" s="2463" t="str">
        <f t="shared" si="29"/>
        <v>нд</v>
      </c>
      <c r="AC89" s="2463" t="str">
        <f t="shared" si="29"/>
        <v>нд</v>
      </c>
      <c r="AD89" s="2464" t="str">
        <f>AD90</f>
        <v>нд</v>
      </c>
      <c r="AE89" s="2464" t="str">
        <f t="shared" ref="AE89:AF89" si="30">AE90</f>
        <v>нд</v>
      </c>
      <c r="AF89" s="2464" t="str">
        <f t="shared" si="30"/>
        <v>нд</v>
      </c>
      <c r="AG89" s="2463" t="str">
        <f t="shared" si="29"/>
        <v>нд</v>
      </c>
      <c r="AH89" s="2463" t="str">
        <f t="shared" si="29"/>
        <v>нд</v>
      </c>
      <c r="AI89" s="2463" t="str">
        <f t="shared" si="29"/>
        <v>нд</v>
      </c>
      <c r="AJ89" s="2463" t="str">
        <f t="shared" si="29"/>
        <v>нд</v>
      </c>
      <c r="AK89" s="2464" t="str">
        <f t="shared" si="29"/>
        <v>нд</v>
      </c>
      <c r="AL89" s="2463" t="str">
        <f t="shared" si="29"/>
        <v>нд</v>
      </c>
      <c r="AM89" s="2464" t="str">
        <f t="shared" si="29"/>
        <v>нд</v>
      </c>
      <c r="AN89" s="2464">
        <f t="shared" si="29"/>
        <v>0</v>
      </c>
      <c r="AO89" s="2463" t="s">
        <v>1003</v>
      </c>
    </row>
    <row r="90" spans="1:44" s="2471" customFormat="1" ht="23.25" customHeight="1" x14ac:dyDescent="0.25">
      <c r="A90" s="2466" t="s">
        <v>1765</v>
      </c>
      <c r="B90" s="2467" t="s">
        <v>1563</v>
      </c>
      <c r="C90" s="2468" t="s">
        <v>1346</v>
      </c>
      <c r="D90" s="2468" t="s">
        <v>1003</v>
      </c>
      <c r="E90" s="2468">
        <v>0</v>
      </c>
      <c r="F90" s="2468" t="s">
        <v>1003</v>
      </c>
      <c r="G90" s="2468">
        <v>0</v>
      </c>
      <c r="H90" s="2468" t="s">
        <v>1003</v>
      </c>
      <c r="I90" s="2468" t="s">
        <v>1003</v>
      </c>
      <c r="J90" s="2468" t="s">
        <v>1003</v>
      </c>
      <c r="K90" s="2468" t="s">
        <v>1003</v>
      </c>
      <c r="L90" s="2468" t="s">
        <v>1003</v>
      </c>
      <c r="M90" s="2468" t="s">
        <v>1003</v>
      </c>
      <c r="N90" s="2468" t="s">
        <v>1003</v>
      </c>
      <c r="O90" s="2468" t="s">
        <v>1003</v>
      </c>
      <c r="P90" s="2468" t="s">
        <v>1003</v>
      </c>
      <c r="Q90" s="2468" t="s">
        <v>1003</v>
      </c>
      <c r="R90" s="2468" t="s">
        <v>1003</v>
      </c>
      <c r="S90" s="2468" t="s">
        <v>1003</v>
      </c>
      <c r="T90" s="2468">
        <v>0</v>
      </c>
      <c r="U90" s="2468">
        <v>0</v>
      </c>
      <c r="V90" s="2468">
        <v>0</v>
      </c>
      <c r="W90" s="2468">
        <v>0</v>
      </c>
      <c r="X90" s="2468">
        <v>0</v>
      </c>
      <c r="Y90" s="2468" t="s">
        <v>1003</v>
      </c>
      <c r="Z90" s="2468" t="s">
        <v>1003</v>
      </c>
      <c r="AA90" s="2468" t="s">
        <v>1003</v>
      </c>
      <c r="AB90" s="2468" t="s">
        <v>1003</v>
      </c>
      <c r="AC90" s="2468" t="s">
        <v>1003</v>
      </c>
      <c r="AD90" s="2468" t="s">
        <v>1003</v>
      </c>
      <c r="AE90" s="2468" t="s">
        <v>1003</v>
      </c>
      <c r="AF90" s="2468" t="s">
        <v>1003</v>
      </c>
      <c r="AG90" s="2468" t="s">
        <v>1003</v>
      </c>
      <c r="AH90" s="2468" t="s">
        <v>1003</v>
      </c>
      <c r="AI90" s="2468" t="s">
        <v>1003</v>
      </c>
      <c r="AJ90" s="2468" t="s">
        <v>1003</v>
      </c>
      <c r="AK90" s="2468" t="s">
        <v>1003</v>
      </c>
      <c r="AL90" s="2468" t="s">
        <v>1003</v>
      </c>
      <c r="AM90" s="2468" t="s">
        <v>1003</v>
      </c>
      <c r="AN90" s="2468">
        <v>0</v>
      </c>
      <c r="AO90" s="2469" t="s">
        <v>1003</v>
      </c>
      <c r="AP90" s="2470"/>
      <c r="AQ90" s="2470"/>
      <c r="AR90" s="2470"/>
    </row>
  </sheetData>
  <mergeCells count="38">
    <mergeCell ref="U14:Z14"/>
    <mergeCell ref="AA14:AB15"/>
    <mergeCell ref="AC14:AN14"/>
    <mergeCell ref="AO14:AO16"/>
    <mergeCell ref="AC15:AD15"/>
    <mergeCell ref="AE15:AF15"/>
    <mergeCell ref="AG15:AH15"/>
    <mergeCell ref="AI15:AJ15"/>
    <mergeCell ref="AK15:AL15"/>
    <mergeCell ref="AM15:AM16"/>
    <mergeCell ref="A13:AN13"/>
    <mergeCell ref="A14:A16"/>
    <mergeCell ref="B14:B16"/>
    <mergeCell ref="C14:C16"/>
    <mergeCell ref="D14:D16"/>
    <mergeCell ref="E14:E16"/>
    <mergeCell ref="F14:G15"/>
    <mergeCell ref="H14:I15"/>
    <mergeCell ref="J14:J16"/>
    <mergeCell ref="K14:T14"/>
    <mergeCell ref="K15:O15"/>
    <mergeCell ref="P15:T15"/>
    <mergeCell ref="U15:V15"/>
    <mergeCell ref="W15:X15"/>
    <mergeCell ref="Y15:Z15"/>
    <mergeCell ref="AN15:AN16"/>
    <mergeCell ref="M12:Z12"/>
    <mergeCell ref="AH1:AO1"/>
    <mergeCell ref="AH2:AO2"/>
    <mergeCell ref="A4:AO4"/>
    <mergeCell ref="I6:L6"/>
    <mergeCell ref="M6:Z6"/>
    <mergeCell ref="M7:Z7"/>
    <mergeCell ref="A8:AH8"/>
    <mergeCell ref="A9:AO9"/>
    <mergeCell ref="A10:AH10"/>
    <mergeCell ref="C11:L11"/>
    <mergeCell ref="M11:Z11"/>
  </mergeCells>
  <pageMargins left="0.70866141732283472" right="0.70866141732283472" top="0.74803149606299213" bottom="0.74803149606299213" header="0.31496062992125984" footer="0.31496062992125984"/>
  <pageSetup paperSize="8" scale="14" firstPageNumber="2" fitToHeight="4" orientation="portrait" r:id="rId1"/>
  <drawing r:id="rId2"/>
  <legacyDrawing r:id="rId3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92D050"/>
  </sheetPr>
  <dimension ref="A1:CX98"/>
  <sheetViews>
    <sheetView tabSelected="1" view="pageBreakPreview" topLeftCell="A13" zoomScaleNormal="70" zoomScaleSheetLayoutView="100" workbookViewId="0">
      <selection activeCell="AR52" sqref="AR52"/>
    </sheetView>
  </sheetViews>
  <sheetFormatPr defaultRowHeight="15.75" x14ac:dyDescent="0.25"/>
  <cols>
    <col min="1" max="1" width="10.5" style="6" customWidth="1"/>
    <col min="2" max="2" width="49.375" style="6" customWidth="1"/>
    <col min="3" max="3" width="16.875" style="6" customWidth="1"/>
    <col min="4" max="4" width="10" style="475" customWidth="1"/>
    <col min="5" max="5" width="12.25" style="487" customWidth="1"/>
    <col min="6" max="6" width="6.25" style="8" customWidth="1"/>
    <col min="7" max="7" width="10.375" style="8" bestFit="1" customWidth="1"/>
    <col min="8" max="9" width="6.25" style="8" customWidth="1"/>
    <col min="10" max="10" width="9.125" style="8" customWidth="1"/>
    <col min="11" max="11" width="6.25" style="8" customWidth="1"/>
    <col min="12" max="12" width="10.375" style="8" bestFit="1" customWidth="1"/>
    <col min="13" max="16" width="6.25" style="8" customWidth="1"/>
    <col min="17" max="17" width="10.375" style="8" bestFit="1" customWidth="1"/>
    <col min="18" max="21" width="6.25" style="8" customWidth="1"/>
    <col min="22" max="22" width="10.375" style="8" bestFit="1" customWidth="1"/>
    <col min="23" max="24" width="6.25" style="8" customWidth="1"/>
    <col min="25" max="25" width="10.25" style="1734" customWidth="1"/>
    <col min="26" max="26" width="10" style="1734" customWidth="1"/>
    <col min="27" max="27" width="11.375" style="1734" bestFit="1" customWidth="1"/>
    <col min="28" max="28" width="9.75" style="1734" customWidth="1"/>
    <col min="29" max="29" width="9.125" style="1734" customWidth="1"/>
    <col min="30" max="30" width="10" style="475" customWidth="1"/>
    <col min="31" max="31" width="7.875" style="475" customWidth="1"/>
    <col min="32" max="45" width="7.875" style="6" customWidth="1"/>
    <col min="46" max="50" width="8.625" style="6" customWidth="1"/>
    <col min="51" max="51" width="8.625" style="475" customWidth="1"/>
    <col min="52" max="55" width="8.625" style="6" customWidth="1"/>
    <col min="56" max="57" width="9" style="6"/>
    <col min="58" max="58" width="9.875" style="6" customWidth="1"/>
    <col min="59" max="276" width="9" style="6"/>
    <col min="277" max="277" width="36.875" style="6" bestFit="1" customWidth="1"/>
    <col min="278" max="278" width="7.125" style="6" customWidth="1"/>
    <col min="279" max="279" width="6" style="6" customWidth="1"/>
    <col min="280" max="280" width="5.75" style="6" customWidth="1"/>
    <col min="281" max="281" width="10.5" style="6" customWidth="1"/>
    <col min="282" max="282" width="7.5" style="6" customWidth="1"/>
    <col min="283" max="283" width="6.375" style="6" customWidth="1"/>
    <col min="284" max="284" width="6.5" style="6" customWidth="1"/>
    <col min="285" max="285" width="6.375" style="6" customWidth="1"/>
    <col min="286" max="286" width="7.875" style="6" customWidth="1"/>
    <col min="287" max="287" width="7.75" style="6" customWidth="1"/>
    <col min="288" max="291" width="6.5" style="6" customWidth="1"/>
    <col min="292" max="292" width="6.875" style="6" customWidth="1"/>
    <col min="293" max="293" width="9" style="6"/>
    <col min="294" max="294" width="6.125" style="6" customWidth="1"/>
    <col min="295" max="295" width="7.5" style="6" customWidth="1"/>
    <col min="296" max="296" width="7.625" style="6" customWidth="1"/>
    <col min="297" max="297" width="7.75" style="6" customWidth="1"/>
    <col min="298" max="298" width="10.125" style="6" bestFit="1" customWidth="1"/>
    <col min="299" max="299" width="12" style="6" customWidth="1"/>
    <col min="300" max="300" width="10.25" style="6" bestFit="1" customWidth="1"/>
    <col min="301" max="301" width="8.75" style="6" bestFit="1" customWidth="1"/>
    <col min="302" max="302" width="7.75" style="6" customWidth="1"/>
    <col min="303" max="303" width="9.125" style="6" customWidth="1"/>
    <col min="304" max="304" width="9.875" style="6" customWidth="1"/>
    <col min="305" max="305" width="7.75" style="6" customWidth="1"/>
    <col min="306" max="306" width="9.375" style="6" customWidth="1"/>
    <col min="307" max="307" width="9" style="6"/>
    <col min="308" max="308" width="5.875" style="6" customWidth="1"/>
    <col min="309" max="309" width="7.125" style="6" customWidth="1"/>
    <col min="310" max="310" width="8.125" style="6" customWidth="1"/>
    <col min="311" max="311" width="10.25" style="6" customWidth="1"/>
    <col min="312" max="532" width="9" style="6"/>
    <col min="533" max="533" width="36.875" style="6" bestFit="1" customWidth="1"/>
    <col min="534" max="534" width="7.125" style="6" customWidth="1"/>
    <col min="535" max="535" width="6" style="6" customWidth="1"/>
    <col min="536" max="536" width="5.75" style="6" customWidth="1"/>
    <col min="537" max="537" width="10.5" style="6" customWidth="1"/>
    <col min="538" max="538" width="7.5" style="6" customWidth="1"/>
    <col min="539" max="539" width="6.375" style="6" customWidth="1"/>
    <col min="540" max="540" width="6.5" style="6" customWidth="1"/>
    <col min="541" max="541" width="6.375" style="6" customWidth="1"/>
    <col min="542" max="542" width="7.875" style="6" customWidth="1"/>
    <col min="543" max="543" width="7.75" style="6" customWidth="1"/>
    <col min="544" max="547" width="6.5" style="6" customWidth="1"/>
    <col min="548" max="548" width="6.875" style="6" customWidth="1"/>
    <col min="549" max="549" width="9" style="6"/>
    <col min="550" max="550" width="6.125" style="6" customWidth="1"/>
    <col min="551" max="551" width="7.5" style="6" customWidth="1"/>
    <col min="552" max="552" width="7.625" style="6" customWidth="1"/>
    <col min="553" max="553" width="7.75" style="6" customWidth="1"/>
    <col min="554" max="554" width="10.125" style="6" bestFit="1" customWidth="1"/>
    <col min="555" max="555" width="12" style="6" customWidth="1"/>
    <col min="556" max="556" width="10.25" style="6" bestFit="1" customWidth="1"/>
    <col min="557" max="557" width="8.75" style="6" bestFit="1" customWidth="1"/>
    <col min="558" max="558" width="7.75" style="6" customWidth="1"/>
    <col min="559" max="559" width="9.125" style="6" customWidth="1"/>
    <col min="560" max="560" width="9.875" style="6" customWidth="1"/>
    <col min="561" max="561" width="7.75" style="6" customWidth="1"/>
    <col min="562" max="562" width="9.375" style="6" customWidth="1"/>
    <col min="563" max="563" width="9" style="6"/>
    <col min="564" max="564" width="5.875" style="6" customWidth="1"/>
    <col min="565" max="565" width="7.125" style="6" customWidth="1"/>
    <col min="566" max="566" width="8.125" style="6" customWidth="1"/>
    <col min="567" max="567" width="10.25" style="6" customWidth="1"/>
    <col min="568" max="788" width="9" style="6"/>
    <col min="789" max="789" width="36.875" style="6" bestFit="1" customWidth="1"/>
    <col min="790" max="790" width="7.125" style="6" customWidth="1"/>
    <col min="791" max="791" width="6" style="6" customWidth="1"/>
    <col min="792" max="792" width="5.75" style="6" customWidth="1"/>
    <col min="793" max="793" width="10.5" style="6" customWidth="1"/>
    <col min="794" max="794" width="7.5" style="6" customWidth="1"/>
    <col min="795" max="795" width="6.375" style="6" customWidth="1"/>
    <col min="796" max="796" width="6.5" style="6" customWidth="1"/>
    <col min="797" max="797" width="6.375" style="6" customWidth="1"/>
    <col min="798" max="798" width="7.875" style="6" customWidth="1"/>
    <col min="799" max="799" width="7.75" style="6" customWidth="1"/>
    <col min="800" max="803" width="6.5" style="6" customWidth="1"/>
    <col min="804" max="804" width="6.875" style="6" customWidth="1"/>
    <col min="805" max="805" width="9" style="6"/>
    <col min="806" max="806" width="6.125" style="6" customWidth="1"/>
    <col min="807" max="807" width="7.5" style="6" customWidth="1"/>
    <col min="808" max="808" width="7.625" style="6" customWidth="1"/>
    <col min="809" max="809" width="7.75" style="6" customWidth="1"/>
    <col min="810" max="810" width="10.125" style="6" bestFit="1" customWidth="1"/>
    <col min="811" max="811" width="12" style="6" customWidth="1"/>
    <col min="812" max="812" width="10.25" style="6" bestFit="1" customWidth="1"/>
    <col min="813" max="813" width="8.75" style="6" bestFit="1" customWidth="1"/>
    <col min="814" max="814" width="7.75" style="6" customWidth="1"/>
    <col min="815" max="815" width="9.125" style="6" customWidth="1"/>
    <col min="816" max="816" width="9.875" style="6" customWidth="1"/>
    <col min="817" max="817" width="7.75" style="6" customWidth="1"/>
    <col min="818" max="818" width="9.375" style="6" customWidth="1"/>
    <col min="819" max="819" width="9" style="6"/>
    <col min="820" max="820" width="5.875" style="6" customWidth="1"/>
    <col min="821" max="821" width="7.125" style="6" customWidth="1"/>
    <col min="822" max="822" width="8.125" style="6" customWidth="1"/>
    <col min="823" max="823" width="10.25" style="6" customWidth="1"/>
    <col min="824" max="1044" width="9" style="6"/>
    <col min="1045" max="1045" width="36.875" style="6" bestFit="1" customWidth="1"/>
    <col min="1046" max="1046" width="7.125" style="6" customWidth="1"/>
    <col min="1047" max="1047" width="6" style="6" customWidth="1"/>
    <col min="1048" max="1048" width="5.75" style="6" customWidth="1"/>
    <col min="1049" max="1049" width="10.5" style="6" customWidth="1"/>
    <col min="1050" max="1050" width="7.5" style="6" customWidth="1"/>
    <col min="1051" max="1051" width="6.375" style="6" customWidth="1"/>
    <col min="1052" max="1052" width="6.5" style="6" customWidth="1"/>
    <col min="1053" max="1053" width="6.375" style="6" customWidth="1"/>
    <col min="1054" max="1054" width="7.875" style="6" customWidth="1"/>
    <col min="1055" max="1055" width="7.75" style="6" customWidth="1"/>
    <col min="1056" max="1059" width="6.5" style="6" customWidth="1"/>
    <col min="1060" max="1060" width="6.875" style="6" customWidth="1"/>
    <col min="1061" max="1061" width="9" style="6"/>
    <col min="1062" max="1062" width="6.125" style="6" customWidth="1"/>
    <col min="1063" max="1063" width="7.5" style="6" customWidth="1"/>
    <col min="1064" max="1064" width="7.625" style="6" customWidth="1"/>
    <col min="1065" max="1065" width="7.75" style="6" customWidth="1"/>
    <col min="1066" max="1066" width="10.125" style="6" bestFit="1" customWidth="1"/>
    <col min="1067" max="1067" width="12" style="6" customWidth="1"/>
    <col min="1068" max="1068" width="10.25" style="6" bestFit="1" customWidth="1"/>
    <col min="1069" max="1069" width="8.75" style="6" bestFit="1" customWidth="1"/>
    <col min="1070" max="1070" width="7.75" style="6" customWidth="1"/>
    <col min="1071" max="1071" width="9.125" style="6" customWidth="1"/>
    <col min="1072" max="1072" width="9.875" style="6" customWidth="1"/>
    <col min="1073" max="1073" width="7.75" style="6" customWidth="1"/>
    <col min="1074" max="1074" width="9.375" style="6" customWidth="1"/>
    <col min="1075" max="1075" width="9" style="6"/>
    <col min="1076" max="1076" width="5.875" style="6" customWidth="1"/>
    <col min="1077" max="1077" width="7.125" style="6" customWidth="1"/>
    <col min="1078" max="1078" width="8.125" style="6" customWidth="1"/>
    <col min="1079" max="1079" width="10.25" style="6" customWidth="1"/>
    <col min="1080" max="1300" width="9" style="6"/>
    <col min="1301" max="1301" width="36.875" style="6" bestFit="1" customWidth="1"/>
    <col min="1302" max="1302" width="7.125" style="6" customWidth="1"/>
    <col min="1303" max="1303" width="6" style="6" customWidth="1"/>
    <col min="1304" max="1304" width="5.75" style="6" customWidth="1"/>
    <col min="1305" max="1305" width="10.5" style="6" customWidth="1"/>
    <col min="1306" max="1306" width="7.5" style="6" customWidth="1"/>
    <col min="1307" max="1307" width="6.375" style="6" customWidth="1"/>
    <col min="1308" max="1308" width="6.5" style="6" customWidth="1"/>
    <col min="1309" max="1309" width="6.375" style="6" customWidth="1"/>
    <col min="1310" max="1310" width="7.875" style="6" customWidth="1"/>
    <col min="1311" max="1311" width="7.75" style="6" customWidth="1"/>
    <col min="1312" max="1315" width="6.5" style="6" customWidth="1"/>
    <col min="1316" max="1316" width="6.875" style="6" customWidth="1"/>
    <col min="1317" max="1317" width="9" style="6"/>
    <col min="1318" max="1318" width="6.125" style="6" customWidth="1"/>
    <col min="1319" max="1319" width="7.5" style="6" customWidth="1"/>
    <col min="1320" max="1320" width="7.625" style="6" customWidth="1"/>
    <col min="1321" max="1321" width="7.75" style="6" customWidth="1"/>
    <col min="1322" max="1322" width="10.125" style="6" bestFit="1" customWidth="1"/>
    <col min="1323" max="1323" width="12" style="6" customWidth="1"/>
    <col min="1324" max="1324" width="10.25" style="6" bestFit="1" customWidth="1"/>
    <col min="1325" max="1325" width="8.75" style="6" bestFit="1" customWidth="1"/>
    <col min="1326" max="1326" width="7.75" style="6" customWidth="1"/>
    <col min="1327" max="1327" width="9.125" style="6" customWidth="1"/>
    <col min="1328" max="1328" width="9.875" style="6" customWidth="1"/>
    <col min="1329" max="1329" width="7.75" style="6" customWidth="1"/>
    <col min="1330" max="1330" width="9.375" style="6" customWidth="1"/>
    <col min="1331" max="1331" width="9" style="6"/>
    <col min="1332" max="1332" width="5.875" style="6" customWidth="1"/>
    <col min="1333" max="1333" width="7.125" style="6" customWidth="1"/>
    <col min="1334" max="1334" width="8.125" style="6" customWidth="1"/>
    <col min="1335" max="1335" width="10.25" style="6" customWidth="1"/>
    <col min="1336" max="1556" width="9" style="6"/>
    <col min="1557" max="1557" width="36.875" style="6" bestFit="1" customWidth="1"/>
    <col min="1558" max="1558" width="7.125" style="6" customWidth="1"/>
    <col min="1559" max="1559" width="6" style="6" customWidth="1"/>
    <col min="1560" max="1560" width="5.75" style="6" customWidth="1"/>
    <col min="1561" max="1561" width="10.5" style="6" customWidth="1"/>
    <col min="1562" max="1562" width="7.5" style="6" customWidth="1"/>
    <col min="1563" max="1563" width="6.375" style="6" customWidth="1"/>
    <col min="1564" max="1564" width="6.5" style="6" customWidth="1"/>
    <col min="1565" max="1565" width="6.375" style="6" customWidth="1"/>
    <col min="1566" max="1566" width="7.875" style="6" customWidth="1"/>
    <col min="1567" max="1567" width="7.75" style="6" customWidth="1"/>
    <col min="1568" max="1571" width="6.5" style="6" customWidth="1"/>
    <col min="1572" max="1572" width="6.875" style="6" customWidth="1"/>
    <col min="1573" max="1573" width="9" style="6"/>
    <col min="1574" max="1574" width="6.125" style="6" customWidth="1"/>
    <col min="1575" max="1575" width="7.5" style="6" customWidth="1"/>
    <col min="1576" max="1576" width="7.625" style="6" customWidth="1"/>
    <col min="1577" max="1577" width="7.75" style="6" customWidth="1"/>
    <col min="1578" max="1578" width="10.125" style="6" bestFit="1" customWidth="1"/>
    <col min="1579" max="1579" width="12" style="6" customWidth="1"/>
    <col min="1580" max="1580" width="10.25" style="6" bestFit="1" customWidth="1"/>
    <col min="1581" max="1581" width="8.75" style="6" bestFit="1" customWidth="1"/>
    <col min="1582" max="1582" width="7.75" style="6" customWidth="1"/>
    <col min="1583" max="1583" width="9.125" style="6" customWidth="1"/>
    <col min="1584" max="1584" width="9.875" style="6" customWidth="1"/>
    <col min="1585" max="1585" width="7.75" style="6" customWidth="1"/>
    <col min="1586" max="1586" width="9.375" style="6" customWidth="1"/>
    <col min="1587" max="1587" width="9" style="6"/>
    <col min="1588" max="1588" width="5.875" style="6" customWidth="1"/>
    <col min="1589" max="1589" width="7.125" style="6" customWidth="1"/>
    <col min="1590" max="1590" width="8.125" style="6" customWidth="1"/>
    <col min="1591" max="1591" width="10.25" style="6" customWidth="1"/>
    <col min="1592" max="1812" width="9" style="6"/>
    <col min="1813" max="1813" width="36.875" style="6" bestFit="1" customWidth="1"/>
    <col min="1814" max="1814" width="7.125" style="6" customWidth="1"/>
    <col min="1815" max="1815" width="6" style="6" customWidth="1"/>
    <col min="1816" max="1816" width="5.75" style="6" customWidth="1"/>
    <col min="1817" max="1817" width="10.5" style="6" customWidth="1"/>
    <col min="1818" max="1818" width="7.5" style="6" customWidth="1"/>
    <col min="1819" max="1819" width="6.375" style="6" customWidth="1"/>
    <col min="1820" max="1820" width="6.5" style="6" customWidth="1"/>
    <col min="1821" max="1821" width="6.375" style="6" customWidth="1"/>
    <col min="1822" max="1822" width="7.875" style="6" customWidth="1"/>
    <col min="1823" max="1823" width="7.75" style="6" customWidth="1"/>
    <col min="1824" max="1827" width="6.5" style="6" customWidth="1"/>
    <col min="1828" max="1828" width="6.875" style="6" customWidth="1"/>
    <col min="1829" max="1829" width="9" style="6"/>
    <col min="1830" max="1830" width="6.125" style="6" customWidth="1"/>
    <col min="1831" max="1831" width="7.5" style="6" customWidth="1"/>
    <col min="1832" max="1832" width="7.625" style="6" customWidth="1"/>
    <col min="1833" max="1833" width="7.75" style="6" customWidth="1"/>
    <col min="1834" max="1834" width="10.125" style="6" bestFit="1" customWidth="1"/>
    <col min="1835" max="1835" width="12" style="6" customWidth="1"/>
    <col min="1836" max="1836" width="10.25" style="6" bestFit="1" customWidth="1"/>
    <col min="1837" max="1837" width="8.75" style="6" bestFit="1" customWidth="1"/>
    <col min="1838" max="1838" width="7.75" style="6" customWidth="1"/>
    <col min="1839" max="1839" width="9.125" style="6" customWidth="1"/>
    <col min="1840" max="1840" width="9.875" style="6" customWidth="1"/>
    <col min="1841" max="1841" width="7.75" style="6" customWidth="1"/>
    <col min="1842" max="1842" width="9.375" style="6" customWidth="1"/>
    <col min="1843" max="1843" width="9" style="6"/>
    <col min="1844" max="1844" width="5.875" style="6" customWidth="1"/>
    <col min="1845" max="1845" width="7.125" style="6" customWidth="1"/>
    <col min="1846" max="1846" width="8.125" style="6" customWidth="1"/>
    <col min="1847" max="1847" width="10.25" style="6" customWidth="1"/>
    <col min="1848" max="2068" width="9" style="6"/>
    <col min="2069" max="2069" width="36.875" style="6" bestFit="1" customWidth="1"/>
    <col min="2070" max="2070" width="7.125" style="6" customWidth="1"/>
    <col min="2071" max="2071" width="6" style="6" customWidth="1"/>
    <col min="2072" max="2072" width="5.75" style="6" customWidth="1"/>
    <col min="2073" max="2073" width="10.5" style="6" customWidth="1"/>
    <col min="2074" max="2074" width="7.5" style="6" customWidth="1"/>
    <col min="2075" max="2075" width="6.375" style="6" customWidth="1"/>
    <col min="2076" max="2076" width="6.5" style="6" customWidth="1"/>
    <col min="2077" max="2077" width="6.375" style="6" customWidth="1"/>
    <col min="2078" max="2078" width="7.875" style="6" customWidth="1"/>
    <col min="2079" max="2079" width="7.75" style="6" customWidth="1"/>
    <col min="2080" max="2083" width="6.5" style="6" customWidth="1"/>
    <col min="2084" max="2084" width="6.875" style="6" customWidth="1"/>
    <col min="2085" max="2085" width="9" style="6"/>
    <col min="2086" max="2086" width="6.125" style="6" customWidth="1"/>
    <col min="2087" max="2087" width="7.5" style="6" customWidth="1"/>
    <col min="2088" max="2088" width="7.625" style="6" customWidth="1"/>
    <col min="2089" max="2089" width="7.75" style="6" customWidth="1"/>
    <col min="2090" max="2090" width="10.125" style="6" bestFit="1" customWidth="1"/>
    <col min="2091" max="2091" width="12" style="6" customWidth="1"/>
    <col min="2092" max="2092" width="10.25" style="6" bestFit="1" customWidth="1"/>
    <col min="2093" max="2093" width="8.75" style="6" bestFit="1" customWidth="1"/>
    <col min="2094" max="2094" width="7.75" style="6" customWidth="1"/>
    <col min="2095" max="2095" width="9.125" style="6" customWidth="1"/>
    <col min="2096" max="2096" width="9.875" style="6" customWidth="1"/>
    <col min="2097" max="2097" width="7.75" style="6" customWidth="1"/>
    <col min="2098" max="2098" width="9.375" style="6" customWidth="1"/>
    <col min="2099" max="2099" width="9" style="6"/>
    <col min="2100" max="2100" width="5.875" style="6" customWidth="1"/>
    <col min="2101" max="2101" width="7.125" style="6" customWidth="1"/>
    <col min="2102" max="2102" width="8.125" style="6" customWidth="1"/>
    <col min="2103" max="2103" width="10.25" style="6" customWidth="1"/>
    <col min="2104" max="2324" width="9" style="6"/>
    <col min="2325" max="2325" width="36.875" style="6" bestFit="1" customWidth="1"/>
    <col min="2326" max="2326" width="7.125" style="6" customWidth="1"/>
    <col min="2327" max="2327" width="6" style="6" customWidth="1"/>
    <col min="2328" max="2328" width="5.75" style="6" customWidth="1"/>
    <col min="2329" max="2329" width="10.5" style="6" customWidth="1"/>
    <col min="2330" max="2330" width="7.5" style="6" customWidth="1"/>
    <col min="2331" max="2331" width="6.375" style="6" customWidth="1"/>
    <col min="2332" max="2332" width="6.5" style="6" customWidth="1"/>
    <col min="2333" max="2333" width="6.375" style="6" customWidth="1"/>
    <col min="2334" max="2334" width="7.875" style="6" customWidth="1"/>
    <col min="2335" max="2335" width="7.75" style="6" customWidth="1"/>
    <col min="2336" max="2339" width="6.5" style="6" customWidth="1"/>
    <col min="2340" max="2340" width="6.875" style="6" customWidth="1"/>
    <col min="2341" max="2341" width="9" style="6"/>
    <col min="2342" max="2342" width="6.125" style="6" customWidth="1"/>
    <col min="2343" max="2343" width="7.5" style="6" customWidth="1"/>
    <col min="2344" max="2344" width="7.625" style="6" customWidth="1"/>
    <col min="2345" max="2345" width="7.75" style="6" customWidth="1"/>
    <col min="2346" max="2346" width="10.125" style="6" bestFit="1" customWidth="1"/>
    <col min="2347" max="2347" width="12" style="6" customWidth="1"/>
    <col min="2348" max="2348" width="10.25" style="6" bestFit="1" customWidth="1"/>
    <col min="2349" max="2349" width="8.75" style="6" bestFit="1" customWidth="1"/>
    <col min="2350" max="2350" width="7.75" style="6" customWidth="1"/>
    <col min="2351" max="2351" width="9.125" style="6" customWidth="1"/>
    <col min="2352" max="2352" width="9.875" style="6" customWidth="1"/>
    <col min="2353" max="2353" width="7.75" style="6" customWidth="1"/>
    <col min="2354" max="2354" width="9.375" style="6" customWidth="1"/>
    <col min="2355" max="2355" width="9" style="6"/>
    <col min="2356" max="2356" width="5.875" style="6" customWidth="1"/>
    <col min="2357" max="2357" width="7.125" style="6" customWidth="1"/>
    <col min="2358" max="2358" width="8.125" style="6" customWidth="1"/>
    <col min="2359" max="2359" width="10.25" style="6" customWidth="1"/>
    <col min="2360" max="2580" width="9" style="6"/>
    <col min="2581" max="2581" width="36.875" style="6" bestFit="1" customWidth="1"/>
    <col min="2582" max="2582" width="7.125" style="6" customWidth="1"/>
    <col min="2583" max="2583" width="6" style="6" customWidth="1"/>
    <col min="2584" max="2584" width="5.75" style="6" customWidth="1"/>
    <col min="2585" max="2585" width="10.5" style="6" customWidth="1"/>
    <col min="2586" max="2586" width="7.5" style="6" customWidth="1"/>
    <col min="2587" max="2587" width="6.375" style="6" customWidth="1"/>
    <col min="2588" max="2588" width="6.5" style="6" customWidth="1"/>
    <col min="2589" max="2589" width="6.375" style="6" customWidth="1"/>
    <col min="2590" max="2590" width="7.875" style="6" customWidth="1"/>
    <col min="2591" max="2591" width="7.75" style="6" customWidth="1"/>
    <col min="2592" max="2595" width="6.5" style="6" customWidth="1"/>
    <col min="2596" max="2596" width="6.875" style="6" customWidth="1"/>
    <col min="2597" max="2597" width="9" style="6"/>
    <col min="2598" max="2598" width="6.125" style="6" customWidth="1"/>
    <col min="2599" max="2599" width="7.5" style="6" customWidth="1"/>
    <col min="2600" max="2600" width="7.625" style="6" customWidth="1"/>
    <col min="2601" max="2601" width="7.75" style="6" customWidth="1"/>
    <col min="2602" max="2602" width="10.125" style="6" bestFit="1" customWidth="1"/>
    <col min="2603" max="2603" width="12" style="6" customWidth="1"/>
    <col min="2604" max="2604" width="10.25" style="6" bestFit="1" customWidth="1"/>
    <col min="2605" max="2605" width="8.75" style="6" bestFit="1" customWidth="1"/>
    <col min="2606" max="2606" width="7.75" style="6" customWidth="1"/>
    <col min="2607" max="2607" width="9.125" style="6" customWidth="1"/>
    <col min="2608" max="2608" width="9.875" style="6" customWidth="1"/>
    <col min="2609" max="2609" width="7.75" style="6" customWidth="1"/>
    <col min="2610" max="2610" width="9.375" style="6" customWidth="1"/>
    <col min="2611" max="2611" width="9" style="6"/>
    <col min="2612" max="2612" width="5.875" style="6" customWidth="1"/>
    <col min="2613" max="2613" width="7.125" style="6" customWidth="1"/>
    <col min="2614" max="2614" width="8.125" style="6" customWidth="1"/>
    <col min="2615" max="2615" width="10.25" style="6" customWidth="1"/>
    <col min="2616" max="2836" width="9" style="6"/>
    <col min="2837" max="2837" width="36.875" style="6" bestFit="1" customWidth="1"/>
    <col min="2838" max="2838" width="7.125" style="6" customWidth="1"/>
    <col min="2839" max="2839" width="6" style="6" customWidth="1"/>
    <col min="2840" max="2840" width="5.75" style="6" customWidth="1"/>
    <col min="2841" max="2841" width="10.5" style="6" customWidth="1"/>
    <col min="2842" max="2842" width="7.5" style="6" customWidth="1"/>
    <col min="2843" max="2843" width="6.375" style="6" customWidth="1"/>
    <col min="2844" max="2844" width="6.5" style="6" customWidth="1"/>
    <col min="2845" max="2845" width="6.375" style="6" customWidth="1"/>
    <col min="2846" max="2846" width="7.875" style="6" customWidth="1"/>
    <col min="2847" max="2847" width="7.75" style="6" customWidth="1"/>
    <col min="2848" max="2851" width="6.5" style="6" customWidth="1"/>
    <col min="2852" max="2852" width="6.875" style="6" customWidth="1"/>
    <col min="2853" max="2853" width="9" style="6"/>
    <col min="2854" max="2854" width="6.125" style="6" customWidth="1"/>
    <col min="2855" max="2855" width="7.5" style="6" customWidth="1"/>
    <col min="2856" max="2856" width="7.625" style="6" customWidth="1"/>
    <col min="2857" max="2857" width="7.75" style="6" customWidth="1"/>
    <col min="2858" max="2858" width="10.125" style="6" bestFit="1" customWidth="1"/>
    <col min="2859" max="2859" width="12" style="6" customWidth="1"/>
    <col min="2860" max="2860" width="10.25" style="6" bestFit="1" customWidth="1"/>
    <col min="2861" max="2861" width="8.75" style="6" bestFit="1" customWidth="1"/>
    <col min="2862" max="2862" width="7.75" style="6" customWidth="1"/>
    <col min="2863" max="2863" width="9.125" style="6" customWidth="1"/>
    <col min="2864" max="2864" width="9.875" style="6" customWidth="1"/>
    <col min="2865" max="2865" width="7.75" style="6" customWidth="1"/>
    <col min="2866" max="2866" width="9.375" style="6" customWidth="1"/>
    <col min="2867" max="2867" width="9" style="6"/>
    <col min="2868" max="2868" width="5.875" style="6" customWidth="1"/>
    <col min="2869" max="2869" width="7.125" style="6" customWidth="1"/>
    <col min="2870" max="2870" width="8.125" style="6" customWidth="1"/>
    <col min="2871" max="2871" width="10.25" style="6" customWidth="1"/>
    <col min="2872" max="3092" width="9" style="6"/>
    <col min="3093" max="3093" width="36.875" style="6" bestFit="1" customWidth="1"/>
    <col min="3094" max="3094" width="7.125" style="6" customWidth="1"/>
    <col min="3095" max="3095" width="6" style="6" customWidth="1"/>
    <col min="3096" max="3096" width="5.75" style="6" customWidth="1"/>
    <col min="3097" max="3097" width="10.5" style="6" customWidth="1"/>
    <col min="3098" max="3098" width="7.5" style="6" customWidth="1"/>
    <col min="3099" max="3099" width="6.375" style="6" customWidth="1"/>
    <col min="3100" max="3100" width="6.5" style="6" customWidth="1"/>
    <col min="3101" max="3101" width="6.375" style="6" customWidth="1"/>
    <col min="3102" max="3102" width="7.875" style="6" customWidth="1"/>
    <col min="3103" max="3103" width="7.75" style="6" customWidth="1"/>
    <col min="3104" max="3107" width="6.5" style="6" customWidth="1"/>
    <col min="3108" max="3108" width="6.875" style="6" customWidth="1"/>
    <col min="3109" max="3109" width="9" style="6"/>
    <col min="3110" max="3110" width="6.125" style="6" customWidth="1"/>
    <col min="3111" max="3111" width="7.5" style="6" customWidth="1"/>
    <col min="3112" max="3112" width="7.625" style="6" customWidth="1"/>
    <col min="3113" max="3113" width="7.75" style="6" customWidth="1"/>
    <col min="3114" max="3114" width="10.125" style="6" bestFit="1" customWidth="1"/>
    <col min="3115" max="3115" width="12" style="6" customWidth="1"/>
    <col min="3116" max="3116" width="10.25" style="6" bestFit="1" customWidth="1"/>
    <col min="3117" max="3117" width="8.75" style="6" bestFit="1" customWidth="1"/>
    <col min="3118" max="3118" width="7.75" style="6" customWidth="1"/>
    <col min="3119" max="3119" width="9.125" style="6" customWidth="1"/>
    <col min="3120" max="3120" width="9.875" style="6" customWidth="1"/>
    <col min="3121" max="3121" width="7.75" style="6" customWidth="1"/>
    <col min="3122" max="3122" width="9.375" style="6" customWidth="1"/>
    <col min="3123" max="3123" width="9" style="6"/>
    <col min="3124" max="3124" width="5.875" style="6" customWidth="1"/>
    <col min="3125" max="3125" width="7.125" style="6" customWidth="1"/>
    <col min="3126" max="3126" width="8.125" style="6" customWidth="1"/>
    <col min="3127" max="3127" width="10.25" style="6" customWidth="1"/>
    <col min="3128" max="3348" width="9" style="6"/>
    <col min="3349" max="3349" width="36.875" style="6" bestFit="1" customWidth="1"/>
    <col min="3350" max="3350" width="7.125" style="6" customWidth="1"/>
    <col min="3351" max="3351" width="6" style="6" customWidth="1"/>
    <col min="3352" max="3352" width="5.75" style="6" customWidth="1"/>
    <col min="3353" max="3353" width="10.5" style="6" customWidth="1"/>
    <col min="3354" max="3354" width="7.5" style="6" customWidth="1"/>
    <col min="3355" max="3355" width="6.375" style="6" customWidth="1"/>
    <col min="3356" max="3356" width="6.5" style="6" customWidth="1"/>
    <col min="3357" max="3357" width="6.375" style="6" customWidth="1"/>
    <col min="3358" max="3358" width="7.875" style="6" customWidth="1"/>
    <col min="3359" max="3359" width="7.75" style="6" customWidth="1"/>
    <col min="3360" max="3363" width="6.5" style="6" customWidth="1"/>
    <col min="3364" max="3364" width="6.875" style="6" customWidth="1"/>
    <col min="3365" max="3365" width="9" style="6"/>
    <col min="3366" max="3366" width="6.125" style="6" customWidth="1"/>
    <col min="3367" max="3367" width="7.5" style="6" customWidth="1"/>
    <col min="3368" max="3368" width="7.625" style="6" customWidth="1"/>
    <col min="3369" max="3369" width="7.75" style="6" customWidth="1"/>
    <col min="3370" max="3370" width="10.125" style="6" bestFit="1" customWidth="1"/>
    <col min="3371" max="3371" width="12" style="6" customWidth="1"/>
    <col min="3372" max="3372" width="10.25" style="6" bestFit="1" customWidth="1"/>
    <col min="3373" max="3373" width="8.75" style="6" bestFit="1" customWidth="1"/>
    <col min="3374" max="3374" width="7.75" style="6" customWidth="1"/>
    <col min="3375" max="3375" width="9.125" style="6" customWidth="1"/>
    <col min="3376" max="3376" width="9.875" style="6" customWidth="1"/>
    <col min="3377" max="3377" width="7.75" style="6" customWidth="1"/>
    <col min="3378" max="3378" width="9.375" style="6" customWidth="1"/>
    <col min="3379" max="3379" width="9" style="6"/>
    <col min="3380" max="3380" width="5.875" style="6" customWidth="1"/>
    <col min="3381" max="3381" width="7.125" style="6" customWidth="1"/>
    <col min="3382" max="3382" width="8.125" style="6" customWidth="1"/>
    <col min="3383" max="3383" width="10.25" style="6" customWidth="1"/>
    <col min="3384" max="3604" width="9" style="6"/>
    <col min="3605" max="3605" width="36.875" style="6" bestFit="1" customWidth="1"/>
    <col min="3606" max="3606" width="7.125" style="6" customWidth="1"/>
    <col min="3607" max="3607" width="6" style="6" customWidth="1"/>
    <col min="3608" max="3608" width="5.75" style="6" customWidth="1"/>
    <col min="3609" max="3609" width="10.5" style="6" customWidth="1"/>
    <col min="3610" max="3610" width="7.5" style="6" customWidth="1"/>
    <col min="3611" max="3611" width="6.375" style="6" customWidth="1"/>
    <col min="3612" max="3612" width="6.5" style="6" customWidth="1"/>
    <col min="3613" max="3613" width="6.375" style="6" customWidth="1"/>
    <col min="3614" max="3614" width="7.875" style="6" customWidth="1"/>
    <col min="3615" max="3615" width="7.75" style="6" customWidth="1"/>
    <col min="3616" max="3619" width="6.5" style="6" customWidth="1"/>
    <col min="3620" max="3620" width="6.875" style="6" customWidth="1"/>
    <col min="3621" max="3621" width="9" style="6"/>
    <col min="3622" max="3622" width="6.125" style="6" customWidth="1"/>
    <col min="3623" max="3623" width="7.5" style="6" customWidth="1"/>
    <col min="3624" max="3624" width="7.625" style="6" customWidth="1"/>
    <col min="3625" max="3625" width="7.75" style="6" customWidth="1"/>
    <col min="3626" max="3626" width="10.125" style="6" bestFit="1" customWidth="1"/>
    <col min="3627" max="3627" width="12" style="6" customWidth="1"/>
    <col min="3628" max="3628" width="10.25" style="6" bestFit="1" customWidth="1"/>
    <col min="3629" max="3629" width="8.75" style="6" bestFit="1" customWidth="1"/>
    <col min="3630" max="3630" width="7.75" style="6" customWidth="1"/>
    <col min="3631" max="3631" width="9.125" style="6" customWidth="1"/>
    <col min="3632" max="3632" width="9.875" style="6" customWidth="1"/>
    <col min="3633" max="3633" width="7.75" style="6" customWidth="1"/>
    <col min="3634" max="3634" width="9.375" style="6" customWidth="1"/>
    <col min="3635" max="3635" width="9" style="6"/>
    <col min="3636" max="3636" width="5.875" style="6" customWidth="1"/>
    <col min="3637" max="3637" width="7.125" style="6" customWidth="1"/>
    <col min="3638" max="3638" width="8.125" style="6" customWidth="1"/>
    <col min="3639" max="3639" width="10.25" style="6" customWidth="1"/>
    <col min="3640" max="3860" width="9" style="6"/>
    <col min="3861" max="3861" width="36.875" style="6" bestFit="1" customWidth="1"/>
    <col min="3862" max="3862" width="7.125" style="6" customWidth="1"/>
    <col min="3863" max="3863" width="6" style="6" customWidth="1"/>
    <col min="3864" max="3864" width="5.75" style="6" customWidth="1"/>
    <col min="3865" max="3865" width="10.5" style="6" customWidth="1"/>
    <col min="3866" max="3866" width="7.5" style="6" customWidth="1"/>
    <col min="3867" max="3867" width="6.375" style="6" customWidth="1"/>
    <col min="3868" max="3868" width="6.5" style="6" customWidth="1"/>
    <col min="3869" max="3869" width="6.375" style="6" customWidth="1"/>
    <col min="3870" max="3870" width="7.875" style="6" customWidth="1"/>
    <col min="3871" max="3871" width="7.75" style="6" customWidth="1"/>
    <col min="3872" max="3875" width="6.5" style="6" customWidth="1"/>
    <col min="3876" max="3876" width="6.875" style="6" customWidth="1"/>
    <col min="3877" max="3877" width="9" style="6"/>
    <col min="3878" max="3878" width="6.125" style="6" customWidth="1"/>
    <col min="3879" max="3879" width="7.5" style="6" customWidth="1"/>
    <col min="3880" max="3880" width="7.625" style="6" customWidth="1"/>
    <col min="3881" max="3881" width="7.75" style="6" customWidth="1"/>
    <col min="3882" max="3882" width="10.125" style="6" bestFit="1" customWidth="1"/>
    <col min="3883" max="3883" width="12" style="6" customWidth="1"/>
    <col min="3884" max="3884" width="10.25" style="6" bestFit="1" customWidth="1"/>
    <col min="3885" max="3885" width="8.75" style="6" bestFit="1" customWidth="1"/>
    <col min="3886" max="3886" width="7.75" style="6" customWidth="1"/>
    <col min="3887" max="3887" width="9.125" style="6" customWidth="1"/>
    <col min="3888" max="3888" width="9.875" style="6" customWidth="1"/>
    <col min="3889" max="3889" width="7.75" style="6" customWidth="1"/>
    <col min="3890" max="3890" width="9.375" style="6" customWidth="1"/>
    <col min="3891" max="3891" width="9" style="6"/>
    <col min="3892" max="3892" width="5.875" style="6" customWidth="1"/>
    <col min="3893" max="3893" width="7.125" style="6" customWidth="1"/>
    <col min="3894" max="3894" width="8.125" style="6" customWidth="1"/>
    <col min="3895" max="3895" width="10.25" style="6" customWidth="1"/>
    <col min="3896" max="4116" width="9" style="6"/>
    <col min="4117" max="4117" width="36.875" style="6" bestFit="1" customWidth="1"/>
    <col min="4118" max="4118" width="7.125" style="6" customWidth="1"/>
    <col min="4119" max="4119" width="6" style="6" customWidth="1"/>
    <col min="4120" max="4120" width="5.75" style="6" customWidth="1"/>
    <col min="4121" max="4121" width="10.5" style="6" customWidth="1"/>
    <col min="4122" max="4122" width="7.5" style="6" customWidth="1"/>
    <col min="4123" max="4123" width="6.375" style="6" customWidth="1"/>
    <col min="4124" max="4124" width="6.5" style="6" customWidth="1"/>
    <col min="4125" max="4125" width="6.375" style="6" customWidth="1"/>
    <col min="4126" max="4126" width="7.875" style="6" customWidth="1"/>
    <col min="4127" max="4127" width="7.75" style="6" customWidth="1"/>
    <col min="4128" max="4131" width="6.5" style="6" customWidth="1"/>
    <col min="4132" max="4132" width="6.875" style="6" customWidth="1"/>
    <col min="4133" max="4133" width="9" style="6"/>
    <col min="4134" max="4134" width="6.125" style="6" customWidth="1"/>
    <col min="4135" max="4135" width="7.5" style="6" customWidth="1"/>
    <col min="4136" max="4136" width="7.625" style="6" customWidth="1"/>
    <col min="4137" max="4137" width="7.75" style="6" customWidth="1"/>
    <col min="4138" max="4138" width="10.125" style="6" bestFit="1" customWidth="1"/>
    <col min="4139" max="4139" width="12" style="6" customWidth="1"/>
    <col min="4140" max="4140" width="10.25" style="6" bestFit="1" customWidth="1"/>
    <col min="4141" max="4141" width="8.75" style="6" bestFit="1" customWidth="1"/>
    <col min="4142" max="4142" width="7.75" style="6" customWidth="1"/>
    <col min="4143" max="4143" width="9.125" style="6" customWidth="1"/>
    <col min="4144" max="4144" width="9.875" style="6" customWidth="1"/>
    <col min="4145" max="4145" width="7.75" style="6" customWidth="1"/>
    <col min="4146" max="4146" width="9.375" style="6" customWidth="1"/>
    <col min="4147" max="4147" width="9" style="6"/>
    <col min="4148" max="4148" width="5.875" style="6" customWidth="1"/>
    <col min="4149" max="4149" width="7.125" style="6" customWidth="1"/>
    <col min="4150" max="4150" width="8.125" style="6" customWidth="1"/>
    <col min="4151" max="4151" width="10.25" style="6" customWidth="1"/>
    <col min="4152" max="4372" width="9" style="6"/>
    <col min="4373" max="4373" width="36.875" style="6" bestFit="1" customWidth="1"/>
    <col min="4374" max="4374" width="7.125" style="6" customWidth="1"/>
    <col min="4375" max="4375" width="6" style="6" customWidth="1"/>
    <col min="4376" max="4376" width="5.75" style="6" customWidth="1"/>
    <col min="4377" max="4377" width="10.5" style="6" customWidth="1"/>
    <col min="4378" max="4378" width="7.5" style="6" customWidth="1"/>
    <col min="4379" max="4379" width="6.375" style="6" customWidth="1"/>
    <col min="4380" max="4380" width="6.5" style="6" customWidth="1"/>
    <col min="4381" max="4381" width="6.375" style="6" customWidth="1"/>
    <col min="4382" max="4382" width="7.875" style="6" customWidth="1"/>
    <col min="4383" max="4383" width="7.75" style="6" customWidth="1"/>
    <col min="4384" max="4387" width="6.5" style="6" customWidth="1"/>
    <col min="4388" max="4388" width="6.875" style="6" customWidth="1"/>
    <col min="4389" max="4389" width="9" style="6"/>
    <col min="4390" max="4390" width="6.125" style="6" customWidth="1"/>
    <col min="4391" max="4391" width="7.5" style="6" customWidth="1"/>
    <col min="4392" max="4392" width="7.625" style="6" customWidth="1"/>
    <col min="4393" max="4393" width="7.75" style="6" customWidth="1"/>
    <col min="4394" max="4394" width="10.125" style="6" bestFit="1" customWidth="1"/>
    <col min="4395" max="4395" width="12" style="6" customWidth="1"/>
    <col min="4396" max="4396" width="10.25" style="6" bestFit="1" customWidth="1"/>
    <col min="4397" max="4397" width="8.75" style="6" bestFit="1" customWidth="1"/>
    <col min="4398" max="4398" width="7.75" style="6" customWidth="1"/>
    <col min="4399" max="4399" width="9.125" style="6" customWidth="1"/>
    <col min="4400" max="4400" width="9.875" style="6" customWidth="1"/>
    <col min="4401" max="4401" width="7.75" style="6" customWidth="1"/>
    <col min="4402" max="4402" width="9.375" style="6" customWidth="1"/>
    <col min="4403" max="4403" width="9" style="6"/>
    <col min="4404" max="4404" width="5.875" style="6" customWidth="1"/>
    <col min="4405" max="4405" width="7.125" style="6" customWidth="1"/>
    <col min="4406" max="4406" width="8.125" style="6" customWidth="1"/>
    <col min="4407" max="4407" width="10.25" style="6" customWidth="1"/>
    <col min="4408" max="4628" width="9" style="6"/>
    <col min="4629" max="4629" width="36.875" style="6" bestFit="1" customWidth="1"/>
    <col min="4630" max="4630" width="7.125" style="6" customWidth="1"/>
    <col min="4631" max="4631" width="6" style="6" customWidth="1"/>
    <col min="4632" max="4632" width="5.75" style="6" customWidth="1"/>
    <col min="4633" max="4633" width="10.5" style="6" customWidth="1"/>
    <col min="4634" max="4634" width="7.5" style="6" customWidth="1"/>
    <col min="4635" max="4635" width="6.375" style="6" customWidth="1"/>
    <col min="4636" max="4636" width="6.5" style="6" customWidth="1"/>
    <col min="4637" max="4637" width="6.375" style="6" customWidth="1"/>
    <col min="4638" max="4638" width="7.875" style="6" customWidth="1"/>
    <col min="4639" max="4639" width="7.75" style="6" customWidth="1"/>
    <col min="4640" max="4643" width="6.5" style="6" customWidth="1"/>
    <col min="4644" max="4644" width="6.875" style="6" customWidth="1"/>
    <col min="4645" max="4645" width="9" style="6"/>
    <col min="4646" max="4646" width="6.125" style="6" customWidth="1"/>
    <col min="4647" max="4647" width="7.5" style="6" customWidth="1"/>
    <col min="4648" max="4648" width="7.625" style="6" customWidth="1"/>
    <col min="4649" max="4649" width="7.75" style="6" customWidth="1"/>
    <col min="4650" max="4650" width="10.125" style="6" bestFit="1" customWidth="1"/>
    <col min="4651" max="4651" width="12" style="6" customWidth="1"/>
    <col min="4652" max="4652" width="10.25" style="6" bestFit="1" customWidth="1"/>
    <col min="4653" max="4653" width="8.75" style="6" bestFit="1" customWidth="1"/>
    <col min="4654" max="4654" width="7.75" style="6" customWidth="1"/>
    <col min="4655" max="4655" width="9.125" style="6" customWidth="1"/>
    <col min="4656" max="4656" width="9.875" style="6" customWidth="1"/>
    <col min="4657" max="4657" width="7.75" style="6" customWidth="1"/>
    <col min="4658" max="4658" width="9.375" style="6" customWidth="1"/>
    <col min="4659" max="4659" width="9" style="6"/>
    <col min="4660" max="4660" width="5.875" style="6" customWidth="1"/>
    <col min="4661" max="4661" width="7.125" style="6" customWidth="1"/>
    <col min="4662" max="4662" width="8.125" style="6" customWidth="1"/>
    <col min="4663" max="4663" width="10.25" style="6" customWidth="1"/>
    <col min="4664" max="4884" width="9" style="6"/>
    <col min="4885" max="4885" width="36.875" style="6" bestFit="1" customWidth="1"/>
    <col min="4886" max="4886" width="7.125" style="6" customWidth="1"/>
    <col min="4887" max="4887" width="6" style="6" customWidth="1"/>
    <col min="4888" max="4888" width="5.75" style="6" customWidth="1"/>
    <col min="4889" max="4889" width="10.5" style="6" customWidth="1"/>
    <col min="4890" max="4890" width="7.5" style="6" customWidth="1"/>
    <col min="4891" max="4891" width="6.375" style="6" customWidth="1"/>
    <col min="4892" max="4892" width="6.5" style="6" customWidth="1"/>
    <col min="4893" max="4893" width="6.375" style="6" customWidth="1"/>
    <col min="4894" max="4894" width="7.875" style="6" customWidth="1"/>
    <col min="4895" max="4895" width="7.75" style="6" customWidth="1"/>
    <col min="4896" max="4899" width="6.5" style="6" customWidth="1"/>
    <col min="4900" max="4900" width="6.875" style="6" customWidth="1"/>
    <col min="4901" max="4901" width="9" style="6"/>
    <col min="4902" max="4902" width="6.125" style="6" customWidth="1"/>
    <col min="4903" max="4903" width="7.5" style="6" customWidth="1"/>
    <col min="4904" max="4904" width="7.625" style="6" customWidth="1"/>
    <col min="4905" max="4905" width="7.75" style="6" customWidth="1"/>
    <col min="4906" max="4906" width="10.125" style="6" bestFit="1" customWidth="1"/>
    <col min="4907" max="4907" width="12" style="6" customWidth="1"/>
    <col min="4908" max="4908" width="10.25" style="6" bestFit="1" customWidth="1"/>
    <col min="4909" max="4909" width="8.75" style="6" bestFit="1" customWidth="1"/>
    <col min="4910" max="4910" width="7.75" style="6" customWidth="1"/>
    <col min="4911" max="4911" width="9.125" style="6" customWidth="1"/>
    <col min="4912" max="4912" width="9.875" style="6" customWidth="1"/>
    <col min="4913" max="4913" width="7.75" style="6" customWidth="1"/>
    <col min="4914" max="4914" width="9.375" style="6" customWidth="1"/>
    <col min="4915" max="4915" width="9" style="6"/>
    <col min="4916" max="4916" width="5.875" style="6" customWidth="1"/>
    <col min="4917" max="4917" width="7.125" style="6" customWidth="1"/>
    <col min="4918" max="4918" width="8.125" style="6" customWidth="1"/>
    <col min="4919" max="4919" width="10.25" style="6" customWidth="1"/>
    <col min="4920" max="5140" width="9" style="6"/>
    <col min="5141" max="5141" width="36.875" style="6" bestFit="1" customWidth="1"/>
    <col min="5142" max="5142" width="7.125" style="6" customWidth="1"/>
    <col min="5143" max="5143" width="6" style="6" customWidth="1"/>
    <col min="5144" max="5144" width="5.75" style="6" customWidth="1"/>
    <col min="5145" max="5145" width="10.5" style="6" customWidth="1"/>
    <col min="5146" max="5146" width="7.5" style="6" customWidth="1"/>
    <col min="5147" max="5147" width="6.375" style="6" customWidth="1"/>
    <col min="5148" max="5148" width="6.5" style="6" customWidth="1"/>
    <col min="5149" max="5149" width="6.375" style="6" customWidth="1"/>
    <col min="5150" max="5150" width="7.875" style="6" customWidth="1"/>
    <col min="5151" max="5151" width="7.75" style="6" customWidth="1"/>
    <col min="5152" max="5155" width="6.5" style="6" customWidth="1"/>
    <col min="5156" max="5156" width="6.875" style="6" customWidth="1"/>
    <col min="5157" max="5157" width="9" style="6"/>
    <col min="5158" max="5158" width="6.125" style="6" customWidth="1"/>
    <col min="5159" max="5159" width="7.5" style="6" customWidth="1"/>
    <col min="5160" max="5160" width="7.625" style="6" customWidth="1"/>
    <col min="5161" max="5161" width="7.75" style="6" customWidth="1"/>
    <col min="5162" max="5162" width="10.125" style="6" bestFit="1" customWidth="1"/>
    <col min="5163" max="5163" width="12" style="6" customWidth="1"/>
    <col min="5164" max="5164" width="10.25" style="6" bestFit="1" customWidth="1"/>
    <col min="5165" max="5165" width="8.75" style="6" bestFit="1" customWidth="1"/>
    <col min="5166" max="5166" width="7.75" style="6" customWidth="1"/>
    <col min="5167" max="5167" width="9.125" style="6" customWidth="1"/>
    <col min="5168" max="5168" width="9.875" style="6" customWidth="1"/>
    <col min="5169" max="5169" width="7.75" style="6" customWidth="1"/>
    <col min="5170" max="5170" width="9.375" style="6" customWidth="1"/>
    <col min="5171" max="5171" width="9" style="6"/>
    <col min="5172" max="5172" width="5.875" style="6" customWidth="1"/>
    <col min="5173" max="5173" width="7.125" style="6" customWidth="1"/>
    <col min="5174" max="5174" width="8.125" style="6" customWidth="1"/>
    <col min="5175" max="5175" width="10.25" style="6" customWidth="1"/>
    <col min="5176" max="5396" width="9" style="6"/>
    <col min="5397" max="5397" width="36.875" style="6" bestFit="1" customWidth="1"/>
    <col min="5398" max="5398" width="7.125" style="6" customWidth="1"/>
    <col min="5399" max="5399" width="6" style="6" customWidth="1"/>
    <col min="5400" max="5400" width="5.75" style="6" customWidth="1"/>
    <col min="5401" max="5401" width="10.5" style="6" customWidth="1"/>
    <col min="5402" max="5402" width="7.5" style="6" customWidth="1"/>
    <col min="5403" max="5403" width="6.375" style="6" customWidth="1"/>
    <col min="5404" max="5404" width="6.5" style="6" customWidth="1"/>
    <col min="5405" max="5405" width="6.375" style="6" customWidth="1"/>
    <col min="5406" max="5406" width="7.875" style="6" customWidth="1"/>
    <col min="5407" max="5407" width="7.75" style="6" customWidth="1"/>
    <col min="5408" max="5411" width="6.5" style="6" customWidth="1"/>
    <col min="5412" max="5412" width="6.875" style="6" customWidth="1"/>
    <col min="5413" max="5413" width="9" style="6"/>
    <col min="5414" max="5414" width="6.125" style="6" customWidth="1"/>
    <col min="5415" max="5415" width="7.5" style="6" customWidth="1"/>
    <col min="5416" max="5416" width="7.625" style="6" customWidth="1"/>
    <col min="5417" max="5417" width="7.75" style="6" customWidth="1"/>
    <col min="5418" max="5418" width="10.125" style="6" bestFit="1" customWidth="1"/>
    <col min="5419" max="5419" width="12" style="6" customWidth="1"/>
    <col min="5420" max="5420" width="10.25" style="6" bestFit="1" customWidth="1"/>
    <col min="5421" max="5421" width="8.75" style="6" bestFit="1" customWidth="1"/>
    <col min="5422" max="5422" width="7.75" style="6" customWidth="1"/>
    <col min="5423" max="5423" width="9.125" style="6" customWidth="1"/>
    <col min="5424" max="5424" width="9.875" style="6" customWidth="1"/>
    <col min="5425" max="5425" width="7.75" style="6" customWidth="1"/>
    <col min="5426" max="5426" width="9.375" style="6" customWidth="1"/>
    <col min="5427" max="5427" width="9" style="6"/>
    <col min="5428" max="5428" width="5.875" style="6" customWidth="1"/>
    <col min="5429" max="5429" width="7.125" style="6" customWidth="1"/>
    <col min="5430" max="5430" width="8.125" style="6" customWidth="1"/>
    <col min="5431" max="5431" width="10.25" style="6" customWidth="1"/>
    <col min="5432" max="5652" width="9" style="6"/>
    <col min="5653" max="5653" width="36.875" style="6" bestFit="1" customWidth="1"/>
    <col min="5654" max="5654" width="7.125" style="6" customWidth="1"/>
    <col min="5655" max="5655" width="6" style="6" customWidth="1"/>
    <col min="5656" max="5656" width="5.75" style="6" customWidth="1"/>
    <col min="5657" max="5657" width="10.5" style="6" customWidth="1"/>
    <col min="5658" max="5658" width="7.5" style="6" customWidth="1"/>
    <col min="5659" max="5659" width="6.375" style="6" customWidth="1"/>
    <col min="5660" max="5660" width="6.5" style="6" customWidth="1"/>
    <col min="5661" max="5661" width="6.375" style="6" customWidth="1"/>
    <col min="5662" max="5662" width="7.875" style="6" customWidth="1"/>
    <col min="5663" max="5663" width="7.75" style="6" customWidth="1"/>
    <col min="5664" max="5667" width="6.5" style="6" customWidth="1"/>
    <col min="5668" max="5668" width="6.875" style="6" customWidth="1"/>
    <col min="5669" max="5669" width="9" style="6"/>
    <col min="5670" max="5670" width="6.125" style="6" customWidth="1"/>
    <col min="5671" max="5671" width="7.5" style="6" customWidth="1"/>
    <col min="5672" max="5672" width="7.625" style="6" customWidth="1"/>
    <col min="5673" max="5673" width="7.75" style="6" customWidth="1"/>
    <col min="5674" max="5674" width="10.125" style="6" bestFit="1" customWidth="1"/>
    <col min="5675" max="5675" width="12" style="6" customWidth="1"/>
    <col min="5676" max="5676" width="10.25" style="6" bestFit="1" customWidth="1"/>
    <col min="5677" max="5677" width="8.75" style="6" bestFit="1" customWidth="1"/>
    <col min="5678" max="5678" width="7.75" style="6" customWidth="1"/>
    <col min="5679" max="5679" width="9.125" style="6" customWidth="1"/>
    <col min="5680" max="5680" width="9.875" style="6" customWidth="1"/>
    <col min="5681" max="5681" width="7.75" style="6" customWidth="1"/>
    <col min="5682" max="5682" width="9.375" style="6" customWidth="1"/>
    <col min="5683" max="5683" width="9" style="6"/>
    <col min="5684" max="5684" width="5.875" style="6" customWidth="1"/>
    <col min="5685" max="5685" width="7.125" style="6" customWidth="1"/>
    <col min="5686" max="5686" width="8.125" style="6" customWidth="1"/>
    <col min="5687" max="5687" width="10.25" style="6" customWidth="1"/>
    <col min="5688" max="5908" width="9" style="6"/>
    <col min="5909" max="5909" width="36.875" style="6" bestFit="1" customWidth="1"/>
    <col min="5910" max="5910" width="7.125" style="6" customWidth="1"/>
    <col min="5911" max="5911" width="6" style="6" customWidth="1"/>
    <col min="5912" max="5912" width="5.75" style="6" customWidth="1"/>
    <col min="5913" max="5913" width="10.5" style="6" customWidth="1"/>
    <col min="5914" max="5914" width="7.5" style="6" customWidth="1"/>
    <col min="5915" max="5915" width="6.375" style="6" customWidth="1"/>
    <col min="5916" max="5916" width="6.5" style="6" customWidth="1"/>
    <col min="5917" max="5917" width="6.375" style="6" customWidth="1"/>
    <col min="5918" max="5918" width="7.875" style="6" customWidth="1"/>
    <col min="5919" max="5919" width="7.75" style="6" customWidth="1"/>
    <col min="5920" max="5923" width="6.5" style="6" customWidth="1"/>
    <col min="5924" max="5924" width="6.875" style="6" customWidth="1"/>
    <col min="5925" max="5925" width="9" style="6"/>
    <col min="5926" max="5926" width="6.125" style="6" customWidth="1"/>
    <col min="5927" max="5927" width="7.5" style="6" customWidth="1"/>
    <col min="5928" max="5928" width="7.625" style="6" customWidth="1"/>
    <col min="5929" max="5929" width="7.75" style="6" customWidth="1"/>
    <col min="5930" max="5930" width="10.125" style="6" bestFit="1" customWidth="1"/>
    <col min="5931" max="5931" width="12" style="6" customWidth="1"/>
    <col min="5932" max="5932" width="10.25" style="6" bestFit="1" customWidth="1"/>
    <col min="5933" max="5933" width="8.75" style="6" bestFit="1" customWidth="1"/>
    <col min="5934" max="5934" width="7.75" style="6" customWidth="1"/>
    <col min="5935" max="5935" width="9.125" style="6" customWidth="1"/>
    <col min="5936" max="5936" width="9.875" style="6" customWidth="1"/>
    <col min="5937" max="5937" width="7.75" style="6" customWidth="1"/>
    <col min="5938" max="5938" width="9.375" style="6" customWidth="1"/>
    <col min="5939" max="5939" width="9" style="6"/>
    <col min="5940" max="5940" width="5.875" style="6" customWidth="1"/>
    <col min="5941" max="5941" width="7.125" style="6" customWidth="1"/>
    <col min="5942" max="5942" width="8.125" style="6" customWidth="1"/>
    <col min="5943" max="5943" width="10.25" style="6" customWidth="1"/>
    <col min="5944" max="6164" width="9" style="6"/>
    <col min="6165" max="6165" width="36.875" style="6" bestFit="1" customWidth="1"/>
    <col min="6166" max="6166" width="7.125" style="6" customWidth="1"/>
    <col min="6167" max="6167" width="6" style="6" customWidth="1"/>
    <col min="6168" max="6168" width="5.75" style="6" customWidth="1"/>
    <col min="6169" max="6169" width="10.5" style="6" customWidth="1"/>
    <col min="6170" max="6170" width="7.5" style="6" customWidth="1"/>
    <col min="6171" max="6171" width="6.375" style="6" customWidth="1"/>
    <col min="6172" max="6172" width="6.5" style="6" customWidth="1"/>
    <col min="6173" max="6173" width="6.375" style="6" customWidth="1"/>
    <col min="6174" max="6174" width="7.875" style="6" customWidth="1"/>
    <col min="6175" max="6175" width="7.75" style="6" customWidth="1"/>
    <col min="6176" max="6179" width="6.5" style="6" customWidth="1"/>
    <col min="6180" max="6180" width="6.875" style="6" customWidth="1"/>
    <col min="6181" max="6181" width="9" style="6"/>
    <col min="6182" max="6182" width="6.125" style="6" customWidth="1"/>
    <col min="6183" max="6183" width="7.5" style="6" customWidth="1"/>
    <col min="6184" max="6184" width="7.625" style="6" customWidth="1"/>
    <col min="6185" max="6185" width="7.75" style="6" customWidth="1"/>
    <col min="6186" max="6186" width="10.125" style="6" bestFit="1" customWidth="1"/>
    <col min="6187" max="6187" width="12" style="6" customWidth="1"/>
    <col min="6188" max="6188" width="10.25" style="6" bestFit="1" customWidth="1"/>
    <col min="6189" max="6189" width="8.75" style="6" bestFit="1" customWidth="1"/>
    <col min="6190" max="6190" width="7.75" style="6" customWidth="1"/>
    <col min="6191" max="6191" width="9.125" style="6" customWidth="1"/>
    <col min="6192" max="6192" width="9.875" style="6" customWidth="1"/>
    <col min="6193" max="6193" width="7.75" style="6" customWidth="1"/>
    <col min="6194" max="6194" width="9.375" style="6" customWidth="1"/>
    <col min="6195" max="6195" width="9" style="6"/>
    <col min="6196" max="6196" width="5.875" style="6" customWidth="1"/>
    <col min="6197" max="6197" width="7.125" style="6" customWidth="1"/>
    <col min="6198" max="6198" width="8.125" style="6" customWidth="1"/>
    <col min="6199" max="6199" width="10.25" style="6" customWidth="1"/>
    <col min="6200" max="6420" width="9" style="6"/>
    <col min="6421" max="6421" width="36.875" style="6" bestFit="1" customWidth="1"/>
    <col min="6422" max="6422" width="7.125" style="6" customWidth="1"/>
    <col min="6423" max="6423" width="6" style="6" customWidth="1"/>
    <col min="6424" max="6424" width="5.75" style="6" customWidth="1"/>
    <col min="6425" max="6425" width="10.5" style="6" customWidth="1"/>
    <col min="6426" max="6426" width="7.5" style="6" customWidth="1"/>
    <col min="6427" max="6427" width="6.375" style="6" customWidth="1"/>
    <col min="6428" max="6428" width="6.5" style="6" customWidth="1"/>
    <col min="6429" max="6429" width="6.375" style="6" customWidth="1"/>
    <col min="6430" max="6430" width="7.875" style="6" customWidth="1"/>
    <col min="6431" max="6431" width="7.75" style="6" customWidth="1"/>
    <col min="6432" max="6435" width="6.5" style="6" customWidth="1"/>
    <col min="6436" max="6436" width="6.875" style="6" customWidth="1"/>
    <col min="6437" max="6437" width="9" style="6"/>
    <col min="6438" max="6438" width="6.125" style="6" customWidth="1"/>
    <col min="6439" max="6439" width="7.5" style="6" customWidth="1"/>
    <col min="6440" max="6440" width="7.625" style="6" customWidth="1"/>
    <col min="6441" max="6441" width="7.75" style="6" customWidth="1"/>
    <col min="6442" max="6442" width="10.125" style="6" bestFit="1" customWidth="1"/>
    <col min="6443" max="6443" width="12" style="6" customWidth="1"/>
    <col min="6444" max="6444" width="10.25" style="6" bestFit="1" customWidth="1"/>
    <col min="6445" max="6445" width="8.75" style="6" bestFit="1" customWidth="1"/>
    <col min="6446" max="6446" width="7.75" style="6" customWidth="1"/>
    <col min="6447" max="6447" width="9.125" style="6" customWidth="1"/>
    <col min="6448" max="6448" width="9.875" style="6" customWidth="1"/>
    <col min="6449" max="6449" width="7.75" style="6" customWidth="1"/>
    <col min="6450" max="6450" width="9.375" style="6" customWidth="1"/>
    <col min="6451" max="6451" width="9" style="6"/>
    <col min="6452" max="6452" width="5.875" style="6" customWidth="1"/>
    <col min="6453" max="6453" width="7.125" style="6" customWidth="1"/>
    <col min="6454" max="6454" width="8.125" style="6" customWidth="1"/>
    <col min="6455" max="6455" width="10.25" style="6" customWidth="1"/>
    <col min="6456" max="6676" width="9" style="6"/>
    <col min="6677" max="6677" width="36.875" style="6" bestFit="1" customWidth="1"/>
    <col min="6678" max="6678" width="7.125" style="6" customWidth="1"/>
    <col min="6679" max="6679" width="6" style="6" customWidth="1"/>
    <col min="6680" max="6680" width="5.75" style="6" customWidth="1"/>
    <col min="6681" max="6681" width="10.5" style="6" customWidth="1"/>
    <col min="6682" max="6682" width="7.5" style="6" customWidth="1"/>
    <col min="6683" max="6683" width="6.375" style="6" customWidth="1"/>
    <col min="6684" max="6684" width="6.5" style="6" customWidth="1"/>
    <col min="6685" max="6685" width="6.375" style="6" customWidth="1"/>
    <col min="6686" max="6686" width="7.875" style="6" customWidth="1"/>
    <col min="6687" max="6687" width="7.75" style="6" customWidth="1"/>
    <col min="6688" max="6691" width="6.5" style="6" customWidth="1"/>
    <col min="6692" max="6692" width="6.875" style="6" customWidth="1"/>
    <col min="6693" max="6693" width="9" style="6"/>
    <col min="6694" max="6694" width="6.125" style="6" customWidth="1"/>
    <col min="6695" max="6695" width="7.5" style="6" customWidth="1"/>
    <col min="6696" max="6696" width="7.625" style="6" customWidth="1"/>
    <col min="6697" max="6697" width="7.75" style="6" customWidth="1"/>
    <col min="6698" max="6698" width="10.125" style="6" bestFit="1" customWidth="1"/>
    <col min="6699" max="6699" width="12" style="6" customWidth="1"/>
    <col min="6700" max="6700" width="10.25" style="6" bestFit="1" customWidth="1"/>
    <col min="6701" max="6701" width="8.75" style="6" bestFit="1" customWidth="1"/>
    <col min="6702" max="6702" width="7.75" style="6" customWidth="1"/>
    <col min="6703" max="6703" width="9.125" style="6" customWidth="1"/>
    <col min="6704" max="6704" width="9.875" style="6" customWidth="1"/>
    <col min="6705" max="6705" width="7.75" style="6" customWidth="1"/>
    <col min="6706" max="6706" width="9.375" style="6" customWidth="1"/>
    <col min="6707" max="6707" width="9" style="6"/>
    <col min="6708" max="6708" width="5.875" style="6" customWidth="1"/>
    <col min="6709" max="6709" width="7.125" style="6" customWidth="1"/>
    <col min="6710" max="6710" width="8.125" style="6" customWidth="1"/>
    <col min="6711" max="6711" width="10.25" style="6" customWidth="1"/>
    <col min="6712" max="6932" width="9" style="6"/>
    <col min="6933" max="6933" width="36.875" style="6" bestFit="1" customWidth="1"/>
    <col min="6934" max="6934" width="7.125" style="6" customWidth="1"/>
    <col min="6935" max="6935" width="6" style="6" customWidth="1"/>
    <col min="6936" max="6936" width="5.75" style="6" customWidth="1"/>
    <col min="6937" max="6937" width="10.5" style="6" customWidth="1"/>
    <col min="6938" max="6938" width="7.5" style="6" customWidth="1"/>
    <col min="6939" max="6939" width="6.375" style="6" customWidth="1"/>
    <col min="6940" max="6940" width="6.5" style="6" customWidth="1"/>
    <col min="6941" max="6941" width="6.375" style="6" customWidth="1"/>
    <col min="6942" max="6942" width="7.875" style="6" customWidth="1"/>
    <col min="6943" max="6943" width="7.75" style="6" customWidth="1"/>
    <col min="6944" max="6947" width="6.5" style="6" customWidth="1"/>
    <col min="6948" max="6948" width="6.875" style="6" customWidth="1"/>
    <col min="6949" max="6949" width="9" style="6"/>
    <col min="6950" max="6950" width="6.125" style="6" customWidth="1"/>
    <col min="6951" max="6951" width="7.5" style="6" customWidth="1"/>
    <col min="6952" max="6952" width="7.625" style="6" customWidth="1"/>
    <col min="6953" max="6953" width="7.75" style="6" customWidth="1"/>
    <col min="6954" max="6954" width="10.125" style="6" bestFit="1" customWidth="1"/>
    <col min="6955" max="6955" width="12" style="6" customWidth="1"/>
    <col min="6956" max="6956" width="10.25" style="6" bestFit="1" customWidth="1"/>
    <col min="6957" max="6957" width="8.75" style="6" bestFit="1" customWidth="1"/>
    <col min="6958" max="6958" width="7.75" style="6" customWidth="1"/>
    <col min="6959" max="6959" width="9.125" style="6" customWidth="1"/>
    <col min="6960" max="6960" width="9.875" style="6" customWidth="1"/>
    <col min="6961" max="6961" width="7.75" style="6" customWidth="1"/>
    <col min="6962" max="6962" width="9.375" style="6" customWidth="1"/>
    <col min="6963" max="6963" width="9" style="6"/>
    <col min="6964" max="6964" width="5.875" style="6" customWidth="1"/>
    <col min="6965" max="6965" width="7.125" style="6" customWidth="1"/>
    <col min="6966" max="6966" width="8.125" style="6" customWidth="1"/>
    <col min="6967" max="6967" width="10.25" style="6" customWidth="1"/>
    <col min="6968" max="7188" width="9" style="6"/>
    <col min="7189" max="7189" width="36.875" style="6" bestFit="1" customWidth="1"/>
    <col min="7190" max="7190" width="7.125" style="6" customWidth="1"/>
    <col min="7191" max="7191" width="6" style="6" customWidth="1"/>
    <col min="7192" max="7192" width="5.75" style="6" customWidth="1"/>
    <col min="7193" max="7193" width="10.5" style="6" customWidth="1"/>
    <col min="7194" max="7194" width="7.5" style="6" customWidth="1"/>
    <col min="7195" max="7195" width="6.375" style="6" customWidth="1"/>
    <col min="7196" max="7196" width="6.5" style="6" customWidth="1"/>
    <col min="7197" max="7197" width="6.375" style="6" customWidth="1"/>
    <col min="7198" max="7198" width="7.875" style="6" customWidth="1"/>
    <col min="7199" max="7199" width="7.75" style="6" customWidth="1"/>
    <col min="7200" max="7203" width="6.5" style="6" customWidth="1"/>
    <col min="7204" max="7204" width="6.875" style="6" customWidth="1"/>
    <col min="7205" max="7205" width="9" style="6"/>
    <col min="7206" max="7206" width="6.125" style="6" customWidth="1"/>
    <col min="7207" max="7207" width="7.5" style="6" customWidth="1"/>
    <col min="7208" max="7208" width="7.625" style="6" customWidth="1"/>
    <col min="7209" max="7209" width="7.75" style="6" customWidth="1"/>
    <col min="7210" max="7210" width="10.125" style="6" bestFit="1" customWidth="1"/>
    <col min="7211" max="7211" width="12" style="6" customWidth="1"/>
    <col min="7212" max="7212" width="10.25" style="6" bestFit="1" customWidth="1"/>
    <col min="7213" max="7213" width="8.75" style="6" bestFit="1" customWidth="1"/>
    <col min="7214" max="7214" width="7.75" style="6" customWidth="1"/>
    <col min="7215" max="7215" width="9.125" style="6" customWidth="1"/>
    <col min="7216" max="7216" width="9.875" style="6" customWidth="1"/>
    <col min="7217" max="7217" width="7.75" style="6" customWidth="1"/>
    <col min="7218" max="7218" width="9.375" style="6" customWidth="1"/>
    <col min="7219" max="7219" width="9" style="6"/>
    <col min="7220" max="7220" width="5.875" style="6" customWidth="1"/>
    <col min="7221" max="7221" width="7.125" style="6" customWidth="1"/>
    <col min="7222" max="7222" width="8.125" style="6" customWidth="1"/>
    <col min="7223" max="7223" width="10.25" style="6" customWidth="1"/>
    <col min="7224" max="7444" width="9" style="6"/>
    <col min="7445" max="7445" width="36.875" style="6" bestFit="1" customWidth="1"/>
    <col min="7446" max="7446" width="7.125" style="6" customWidth="1"/>
    <col min="7447" max="7447" width="6" style="6" customWidth="1"/>
    <col min="7448" max="7448" width="5.75" style="6" customWidth="1"/>
    <col min="7449" max="7449" width="10.5" style="6" customWidth="1"/>
    <col min="7450" max="7450" width="7.5" style="6" customWidth="1"/>
    <col min="7451" max="7451" width="6.375" style="6" customWidth="1"/>
    <col min="7452" max="7452" width="6.5" style="6" customWidth="1"/>
    <col min="7453" max="7453" width="6.375" style="6" customWidth="1"/>
    <col min="7454" max="7454" width="7.875" style="6" customWidth="1"/>
    <col min="7455" max="7455" width="7.75" style="6" customWidth="1"/>
    <col min="7456" max="7459" width="6.5" style="6" customWidth="1"/>
    <col min="7460" max="7460" width="6.875" style="6" customWidth="1"/>
    <col min="7461" max="7461" width="9" style="6"/>
    <col min="7462" max="7462" width="6.125" style="6" customWidth="1"/>
    <col min="7463" max="7463" width="7.5" style="6" customWidth="1"/>
    <col min="7464" max="7464" width="7.625" style="6" customWidth="1"/>
    <col min="7465" max="7465" width="7.75" style="6" customWidth="1"/>
    <col min="7466" max="7466" width="10.125" style="6" bestFit="1" customWidth="1"/>
    <col min="7467" max="7467" width="12" style="6" customWidth="1"/>
    <col min="7468" max="7468" width="10.25" style="6" bestFit="1" customWidth="1"/>
    <col min="7469" max="7469" width="8.75" style="6" bestFit="1" customWidth="1"/>
    <col min="7470" max="7470" width="7.75" style="6" customWidth="1"/>
    <col min="7471" max="7471" width="9.125" style="6" customWidth="1"/>
    <col min="7472" max="7472" width="9.875" style="6" customWidth="1"/>
    <col min="7473" max="7473" width="7.75" style="6" customWidth="1"/>
    <col min="7474" max="7474" width="9.375" style="6" customWidth="1"/>
    <col min="7475" max="7475" width="9" style="6"/>
    <col min="7476" max="7476" width="5.875" style="6" customWidth="1"/>
    <col min="7477" max="7477" width="7.125" style="6" customWidth="1"/>
    <col min="7478" max="7478" width="8.125" style="6" customWidth="1"/>
    <col min="7479" max="7479" width="10.25" style="6" customWidth="1"/>
    <col min="7480" max="7700" width="9" style="6"/>
    <col min="7701" max="7701" width="36.875" style="6" bestFit="1" customWidth="1"/>
    <col min="7702" max="7702" width="7.125" style="6" customWidth="1"/>
    <col min="7703" max="7703" width="6" style="6" customWidth="1"/>
    <col min="7704" max="7704" width="5.75" style="6" customWidth="1"/>
    <col min="7705" max="7705" width="10.5" style="6" customWidth="1"/>
    <col min="7706" max="7706" width="7.5" style="6" customWidth="1"/>
    <col min="7707" max="7707" width="6.375" style="6" customWidth="1"/>
    <col min="7708" max="7708" width="6.5" style="6" customWidth="1"/>
    <col min="7709" max="7709" width="6.375" style="6" customWidth="1"/>
    <col min="7710" max="7710" width="7.875" style="6" customWidth="1"/>
    <col min="7711" max="7711" width="7.75" style="6" customWidth="1"/>
    <col min="7712" max="7715" width="6.5" style="6" customWidth="1"/>
    <col min="7716" max="7716" width="6.875" style="6" customWidth="1"/>
    <col min="7717" max="7717" width="9" style="6"/>
    <col min="7718" max="7718" width="6.125" style="6" customWidth="1"/>
    <col min="7719" max="7719" width="7.5" style="6" customWidth="1"/>
    <col min="7720" max="7720" width="7.625" style="6" customWidth="1"/>
    <col min="7721" max="7721" width="7.75" style="6" customWidth="1"/>
    <col min="7722" max="7722" width="10.125" style="6" bestFit="1" customWidth="1"/>
    <col min="7723" max="7723" width="12" style="6" customWidth="1"/>
    <col min="7724" max="7724" width="10.25" style="6" bestFit="1" customWidth="1"/>
    <col min="7725" max="7725" width="8.75" style="6" bestFit="1" customWidth="1"/>
    <col min="7726" max="7726" width="7.75" style="6" customWidth="1"/>
    <col min="7727" max="7727" width="9.125" style="6" customWidth="1"/>
    <col min="7728" max="7728" width="9.875" style="6" customWidth="1"/>
    <col min="7729" max="7729" width="7.75" style="6" customWidth="1"/>
    <col min="7730" max="7730" width="9.375" style="6" customWidth="1"/>
    <col min="7731" max="7731" width="9" style="6"/>
    <col min="7732" max="7732" width="5.875" style="6" customWidth="1"/>
    <col min="7733" max="7733" width="7.125" style="6" customWidth="1"/>
    <col min="7734" max="7734" width="8.125" style="6" customWidth="1"/>
    <col min="7735" max="7735" width="10.25" style="6" customWidth="1"/>
    <col min="7736" max="7956" width="9" style="6"/>
    <col min="7957" max="7957" width="36.875" style="6" bestFit="1" customWidth="1"/>
    <col min="7958" max="7958" width="7.125" style="6" customWidth="1"/>
    <col min="7959" max="7959" width="6" style="6" customWidth="1"/>
    <col min="7960" max="7960" width="5.75" style="6" customWidth="1"/>
    <col min="7961" max="7961" width="10.5" style="6" customWidth="1"/>
    <col min="7962" max="7962" width="7.5" style="6" customWidth="1"/>
    <col min="7963" max="7963" width="6.375" style="6" customWidth="1"/>
    <col min="7964" max="7964" width="6.5" style="6" customWidth="1"/>
    <col min="7965" max="7965" width="6.375" style="6" customWidth="1"/>
    <col min="7966" max="7966" width="7.875" style="6" customWidth="1"/>
    <col min="7967" max="7967" width="7.75" style="6" customWidth="1"/>
    <col min="7968" max="7971" width="6.5" style="6" customWidth="1"/>
    <col min="7972" max="7972" width="6.875" style="6" customWidth="1"/>
    <col min="7973" max="7973" width="9" style="6"/>
    <col min="7974" max="7974" width="6.125" style="6" customWidth="1"/>
    <col min="7975" max="7975" width="7.5" style="6" customWidth="1"/>
    <col min="7976" max="7976" width="7.625" style="6" customWidth="1"/>
    <col min="7977" max="7977" width="7.75" style="6" customWidth="1"/>
    <col min="7978" max="7978" width="10.125" style="6" bestFit="1" customWidth="1"/>
    <col min="7979" max="7979" width="12" style="6" customWidth="1"/>
    <col min="7980" max="7980" width="10.25" style="6" bestFit="1" customWidth="1"/>
    <col min="7981" max="7981" width="8.75" style="6" bestFit="1" customWidth="1"/>
    <col min="7982" max="7982" width="7.75" style="6" customWidth="1"/>
    <col min="7983" max="7983" width="9.125" style="6" customWidth="1"/>
    <col min="7984" max="7984" width="9.875" style="6" customWidth="1"/>
    <col min="7985" max="7985" width="7.75" style="6" customWidth="1"/>
    <col min="7986" max="7986" width="9.375" style="6" customWidth="1"/>
    <col min="7987" max="7987" width="9" style="6"/>
    <col min="7988" max="7988" width="5.875" style="6" customWidth="1"/>
    <col min="7989" max="7989" width="7.125" style="6" customWidth="1"/>
    <col min="7990" max="7990" width="8.125" style="6" customWidth="1"/>
    <col min="7991" max="7991" width="10.25" style="6" customWidth="1"/>
    <col min="7992" max="8212" width="9" style="6"/>
    <col min="8213" max="8213" width="36.875" style="6" bestFit="1" customWidth="1"/>
    <col min="8214" max="8214" width="7.125" style="6" customWidth="1"/>
    <col min="8215" max="8215" width="6" style="6" customWidth="1"/>
    <col min="8216" max="8216" width="5.75" style="6" customWidth="1"/>
    <col min="8217" max="8217" width="10.5" style="6" customWidth="1"/>
    <col min="8218" max="8218" width="7.5" style="6" customWidth="1"/>
    <col min="8219" max="8219" width="6.375" style="6" customWidth="1"/>
    <col min="8220" max="8220" width="6.5" style="6" customWidth="1"/>
    <col min="8221" max="8221" width="6.375" style="6" customWidth="1"/>
    <col min="8222" max="8222" width="7.875" style="6" customWidth="1"/>
    <col min="8223" max="8223" width="7.75" style="6" customWidth="1"/>
    <col min="8224" max="8227" width="6.5" style="6" customWidth="1"/>
    <col min="8228" max="8228" width="6.875" style="6" customWidth="1"/>
    <col min="8229" max="8229" width="9" style="6"/>
    <col min="8230" max="8230" width="6.125" style="6" customWidth="1"/>
    <col min="8231" max="8231" width="7.5" style="6" customWidth="1"/>
    <col min="8232" max="8232" width="7.625" style="6" customWidth="1"/>
    <col min="8233" max="8233" width="7.75" style="6" customWidth="1"/>
    <col min="8234" max="8234" width="10.125" style="6" bestFit="1" customWidth="1"/>
    <col min="8235" max="8235" width="12" style="6" customWidth="1"/>
    <col min="8236" max="8236" width="10.25" style="6" bestFit="1" customWidth="1"/>
    <col min="8237" max="8237" width="8.75" style="6" bestFit="1" customWidth="1"/>
    <col min="8238" max="8238" width="7.75" style="6" customWidth="1"/>
    <col min="8239" max="8239" width="9.125" style="6" customWidth="1"/>
    <col min="8240" max="8240" width="9.875" style="6" customWidth="1"/>
    <col min="8241" max="8241" width="7.75" style="6" customWidth="1"/>
    <col min="8242" max="8242" width="9.375" style="6" customWidth="1"/>
    <col min="8243" max="8243" width="9" style="6"/>
    <col min="8244" max="8244" width="5.875" style="6" customWidth="1"/>
    <col min="8245" max="8245" width="7.125" style="6" customWidth="1"/>
    <col min="8246" max="8246" width="8.125" style="6" customWidth="1"/>
    <col min="8247" max="8247" width="10.25" style="6" customWidth="1"/>
    <col min="8248" max="8468" width="9" style="6"/>
    <col min="8469" max="8469" width="36.875" style="6" bestFit="1" customWidth="1"/>
    <col min="8470" max="8470" width="7.125" style="6" customWidth="1"/>
    <col min="8471" max="8471" width="6" style="6" customWidth="1"/>
    <col min="8472" max="8472" width="5.75" style="6" customWidth="1"/>
    <col min="8473" max="8473" width="10.5" style="6" customWidth="1"/>
    <col min="8474" max="8474" width="7.5" style="6" customWidth="1"/>
    <col min="8475" max="8475" width="6.375" style="6" customWidth="1"/>
    <col min="8476" max="8476" width="6.5" style="6" customWidth="1"/>
    <col min="8477" max="8477" width="6.375" style="6" customWidth="1"/>
    <col min="8478" max="8478" width="7.875" style="6" customWidth="1"/>
    <col min="8479" max="8479" width="7.75" style="6" customWidth="1"/>
    <col min="8480" max="8483" width="6.5" style="6" customWidth="1"/>
    <col min="8484" max="8484" width="6.875" style="6" customWidth="1"/>
    <col min="8485" max="8485" width="9" style="6"/>
    <col min="8486" max="8486" width="6.125" style="6" customWidth="1"/>
    <col min="8487" max="8487" width="7.5" style="6" customWidth="1"/>
    <col min="8488" max="8488" width="7.625" style="6" customWidth="1"/>
    <col min="8489" max="8489" width="7.75" style="6" customWidth="1"/>
    <col min="8490" max="8490" width="10.125" style="6" bestFit="1" customWidth="1"/>
    <col min="8491" max="8491" width="12" style="6" customWidth="1"/>
    <col min="8492" max="8492" width="10.25" style="6" bestFit="1" customWidth="1"/>
    <col min="8493" max="8493" width="8.75" style="6" bestFit="1" customWidth="1"/>
    <col min="8494" max="8494" width="7.75" style="6" customWidth="1"/>
    <col min="8495" max="8495" width="9.125" style="6" customWidth="1"/>
    <col min="8496" max="8496" width="9.875" style="6" customWidth="1"/>
    <col min="8497" max="8497" width="7.75" style="6" customWidth="1"/>
    <col min="8498" max="8498" width="9.375" style="6" customWidth="1"/>
    <col min="8499" max="8499" width="9" style="6"/>
    <col min="8500" max="8500" width="5.875" style="6" customWidth="1"/>
    <col min="8501" max="8501" width="7.125" style="6" customWidth="1"/>
    <col min="8502" max="8502" width="8.125" style="6" customWidth="1"/>
    <col min="8503" max="8503" width="10.25" style="6" customWidth="1"/>
    <col min="8504" max="8724" width="9" style="6"/>
    <col min="8725" max="8725" width="36.875" style="6" bestFit="1" customWidth="1"/>
    <col min="8726" max="8726" width="7.125" style="6" customWidth="1"/>
    <col min="8727" max="8727" width="6" style="6" customWidth="1"/>
    <col min="8728" max="8728" width="5.75" style="6" customWidth="1"/>
    <col min="8729" max="8729" width="10.5" style="6" customWidth="1"/>
    <col min="8730" max="8730" width="7.5" style="6" customWidth="1"/>
    <col min="8731" max="8731" width="6.375" style="6" customWidth="1"/>
    <col min="8732" max="8732" width="6.5" style="6" customWidth="1"/>
    <col min="8733" max="8733" width="6.375" style="6" customWidth="1"/>
    <col min="8734" max="8734" width="7.875" style="6" customWidth="1"/>
    <col min="8735" max="8735" width="7.75" style="6" customWidth="1"/>
    <col min="8736" max="8739" width="6.5" style="6" customWidth="1"/>
    <col min="8740" max="8740" width="6.875" style="6" customWidth="1"/>
    <col min="8741" max="8741" width="9" style="6"/>
    <col min="8742" max="8742" width="6.125" style="6" customWidth="1"/>
    <col min="8743" max="8743" width="7.5" style="6" customWidth="1"/>
    <col min="8744" max="8744" width="7.625" style="6" customWidth="1"/>
    <col min="8745" max="8745" width="7.75" style="6" customWidth="1"/>
    <col min="8746" max="8746" width="10.125" style="6" bestFit="1" customWidth="1"/>
    <col min="8747" max="8747" width="12" style="6" customWidth="1"/>
    <col min="8748" max="8748" width="10.25" style="6" bestFit="1" customWidth="1"/>
    <col min="8749" max="8749" width="8.75" style="6" bestFit="1" customWidth="1"/>
    <col min="8750" max="8750" width="7.75" style="6" customWidth="1"/>
    <col min="8751" max="8751" width="9.125" style="6" customWidth="1"/>
    <col min="8752" max="8752" width="9.875" style="6" customWidth="1"/>
    <col min="8753" max="8753" width="7.75" style="6" customWidth="1"/>
    <col min="8754" max="8754" width="9.375" style="6" customWidth="1"/>
    <col min="8755" max="8755" width="9" style="6"/>
    <col min="8756" max="8756" width="5.875" style="6" customWidth="1"/>
    <col min="8757" max="8757" width="7.125" style="6" customWidth="1"/>
    <col min="8758" max="8758" width="8.125" style="6" customWidth="1"/>
    <col min="8759" max="8759" width="10.25" style="6" customWidth="1"/>
    <col min="8760" max="8980" width="9" style="6"/>
    <col min="8981" max="8981" width="36.875" style="6" bestFit="1" customWidth="1"/>
    <col min="8982" max="8982" width="7.125" style="6" customWidth="1"/>
    <col min="8983" max="8983" width="6" style="6" customWidth="1"/>
    <col min="8984" max="8984" width="5.75" style="6" customWidth="1"/>
    <col min="8985" max="8985" width="10.5" style="6" customWidth="1"/>
    <col min="8986" max="8986" width="7.5" style="6" customWidth="1"/>
    <col min="8987" max="8987" width="6.375" style="6" customWidth="1"/>
    <col min="8988" max="8988" width="6.5" style="6" customWidth="1"/>
    <col min="8989" max="8989" width="6.375" style="6" customWidth="1"/>
    <col min="8990" max="8990" width="7.875" style="6" customWidth="1"/>
    <col min="8991" max="8991" width="7.75" style="6" customWidth="1"/>
    <col min="8992" max="8995" width="6.5" style="6" customWidth="1"/>
    <col min="8996" max="8996" width="6.875" style="6" customWidth="1"/>
    <col min="8997" max="8997" width="9" style="6"/>
    <col min="8998" max="8998" width="6.125" style="6" customWidth="1"/>
    <col min="8999" max="8999" width="7.5" style="6" customWidth="1"/>
    <col min="9000" max="9000" width="7.625" style="6" customWidth="1"/>
    <col min="9001" max="9001" width="7.75" style="6" customWidth="1"/>
    <col min="9002" max="9002" width="10.125" style="6" bestFit="1" customWidth="1"/>
    <col min="9003" max="9003" width="12" style="6" customWidth="1"/>
    <col min="9004" max="9004" width="10.25" style="6" bestFit="1" customWidth="1"/>
    <col min="9005" max="9005" width="8.75" style="6" bestFit="1" customWidth="1"/>
    <col min="9006" max="9006" width="7.75" style="6" customWidth="1"/>
    <col min="9007" max="9007" width="9.125" style="6" customWidth="1"/>
    <col min="9008" max="9008" width="9.875" style="6" customWidth="1"/>
    <col min="9009" max="9009" width="7.75" style="6" customWidth="1"/>
    <col min="9010" max="9010" width="9.375" style="6" customWidth="1"/>
    <col min="9011" max="9011" width="9" style="6"/>
    <col min="9012" max="9012" width="5.875" style="6" customWidth="1"/>
    <col min="9013" max="9013" width="7.125" style="6" customWidth="1"/>
    <col min="9014" max="9014" width="8.125" style="6" customWidth="1"/>
    <col min="9015" max="9015" width="10.25" style="6" customWidth="1"/>
    <col min="9016" max="9236" width="9" style="6"/>
    <col min="9237" max="9237" width="36.875" style="6" bestFit="1" customWidth="1"/>
    <col min="9238" max="9238" width="7.125" style="6" customWidth="1"/>
    <col min="9239" max="9239" width="6" style="6" customWidth="1"/>
    <col min="9240" max="9240" width="5.75" style="6" customWidth="1"/>
    <col min="9241" max="9241" width="10.5" style="6" customWidth="1"/>
    <col min="9242" max="9242" width="7.5" style="6" customWidth="1"/>
    <col min="9243" max="9243" width="6.375" style="6" customWidth="1"/>
    <col min="9244" max="9244" width="6.5" style="6" customWidth="1"/>
    <col min="9245" max="9245" width="6.375" style="6" customWidth="1"/>
    <col min="9246" max="9246" width="7.875" style="6" customWidth="1"/>
    <col min="9247" max="9247" width="7.75" style="6" customWidth="1"/>
    <col min="9248" max="9251" width="6.5" style="6" customWidth="1"/>
    <col min="9252" max="9252" width="6.875" style="6" customWidth="1"/>
    <col min="9253" max="9253" width="9" style="6"/>
    <col min="9254" max="9254" width="6.125" style="6" customWidth="1"/>
    <col min="9255" max="9255" width="7.5" style="6" customWidth="1"/>
    <col min="9256" max="9256" width="7.625" style="6" customWidth="1"/>
    <col min="9257" max="9257" width="7.75" style="6" customWidth="1"/>
    <col min="9258" max="9258" width="10.125" style="6" bestFit="1" customWidth="1"/>
    <col min="9259" max="9259" width="12" style="6" customWidth="1"/>
    <col min="9260" max="9260" width="10.25" style="6" bestFit="1" customWidth="1"/>
    <col min="9261" max="9261" width="8.75" style="6" bestFit="1" customWidth="1"/>
    <col min="9262" max="9262" width="7.75" style="6" customWidth="1"/>
    <col min="9263" max="9263" width="9.125" style="6" customWidth="1"/>
    <col min="9264" max="9264" width="9.875" style="6" customWidth="1"/>
    <col min="9265" max="9265" width="7.75" style="6" customWidth="1"/>
    <col min="9266" max="9266" width="9.375" style="6" customWidth="1"/>
    <col min="9267" max="9267" width="9" style="6"/>
    <col min="9268" max="9268" width="5.875" style="6" customWidth="1"/>
    <col min="9269" max="9269" width="7.125" style="6" customWidth="1"/>
    <col min="9270" max="9270" width="8.125" style="6" customWidth="1"/>
    <col min="9271" max="9271" width="10.25" style="6" customWidth="1"/>
    <col min="9272" max="9492" width="9" style="6"/>
    <col min="9493" max="9493" width="36.875" style="6" bestFit="1" customWidth="1"/>
    <col min="9494" max="9494" width="7.125" style="6" customWidth="1"/>
    <col min="9495" max="9495" width="6" style="6" customWidth="1"/>
    <col min="9496" max="9496" width="5.75" style="6" customWidth="1"/>
    <col min="9497" max="9497" width="10.5" style="6" customWidth="1"/>
    <col min="9498" max="9498" width="7.5" style="6" customWidth="1"/>
    <col min="9499" max="9499" width="6.375" style="6" customWidth="1"/>
    <col min="9500" max="9500" width="6.5" style="6" customWidth="1"/>
    <col min="9501" max="9501" width="6.375" style="6" customWidth="1"/>
    <col min="9502" max="9502" width="7.875" style="6" customWidth="1"/>
    <col min="9503" max="9503" width="7.75" style="6" customWidth="1"/>
    <col min="9504" max="9507" width="6.5" style="6" customWidth="1"/>
    <col min="9508" max="9508" width="6.875" style="6" customWidth="1"/>
    <col min="9509" max="9509" width="9" style="6"/>
    <col min="9510" max="9510" width="6.125" style="6" customWidth="1"/>
    <col min="9511" max="9511" width="7.5" style="6" customWidth="1"/>
    <col min="9512" max="9512" width="7.625" style="6" customWidth="1"/>
    <col min="9513" max="9513" width="7.75" style="6" customWidth="1"/>
    <col min="9514" max="9514" width="10.125" style="6" bestFit="1" customWidth="1"/>
    <col min="9515" max="9515" width="12" style="6" customWidth="1"/>
    <col min="9516" max="9516" width="10.25" style="6" bestFit="1" customWidth="1"/>
    <col min="9517" max="9517" width="8.75" style="6" bestFit="1" customWidth="1"/>
    <col min="9518" max="9518" width="7.75" style="6" customWidth="1"/>
    <col min="9519" max="9519" width="9.125" style="6" customWidth="1"/>
    <col min="9520" max="9520" width="9.875" style="6" customWidth="1"/>
    <col min="9521" max="9521" width="7.75" style="6" customWidth="1"/>
    <col min="9522" max="9522" width="9.375" style="6" customWidth="1"/>
    <col min="9523" max="9523" width="9" style="6"/>
    <col min="9524" max="9524" width="5.875" style="6" customWidth="1"/>
    <col min="9525" max="9525" width="7.125" style="6" customWidth="1"/>
    <col min="9526" max="9526" width="8.125" style="6" customWidth="1"/>
    <col min="9527" max="9527" width="10.25" style="6" customWidth="1"/>
    <col min="9528" max="9748" width="9" style="6"/>
    <col min="9749" max="9749" width="36.875" style="6" bestFit="1" customWidth="1"/>
    <col min="9750" max="9750" width="7.125" style="6" customWidth="1"/>
    <col min="9751" max="9751" width="6" style="6" customWidth="1"/>
    <col min="9752" max="9752" width="5.75" style="6" customWidth="1"/>
    <col min="9753" max="9753" width="10.5" style="6" customWidth="1"/>
    <col min="9754" max="9754" width="7.5" style="6" customWidth="1"/>
    <col min="9755" max="9755" width="6.375" style="6" customWidth="1"/>
    <col min="9756" max="9756" width="6.5" style="6" customWidth="1"/>
    <col min="9757" max="9757" width="6.375" style="6" customWidth="1"/>
    <col min="9758" max="9758" width="7.875" style="6" customWidth="1"/>
    <col min="9759" max="9759" width="7.75" style="6" customWidth="1"/>
    <col min="9760" max="9763" width="6.5" style="6" customWidth="1"/>
    <col min="9764" max="9764" width="6.875" style="6" customWidth="1"/>
    <col min="9765" max="9765" width="9" style="6"/>
    <col min="9766" max="9766" width="6.125" style="6" customWidth="1"/>
    <col min="9767" max="9767" width="7.5" style="6" customWidth="1"/>
    <col min="9768" max="9768" width="7.625" style="6" customWidth="1"/>
    <col min="9769" max="9769" width="7.75" style="6" customWidth="1"/>
    <col min="9770" max="9770" width="10.125" style="6" bestFit="1" customWidth="1"/>
    <col min="9771" max="9771" width="12" style="6" customWidth="1"/>
    <col min="9772" max="9772" width="10.25" style="6" bestFit="1" customWidth="1"/>
    <col min="9773" max="9773" width="8.75" style="6" bestFit="1" customWidth="1"/>
    <col min="9774" max="9774" width="7.75" style="6" customWidth="1"/>
    <col min="9775" max="9775" width="9.125" style="6" customWidth="1"/>
    <col min="9776" max="9776" width="9.875" style="6" customWidth="1"/>
    <col min="9777" max="9777" width="7.75" style="6" customWidth="1"/>
    <col min="9778" max="9778" width="9.375" style="6" customWidth="1"/>
    <col min="9779" max="9779" width="9" style="6"/>
    <col min="9780" max="9780" width="5.875" style="6" customWidth="1"/>
    <col min="9781" max="9781" width="7.125" style="6" customWidth="1"/>
    <col min="9782" max="9782" width="8.125" style="6" customWidth="1"/>
    <col min="9783" max="9783" width="10.25" style="6" customWidth="1"/>
    <col min="9784" max="10004" width="9" style="6"/>
    <col min="10005" max="10005" width="36.875" style="6" bestFit="1" customWidth="1"/>
    <col min="10006" max="10006" width="7.125" style="6" customWidth="1"/>
    <col min="10007" max="10007" width="6" style="6" customWidth="1"/>
    <col min="10008" max="10008" width="5.75" style="6" customWidth="1"/>
    <col min="10009" max="10009" width="10.5" style="6" customWidth="1"/>
    <col min="10010" max="10010" width="7.5" style="6" customWidth="1"/>
    <col min="10011" max="10011" width="6.375" style="6" customWidth="1"/>
    <col min="10012" max="10012" width="6.5" style="6" customWidth="1"/>
    <col min="10013" max="10013" width="6.375" style="6" customWidth="1"/>
    <col min="10014" max="10014" width="7.875" style="6" customWidth="1"/>
    <col min="10015" max="10015" width="7.75" style="6" customWidth="1"/>
    <col min="10016" max="10019" width="6.5" style="6" customWidth="1"/>
    <col min="10020" max="10020" width="6.875" style="6" customWidth="1"/>
    <col min="10021" max="10021" width="9" style="6"/>
    <col min="10022" max="10022" width="6.125" style="6" customWidth="1"/>
    <col min="10023" max="10023" width="7.5" style="6" customWidth="1"/>
    <col min="10024" max="10024" width="7.625" style="6" customWidth="1"/>
    <col min="10025" max="10025" width="7.75" style="6" customWidth="1"/>
    <col min="10026" max="10026" width="10.125" style="6" bestFit="1" customWidth="1"/>
    <col min="10027" max="10027" width="12" style="6" customWidth="1"/>
    <col min="10028" max="10028" width="10.25" style="6" bestFit="1" customWidth="1"/>
    <col min="10029" max="10029" width="8.75" style="6" bestFit="1" customWidth="1"/>
    <col min="10030" max="10030" width="7.75" style="6" customWidth="1"/>
    <col min="10031" max="10031" width="9.125" style="6" customWidth="1"/>
    <col min="10032" max="10032" width="9.875" style="6" customWidth="1"/>
    <col min="10033" max="10033" width="7.75" style="6" customWidth="1"/>
    <col min="10034" max="10034" width="9.375" style="6" customWidth="1"/>
    <col min="10035" max="10035" width="9" style="6"/>
    <col min="10036" max="10036" width="5.875" style="6" customWidth="1"/>
    <col min="10037" max="10037" width="7.125" style="6" customWidth="1"/>
    <col min="10038" max="10038" width="8.125" style="6" customWidth="1"/>
    <col min="10039" max="10039" width="10.25" style="6" customWidth="1"/>
    <col min="10040" max="10260" width="9" style="6"/>
    <col min="10261" max="10261" width="36.875" style="6" bestFit="1" customWidth="1"/>
    <col min="10262" max="10262" width="7.125" style="6" customWidth="1"/>
    <col min="10263" max="10263" width="6" style="6" customWidth="1"/>
    <col min="10264" max="10264" width="5.75" style="6" customWidth="1"/>
    <col min="10265" max="10265" width="10.5" style="6" customWidth="1"/>
    <col min="10266" max="10266" width="7.5" style="6" customWidth="1"/>
    <col min="10267" max="10267" width="6.375" style="6" customWidth="1"/>
    <col min="10268" max="10268" width="6.5" style="6" customWidth="1"/>
    <col min="10269" max="10269" width="6.375" style="6" customWidth="1"/>
    <col min="10270" max="10270" width="7.875" style="6" customWidth="1"/>
    <col min="10271" max="10271" width="7.75" style="6" customWidth="1"/>
    <col min="10272" max="10275" width="6.5" style="6" customWidth="1"/>
    <col min="10276" max="10276" width="6.875" style="6" customWidth="1"/>
    <col min="10277" max="10277" width="9" style="6"/>
    <col min="10278" max="10278" width="6.125" style="6" customWidth="1"/>
    <col min="10279" max="10279" width="7.5" style="6" customWidth="1"/>
    <col min="10280" max="10280" width="7.625" style="6" customWidth="1"/>
    <col min="10281" max="10281" width="7.75" style="6" customWidth="1"/>
    <col min="10282" max="10282" width="10.125" style="6" bestFit="1" customWidth="1"/>
    <col min="10283" max="10283" width="12" style="6" customWidth="1"/>
    <col min="10284" max="10284" width="10.25" style="6" bestFit="1" customWidth="1"/>
    <col min="10285" max="10285" width="8.75" style="6" bestFit="1" customWidth="1"/>
    <col min="10286" max="10286" width="7.75" style="6" customWidth="1"/>
    <col min="10287" max="10287" width="9.125" style="6" customWidth="1"/>
    <col min="10288" max="10288" width="9.875" style="6" customWidth="1"/>
    <col min="10289" max="10289" width="7.75" style="6" customWidth="1"/>
    <col min="10290" max="10290" width="9.375" style="6" customWidth="1"/>
    <col min="10291" max="10291" width="9" style="6"/>
    <col min="10292" max="10292" width="5.875" style="6" customWidth="1"/>
    <col min="10293" max="10293" width="7.125" style="6" customWidth="1"/>
    <col min="10294" max="10294" width="8.125" style="6" customWidth="1"/>
    <col min="10295" max="10295" width="10.25" style="6" customWidth="1"/>
    <col min="10296" max="10516" width="9" style="6"/>
    <col min="10517" max="10517" width="36.875" style="6" bestFit="1" customWidth="1"/>
    <col min="10518" max="10518" width="7.125" style="6" customWidth="1"/>
    <col min="10519" max="10519" width="6" style="6" customWidth="1"/>
    <col min="10520" max="10520" width="5.75" style="6" customWidth="1"/>
    <col min="10521" max="10521" width="10.5" style="6" customWidth="1"/>
    <col min="10522" max="10522" width="7.5" style="6" customWidth="1"/>
    <col min="10523" max="10523" width="6.375" style="6" customWidth="1"/>
    <col min="10524" max="10524" width="6.5" style="6" customWidth="1"/>
    <col min="10525" max="10525" width="6.375" style="6" customWidth="1"/>
    <col min="10526" max="10526" width="7.875" style="6" customWidth="1"/>
    <col min="10527" max="10527" width="7.75" style="6" customWidth="1"/>
    <col min="10528" max="10531" width="6.5" style="6" customWidth="1"/>
    <col min="10532" max="10532" width="6.875" style="6" customWidth="1"/>
    <col min="10533" max="10533" width="9" style="6"/>
    <col min="10534" max="10534" width="6.125" style="6" customWidth="1"/>
    <col min="10535" max="10535" width="7.5" style="6" customWidth="1"/>
    <col min="10536" max="10536" width="7.625" style="6" customWidth="1"/>
    <col min="10537" max="10537" width="7.75" style="6" customWidth="1"/>
    <col min="10538" max="10538" width="10.125" style="6" bestFit="1" customWidth="1"/>
    <col min="10539" max="10539" width="12" style="6" customWidth="1"/>
    <col min="10540" max="10540" width="10.25" style="6" bestFit="1" customWidth="1"/>
    <col min="10541" max="10541" width="8.75" style="6" bestFit="1" customWidth="1"/>
    <col min="10542" max="10542" width="7.75" style="6" customWidth="1"/>
    <col min="10543" max="10543" width="9.125" style="6" customWidth="1"/>
    <col min="10544" max="10544" width="9.875" style="6" customWidth="1"/>
    <col min="10545" max="10545" width="7.75" style="6" customWidth="1"/>
    <col min="10546" max="10546" width="9.375" style="6" customWidth="1"/>
    <col min="10547" max="10547" width="9" style="6"/>
    <col min="10548" max="10548" width="5.875" style="6" customWidth="1"/>
    <col min="10549" max="10549" width="7.125" style="6" customWidth="1"/>
    <col min="10550" max="10550" width="8.125" style="6" customWidth="1"/>
    <col min="10551" max="10551" width="10.25" style="6" customWidth="1"/>
    <col min="10552" max="10772" width="9" style="6"/>
    <col min="10773" max="10773" width="36.875" style="6" bestFit="1" customWidth="1"/>
    <col min="10774" max="10774" width="7.125" style="6" customWidth="1"/>
    <col min="10775" max="10775" width="6" style="6" customWidth="1"/>
    <col min="10776" max="10776" width="5.75" style="6" customWidth="1"/>
    <col min="10777" max="10777" width="10.5" style="6" customWidth="1"/>
    <col min="10778" max="10778" width="7.5" style="6" customWidth="1"/>
    <col min="10779" max="10779" width="6.375" style="6" customWidth="1"/>
    <col min="10780" max="10780" width="6.5" style="6" customWidth="1"/>
    <col min="10781" max="10781" width="6.375" style="6" customWidth="1"/>
    <col min="10782" max="10782" width="7.875" style="6" customWidth="1"/>
    <col min="10783" max="10783" width="7.75" style="6" customWidth="1"/>
    <col min="10784" max="10787" width="6.5" style="6" customWidth="1"/>
    <col min="10788" max="10788" width="6.875" style="6" customWidth="1"/>
    <col min="10789" max="10789" width="9" style="6"/>
    <col min="10790" max="10790" width="6.125" style="6" customWidth="1"/>
    <col min="10791" max="10791" width="7.5" style="6" customWidth="1"/>
    <col min="10792" max="10792" width="7.625" style="6" customWidth="1"/>
    <col min="10793" max="10793" width="7.75" style="6" customWidth="1"/>
    <col min="10794" max="10794" width="10.125" style="6" bestFit="1" customWidth="1"/>
    <col min="10795" max="10795" width="12" style="6" customWidth="1"/>
    <col min="10796" max="10796" width="10.25" style="6" bestFit="1" customWidth="1"/>
    <col min="10797" max="10797" width="8.75" style="6" bestFit="1" customWidth="1"/>
    <col min="10798" max="10798" width="7.75" style="6" customWidth="1"/>
    <col min="10799" max="10799" width="9.125" style="6" customWidth="1"/>
    <col min="10800" max="10800" width="9.875" style="6" customWidth="1"/>
    <col min="10801" max="10801" width="7.75" style="6" customWidth="1"/>
    <col min="10802" max="10802" width="9.375" style="6" customWidth="1"/>
    <col min="10803" max="10803" width="9" style="6"/>
    <col min="10804" max="10804" width="5.875" style="6" customWidth="1"/>
    <col min="10805" max="10805" width="7.125" style="6" customWidth="1"/>
    <col min="10806" max="10806" width="8.125" style="6" customWidth="1"/>
    <col min="10807" max="10807" width="10.25" style="6" customWidth="1"/>
    <col min="10808" max="11028" width="9" style="6"/>
    <col min="11029" max="11029" width="36.875" style="6" bestFit="1" customWidth="1"/>
    <col min="11030" max="11030" width="7.125" style="6" customWidth="1"/>
    <col min="11031" max="11031" width="6" style="6" customWidth="1"/>
    <col min="11032" max="11032" width="5.75" style="6" customWidth="1"/>
    <col min="11033" max="11033" width="10.5" style="6" customWidth="1"/>
    <col min="11034" max="11034" width="7.5" style="6" customWidth="1"/>
    <col min="11035" max="11035" width="6.375" style="6" customWidth="1"/>
    <col min="11036" max="11036" width="6.5" style="6" customWidth="1"/>
    <col min="11037" max="11037" width="6.375" style="6" customWidth="1"/>
    <col min="11038" max="11038" width="7.875" style="6" customWidth="1"/>
    <col min="11039" max="11039" width="7.75" style="6" customWidth="1"/>
    <col min="11040" max="11043" width="6.5" style="6" customWidth="1"/>
    <col min="11044" max="11044" width="6.875" style="6" customWidth="1"/>
    <col min="11045" max="11045" width="9" style="6"/>
    <col min="11046" max="11046" width="6.125" style="6" customWidth="1"/>
    <col min="11047" max="11047" width="7.5" style="6" customWidth="1"/>
    <col min="11048" max="11048" width="7.625" style="6" customWidth="1"/>
    <col min="11049" max="11049" width="7.75" style="6" customWidth="1"/>
    <col min="11050" max="11050" width="10.125" style="6" bestFit="1" customWidth="1"/>
    <col min="11051" max="11051" width="12" style="6" customWidth="1"/>
    <col min="11052" max="11052" width="10.25" style="6" bestFit="1" customWidth="1"/>
    <col min="11053" max="11053" width="8.75" style="6" bestFit="1" customWidth="1"/>
    <col min="11054" max="11054" width="7.75" style="6" customWidth="1"/>
    <col min="11055" max="11055" width="9.125" style="6" customWidth="1"/>
    <col min="11056" max="11056" width="9.875" style="6" customWidth="1"/>
    <col min="11057" max="11057" width="7.75" style="6" customWidth="1"/>
    <col min="11058" max="11058" width="9.375" style="6" customWidth="1"/>
    <col min="11059" max="11059" width="9" style="6"/>
    <col min="11060" max="11060" width="5.875" style="6" customWidth="1"/>
    <col min="11061" max="11061" width="7.125" style="6" customWidth="1"/>
    <col min="11062" max="11062" width="8.125" style="6" customWidth="1"/>
    <col min="11063" max="11063" width="10.25" style="6" customWidth="1"/>
    <col min="11064" max="11284" width="9" style="6"/>
    <col min="11285" max="11285" width="36.875" style="6" bestFit="1" customWidth="1"/>
    <col min="11286" max="11286" width="7.125" style="6" customWidth="1"/>
    <col min="11287" max="11287" width="6" style="6" customWidth="1"/>
    <col min="11288" max="11288" width="5.75" style="6" customWidth="1"/>
    <col min="11289" max="11289" width="10.5" style="6" customWidth="1"/>
    <col min="11290" max="11290" width="7.5" style="6" customWidth="1"/>
    <col min="11291" max="11291" width="6.375" style="6" customWidth="1"/>
    <col min="11292" max="11292" width="6.5" style="6" customWidth="1"/>
    <col min="11293" max="11293" width="6.375" style="6" customWidth="1"/>
    <col min="11294" max="11294" width="7.875" style="6" customWidth="1"/>
    <col min="11295" max="11295" width="7.75" style="6" customWidth="1"/>
    <col min="11296" max="11299" width="6.5" style="6" customWidth="1"/>
    <col min="11300" max="11300" width="6.875" style="6" customWidth="1"/>
    <col min="11301" max="11301" width="9" style="6"/>
    <col min="11302" max="11302" width="6.125" style="6" customWidth="1"/>
    <col min="11303" max="11303" width="7.5" style="6" customWidth="1"/>
    <col min="11304" max="11304" width="7.625" style="6" customWidth="1"/>
    <col min="11305" max="11305" width="7.75" style="6" customWidth="1"/>
    <col min="11306" max="11306" width="10.125" style="6" bestFit="1" customWidth="1"/>
    <col min="11307" max="11307" width="12" style="6" customWidth="1"/>
    <col min="11308" max="11308" width="10.25" style="6" bestFit="1" customWidth="1"/>
    <col min="11309" max="11309" width="8.75" style="6" bestFit="1" customWidth="1"/>
    <col min="11310" max="11310" width="7.75" style="6" customWidth="1"/>
    <col min="11311" max="11311" width="9.125" style="6" customWidth="1"/>
    <col min="11312" max="11312" width="9.875" style="6" customWidth="1"/>
    <col min="11313" max="11313" width="7.75" style="6" customWidth="1"/>
    <col min="11314" max="11314" width="9.375" style="6" customWidth="1"/>
    <col min="11315" max="11315" width="9" style="6"/>
    <col min="11316" max="11316" width="5.875" style="6" customWidth="1"/>
    <col min="11317" max="11317" width="7.125" style="6" customWidth="1"/>
    <col min="11318" max="11318" width="8.125" style="6" customWidth="1"/>
    <col min="11319" max="11319" width="10.25" style="6" customWidth="1"/>
    <col min="11320" max="11540" width="9" style="6"/>
    <col min="11541" max="11541" width="36.875" style="6" bestFit="1" customWidth="1"/>
    <col min="11542" max="11542" width="7.125" style="6" customWidth="1"/>
    <col min="11543" max="11543" width="6" style="6" customWidth="1"/>
    <col min="11544" max="11544" width="5.75" style="6" customWidth="1"/>
    <col min="11545" max="11545" width="10.5" style="6" customWidth="1"/>
    <col min="11546" max="11546" width="7.5" style="6" customWidth="1"/>
    <col min="11547" max="11547" width="6.375" style="6" customWidth="1"/>
    <col min="11548" max="11548" width="6.5" style="6" customWidth="1"/>
    <col min="11549" max="11549" width="6.375" style="6" customWidth="1"/>
    <col min="11550" max="11550" width="7.875" style="6" customWidth="1"/>
    <col min="11551" max="11551" width="7.75" style="6" customWidth="1"/>
    <col min="11552" max="11555" width="6.5" style="6" customWidth="1"/>
    <col min="11556" max="11556" width="6.875" style="6" customWidth="1"/>
    <col min="11557" max="11557" width="9" style="6"/>
    <col min="11558" max="11558" width="6.125" style="6" customWidth="1"/>
    <col min="11559" max="11559" width="7.5" style="6" customWidth="1"/>
    <col min="11560" max="11560" width="7.625" style="6" customWidth="1"/>
    <col min="11561" max="11561" width="7.75" style="6" customWidth="1"/>
    <col min="11562" max="11562" width="10.125" style="6" bestFit="1" customWidth="1"/>
    <col min="11563" max="11563" width="12" style="6" customWidth="1"/>
    <col min="11564" max="11564" width="10.25" style="6" bestFit="1" customWidth="1"/>
    <col min="11565" max="11565" width="8.75" style="6" bestFit="1" customWidth="1"/>
    <col min="11566" max="11566" width="7.75" style="6" customWidth="1"/>
    <col min="11567" max="11567" width="9.125" style="6" customWidth="1"/>
    <col min="11568" max="11568" width="9.875" style="6" customWidth="1"/>
    <col min="11569" max="11569" width="7.75" style="6" customWidth="1"/>
    <col min="11570" max="11570" width="9.375" style="6" customWidth="1"/>
    <col min="11571" max="11571" width="9" style="6"/>
    <col min="11572" max="11572" width="5.875" style="6" customWidth="1"/>
    <col min="11573" max="11573" width="7.125" style="6" customWidth="1"/>
    <col min="11574" max="11574" width="8.125" style="6" customWidth="1"/>
    <col min="11575" max="11575" width="10.25" style="6" customWidth="1"/>
    <col min="11576" max="11796" width="9" style="6"/>
    <col min="11797" max="11797" width="36.875" style="6" bestFit="1" customWidth="1"/>
    <col min="11798" max="11798" width="7.125" style="6" customWidth="1"/>
    <col min="11799" max="11799" width="6" style="6" customWidth="1"/>
    <col min="11800" max="11800" width="5.75" style="6" customWidth="1"/>
    <col min="11801" max="11801" width="10.5" style="6" customWidth="1"/>
    <col min="11802" max="11802" width="7.5" style="6" customWidth="1"/>
    <col min="11803" max="11803" width="6.375" style="6" customWidth="1"/>
    <col min="11804" max="11804" width="6.5" style="6" customWidth="1"/>
    <col min="11805" max="11805" width="6.375" style="6" customWidth="1"/>
    <col min="11806" max="11806" width="7.875" style="6" customWidth="1"/>
    <col min="11807" max="11807" width="7.75" style="6" customWidth="1"/>
    <col min="11808" max="11811" width="6.5" style="6" customWidth="1"/>
    <col min="11812" max="11812" width="6.875" style="6" customWidth="1"/>
    <col min="11813" max="11813" width="9" style="6"/>
    <col min="11814" max="11814" width="6.125" style="6" customWidth="1"/>
    <col min="11815" max="11815" width="7.5" style="6" customWidth="1"/>
    <col min="11816" max="11816" width="7.625" style="6" customWidth="1"/>
    <col min="11817" max="11817" width="7.75" style="6" customWidth="1"/>
    <col min="11818" max="11818" width="10.125" style="6" bestFit="1" customWidth="1"/>
    <col min="11819" max="11819" width="12" style="6" customWidth="1"/>
    <col min="11820" max="11820" width="10.25" style="6" bestFit="1" customWidth="1"/>
    <col min="11821" max="11821" width="8.75" style="6" bestFit="1" customWidth="1"/>
    <col min="11822" max="11822" width="7.75" style="6" customWidth="1"/>
    <col min="11823" max="11823" width="9.125" style="6" customWidth="1"/>
    <col min="11824" max="11824" width="9.875" style="6" customWidth="1"/>
    <col min="11825" max="11825" width="7.75" style="6" customWidth="1"/>
    <col min="11826" max="11826" width="9.375" style="6" customWidth="1"/>
    <col min="11827" max="11827" width="9" style="6"/>
    <col min="11828" max="11828" width="5.875" style="6" customWidth="1"/>
    <col min="11829" max="11829" width="7.125" style="6" customWidth="1"/>
    <col min="11830" max="11830" width="8.125" style="6" customWidth="1"/>
    <col min="11831" max="11831" width="10.25" style="6" customWidth="1"/>
    <col min="11832" max="12052" width="9" style="6"/>
    <col min="12053" max="12053" width="36.875" style="6" bestFit="1" customWidth="1"/>
    <col min="12054" max="12054" width="7.125" style="6" customWidth="1"/>
    <col min="12055" max="12055" width="6" style="6" customWidth="1"/>
    <col min="12056" max="12056" width="5.75" style="6" customWidth="1"/>
    <col min="12057" max="12057" width="10.5" style="6" customWidth="1"/>
    <col min="12058" max="12058" width="7.5" style="6" customWidth="1"/>
    <col min="12059" max="12059" width="6.375" style="6" customWidth="1"/>
    <col min="12060" max="12060" width="6.5" style="6" customWidth="1"/>
    <col min="12061" max="12061" width="6.375" style="6" customWidth="1"/>
    <col min="12062" max="12062" width="7.875" style="6" customWidth="1"/>
    <col min="12063" max="12063" width="7.75" style="6" customWidth="1"/>
    <col min="12064" max="12067" width="6.5" style="6" customWidth="1"/>
    <col min="12068" max="12068" width="6.875" style="6" customWidth="1"/>
    <col min="12069" max="12069" width="9" style="6"/>
    <col min="12070" max="12070" width="6.125" style="6" customWidth="1"/>
    <col min="12071" max="12071" width="7.5" style="6" customWidth="1"/>
    <col min="12072" max="12072" width="7.625" style="6" customWidth="1"/>
    <col min="12073" max="12073" width="7.75" style="6" customWidth="1"/>
    <col min="12074" max="12074" width="10.125" style="6" bestFit="1" customWidth="1"/>
    <col min="12075" max="12075" width="12" style="6" customWidth="1"/>
    <col min="12076" max="12076" width="10.25" style="6" bestFit="1" customWidth="1"/>
    <col min="12077" max="12077" width="8.75" style="6" bestFit="1" customWidth="1"/>
    <col min="12078" max="12078" width="7.75" style="6" customWidth="1"/>
    <col min="12079" max="12079" width="9.125" style="6" customWidth="1"/>
    <col min="12080" max="12080" width="9.875" style="6" customWidth="1"/>
    <col min="12081" max="12081" width="7.75" style="6" customWidth="1"/>
    <col min="12082" max="12082" width="9.375" style="6" customWidth="1"/>
    <col min="12083" max="12083" width="9" style="6"/>
    <col min="12084" max="12084" width="5.875" style="6" customWidth="1"/>
    <col min="12085" max="12085" width="7.125" style="6" customWidth="1"/>
    <col min="12086" max="12086" width="8.125" style="6" customWidth="1"/>
    <col min="12087" max="12087" width="10.25" style="6" customWidth="1"/>
    <col min="12088" max="12308" width="9" style="6"/>
    <col min="12309" max="12309" width="36.875" style="6" bestFit="1" customWidth="1"/>
    <col min="12310" max="12310" width="7.125" style="6" customWidth="1"/>
    <col min="12311" max="12311" width="6" style="6" customWidth="1"/>
    <col min="12312" max="12312" width="5.75" style="6" customWidth="1"/>
    <col min="12313" max="12313" width="10.5" style="6" customWidth="1"/>
    <col min="12314" max="12314" width="7.5" style="6" customWidth="1"/>
    <col min="12315" max="12315" width="6.375" style="6" customWidth="1"/>
    <col min="12316" max="12316" width="6.5" style="6" customWidth="1"/>
    <col min="12317" max="12317" width="6.375" style="6" customWidth="1"/>
    <col min="12318" max="12318" width="7.875" style="6" customWidth="1"/>
    <col min="12319" max="12319" width="7.75" style="6" customWidth="1"/>
    <col min="12320" max="12323" width="6.5" style="6" customWidth="1"/>
    <col min="12324" max="12324" width="6.875" style="6" customWidth="1"/>
    <col min="12325" max="12325" width="9" style="6"/>
    <col min="12326" max="12326" width="6.125" style="6" customWidth="1"/>
    <col min="12327" max="12327" width="7.5" style="6" customWidth="1"/>
    <col min="12328" max="12328" width="7.625" style="6" customWidth="1"/>
    <col min="12329" max="12329" width="7.75" style="6" customWidth="1"/>
    <col min="12330" max="12330" width="10.125" style="6" bestFit="1" customWidth="1"/>
    <col min="12331" max="12331" width="12" style="6" customWidth="1"/>
    <col min="12332" max="12332" width="10.25" style="6" bestFit="1" customWidth="1"/>
    <col min="12333" max="12333" width="8.75" style="6" bestFit="1" customWidth="1"/>
    <col min="12334" max="12334" width="7.75" style="6" customWidth="1"/>
    <col min="12335" max="12335" width="9.125" style="6" customWidth="1"/>
    <col min="12336" max="12336" width="9.875" style="6" customWidth="1"/>
    <col min="12337" max="12337" width="7.75" style="6" customWidth="1"/>
    <col min="12338" max="12338" width="9.375" style="6" customWidth="1"/>
    <col min="12339" max="12339" width="9" style="6"/>
    <col min="12340" max="12340" width="5.875" style="6" customWidth="1"/>
    <col min="12341" max="12341" width="7.125" style="6" customWidth="1"/>
    <col min="12342" max="12342" width="8.125" style="6" customWidth="1"/>
    <col min="12343" max="12343" width="10.25" style="6" customWidth="1"/>
    <col min="12344" max="12564" width="9" style="6"/>
    <col min="12565" max="12565" width="36.875" style="6" bestFit="1" customWidth="1"/>
    <col min="12566" max="12566" width="7.125" style="6" customWidth="1"/>
    <col min="12567" max="12567" width="6" style="6" customWidth="1"/>
    <col min="12568" max="12568" width="5.75" style="6" customWidth="1"/>
    <col min="12569" max="12569" width="10.5" style="6" customWidth="1"/>
    <col min="12570" max="12570" width="7.5" style="6" customWidth="1"/>
    <col min="12571" max="12571" width="6.375" style="6" customWidth="1"/>
    <col min="12572" max="12572" width="6.5" style="6" customWidth="1"/>
    <col min="12573" max="12573" width="6.375" style="6" customWidth="1"/>
    <col min="12574" max="12574" width="7.875" style="6" customWidth="1"/>
    <col min="12575" max="12575" width="7.75" style="6" customWidth="1"/>
    <col min="12576" max="12579" width="6.5" style="6" customWidth="1"/>
    <col min="12580" max="12580" width="6.875" style="6" customWidth="1"/>
    <col min="12581" max="12581" width="9" style="6"/>
    <col min="12582" max="12582" width="6.125" style="6" customWidth="1"/>
    <col min="12583" max="12583" width="7.5" style="6" customWidth="1"/>
    <col min="12584" max="12584" width="7.625" style="6" customWidth="1"/>
    <col min="12585" max="12585" width="7.75" style="6" customWidth="1"/>
    <col min="12586" max="12586" width="10.125" style="6" bestFit="1" customWidth="1"/>
    <col min="12587" max="12587" width="12" style="6" customWidth="1"/>
    <col min="12588" max="12588" width="10.25" style="6" bestFit="1" customWidth="1"/>
    <col min="12589" max="12589" width="8.75" style="6" bestFit="1" customWidth="1"/>
    <col min="12590" max="12590" width="7.75" style="6" customWidth="1"/>
    <col min="12591" max="12591" width="9.125" style="6" customWidth="1"/>
    <col min="12592" max="12592" width="9.875" style="6" customWidth="1"/>
    <col min="12593" max="12593" width="7.75" style="6" customWidth="1"/>
    <col min="12594" max="12594" width="9.375" style="6" customWidth="1"/>
    <col min="12595" max="12595" width="9" style="6"/>
    <col min="12596" max="12596" width="5.875" style="6" customWidth="1"/>
    <col min="12597" max="12597" width="7.125" style="6" customWidth="1"/>
    <col min="12598" max="12598" width="8.125" style="6" customWidth="1"/>
    <col min="12599" max="12599" width="10.25" style="6" customWidth="1"/>
    <col min="12600" max="12820" width="9" style="6"/>
    <col min="12821" max="12821" width="36.875" style="6" bestFit="1" customWidth="1"/>
    <col min="12822" max="12822" width="7.125" style="6" customWidth="1"/>
    <col min="12823" max="12823" width="6" style="6" customWidth="1"/>
    <col min="12824" max="12824" width="5.75" style="6" customWidth="1"/>
    <col min="12825" max="12825" width="10.5" style="6" customWidth="1"/>
    <col min="12826" max="12826" width="7.5" style="6" customWidth="1"/>
    <col min="12827" max="12827" width="6.375" style="6" customWidth="1"/>
    <col min="12828" max="12828" width="6.5" style="6" customWidth="1"/>
    <col min="12829" max="12829" width="6.375" style="6" customWidth="1"/>
    <col min="12830" max="12830" width="7.875" style="6" customWidth="1"/>
    <col min="12831" max="12831" width="7.75" style="6" customWidth="1"/>
    <col min="12832" max="12835" width="6.5" style="6" customWidth="1"/>
    <col min="12836" max="12836" width="6.875" style="6" customWidth="1"/>
    <col min="12837" max="12837" width="9" style="6"/>
    <col min="12838" max="12838" width="6.125" style="6" customWidth="1"/>
    <col min="12839" max="12839" width="7.5" style="6" customWidth="1"/>
    <col min="12840" max="12840" width="7.625" style="6" customWidth="1"/>
    <col min="12841" max="12841" width="7.75" style="6" customWidth="1"/>
    <col min="12842" max="12842" width="10.125" style="6" bestFit="1" customWidth="1"/>
    <col min="12843" max="12843" width="12" style="6" customWidth="1"/>
    <col min="12844" max="12844" width="10.25" style="6" bestFit="1" customWidth="1"/>
    <col min="12845" max="12845" width="8.75" style="6" bestFit="1" customWidth="1"/>
    <col min="12846" max="12846" width="7.75" style="6" customWidth="1"/>
    <col min="12847" max="12847" width="9.125" style="6" customWidth="1"/>
    <col min="12848" max="12848" width="9.875" style="6" customWidth="1"/>
    <col min="12849" max="12849" width="7.75" style="6" customWidth="1"/>
    <col min="12850" max="12850" width="9.375" style="6" customWidth="1"/>
    <col min="12851" max="12851" width="9" style="6"/>
    <col min="12852" max="12852" width="5.875" style="6" customWidth="1"/>
    <col min="12853" max="12853" width="7.125" style="6" customWidth="1"/>
    <col min="12854" max="12854" width="8.125" style="6" customWidth="1"/>
    <col min="12855" max="12855" width="10.25" style="6" customWidth="1"/>
    <col min="12856" max="13076" width="9" style="6"/>
    <col min="13077" max="13077" width="36.875" style="6" bestFit="1" customWidth="1"/>
    <col min="13078" max="13078" width="7.125" style="6" customWidth="1"/>
    <col min="13079" max="13079" width="6" style="6" customWidth="1"/>
    <col min="13080" max="13080" width="5.75" style="6" customWidth="1"/>
    <col min="13081" max="13081" width="10.5" style="6" customWidth="1"/>
    <col min="13082" max="13082" width="7.5" style="6" customWidth="1"/>
    <col min="13083" max="13083" width="6.375" style="6" customWidth="1"/>
    <col min="13084" max="13084" width="6.5" style="6" customWidth="1"/>
    <col min="13085" max="13085" width="6.375" style="6" customWidth="1"/>
    <col min="13086" max="13086" width="7.875" style="6" customWidth="1"/>
    <col min="13087" max="13087" width="7.75" style="6" customWidth="1"/>
    <col min="13088" max="13091" width="6.5" style="6" customWidth="1"/>
    <col min="13092" max="13092" width="6.875" style="6" customWidth="1"/>
    <col min="13093" max="13093" width="9" style="6"/>
    <col min="13094" max="13094" width="6.125" style="6" customWidth="1"/>
    <col min="13095" max="13095" width="7.5" style="6" customWidth="1"/>
    <col min="13096" max="13096" width="7.625" style="6" customWidth="1"/>
    <col min="13097" max="13097" width="7.75" style="6" customWidth="1"/>
    <col min="13098" max="13098" width="10.125" style="6" bestFit="1" customWidth="1"/>
    <col min="13099" max="13099" width="12" style="6" customWidth="1"/>
    <col min="13100" max="13100" width="10.25" style="6" bestFit="1" customWidth="1"/>
    <col min="13101" max="13101" width="8.75" style="6" bestFit="1" customWidth="1"/>
    <col min="13102" max="13102" width="7.75" style="6" customWidth="1"/>
    <col min="13103" max="13103" width="9.125" style="6" customWidth="1"/>
    <col min="13104" max="13104" width="9.875" style="6" customWidth="1"/>
    <col min="13105" max="13105" width="7.75" style="6" customWidth="1"/>
    <col min="13106" max="13106" width="9.375" style="6" customWidth="1"/>
    <col min="13107" max="13107" width="9" style="6"/>
    <col min="13108" max="13108" width="5.875" style="6" customWidth="1"/>
    <col min="13109" max="13109" width="7.125" style="6" customWidth="1"/>
    <col min="13110" max="13110" width="8.125" style="6" customWidth="1"/>
    <col min="13111" max="13111" width="10.25" style="6" customWidth="1"/>
    <col min="13112" max="13332" width="9" style="6"/>
    <col min="13333" max="13333" width="36.875" style="6" bestFit="1" customWidth="1"/>
    <col min="13334" max="13334" width="7.125" style="6" customWidth="1"/>
    <col min="13335" max="13335" width="6" style="6" customWidth="1"/>
    <col min="13336" max="13336" width="5.75" style="6" customWidth="1"/>
    <col min="13337" max="13337" width="10.5" style="6" customWidth="1"/>
    <col min="13338" max="13338" width="7.5" style="6" customWidth="1"/>
    <col min="13339" max="13339" width="6.375" style="6" customWidth="1"/>
    <col min="13340" max="13340" width="6.5" style="6" customWidth="1"/>
    <col min="13341" max="13341" width="6.375" style="6" customWidth="1"/>
    <col min="13342" max="13342" width="7.875" style="6" customWidth="1"/>
    <col min="13343" max="13343" width="7.75" style="6" customWidth="1"/>
    <col min="13344" max="13347" width="6.5" style="6" customWidth="1"/>
    <col min="13348" max="13348" width="6.875" style="6" customWidth="1"/>
    <col min="13349" max="13349" width="9" style="6"/>
    <col min="13350" max="13350" width="6.125" style="6" customWidth="1"/>
    <col min="13351" max="13351" width="7.5" style="6" customWidth="1"/>
    <col min="13352" max="13352" width="7.625" style="6" customWidth="1"/>
    <col min="13353" max="13353" width="7.75" style="6" customWidth="1"/>
    <col min="13354" max="13354" width="10.125" style="6" bestFit="1" customWidth="1"/>
    <col min="13355" max="13355" width="12" style="6" customWidth="1"/>
    <col min="13356" max="13356" width="10.25" style="6" bestFit="1" customWidth="1"/>
    <col min="13357" max="13357" width="8.75" style="6" bestFit="1" customWidth="1"/>
    <col min="13358" max="13358" width="7.75" style="6" customWidth="1"/>
    <col min="13359" max="13359" width="9.125" style="6" customWidth="1"/>
    <col min="13360" max="13360" width="9.875" style="6" customWidth="1"/>
    <col min="13361" max="13361" width="7.75" style="6" customWidth="1"/>
    <col min="13362" max="13362" width="9.375" style="6" customWidth="1"/>
    <col min="13363" max="13363" width="9" style="6"/>
    <col min="13364" max="13364" width="5.875" style="6" customWidth="1"/>
    <col min="13365" max="13365" width="7.125" style="6" customWidth="1"/>
    <col min="13366" max="13366" width="8.125" style="6" customWidth="1"/>
    <col min="13367" max="13367" width="10.25" style="6" customWidth="1"/>
    <col min="13368" max="13588" width="9" style="6"/>
    <col min="13589" max="13589" width="36.875" style="6" bestFit="1" customWidth="1"/>
    <col min="13590" max="13590" width="7.125" style="6" customWidth="1"/>
    <col min="13591" max="13591" width="6" style="6" customWidth="1"/>
    <col min="13592" max="13592" width="5.75" style="6" customWidth="1"/>
    <col min="13593" max="13593" width="10.5" style="6" customWidth="1"/>
    <col min="13594" max="13594" width="7.5" style="6" customWidth="1"/>
    <col min="13595" max="13595" width="6.375" style="6" customWidth="1"/>
    <col min="13596" max="13596" width="6.5" style="6" customWidth="1"/>
    <col min="13597" max="13597" width="6.375" style="6" customWidth="1"/>
    <col min="13598" max="13598" width="7.875" style="6" customWidth="1"/>
    <col min="13599" max="13599" width="7.75" style="6" customWidth="1"/>
    <col min="13600" max="13603" width="6.5" style="6" customWidth="1"/>
    <col min="13604" max="13604" width="6.875" style="6" customWidth="1"/>
    <col min="13605" max="13605" width="9" style="6"/>
    <col min="13606" max="13606" width="6.125" style="6" customWidth="1"/>
    <col min="13607" max="13607" width="7.5" style="6" customWidth="1"/>
    <col min="13608" max="13608" width="7.625" style="6" customWidth="1"/>
    <col min="13609" max="13609" width="7.75" style="6" customWidth="1"/>
    <col min="13610" max="13610" width="10.125" style="6" bestFit="1" customWidth="1"/>
    <col min="13611" max="13611" width="12" style="6" customWidth="1"/>
    <col min="13612" max="13612" width="10.25" style="6" bestFit="1" customWidth="1"/>
    <col min="13613" max="13613" width="8.75" style="6" bestFit="1" customWidth="1"/>
    <col min="13614" max="13614" width="7.75" style="6" customWidth="1"/>
    <col min="13615" max="13615" width="9.125" style="6" customWidth="1"/>
    <col min="13616" max="13616" width="9.875" style="6" customWidth="1"/>
    <col min="13617" max="13617" width="7.75" style="6" customWidth="1"/>
    <col min="13618" max="13618" width="9.375" style="6" customWidth="1"/>
    <col min="13619" max="13619" width="9" style="6"/>
    <col min="13620" max="13620" width="5.875" style="6" customWidth="1"/>
    <col min="13621" max="13621" width="7.125" style="6" customWidth="1"/>
    <col min="13622" max="13622" width="8.125" style="6" customWidth="1"/>
    <col min="13623" max="13623" width="10.25" style="6" customWidth="1"/>
    <col min="13624" max="13844" width="9" style="6"/>
    <col min="13845" max="13845" width="36.875" style="6" bestFit="1" customWidth="1"/>
    <col min="13846" max="13846" width="7.125" style="6" customWidth="1"/>
    <col min="13847" max="13847" width="6" style="6" customWidth="1"/>
    <col min="13848" max="13848" width="5.75" style="6" customWidth="1"/>
    <col min="13849" max="13849" width="10.5" style="6" customWidth="1"/>
    <col min="13850" max="13850" width="7.5" style="6" customWidth="1"/>
    <col min="13851" max="13851" width="6.375" style="6" customWidth="1"/>
    <col min="13852" max="13852" width="6.5" style="6" customWidth="1"/>
    <col min="13853" max="13853" width="6.375" style="6" customWidth="1"/>
    <col min="13854" max="13854" width="7.875" style="6" customWidth="1"/>
    <col min="13855" max="13855" width="7.75" style="6" customWidth="1"/>
    <col min="13856" max="13859" width="6.5" style="6" customWidth="1"/>
    <col min="13860" max="13860" width="6.875" style="6" customWidth="1"/>
    <col min="13861" max="13861" width="9" style="6"/>
    <col min="13862" max="13862" width="6.125" style="6" customWidth="1"/>
    <col min="13863" max="13863" width="7.5" style="6" customWidth="1"/>
    <col min="13864" max="13864" width="7.625" style="6" customWidth="1"/>
    <col min="13865" max="13865" width="7.75" style="6" customWidth="1"/>
    <col min="13866" max="13866" width="10.125" style="6" bestFit="1" customWidth="1"/>
    <col min="13867" max="13867" width="12" style="6" customWidth="1"/>
    <col min="13868" max="13868" width="10.25" style="6" bestFit="1" customWidth="1"/>
    <col min="13869" max="13869" width="8.75" style="6" bestFit="1" customWidth="1"/>
    <col min="13870" max="13870" width="7.75" style="6" customWidth="1"/>
    <col min="13871" max="13871" width="9.125" style="6" customWidth="1"/>
    <col min="13872" max="13872" width="9.875" style="6" customWidth="1"/>
    <col min="13873" max="13873" width="7.75" style="6" customWidth="1"/>
    <col min="13874" max="13874" width="9.375" style="6" customWidth="1"/>
    <col min="13875" max="13875" width="9" style="6"/>
    <col min="13876" max="13876" width="5.875" style="6" customWidth="1"/>
    <col min="13877" max="13877" width="7.125" style="6" customWidth="1"/>
    <col min="13878" max="13878" width="8.125" style="6" customWidth="1"/>
    <col min="13879" max="13879" width="10.25" style="6" customWidth="1"/>
    <col min="13880" max="14100" width="9" style="6"/>
    <col min="14101" max="14101" width="36.875" style="6" bestFit="1" customWidth="1"/>
    <col min="14102" max="14102" width="7.125" style="6" customWidth="1"/>
    <col min="14103" max="14103" width="6" style="6" customWidth="1"/>
    <col min="14104" max="14104" width="5.75" style="6" customWidth="1"/>
    <col min="14105" max="14105" width="10.5" style="6" customWidth="1"/>
    <col min="14106" max="14106" width="7.5" style="6" customWidth="1"/>
    <col min="14107" max="14107" width="6.375" style="6" customWidth="1"/>
    <col min="14108" max="14108" width="6.5" style="6" customWidth="1"/>
    <col min="14109" max="14109" width="6.375" style="6" customWidth="1"/>
    <col min="14110" max="14110" width="7.875" style="6" customWidth="1"/>
    <col min="14111" max="14111" width="7.75" style="6" customWidth="1"/>
    <col min="14112" max="14115" width="6.5" style="6" customWidth="1"/>
    <col min="14116" max="14116" width="6.875" style="6" customWidth="1"/>
    <col min="14117" max="14117" width="9" style="6"/>
    <col min="14118" max="14118" width="6.125" style="6" customWidth="1"/>
    <col min="14119" max="14119" width="7.5" style="6" customWidth="1"/>
    <col min="14120" max="14120" width="7.625" style="6" customWidth="1"/>
    <col min="14121" max="14121" width="7.75" style="6" customWidth="1"/>
    <col min="14122" max="14122" width="10.125" style="6" bestFit="1" customWidth="1"/>
    <col min="14123" max="14123" width="12" style="6" customWidth="1"/>
    <col min="14124" max="14124" width="10.25" style="6" bestFit="1" customWidth="1"/>
    <col min="14125" max="14125" width="8.75" style="6" bestFit="1" customWidth="1"/>
    <col min="14126" max="14126" width="7.75" style="6" customWidth="1"/>
    <col min="14127" max="14127" width="9.125" style="6" customWidth="1"/>
    <col min="14128" max="14128" width="9.875" style="6" customWidth="1"/>
    <col min="14129" max="14129" width="7.75" style="6" customWidth="1"/>
    <col min="14130" max="14130" width="9.375" style="6" customWidth="1"/>
    <col min="14131" max="14131" width="9" style="6"/>
    <col min="14132" max="14132" width="5.875" style="6" customWidth="1"/>
    <col min="14133" max="14133" width="7.125" style="6" customWidth="1"/>
    <col min="14134" max="14134" width="8.125" style="6" customWidth="1"/>
    <col min="14135" max="14135" width="10.25" style="6" customWidth="1"/>
    <col min="14136" max="14356" width="9" style="6"/>
    <col min="14357" max="14357" width="36.875" style="6" bestFit="1" customWidth="1"/>
    <col min="14358" max="14358" width="7.125" style="6" customWidth="1"/>
    <col min="14359" max="14359" width="6" style="6" customWidth="1"/>
    <col min="14360" max="14360" width="5.75" style="6" customWidth="1"/>
    <col min="14361" max="14361" width="10.5" style="6" customWidth="1"/>
    <col min="14362" max="14362" width="7.5" style="6" customWidth="1"/>
    <col min="14363" max="14363" width="6.375" style="6" customWidth="1"/>
    <col min="14364" max="14364" width="6.5" style="6" customWidth="1"/>
    <col min="14365" max="14365" width="6.375" style="6" customWidth="1"/>
    <col min="14366" max="14366" width="7.875" style="6" customWidth="1"/>
    <col min="14367" max="14367" width="7.75" style="6" customWidth="1"/>
    <col min="14368" max="14371" width="6.5" style="6" customWidth="1"/>
    <col min="14372" max="14372" width="6.875" style="6" customWidth="1"/>
    <col min="14373" max="14373" width="9" style="6"/>
    <col min="14374" max="14374" width="6.125" style="6" customWidth="1"/>
    <col min="14375" max="14375" width="7.5" style="6" customWidth="1"/>
    <col min="14376" max="14376" width="7.625" style="6" customWidth="1"/>
    <col min="14377" max="14377" width="7.75" style="6" customWidth="1"/>
    <col min="14378" max="14378" width="10.125" style="6" bestFit="1" customWidth="1"/>
    <col min="14379" max="14379" width="12" style="6" customWidth="1"/>
    <col min="14380" max="14380" width="10.25" style="6" bestFit="1" customWidth="1"/>
    <col min="14381" max="14381" width="8.75" style="6" bestFit="1" customWidth="1"/>
    <col min="14382" max="14382" width="7.75" style="6" customWidth="1"/>
    <col min="14383" max="14383" width="9.125" style="6" customWidth="1"/>
    <col min="14384" max="14384" width="9.875" style="6" customWidth="1"/>
    <col min="14385" max="14385" width="7.75" style="6" customWidth="1"/>
    <col min="14386" max="14386" width="9.375" style="6" customWidth="1"/>
    <col min="14387" max="14387" width="9" style="6"/>
    <col min="14388" max="14388" width="5.875" style="6" customWidth="1"/>
    <col min="14389" max="14389" width="7.125" style="6" customWidth="1"/>
    <col min="14390" max="14390" width="8.125" style="6" customWidth="1"/>
    <col min="14391" max="14391" width="10.25" style="6" customWidth="1"/>
    <col min="14392" max="14612" width="9" style="6"/>
    <col min="14613" max="14613" width="36.875" style="6" bestFit="1" customWidth="1"/>
    <col min="14614" max="14614" width="7.125" style="6" customWidth="1"/>
    <col min="14615" max="14615" width="6" style="6" customWidth="1"/>
    <col min="14616" max="14616" width="5.75" style="6" customWidth="1"/>
    <col min="14617" max="14617" width="10.5" style="6" customWidth="1"/>
    <col min="14618" max="14618" width="7.5" style="6" customWidth="1"/>
    <col min="14619" max="14619" width="6.375" style="6" customWidth="1"/>
    <col min="14620" max="14620" width="6.5" style="6" customWidth="1"/>
    <col min="14621" max="14621" width="6.375" style="6" customWidth="1"/>
    <col min="14622" max="14622" width="7.875" style="6" customWidth="1"/>
    <col min="14623" max="14623" width="7.75" style="6" customWidth="1"/>
    <col min="14624" max="14627" width="6.5" style="6" customWidth="1"/>
    <col min="14628" max="14628" width="6.875" style="6" customWidth="1"/>
    <col min="14629" max="14629" width="9" style="6"/>
    <col min="14630" max="14630" width="6.125" style="6" customWidth="1"/>
    <col min="14631" max="14631" width="7.5" style="6" customWidth="1"/>
    <col min="14632" max="14632" width="7.625" style="6" customWidth="1"/>
    <col min="14633" max="14633" width="7.75" style="6" customWidth="1"/>
    <col min="14634" max="14634" width="10.125" style="6" bestFit="1" customWidth="1"/>
    <col min="14635" max="14635" width="12" style="6" customWidth="1"/>
    <col min="14636" max="14636" width="10.25" style="6" bestFit="1" customWidth="1"/>
    <col min="14637" max="14637" width="8.75" style="6" bestFit="1" customWidth="1"/>
    <col min="14638" max="14638" width="7.75" style="6" customWidth="1"/>
    <col min="14639" max="14639" width="9.125" style="6" customWidth="1"/>
    <col min="14640" max="14640" width="9.875" style="6" customWidth="1"/>
    <col min="14641" max="14641" width="7.75" style="6" customWidth="1"/>
    <col min="14642" max="14642" width="9.375" style="6" customWidth="1"/>
    <col min="14643" max="14643" width="9" style="6"/>
    <col min="14644" max="14644" width="5.875" style="6" customWidth="1"/>
    <col min="14645" max="14645" width="7.125" style="6" customWidth="1"/>
    <col min="14646" max="14646" width="8.125" style="6" customWidth="1"/>
    <col min="14647" max="14647" width="10.25" style="6" customWidth="1"/>
    <col min="14648" max="14868" width="9" style="6"/>
    <col min="14869" max="14869" width="36.875" style="6" bestFit="1" customWidth="1"/>
    <col min="14870" max="14870" width="7.125" style="6" customWidth="1"/>
    <col min="14871" max="14871" width="6" style="6" customWidth="1"/>
    <col min="14872" max="14872" width="5.75" style="6" customWidth="1"/>
    <col min="14873" max="14873" width="10.5" style="6" customWidth="1"/>
    <col min="14874" max="14874" width="7.5" style="6" customWidth="1"/>
    <col min="14875" max="14875" width="6.375" style="6" customWidth="1"/>
    <col min="14876" max="14876" width="6.5" style="6" customWidth="1"/>
    <col min="14877" max="14877" width="6.375" style="6" customWidth="1"/>
    <col min="14878" max="14878" width="7.875" style="6" customWidth="1"/>
    <col min="14879" max="14879" width="7.75" style="6" customWidth="1"/>
    <col min="14880" max="14883" width="6.5" style="6" customWidth="1"/>
    <col min="14884" max="14884" width="6.875" style="6" customWidth="1"/>
    <col min="14885" max="14885" width="9" style="6"/>
    <col min="14886" max="14886" width="6.125" style="6" customWidth="1"/>
    <col min="14887" max="14887" width="7.5" style="6" customWidth="1"/>
    <col min="14888" max="14888" width="7.625" style="6" customWidth="1"/>
    <col min="14889" max="14889" width="7.75" style="6" customWidth="1"/>
    <col min="14890" max="14890" width="10.125" style="6" bestFit="1" customWidth="1"/>
    <col min="14891" max="14891" width="12" style="6" customWidth="1"/>
    <col min="14892" max="14892" width="10.25" style="6" bestFit="1" customWidth="1"/>
    <col min="14893" max="14893" width="8.75" style="6" bestFit="1" customWidth="1"/>
    <col min="14894" max="14894" width="7.75" style="6" customWidth="1"/>
    <col min="14895" max="14895" width="9.125" style="6" customWidth="1"/>
    <col min="14896" max="14896" width="9.875" style="6" customWidth="1"/>
    <col min="14897" max="14897" width="7.75" style="6" customWidth="1"/>
    <col min="14898" max="14898" width="9.375" style="6" customWidth="1"/>
    <col min="14899" max="14899" width="9" style="6"/>
    <col min="14900" max="14900" width="5.875" style="6" customWidth="1"/>
    <col min="14901" max="14901" width="7.125" style="6" customWidth="1"/>
    <col min="14902" max="14902" width="8.125" style="6" customWidth="1"/>
    <col min="14903" max="14903" width="10.25" style="6" customWidth="1"/>
    <col min="14904" max="15124" width="9" style="6"/>
    <col min="15125" max="15125" width="36.875" style="6" bestFit="1" customWidth="1"/>
    <col min="15126" max="15126" width="7.125" style="6" customWidth="1"/>
    <col min="15127" max="15127" width="6" style="6" customWidth="1"/>
    <col min="15128" max="15128" width="5.75" style="6" customWidth="1"/>
    <col min="15129" max="15129" width="10.5" style="6" customWidth="1"/>
    <col min="15130" max="15130" width="7.5" style="6" customWidth="1"/>
    <col min="15131" max="15131" width="6.375" style="6" customWidth="1"/>
    <col min="15132" max="15132" width="6.5" style="6" customWidth="1"/>
    <col min="15133" max="15133" width="6.375" style="6" customWidth="1"/>
    <col min="15134" max="15134" width="7.875" style="6" customWidth="1"/>
    <col min="15135" max="15135" width="7.75" style="6" customWidth="1"/>
    <col min="15136" max="15139" width="6.5" style="6" customWidth="1"/>
    <col min="15140" max="15140" width="6.875" style="6" customWidth="1"/>
    <col min="15141" max="15141" width="9" style="6"/>
    <col min="15142" max="15142" width="6.125" style="6" customWidth="1"/>
    <col min="15143" max="15143" width="7.5" style="6" customWidth="1"/>
    <col min="15144" max="15144" width="7.625" style="6" customWidth="1"/>
    <col min="15145" max="15145" width="7.75" style="6" customWidth="1"/>
    <col min="15146" max="15146" width="10.125" style="6" bestFit="1" customWidth="1"/>
    <col min="15147" max="15147" width="12" style="6" customWidth="1"/>
    <col min="15148" max="15148" width="10.25" style="6" bestFit="1" customWidth="1"/>
    <col min="15149" max="15149" width="8.75" style="6" bestFit="1" customWidth="1"/>
    <col min="15150" max="15150" width="7.75" style="6" customWidth="1"/>
    <col min="15151" max="15151" width="9.125" style="6" customWidth="1"/>
    <col min="15152" max="15152" width="9.875" style="6" customWidth="1"/>
    <col min="15153" max="15153" width="7.75" style="6" customWidth="1"/>
    <col min="15154" max="15154" width="9.375" style="6" customWidth="1"/>
    <col min="15155" max="15155" width="9" style="6"/>
    <col min="15156" max="15156" width="5.875" style="6" customWidth="1"/>
    <col min="15157" max="15157" width="7.125" style="6" customWidth="1"/>
    <col min="15158" max="15158" width="8.125" style="6" customWidth="1"/>
    <col min="15159" max="15159" width="10.25" style="6" customWidth="1"/>
    <col min="15160" max="15380" width="9" style="6"/>
    <col min="15381" max="15381" width="36.875" style="6" bestFit="1" customWidth="1"/>
    <col min="15382" max="15382" width="7.125" style="6" customWidth="1"/>
    <col min="15383" max="15383" width="6" style="6" customWidth="1"/>
    <col min="15384" max="15384" width="5.75" style="6" customWidth="1"/>
    <col min="15385" max="15385" width="10.5" style="6" customWidth="1"/>
    <col min="15386" max="15386" width="7.5" style="6" customWidth="1"/>
    <col min="15387" max="15387" width="6.375" style="6" customWidth="1"/>
    <col min="15388" max="15388" width="6.5" style="6" customWidth="1"/>
    <col min="15389" max="15389" width="6.375" style="6" customWidth="1"/>
    <col min="15390" max="15390" width="7.875" style="6" customWidth="1"/>
    <col min="15391" max="15391" width="7.75" style="6" customWidth="1"/>
    <col min="15392" max="15395" width="6.5" style="6" customWidth="1"/>
    <col min="15396" max="15396" width="6.875" style="6" customWidth="1"/>
    <col min="15397" max="15397" width="9" style="6"/>
    <col min="15398" max="15398" width="6.125" style="6" customWidth="1"/>
    <col min="15399" max="15399" width="7.5" style="6" customWidth="1"/>
    <col min="15400" max="15400" width="7.625" style="6" customWidth="1"/>
    <col min="15401" max="15401" width="7.75" style="6" customWidth="1"/>
    <col min="15402" max="15402" width="10.125" style="6" bestFit="1" customWidth="1"/>
    <col min="15403" max="15403" width="12" style="6" customWidth="1"/>
    <col min="15404" max="15404" width="10.25" style="6" bestFit="1" customWidth="1"/>
    <col min="15405" max="15405" width="8.75" style="6" bestFit="1" customWidth="1"/>
    <col min="15406" max="15406" width="7.75" style="6" customWidth="1"/>
    <col min="15407" max="15407" width="9.125" style="6" customWidth="1"/>
    <col min="15408" max="15408" width="9.875" style="6" customWidth="1"/>
    <col min="15409" max="15409" width="7.75" style="6" customWidth="1"/>
    <col min="15410" max="15410" width="9.375" style="6" customWidth="1"/>
    <col min="15411" max="15411" width="9" style="6"/>
    <col min="15412" max="15412" width="5.875" style="6" customWidth="1"/>
    <col min="15413" max="15413" width="7.125" style="6" customWidth="1"/>
    <col min="15414" max="15414" width="8.125" style="6" customWidth="1"/>
    <col min="15415" max="15415" width="10.25" style="6" customWidth="1"/>
    <col min="15416" max="15636" width="9" style="6"/>
    <col min="15637" max="15637" width="36.875" style="6" bestFit="1" customWidth="1"/>
    <col min="15638" max="15638" width="7.125" style="6" customWidth="1"/>
    <col min="15639" max="15639" width="6" style="6" customWidth="1"/>
    <col min="15640" max="15640" width="5.75" style="6" customWidth="1"/>
    <col min="15641" max="15641" width="10.5" style="6" customWidth="1"/>
    <col min="15642" max="15642" width="7.5" style="6" customWidth="1"/>
    <col min="15643" max="15643" width="6.375" style="6" customWidth="1"/>
    <col min="15644" max="15644" width="6.5" style="6" customWidth="1"/>
    <col min="15645" max="15645" width="6.375" style="6" customWidth="1"/>
    <col min="15646" max="15646" width="7.875" style="6" customWidth="1"/>
    <col min="15647" max="15647" width="7.75" style="6" customWidth="1"/>
    <col min="15648" max="15651" width="6.5" style="6" customWidth="1"/>
    <col min="15652" max="15652" width="6.875" style="6" customWidth="1"/>
    <col min="15653" max="15653" width="9" style="6"/>
    <col min="15654" max="15654" width="6.125" style="6" customWidth="1"/>
    <col min="15655" max="15655" width="7.5" style="6" customWidth="1"/>
    <col min="15656" max="15656" width="7.625" style="6" customWidth="1"/>
    <col min="15657" max="15657" width="7.75" style="6" customWidth="1"/>
    <col min="15658" max="15658" width="10.125" style="6" bestFit="1" customWidth="1"/>
    <col min="15659" max="15659" width="12" style="6" customWidth="1"/>
    <col min="15660" max="15660" width="10.25" style="6" bestFit="1" customWidth="1"/>
    <col min="15661" max="15661" width="8.75" style="6" bestFit="1" customWidth="1"/>
    <col min="15662" max="15662" width="7.75" style="6" customWidth="1"/>
    <col min="15663" max="15663" width="9.125" style="6" customWidth="1"/>
    <col min="15664" max="15664" width="9.875" style="6" customWidth="1"/>
    <col min="15665" max="15665" width="7.75" style="6" customWidth="1"/>
    <col min="15666" max="15666" width="9.375" style="6" customWidth="1"/>
    <col min="15667" max="15667" width="9" style="6"/>
    <col min="15668" max="15668" width="5.875" style="6" customWidth="1"/>
    <col min="15669" max="15669" width="7.125" style="6" customWidth="1"/>
    <col min="15670" max="15670" width="8.125" style="6" customWidth="1"/>
    <col min="15671" max="15671" width="10.25" style="6" customWidth="1"/>
    <col min="15672" max="15892" width="9" style="6"/>
    <col min="15893" max="15893" width="36.875" style="6" bestFit="1" customWidth="1"/>
    <col min="15894" max="15894" width="7.125" style="6" customWidth="1"/>
    <col min="15895" max="15895" width="6" style="6" customWidth="1"/>
    <col min="15896" max="15896" width="5.75" style="6" customWidth="1"/>
    <col min="15897" max="15897" width="10.5" style="6" customWidth="1"/>
    <col min="15898" max="15898" width="7.5" style="6" customWidth="1"/>
    <col min="15899" max="15899" width="6.375" style="6" customWidth="1"/>
    <col min="15900" max="15900" width="6.5" style="6" customWidth="1"/>
    <col min="15901" max="15901" width="6.375" style="6" customWidth="1"/>
    <col min="15902" max="15902" width="7.875" style="6" customWidth="1"/>
    <col min="15903" max="15903" width="7.75" style="6" customWidth="1"/>
    <col min="15904" max="15907" width="6.5" style="6" customWidth="1"/>
    <col min="15908" max="15908" width="6.875" style="6" customWidth="1"/>
    <col min="15909" max="15909" width="9" style="6"/>
    <col min="15910" max="15910" width="6.125" style="6" customWidth="1"/>
    <col min="15911" max="15911" width="7.5" style="6" customWidth="1"/>
    <col min="15912" max="15912" width="7.625" style="6" customWidth="1"/>
    <col min="15913" max="15913" width="7.75" style="6" customWidth="1"/>
    <col min="15914" max="15914" width="10.125" style="6" bestFit="1" customWidth="1"/>
    <col min="15915" max="15915" width="12" style="6" customWidth="1"/>
    <col min="15916" max="15916" width="10.25" style="6" bestFit="1" customWidth="1"/>
    <col min="15917" max="15917" width="8.75" style="6" bestFit="1" customWidth="1"/>
    <col min="15918" max="15918" width="7.75" style="6" customWidth="1"/>
    <col min="15919" max="15919" width="9.125" style="6" customWidth="1"/>
    <col min="15920" max="15920" width="9.875" style="6" customWidth="1"/>
    <col min="15921" max="15921" width="7.75" style="6" customWidth="1"/>
    <col min="15922" max="15922" width="9.375" style="6" customWidth="1"/>
    <col min="15923" max="15923" width="9" style="6"/>
    <col min="15924" max="15924" width="5.875" style="6" customWidth="1"/>
    <col min="15925" max="15925" width="7.125" style="6" customWidth="1"/>
    <col min="15926" max="15926" width="8.125" style="6" customWidth="1"/>
    <col min="15927" max="15927" width="10.25" style="6" customWidth="1"/>
    <col min="15928" max="16148" width="9" style="6"/>
    <col min="16149" max="16149" width="36.875" style="6" bestFit="1" customWidth="1"/>
    <col min="16150" max="16150" width="7.125" style="6" customWidth="1"/>
    <col min="16151" max="16151" width="6" style="6" customWidth="1"/>
    <col min="16152" max="16152" width="5.75" style="6" customWidth="1"/>
    <col min="16153" max="16153" width="10.5" style="6" customWidth="1"/>
    <col min="16154" max="16154" width="7.5" style="6" customWidth="1"/>
    <col min="16155" max="16155" width="6.375" style="6" customWidth="1"/>
    <col min="16156" max="16156" width="6.5" style="6" customWidth="1"/>
    <col min="16157" max="16157" width="6.375" style="6" customWidth="1"/>
    <col min="16158" max="16158" width="7.875" style="6" customWidth="1"/>
    <col min="16159" max="16159" width="7.75" style="6" customWidth="1"/>
    <col min="16160" max="16163" width="6.5" style="6" customWidth="1"/>
    <col min="16164" max="16164" width="6.875" style="6" customWidth="1"/>
    <col min="16165" max="16165" width="9" style="6"/>
    <col min="16166" max="16166" width="6.125" style="6" customWidth="1"/>
    <col min="16167" max="16167" width="7.5" style="6" customWidth="1"/>
    <col min="16168" max="16168" width="7.625" style="6" customWidth="1"/>
    <col min="16169" max="16169" width="7.75" style="6" customWidth="1"/>
    <col min="16170" max="16170" width="10.125" style="6" bestFit="1" customWidth="1"/>
    <col min="16171" max="16171" width="12" style="6" customWidth="1"/>
    <col min="16172" max="16172" width="10.25" style="6" bestFit="1" customWidth="1"/>
    <col min="16173" max="16173" width="8.75" style="6" bestFit="1" customWidth="1"/>
    <col min="16174" max="16174" width="7.75" style="6" customWidth="1"/>
    <col min="16175" max="16175" width="9.125" style="6" customWidth="1"/>
    <col min="16176" max="16176" width="9.875" style="6" customWidth="1"/>
    <col min="16177" max="16177" width="7.75" style="6" customWidth="1"/>
    <col min="16178" max="16178" width="9.375" style="6" customWidth="1"/>
    <col min="16179" max="16179" width="9" style="6"/>
    <col min="16180" max="16180" width="5.875" style="6" customWidth="1"/>
    <col min="16181" max="16181" width="7.125" style="6" customWidth="1"/>
    <col min="16182" max="16182" width="8.125" style="6" customWidth="1"/>
    <col min="16183" max="16183" width="10.25" style="6" customWidth="1"/>
    <col min="16184" max="16384" width="9" style="6"/>
  </cols>
  <sheetData>
    <row r="1" spans="1:102" ht="18.75" x14ac:dyDescent="0.25">
      <c r="BC1" s="22" t="s">
        <v>899</v>
      </c>
    </row>
    <row r="2" spans="1:102" ht="18.75" x14ac:dyDescent="0.3">
      <c r="BC2" s="30" t="s">
        <v>0</v>
      </c>
    </row>
    <row r="3" spans="1:102" ht="18.75" x14ac:dyDescent="0.3">
      <c r="BC3" s="30" t="s">
        <v>911</v>
      </c>
    </row>
    <row r="4" spans="1:102" ht="18.75" x14ac:dyDescent="0.3">
      <c r="A4" s="2730" t="s">
        <v>898</v>
      </c>
      <c r="B4" s="2730"/>
      <c r="C4" s="2730"/>
      <c r="D4" s="2730"/>
      <c r="E4" s="2730"/>
      <c r="F4" s="2730"/>
      <c r="G4" s="2730"/>
      <c r="H4" s="2730"/>
      <c r="I4" s="2730"/>
      <c r="J4" s="2730"/>
      <c r="K4" s="2730"/>
      <c r="L4" s="2730"/>
      <c r="M4" s="2730"/>
      <c r="N4" s="2730"/>
      <c r="O4" s="2730"/>
      <c r="P4" s="2730"/>
      <c r="Q4" s="2730"/>
      <c r="R4" s="2730"/>
      <c r="S4" s="2730"/>
      <c r="T4" s="2730"/>
      <c r="U4" s="2730"/>
      <c r="V4" s="2730"/>
      <c r="W4" s="2730"/>
      <c r="X4" s="2730"/>
      <c r="Y4" s="2730"/>
      <c r="Z4" s="2730"/>
      <c r="AA4" s="2730"/>
      <c r="AB4" s="2730"/>
      <c r="AC4" s="2730"/>
      <c r="AD4" s="2730"/>
      <c r="AE4" s="2730"/>
      <c r="AF4" s="2730"/>
      <c r="AG4" s="2730"/>
      <c r="AH4" s="2730"/>
      <c r="AI4" s="2730"/>
      <c r="AJ4" s="2730"/>
      <c r="AK4" s="2730"/>
      <c r="AL4" s="2730"/>
      <c r="AM4" s="2730"/>
      <c r="AN4" s="2730"/>
      <c r="AO4" s="2730"/>
      <c r="AP4" s="2730"/>
      <c r="AQ4" s="2730"/>
      <c r="AR4" s="2730"/>
      <c r="AS4" s="2730"/>
      <c r="AT4" s="2730"/>
      <c r="AU4" s="2730"/>
      <c r="AV4" s="2730"/>
      <c r="AW4" s="2730"/>
      <c r="AX4" s="2730"/>
      <c r="AY4" s="2730"/>
      <c r="AZ4" s="2730"/>
      <c r="BA4" s="2730"/>
      <c r="BB4" s="2730"/>
      <c r="BC4" s="2730"/>
      <c r="BD4" s="77"/>
      <c r="BE4" s="77"/>
      <c r="BF4" s="77"/>
      <c r="BG4" s="77"/>
      <c r="BH4" s="77"/>
      <c r="BI4" s="77"/>
      <c r="BJ4" s="77"/>
      <c r="BK4" s="77"/>
      <c r="BL4" s="77"/>
      <c r="BM4" s="77"/>
      <c r="BN4" s="77"/>
      <c r="BO4" s="77"/>
      <c r="BP4" s="77"/>
      <c r="BQ4" s="77"/>
      <c r="BR4" s="29"/>
      <c r="BS4" s="29"/>
      <c r="BT4" s="29"/>
      <c r="BU4" s="29"/>
      <c r="BV4" s="29"/>
      <c r="BW4" s="29"/>
      <c r="BX4" s="29"/>
      <c r="BY4" s="29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</row>
    <row r="5" spans="1:102" s="9" customFormat="1" ht="18.75" x14ac:dyDescent="0.3">
      <c r="A5" s="2675" t="str">
        <f>'16квВы'!A5:BH5</f>
        <v>за I квартал 2021 года</v>
      </c>
      <c r="B5" s="2675"/>
      <c r="C5" s="2675"/>
      <c r="D5" s="2675"/>
      <c r="E5" s="2675"/>
      <c r="F5" s="2675"/>
      <c r="G5" s="2675"/>
      <c r="H5" s="2675"/>
      <c r="I5" s="2675"/>
      <c r="J5" s="2675"/>
      <c r="K5" s="2675"/>
      <c r="L5" s="2675"/>
      <c r="M5" s="2675"/>
      <c r="N5" s="2675"/>
      <c r="O5" s="2675"/>
      <c r="P5" s="2675"/>
      <c r="Q5" s="2675"/>
      <c r="R5" s="2675"/>
      <c r="S5" s="2675"/>
      <c r="T5" s="2675"/>
      <c r="U5" s="2675"/>
      <c r="V5" s="2675"/>
      <c r="W5" s="2675"/>
      <c r="X5" s="2675"/>
      <c r="Y5" s="2675"/>
      <c r="Z5" s="2675"/>
      <c r="AA5" s="2675"/>
      <c r="AB5" s="2675"/>
      <c r="AC5" s="2675"/>
      <c r="AD5" s="2675"/>
      <c r="AE5" s="2675"/>
      <c r="AF5" s="2675"/>
      <c r="AG5" s="2675"/>
      <c r="AH5" s="2675"/>
      <c r="AI5" s="2675"/>
      <c r="AJ5" s="2675"/>
      <c r="AK5" s="2675"/>
      <c r="AL5" s="2675"/>
      <c r="AM5" s="2675"/>
      <c r="AN5" s="2675"/>
      <c r="AO5" s="2675"/>
      <c r="AP5" s="2675"/>
      <c r="AQ5" s="2675"/>
      <c r="AR5" s="2675"/>
      <c r="AS5" s="2675"/>
      <c r="AT5" s="2675"/>
      <c r="AU5" s="2675"/>
      <c r="AV5" s="2675"/>
      <c r="AW5" s="2675"/>
      <c r="AX5" s="2675"/>
      <c r="AY5" s="2675"/>
      <c r="AZ5" s="2675"/>
      <c r="BA5" s="2675"/>
      <c r="BB5" s="2675"/>
      <c r="BC5" s="2675"/>
      <c r="BD5" s="69"/>
      <c r="BE5" s="69"/>
      <c r="BF5" s="69"/>
      <c r="BG5" s="69"/>
      <c r="BH5" s="69"/>
    </row>
    <row r="6" spans="1:102" s="9" customFormat="1" ht="18.75" x14ac:dyDescent="0.3">
      <c r="A6" s="68"/>
      <c r="B6" s="68"/>
      <c r="C6" s="68"/>
      <c r="D6" s="476"/>
      <c r="E6" s="476"/>
      <c r="F6" s="68"/>
      <c r="G6" s="68"/>
      <c r="H6" s="68"/>
      <c r="I6" s="68"/>
      <c r="J6" s="68"/>
      <c r="K6" s="68"/>
      <c r="L6" s="68"/>
      <c r="M6" s="68"/>
      <c r="N6" s="68"/>
      <c r="O6" s="68"/>
      <c r="P6" s="68"/>
      <c r="Q6" s="68"/>
      <c r="R6" s="68"/>
      <c r="S6" s="68"/>
      <c r="T6" s="68"/>
      <c r="U6" s="68"/>
      <c r="V6" s="68"/>
      <c r="W6" s="68"/>
      <c r="X6" s="68"/>
      <c r="Y6" s="1747"/>
      <c r="Z6" s="1747"/>
      <c r="AA6" s="1747"/>
      <c r="AB6" s="1747"/>
      <c r="AC6" s="1747"/>
      <c r="AD6" s="476"/>
      <c r="AE6" s="476"/>
      <c r="AF6" s="68"/>
      <c r="AG6" s="1278"/>
      <c r="AH6" s="1278"/>
      <c r="AI6" s="1278"/>
      <c r="AJ6" s="1278"/>
      <c r="AK6" s="1278"/>
      <c r="AL6" s="1278"/>
      <c r="AM6" s="1278"/>
      <c r="AN6" s="1278"/>
      <c r="AO6" s="1278"/>
      <c r="AP6" s="1278"/>
      <c r="AQ6" s="1278"/>
      <c r="AR6" s="1278"/>
      <c r="AS6" s="1278"/>
      <c r="AT6" s="1278"/>
      <c r="AU6" s="1278"/>
      <c r="AV6" s="1278"/>
      <c r="AW6" s="1278"/>
      <c r="AX6" s="1278"/>
      <c r="AY6" s="476"/>
      <c r="AZ6" s="1278"/>
      <c r="BA6" s="1278"/>
      <c r="BB6" s="1278"/>
      <c r="BC6" s="1278"/>
      <c r="BD6" s="69"/>
      <c r="BE6" s="69"/>
      <c r="BF6" s="69"/>
      <c r="BG6" s="69"/>
      <c r="BH6" s="69"/>
    </row>
    <row r="7" spans="1:102" ht="18.75" x14ac:dyDescent="0.3">
      <c r="A7" s="2678" t="s">
        <v>1207</v>
      </c>
      <c r="B7" s="2678"/>
      <c r="C7" s="2678"/>
      <c r="D7" s="2678"/>
      <c r="E7" s="2678"/>
      <c r="F7" s="2678"/>
      <c r="G7" s="2678"/>
      <c r="H7" s="2678"/>
      <c r="I7" s="2678"/>
      <c r="J7" s="2678"/>
      <c r="K7" s="2678"/>
      <c r="L7" s="2678"/>
      <c r="M7" s="2678"/>
      <c r="N7" s="2678"/>
      <c r="O7" s="2678"/>
      <c r="P7" s="2678"/>
      <c r="Q7" s="2678"/>
      <c r="R7" s="2678"/>
      <c r="S7" s="2678"/>
      <c r="T7" s="2678"/>
      <c r="U7" s="2678"/>
      <c r="V7" s="2680" t="s">
        <v>1021</v>
      </c>
      <c r="W7" s="2680"/>
      <c r="X7" s="2680"/>
      <c r="Y7" s="2680"/>
      <c r="Z7" s="2680"/>
      <c r="AA7" s="2680"/>
      <c r="AB7" s="2680"/>
      <c r="AC7" s="2680"/>
      <c r="AD7" s="2680"/>
      <c r="AE7" s="2680"/>
      <c r="AF7" s="2680"/>
      <c r="AG7" s="2680"/>
      <c r="AH7" s="2680"/>
      <c r="AI7" s="2680"/>
      <c r="AJ7" s="2680"/>
      <c r="AK7" s="2680"/>
      <c r="AL7" s="2680"/>
      <c r="AM7" s="2680"/>
      <c r="AN7" s="2680"/>
      <c r="AO7" s="175"/>
      <c r="AP7" s="175"/>
      <c r="AQ7" s="175"/>
      <c r="AR7" s="175"/>
      <c r="AS7" s="175"/>
      <c r="AT7" s="175"/>
      <c r="AU7" s="175"/>
      <c r="AV7" s="175"/>
      <c r="AW7" s="175"/>
      <c r="AX7" s="175"/>
      <c r="AY7" s="477"/>
      <c r="AZ7" s="175"/>
      <c r="BA7" s="175"/>
      <c r="BB7" s="69"/>
      <c r="BC7" s="69"/>
      <c r="BD7" s="69"/>
      <c r="BE7" s="69"/>
      <c r="BF7" s="69"/>
      <c r="BG7" s="69"/>
      <c r="BH7" s="69"/>
      <c r="BI7" s="18"/>
      <c r="BJ7" s="18"/>
      <c r="BK7" s="18"/>
      <c r="BL7" s="18"/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18"/>
      <c r="CV7" s="18"/>
      <c r="CW7" s="18"/>
      <c r="CX7" s="18"/>
    </row>
    <row r="8" spans="1:102" x14ac:dyDescent="0.25">
      <c r="A8" s="19" t="s">
        <v>1022</v>
      </c>
      <c r="B8" s="19"/>
      <c r="C8" s="19"/>
      <c r="D8" s="1667"/>
      <c r="E8" s="1667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2742" t="s">
        <v>1026</v>
      </c>
      <c r="W8" s="2742"/>
      <c r="X8" s="2742"/>
      <c r="Y8" s="2742"/>
      <c r="Z8" s="2742"/>
      <c r="AA8" s="2742"/>
      <c r="AB8" s="2742"/>
      <c r="AC8" s="2742"/>
      <c r="AD8" s="2742"/>
      <c r="AE8" s="2742"/>
      <c r="AF8" s="2742"/>
      <c r="AG8" s="2742"/>
      <c r="AH8" s="2742"/>
      <c r="AI8" s="2742"/>
      <c r="AJ8" s="2742"/>
      <c r="AK8" s="2742"/>
      <c r="AL8" s="2742"/>
      <c r="AM8" s="2742"/>
      <c r="AN8" s="2742"/>
      <c r="AO8" s="1664"/>
      <c r="AP8" s="1664"/>
      <c r="AQ8" s="1664"/>
      <c r="AR8" s="1664"/>
      <c r="AS8" s="1664"/>
      <c r="AT8" s="1664"/>
      <c r="AU8" s="1664"/>
      <c r="AV8" s="1664"/>
      <c r="AW8" s="1664"/>
      <c r="AX8" s="1664"/>
      <c r="AY8" s="1671"/>
      <c r="AZ8" s="1664"/>
      <c r="BA8" s="1664"/>
      <c r="BB8" s="1672"/>
      <c r="BC8" s="1672"/>
      <c r="BD8" s="19"/>
      <c r="BE8" s="19"/>
      <c r="BF8" s="19"/>
      <c r="BG8" s="19"/>
      <c r="BH8" s="19"/>
      <c r="BI8" s="32"/>
      <c r="BJ8" s="32"/>
      <c r="BK8" s="32"/>
      <c r="BL8" s="32"/>
      <c r="BM8" s="32"/>
      <c r="BN8" s="32"/>
      <c r="BO8" s="32"/>
      <c r="BP8" s="32"/>
      <c r="BQ8" s="32"/>
      <c r="BR8" s="32"/>
      <c r="BS8" s="32"/>
      <c r="BT8" s="32"/>
      <c r="BU8" s="32"/>
      <c r="BV8" s="32"/>
      <c r="BW8" s="32"/>
      <c r="BX8" s="32"/>
      <c r="BY8" s="32"/>
      <c r="BZ8" s="32"/>
      <c r="CA8" s="32"/>
      <c r="CB8" s="32"/>
      <c r="CC8" s="32"/>
      <c r="CD8" s="32"/>
      <c r="CE8" s="32"/>
      <c r="CF8" s="32"/>
      <c r="CG8" s="32"/>
      <c r="CH8" s="32"/>
      <c r="CI8" s="32"/>
      <c r="CJ8" s="32"/>
      <c r="CK8" s="32"/>
      <c r="CL8" s="32"/>
      <c r="CM8" s="32"/>
      <c r="CN8" s="32"/>
      <c r="CO8" s="32"/>
      <c r="CP8" s="32"/>
      <c r="CQ8" s="32"/>
      <c r="CR8" s="32"/>
      <c r="CS8" s="32"/>
      <c r="CT8" s="32"/>
      <c r="CU8" s="32"/>
      <c r="CV8" s="32"/>
      <c r="CW8" s="32"/>
      <c r="CX8" s="32"/>
    </row>
    <row r="9" spans="1:102" ht="18.75" x14ac:dyDescent="0.3">
      <c r="A9" s="105"/>
      <c r="B9" s="69"/>
      <c r="C9" s="105"/>
      <c r="D9" s="1668"/>
      <c r="E9" s="1668"/>
      <c r="F9" s="105"/>
      <c r="G9" s="105"/>
      <c r="H9" s="105"/>
      <c r="I9" s="105"/>
      <c r="J9" s="105"/>
      <c r="K9" s="105"/>
      <c r="L9" s="105"/>
      <c r="M9" s="105"/>
      <c r="N9" s="105"/>
      <c r="O9" s="105"/>
      <c r="P9" s="105"/>
      <c r="Q9" s="105"/>
      <c r="R9" s="105"/>
      <c r="S9" s="105"/>
      <c r="T9" s="105"/>
      <c r="U9" s="105"/>
      <c r="V9" s="105"/>
      <c r="W9" s="105"/>
      <c r="X9" s="105"/>
      <c r="Y9" s="1748"/>
      <c r="Z9" s="1748"/>
      <c r="AA9" s="1748"/>
      <c r="AB9" s="1749"/>
      <c r="AC9" s="1749"/>
      <c r="AD9" s="478"/>
      <c r="AE9" s="478"/>
      <c r="AF9" s="273"/>
      <c r="AG9" s="273"/>
      <c r="AH9" s="273"/>
      <c r="AI9" s="273"/>
      <c r="AJ9" s="273"/>
      <c r="AK9" s="273"/>
      <c r="AL9" s="273"/>
      <c r="AM9" s="273"/>
      <c r="AN9" s="273"/>
      <c r="AO9" s="273"/>
      <c r="AP9" s="273"/>
      <c r="AQ9" s="273"/>
      <c r="AR9" s="273"/>
      <c r="AS9" s="273"/>
      <c r="AT9" s="273"/>
      <c r="AU9" s="273"/>
      <c r="AV9" s="273"/>
      <c r="AW9" s="273"/>
      <c r="AX9" s="273"/>
      <c r="AY9" s="478"/>
      <c r="AZ9" s="273"/>
      <c r="BA9" s="273"/>
      <c r="BB9" s="273"/>
      <c r="BC9" s="273"/>
      <c r="BD9" s="273"/>
      <c r="BE9" s="273"/>
      <c r="BF9" s="273"/>
      <c r="BG9" s="273"/>
      <c r="BH9" s="273"/>
      <c r="BI9" s="29"/>
      <c r="BJ9" s="29"/>
      <c r="BK9" s="29"/>
      <c r="BL9" s="29"/>
      <c r="BM9" s="29"/>
      <c r="BN9" s="29"/>
      <c r="BO9" s="29"/>
      <c r="BP9" s="30"/>
      <c r="BQ9" s="29"/>
      <c r="BR9" s="1"/>
      <c r="BS9" s="1"/>
      <c r="BT9" s="1"/>
      <c r="BU9" s="29"/>
      <c r="BV9" s="29"/>
      <c r="BW9" s="29"/>
      <c r="BX9" s="29"/>
      <c r="BY9" s="29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</row>
    <row r="10" spans="1:102" ht="18.75" x14ac:dyDescent="0.3">
      <c r="A10" s="2741" t="str">
        <f>'13квОС'!A10:BB10</f>
        <v>Год раскрытия информации:  2021 год</v>
      </c>
      <c r="B10" s="2741"/>
      <c r="C10" s="2741"/>
      <c r="D10" s="2741"/>
      <c r="E10" s="2741"/>
      <c r="F10" s="2741"/>
      <c r="G10" s="2741"/>
      <c r="H10" s="2741"/>
      <c r="I10" s="2741"/>
      <c r="J10" s="2741"/>
      <c r="K10" s="2741"/>
      <c r="L10" s="2741"/>
      <c r="M10" s="2741"/>
      <c r="N10" s="2741"/>
      <c r="O10" s="2741"/>
      <c r="P10" s="2741"/>
      <c r="Q10" s="2741"/>
      <c r="R10" s="2741"/>
      <c r="S10" s="2741"/>
      <c r="T10" s="2741"/>
      <c r="U10" s="2741"/>
      <c r="V10" s="2741"/>
      <c r="W10" s="2741"/>
      <c r="X10" s="2741"/>
      <c r="Y10" s="2741"/>
      <c r="Z10" s="2741"/>
      <c r="AA10" s="2741"/>
      <c r="AB10" s="2741"/>
      <c r="AC10" s="2741"/>
      <c r="AD10" s="2741"/>
      <c r="AE10" s="2741"/>
      <c r="AF10" s="2741"/>
      <c r="AG10" s="2741"/>
      <c r="AH10" s="2741"/>
      <c r="AI10" s="2741"/>
      <c r="AJ10" s="2741"/>
      <c r="AK10" s="2741"/>
      <c r="AL10" s="2741"/>
      <c r="AM10" s="2741"/>
      <c r="AN10" s="2741"/>
      <c r="AO10" s="2741"/>
      <c r="AP10" s="2741"/>
      <c r="AQ10" s="2741"/>
      <c r="AR10" s="2741"/>
      <c r="AS10" s="2741"/>
      <c r="AT10" s="2741"/>
      <c r="AU10" s="2741"/>
      <c r="AV10" s="2741"/>
      <c r="AW10" s="2741"/>
      <c r="AX10" s="2741"/>
      <c r="AY10" s="2741"/>
      <c r="AZ10" s="2741"/>
      <c r="BA10" s="2741"/>
      <c r="BB10" s="2741"/>
      <c r="BC10" s="2741"/>
      <c r="BD10" s="218"/>
      <c r="BE10" s="218"/>
      <c r="BF10" s="218"/>
      <c r="BG10" s="218"/>
      <c r="BH10" s="218"/>
      <c r="BI10" s="77"/>
      <c r="BJ10" s="77"/>
      <c r="BK10" s="77"/>
      <c r="BL10" s="77"/>
      <c r="BM10" s="77"/>
      <c r="BN10" s="77"/>
      <c r="BO10" s="77"/>
      <c r="BP10" s="77"/>
      <c r="BQ10" s="77"/>
      <c r="BR10" s="77"/>
      <c r="BS10" s="77"/>
      <c r="BT10" s="77"/>
      <c r="BU10" s="77"/>
      <c r="BV10" s="77"/>
      <c r="BW10" s="77"/>
      <c r="BX10" s="77"/>
      <c r="BY10" s="77"/>
      <c r="BZ10" s="77"/>
      <c r="CA10" s="77"/>
      <c r="CB10" s="77"/>
      <c r="CC10" s="77"/>
      <c r="CD10" s="77"/>
      <c r="CE10" s="77"/>
      <c r="CF10" s="77"/>
      <c r="CG10" s="77"/>
      <c r="CH10" s="77"/>
      <c r="CI10" s="77"/>
      <c r="CJ10" s="77"/>
      <c r="CK10" s="77"/>
      <c r="CL10" s="77"/>
      <c r="CM10" s="77"/>
      <c r="CN10" s="77"/>
      <c r="CO10" s="77"/>
      <c r="CP10" s="77"/>
      <c r="CQ10" s="77"/>
      <c r="CR10" s="77"/>
      <c r="CS10" s="77"/>
      <c r="CT10" s="77"/>
      <c r="CU10" s="77"/>
      <c r="CV10" s="1"/>
      <c r="CW10" s="1"/>
      <c r="CX10" s="1"/>
    </row>
    <row r="11" spans="1:102" ht="18.75" x14ac:dyDescent="0.3">
      <c r="A11" s="273"/>
      <c r="B11" s="106"/>
      <c r="C11" s="273"/>
      <c r="D11" s="478"/>
      <c r="E11" s="478"/>
      <c r="F11" s="273"/>
      <c r="G11" s="273"/>
      <c r="H11" s="273"/>
      <c r="I11" s="273"/>
      <c r="J11" s="273"/>
      <c r="K11" s="273"/>
      <c r="L11" s="273"/>
      <c r="M11" s="273"/>
      <c r="N11" s="273"/>
      <c r="O11" s="273"/>
      <c r="P11" s="273"/>
      <c r="Q11" s="273"/>
      <c r="R11" s="273"/>
      <c r="S11" s="273"/>
      <c r="T11" s="273"/>
      <c r="U11" s="273"/>
      <c r="V11" s="273"/>
      <c r="W11" s="273"/>
      <c r="X11" s="273"/>
      <c r="Y11" s="1749"/>
      <c r="Z11" s="1749"/>
      <c r="AA11" s="1750"/>
      <c r="AB11" s="1749"/>
      <c r="AC11" s="1749"/>
      <c r="AD11" s="478"/>
      <c r="AE11" s="478"/>
      <c r="AF11" s="273"/>
      <c r="AG11" s="273"/>
      <c r="AH11" s="273"/>
      <c r="AI11" s="273"/>
      <c r="AJ11" s="273"/>
      <c r="AK11" s="273"/>
      <c r="AL11" s="273"/>
      <c r="AM11" s="273"/>
      <c r="AN11" s="273"/>
      <c r="AO11" s="273"/>
      <c r="AP11" s="273"/>
      <c r="AQ11" s="273"/>
      <c r="AR11" s="273"/>
      <c r="AS11" s="273"/>
      <c r="AT11" s="273"/>
      <c r="AU11" s="273"/>
      <c r="AV11" s="273"/>
      <c r="AW11" s="273"/>
      <c r="AX11" s="273"/>
      <c r="AY11" s="478"/>
      <c r="AZ11" s="273"/>
      <c r="BA11" s="273"/>
      <c r="BB11" s="273"/>
      <c r="BC11" s="273"/>
      <c r="BD11" s="273"/>
      <c r="BE11" s="273"/>
      <c r="BF11" s="273"/>
      <c r="BG11" s="273"/>
      <c r="BH11" s="273"/>
      <c r="BI11" s="72"/>
      <c r="BJ11" s="72"/>
      <c r="BK11" s="72"/>
      <c r="BL11" s="72"/>
      <c r="BM11" s="72"/>
      <c r="BN11" s="72"/>
      <c r="BO11" s="72"/>
      <c r="BP11" s="72"/>
      <c r="BQ11" s="72"/>
      <c r="BR11" s="77"/>
      <c r="BS11" s="77"/>
      <c r="BT11" s="77"/>
      <c r="BU11" s="77"/>
      <c r="BV11" s="77"/>
      <c r="BW11" s="77"/>
      <c r="BX11" s="77"/>
      <c r="BY11" s="77"/>
      <c r="BZ11" s="77"/>
      <c r="CA11" s="77"/>
      <c r="CB11" s="77"/>
      <c r="CC11" s="77"/>
      <c r="CD11" s="77"/>
      <c r="CE11" s="77"/>
      <c r="CF11" s="77"/>
      <c r="CG11" s="77"/>
      <c r="CH11" s="77"/>
      <c r="CI11" s="77"/>
      <c r="CJ11" s="77"/>
      <c r="CK11" s="77"/>
      <c r="CL11" s="77"/>
      <c r="CM11" s="77"/>
      <c r="CN11" s="77"/>
      <c r="CO11" s="77"/>
      <c r="CP11" s="77"/>
      <c r="CQ11" s="77"/>
      <c r="CR11" s="77"/>
      <c r="CS11" s="77"/>
      <c r="CT11" s="77"/>
      <c r="CU11" s="77"/>
      <c r="CV11" s="1"/>
      <c r="CW11" s="1"/>
      <c r="CX11" s="1"/>
    </row>
    <row r="12" spans="1:102" s="2371" customFormat="1" ht="18.75" x14ac:dyDescent="0.3">
      <c r="A12" s="2762" t="s">
        <v>1030</v>
      </c>
      <c r="B12" s="2762"/>
      <c r="C12" s="2762"/>
      <c r="D12" s="2762"/>
      <c r="E12" s="2762"/>
      <c r="F12" s="2762"/>
      <c r="G12" s="2762"/>
      <c r="H12" s="2762"/>
      <c r="I12" s="2762"/>
      <c r="J12" s="2762"/>
      <c r="K12" s="2762"/>
      <c r="L12" s="2762"/>
      <c r="M12" s="2762"/>
      <c r="N12" s="2762"/>
      <c r="O12" s="2762"/>
      <c r="P12" s="2762"/>
      <c r="Q12" s="2762"/>
      <c r="R12" s="2762"/>
      <c r="S12" s="2762"/>
      <c r="T12" s="2762"/>
      <c r="U12" s="2762"/>
      <c r="V12" s="3035" t="str">
        <f>'10квФ'!G12</f>
        <v>Приказом Министерства промышленности, энергетики и ЖКХ Красноярского края от 09.07.2020 № 08-99</v>
      </c>
      <c r="W12" s="3035"/>
      <c r="X12" s="3035"/>
      <c r="Y12" s="3035"/>
      <c r="Z12" s="3035"/>
      <c r="AA12" s="3035"/>
      <c r="AB12" s="3035"/>
      <c r="AC12" s="3035"/>
      <c r="AD12" s="3035"/>
      <c r="AE12" s="3035"/>
      <c r="AF12" s="3035"/>
      <c r="AG12" s="3035"/>
      <c r="AH12" s="3035"/>
      <c r="AI12" s="3035"/>
      <c r="AJ12" s="3035"/>
      <c r="AK12" s="3035"/>
      <c r="AL12" s="3035"/>
      <c r="AM12" s="3035"/>
      <c r="AN12" s="3035"/>
      <c r="AO12" s="3035"/>
      <c r="AP12" s="3035"/>
      <c r="AQ12" s="3035"/>
      <c r="AR12" s="3035"/>
      <c r="AS12" s="3035"/>
      <c r="AT12" s="2377"/>
      <c r="AU12" s="2377"/>
      <c r="AV12" s="2377"/>
      <c r="AW12" s="2377"/>
      <c r="AX12" s="2377"/>
      <c r="AY12" s="2378"/>
      <c r="AZ12" s="2377"/>
      <c r="BA12" s="2377"/>
      <c r="BB12" s="2379"/>
      <c r="BC12" s="2379"/>
      <c r="BD12" s="2380"/>
      <c r="BE12" s="2380"/>
      <c r="BF12" s="2380"/>
      <c r="BG12" s="2380"/>
      <c r="BH12" s="2380"/>
      <c r="BI12" s="77"/>
      <c r="BJ12" s="77"/>
      <c r="BK12" s="77"/>
      <c r="BL12" s="77"/>
      <c r="BM12" s="77"/>
      <c r="BN12" s="77"/>
      <c r="BO12" s="77"/>
      <c r="BP12" s="77"/>
      <c r="BQ12" s="77"/>
      <c r="BR12" s="77"/>
      <c r="BS12" s="77"/>
      <c r="BT12" s="77"/>
      <c r="BU12" s="77"/>
      <c r="BV12" s="77"/>
      <c r="BW12" s="77"/>
      <c r="BX12" s="77"/>
      <c r="BY12" s="77"/>
      <c r="BZ12" s="77"/>
      <c r="CA12" s="77"/>
      <c r="CB12" s="77"/>
      <c r="CC12" s="77"/>
      <c r="CD12" s="77"/>
      <c r="CE12" s="77"/>
      <c r="CF12" s="77"/>
      <c r="CG12" s="77"/>
      <c r="CH12" s="77"/>
      <c r="CI12" s="77"/>
      <c r="CJ12" s="77"/>
      <c r="CK12" s="77"/>
      <c r="CL12" s="77"/>
      <c r="CM12" s="77"/>
      <c r="CN12" s="77"/>
      <c r="CO12" s="77"/>
      <c r="CP12" s="77"/>
      <c r="CQ12" s="77"/>
      <c r="CR12" s="77"/>
      <c r="CS12" s="77"/>
      <c r="CT12" s="77"/>
      <c r="CU12" s="77"/>
      <c r="CV12" s="77"/>
      <c r="CW12" s="77"/>
      <c r="CX12" s="77"/>
    </row>
    <row r="13" spans="1:102" x14ac:dyDescent="0.25">
      <c r="A13" s="19" t="s">
        <v>1206</v>
      </c>
      <c r="B13" s="19"/>
      <c r="C13" s="19"/>
      <c r="D13" s="1667"/>
      <c r="E13" s="1985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3036" t="s">
        <v>1020</v>
      </c>
      <c r="W13" s="3036"/>
      <c r="X13" s="3036"/>
      <c r="Y13" s="3036"/>
      <c r="Z13" s="3036"/>
      <c r="AA13" s="3036"/>
      <c r="AB13" s="3036"/>
      <c r="AC13" s="3036"/>
      <c r="AD13" s="3036"/>
      <c r="AE13" s="3036"/>
      <c r="AF13" s="3036"/>
      <c r="AG13" s="3036"/>
      <c r="AH13" s="3036"/>
      <c r="AI13" s="3036"/>
      <c r="AJ13" s="3036"/>
      <c r="AK13" s="3036"/>
      <c r="AL13" s="3036"/>
      <c r="AM13" s="3036"/>
      <c r="AN13" s="3036"/>
      <c r="AO13" s="3036"/>
      <c r="AP13" s="3036"/>
      <c r="AQ13" s="3036"/>
      <c r="AR13" s="3036"/>
      <c r="AS13" s="3036"/>
      <c r="AT13" s="1664"/>
      <c r="AU13" s="1664"/>
      <c r="AV13" s="1664"/>
      <c r="AW13" s="1664"/>
      <c r="AX13" s="1664"/>
      <c r="AY13" s="1671"/>
      <c r="AZ13" s="1664"/>
      <c r="BA13" s="1664"/>
      <c r="BB13" s="1664"/>
      <c r="BC13" s="1664"/>
      <c r="BD13" s="19"/>
      <c r="BE13" s="19"/>
      <c r="BF13" s="19"/>
      <c r="BG13" s="19"/>
      <c r="BH13" s="19"/>
      <c r="BI13" s="31"/>
      <c r="BJ13" s="31"/>
      <c r="BK13" s="31"/>
      <c r="BL13" s="31"/>
      <c r="BM13" s="31"/>
      <c r="BN13" s="31"/>
      <c r="BO13" s="31"/>
      <c r="BP13" s="31"/>
      <c r="BQ13" s="31"/>
      <c r="BR13" s="31"/>
      <c r="BS13" s="31"/>
      <c r="BT13" s="31"/>
      <c r="BU13" s="31"/>
      <c r="BV13" s="31"/>
      <c r="BW13" s="31"/>
      <c r="BX13" s="31"/>
      <c r="BY13" s="31"/>
      <c r="BZ13" s="31"/>
      <c r="CA13" s="31"/>
      <c r="CB13" s="31"/>
      <c r="CC13" s="31"/>
      <c r="CD13" s="31"/>
      <c r="CE13" s="31"/>
      <c r="CF13" s="31"/>
      <c r="CG13" s="31"/>
      <c r="CH13" s="31"/>
      <c r="CI13" s="31"/>
      <c r="CJ13" s="31"/>
      <c r="CK13" s="31"/>
      <c r="CL13" s="31"/>
      <c r="CM13" s="31"/>
      <c r="CN13" s="31"/>
      <c r="CO13" s="31"/>
      <c r="CP13" s="31"/>
      <c r="CQ13" s="31"/>
      <c r="CR13" s="31"/>
      <c r="CS13" s="31"/>
      <c r="CT13" s="31"/>
      <c r="CU13" s="31"/>
      <c r="CV13" s="31"/>
      <c r="CW13" s="31"/>
      <c r="CX13" s="31"/>
    </row>
    <row r="14" spans="1:102" ht="18.75" x14ac:dyDescent="0.3">
      <c r="A14" s="283"/>
      <c r="B14" s="283"/>
      <c r="C14" s="283"/>
      <c r="D14" s="479"/>
      <c r="E14" s="479"/>
      <c r="F14" s="283"/>
      <c r="G14" s="283"/>
      <c r="H14" s="283"/>
      <c r="I14" s="283"/>
      <c r="J14" s="283"/>
      <c r="K14" s="283"/>
      <c r="L14" s="283"/>
      <c r="M14" s="283"/>
      <c r="N14" s="283"/>
      <c r="O14" s="283"/>
      <c r="P14" s="283"/>
      <c r="Q14" s="283"/>
      <c r="R14" s="283"/>
      <c r="S14" s="283"/>
      <c r="T14" s="283"/>
      <c r="U14" s="283"/>
      <c r="V14" s="283"/>
      <c r="W14" s="283"/>
      <c r="X14" s="283"/>
      <c r="Y14" s="1751"/>
      <c r="Z14" s="1751"/>
      <c r="AA14" s="1751"/>
      <c r="AB14" s="1751"/>
      <c r="AC14" s="1751"/>
      <c r="AD14" s="479"/>
      <c r="AE14" s="479"/>
      <c r="AF14" s="283"/>
      <c r="AG14" s="283"/>
      <c r="AH14" s="283"/>
      <c r="AI14" s="283"/>
      <c r="AJ14" s="283"/>
      <c r="AK14" s="283"/>
      <c r="AL14" s="283"/>
      <c r="AM14" s="283"/>
      <c r="AN14" s="283"/>
      <c r="AO14" s="283"/>
      <c r="AP14" s="283"/>
      <c r="AQ14" s="283"/>
      <c r="AR14" s="283"/>
      <c r="AS14" s="283"/>
      <c r="AT14" s="283"/>
      <c r="AU14" s="283"/>
      <c r="AV14" s="283"/>
      <c r="AW14" s="283"/>
      <c r="AX14" s="283"/>
      <c r="AY14" s="479"/>
      <c r="AZ14" s="283"/>
      <c r="BA14" s="283"/>
      <c r="BB14" s="283"/>
      <c r="BC14" s="283"/>
      <c r="BD14" s="284"/>
      <c r="BE14" s="284"/>
      <c r="BF14" s="284"/>
      <c r="BG14" s="284"/>
      <c r="BH14" s="284"/>
    </row>
    <row r="15" spans="1:102" x14ac:dyDescent="0.25">
      <c r="A15" s="2674" t="s">
        <v>71</v>
      </c>
      <c r="B15" s="2662" t="s">
        <v>20</v>
      </c>
      <c r="C15" s="2737" t="s">
        <v>5</v>
      </c>
      <c r="D15" s="2662" t="s">
        <v>1773</v>
      </c>
      <c r="E15" s="2662"/>
      <c r="F15" s="2662"/>
      <c r="G15" s="2662"/>
      <c r="H15" s="2662"/>
      <c r="I15" s="2662"/>
      <c r="J15" s="2662"/>
      <c r="K15" s="2662"/>
      <c r="L15" s="2662"/>
      <c r="M15" s="2662"/>
      <c r="N15" s="2662"/>
      <c r="O15" s="2662"/>
      <c r="P15" s="2662"/>
      <c r="Q15" s="2662"/>
      <c r="R15" s="2662"/>
      <c r="S15" s="2662"/>
      <c r="T15" s="2662"/>
      <c r="U15" s="2662"/>
      <c r="V15" s="2662"/>
      <c r="W15" s="2662"/>
      <c r="X15" s="2662"/>
      <c r="Y15" s="2662"/>
      <c r="Z15" s="2662"/>
      <c r="AA15" s="2662"/>
      <c r="AB15" s="2662"/>
      <c r="AC15" s="2662"/>
      <c r="AD15" s="2662" t="s">
        <v>1792</v>
      </c>
      <c r="AE15" s="2662"/>
      <c r="AF15" s="2662"/>
      <c r="AG15" s="2662"/>
      <c r="AH15" s="2662"/>
      <c r="AI15" s="2662"/>
      <c r="AJ15" s="2662"/>
      <c r="AK15" s="2662"/>
      <c r="AL15" s="2662"/>
      <c r="AM15" s="2662"/>
      <c r="AN15" s="2662"/>
      <c r="AO15" s="2662"/>
      <c r="AP15" s="2662"/>
      <c r="AQ15" s="2662"/>
      <c r="AR15" s="2662"/>
      <c r="AS15" s="2662"/>
      <c r="AT15" s="2662"/>
      <c r="AU15" s="2662"/>
      <c r="AV15" s="2662"/>
      <c r="AW15" s="2662"/>
      <c r="AX15" s="2662"/>
      <c r="AY15" s="2662"/>
      <c r="AZ15" s="2662"/>
      <c r="BA15" s="2662"/>
      <c r="BB15" s="2662"/>
      <c r="BC15" s="2662"/>
    </row>
    <row r="16" spans="1:102" x14ac:dyDescent="0.25">
      <c r="A16" s="2674"/>
      <c r="B16" s="2662"/>
      <c r="C16" s="2738"/>
      <c r="D16" s="1669" t="s">
        <v>9</v>
      </c>
      <c r="E16" s="2732" t="s">
        <v>10</v>
      </c>
      <c r="F16" s="2886"/>
      <c r="G16" s="2886"/>
      <c r="H16" s="2886"/>
      <c r="I16" s="2886"/>
      <c r="J16" s="2886"/>
      <c r="K16" s="2886"/>
      <c r="L16" s="2886"/>
      <c r="M16" s="2886"/>
      <c r="N16" s="2886"/>
      <c r="O16" s="2886"/>
      <c r="P16" s="2886"/>
      <c r="Q16" s="2886"/>
      <c r="R16" s="2886"/>
      <c r="S16" s="2886"/>
      <c r="T16" s="2886"/>
      <c r="U16" s="2886"/>
      <c r="V16" s="2886"/>
      <c r="W16" s="2886"/>
      <c r="X16" s="2886"/>
      <c r="Y16" s="2886"/>
      <c r="Z16" s="2886"/>
      <c r="AA16" s="2886"/>
      <c r="AB16" s="2886"/>
      <c r="AC16" s="2733"/>
      <c r="AD16" s="1669" t="s">
        <v>9</v>
      </c>
      <c r="AE16" s="2732" t="s">
        <v>10</v>
      </c>
      <c r="AF16" s="2886"/>
      <c r="AG16" s="2886"/>
      <c r="AH16" s="2886"/>
      <c r="AI16" s="2886"/>
      <c r="AJ16" s="2886"/>
      <c r="AK16" s="2886"/>
      <c r="AL16" s="2886"/>
      <c r="AM16" s="2886"/>
      <c r="AN16" s="2886"/>
      <c r="AO16" s="2886"/>
      <c r="AP16" s="2886"/>
      <c r="AQ16" s="2886"/>
      <c r="AR16" s="2886"/>
      <c r="AS16" s="2886"/>
      <c r="AT16" s="2886"/>
      <c r="AU16" s="2886"/>
      <c r="AV16" s="2886"/>
      <c r="AW16" s="2886"/>
      <c r="AX16" s="2886"/>
      <c r="AY16" s="2886"/>
      <c r="AZ16" s="2886"/>
      <c r="BA16" s="2886"/>
      <c r="BB16" s="2886"/>
      <c r="BC16" s="2733"/>
    </row>
    <row r="17" spans="1:55" x14ac:dyDescent="0.25">
      <c r="A17" s="2674"/>
      <c r="B17" s="2662"/>
      <c r="C17" s="2738"/>
      <c r="D17" s="3039" t="s">
        <v>14</v>
      </c>
      <c r="E17" s="2732" t="s">
        <v>14</v>
      </c>
      <c r="F17" s="2886"/>
      <c r="G17" s="2886"/>
      <c r="H17" s="2886"/>
      <c r="I17" s="2733"/>
      <c r="J17" s="2649" t="s">
        <v>76</v>
      </c>
      <c r="K17" s="2649"/>
      <c r="L17" s="2649"/>
      <c r="M17" s="2649"/>
      <c r="N17" s="2649"/>
      <c r="O17" s="2649" t="s">
        <v>77</v>
      </c>
      <c r="P17" s="2649"/>
      <c r="Q17" s="2649"/>
      <c r="R17" s="2649"/>
      <c r="S17" s="2649"/>
      <c r="T17" s="2649" t="s">
        <v>80</v>
      </c>
      <c r="U17" s="2649"/>
      <c r="V17" s="2649"/>
      <c r="W17" s="2649"/>
      <c r="X17" s="2649"/>
      <c r="Y17" s="2979" t="s">
        <v>79</v>
      </c>
      <c r="Z17" s="2979"/>
      <c r="AA17" s="2979"/>
      <c r="AB17" s="2979"/>
      <c r="AC17" s="2979"/>
      <c r="AD17" s="3039" t="s">
        <v>14</v>
      </c>
      <c r="AE17" s="2732" t="s">
        <v>14</v>
      </c>
      <c r="AF17" s="2886"/>
      <c r="AG17" s="2886"/>
      <c r="AH17" s="2886"/>
      <c r="AI17" s="2733"/>
      <c r="AJ17" s="2728" t="s">
        <v>76</v>
      </c>
      <c r="AK17" s="2728"/>
      <c r="AL17" s="2728"/>
      <c r="AM17" s="2728"/>
      <c r="AN17" s="2728"/>
      <c r="AO17" s="2728" t="s">
        <v>77</v>
      </c>
      <c r="AP17" s="2728"/>
      <c r="AQ17" s="2728"/>
      <c r="AR17" s="2728"/>
      <c r="AS17" s="2728"/>
      <c r="AT17" s="2728" t="s">
        <v>80</v>
      </c>
      <c r="AU17" s="2728"/>
      <c r="AV17" s="2728"/>
      <c r="AW17" s="2728"/>
      <c r="AX17" s="2728"/>
      <c r="AY17" s="2979" t="s">
        <v>79</v>
      </c>
      <c r="AZ17" s="2979"/>
      <c r="BA17" s="2979"/>
      <c r="BB17" s="2979"/>
      <c r="BC17" s="2979"/>
    </row>
    <row r="18" spans="1:55" ht="204.75" x14ac:dyDescent="0.25">
      <c r="A18" s="2674"/>
      <c r="B18" s="2662"/>
      <c r="C18" s="2739"/>
      <c r="D18" s="3040"/>
      <c r="E18" s="480" t="s">
        <v>914</v>
      </c>
      <c r="F18" s="28" t="s">
        <v>159</v>
      </c>
      <c r="G18" s="28" t="s">
        <v>160</v>
      </c>
      <c r="H18" s="28" t="s">
        <v>24</v>
      </c>
      <c r="I18" s="28" t="s">
        <v>161</v>
      </c>
      <c r="J18" s="28" t="s">
        <v>914</v>
      </c>
      <c r="K18" s="28" t="s">
        <v>159</v>
      </c>
      <c r="L18" s="28" t="s">
        <v>160</v>
      </c>
      <c r="M18" s="28" t="s">
        <v>24</v>
      </c>
      <c r="N18" s="28" t="s">
        <v>161</v>
      </c>
      <c r="O18" s="28" t="s">
        <v>914</v>
      </c>
      <c r="P18" s="28" t="s">
        <v>159</v>
      </c>
      <c r="Q18" s="28" t="s">
        <v>160</v>
      </c>
      <c r="R18" s="28" t="s">
        <v>24</v>
      </c>
      <c r="S18" s="28" t="s">
        <v>161</v>
      </c>
      <c r="T18" s="28" t="s">
        <v>914</v>
      </c>
      <c r="U18" s="28" t="s">
        <v>159</v>
      </c>
      <c r="V18" s="28" t="s">
        <v>160</v>
      </c>
      <c r="W18" s="28" t="s">
        <v>24</v>
      </c>
      <c r="X18" s="28" t="s">
        <v>161</v>
      </c>
      <c r="Y18" s="28" t="s">
        <v>914</v>
      </c>
      <c r="Z18" s="28" t="s">
        <v>159</v>
      </c>
      <c r="AA18" s="28" t="s">
        <v>160</v>
      </c>
      <c r="AB18" s="28" t="s">
        <v>24</v>
      </c>
      <c r="AC18" s="28" t="s">
        <v>161</v>
      </c>
      <c r="AD18" s="3040"/>
      <c r="AE18" s="480" t="s">
        <v>914</v>
      </c>
      <c r="AF18" s="28" t="s">
        <v>159</v>
      </c>
      <c r="AG18" s="28" t="s">
        <v>160</v>
      </c>
      <c r="AH18" s="28" t="s">
        <v>24</v>
      </c>
      <c r="AI18" s="28" t="s">
        <v>161</v>
      </c>
      <c r="AJ18" s="28" t="s">
        <v>914</v>
      </c>
      <c r="AK18" s="28" t="s">
        <v>159</v>
      </c>
      <c r="AL18" s="28" t="s">
        <v>160</v>
      </c>
      <c r="AM18" s="28" t="s">
        <v>24</v>
      </c>
      <c r="AN18" s="28" t="s">
        <v>161</v>
      </c>
      <c r="AO18" s="28" t="s">
        <v>914</v>
      </c>
      <c r="AP18" s="28" t="s">
        <v>159</v>
      </c>
      <c r="AQ18" s="28" t="s">
        <v>160</v>
      </c>
      <c r="AR18" s="28" t="s">
        <v>24</v>
      </c>
      <c r="AS18" s="28" t="s">
        <v>161</v>
      </c>
      <c r="AT18" s="28" t="s">
        <v>914</v>
      </c>
      <c r="AU18" s="28" t="s">
        <v>159</v>
      </c>
      <c r="AV18" s="28" t="s">
        <v>160</v>
      </c>
      <c r="AW18" s="28" t="s">
        <v>24</v>
      </c>
      <c r="AX18" s="28" t="s">
        <v>161</v>
      </c>
      <c r="AY18" s="28" t="s">
        <v>914</v>
      </c>
      <c r="AZ18" s="28" t="s">
        <v>159</v>
      </c>
      <c r="BA18" s="28" t="s">
        <v>160</v>
      </c>
      <c r="BB18" s="28" t="s">
        <v>24</v>
      </c>
      <c r="BC18" s="28" t="s">
        <v>161</v>
      </c>
    </row>
    <row r="19" spans="1:55" s="27" customFormat="1" x14ac:dyDescent="0.25">
      <c r="A19" s="97">
        <v>1</v>
      </c>
      <c r="B19" s="98">
        <v>2</v>
      </c>
      <c r="C19" s="98">
        <f>B19+1</f>
        <v>3</v>
      </c>
      <c r="D19" s="98">
        <v>4</v>
      </c>
      <c r="E19" s="98" t="s">
        <v>83</v>
      </c>
      <c r="F19" s="98" t="s">
        <v>84</v>
      </c>
      <c r="G19" s="98" t="s">
        <v>85</v>
      </c>
      <c r="H19" s="98" t="s">
        <v>86</v>
      </c>
      <c r="I19" s="98" t="s">
        <v>87</v>
      </c>
      <c r="J19" s="98" t="s">
        <v>90</v>
      </c>
      <c r="K19" s="98" t="s">
        <v>91</v>
      </c>
      <c r="L19" s="98" t="s">
        <v>92</v>
      </c>
      <c r="M19" s="98" t="s">
        <v>93</v>
      </c>
      <c r="N19" s="98" t="s">
        <v>94</v>
      </c>
      <c r="O19" s="98" t="s">
        <v>97</v>
      </c>
      <c r="P19" s="98" t="s">
        <v>98</v>
      </c>
      <c r="Q19" s="98" t="s">
        <v>99</v>
      </c>
      <c r="R19" s="98" t="s">
        <v>100</v>
      </c>
      <c r="S19" s="98" t="s">
        <v>101</v>
      </c>
      <c r="T19" s="98" t="s">
        <v>104</v>
      </c>
      <c r="U19" s="98" t="s">
        <v>105</v>
      </c>
      <c r="V19" s="98" t="s">
        <v>106</v>
      </c>
      <c r="W19" s="98" t="s">
        <v>107</v>
      </c>
      <c r="X19" s="98" t="s">
        <v>108</v>
      </c>
      <c r="Y19" s="489" t="s">
        <v>111</v>
      </c>
      <c r="Z19" s="489" t="s">
        <v>112</v>
      </c>
      <c r="AA19" s="489" t="s">
        <v>113</v>
      </c>
      <c r="AB19" s="489" t="s">
        <v>114</v>
      </c>
      <c r="AC19" s="489" t="s">
        <v>115</v>
      </c>
      <c r="AD19" s="98">
        <v>6</v>
      </c>
      <c r="AE19" s="98" t="s">
        <v>155</v>
      </c>
      <c r="AF19" s="98" t="s">
        <v>156</v>
      </c>
      <c r="AG19" s="98" t="s">
        <v>157</v>
      </c>
      <c r="AH19" s="98" t="s">
        <v>158</v>
      </c>
      <c r="AI19" s="98" t="s">
        <v>239</v>
      </c>
      <c r="AJ19" s="98" t="s">
        <v>245</v>
      </c>
      <c r="AK19" s="98" t="s">
        <v>246</v>
      </c>
      <c r="AL19" s="98" t="s">
        <v>247</v>
      </c>
      <c r="AM19" s="98" t="s">
        <v>248</v>
      </c>
      <c r="AN19" s="98" t="s">
        <v>249</v>
      </c>
      <c r="AO19" s="98" t="s">
        <v>250</v>
      </c>
      <c r="AP19" s="98" t="s">
        <v>251</v>
      </c>
      <c r="AQ19" s="98" t="s">
        <v>252</v>
      </c>
      <c r="AR19" s="98" t="s">
        <v>253</v>
      </c>
      <c r="AS19" s="98" t="s">
        <v>254</v>
      </c>
      <c r="AT19" s="98" t="s">
        <v>255</v>
      </c>
      <c r="AU19" s="98" t="s">
        <v>256</v>
      </c>
      <c r="AV19" s="98" t="s">
        <v>257</v>
      </c>
      <c r="AW19" s="98" t="s">
        <v>258</v>
      </c>
      <c r="AX19" s="98" t="s">
        <v>259</v>
      </c>
      <c r="AY19" s="98" t="s">
        <v>260</v>
      </c>
      <c r="AZ19" s="98" t="s">
        <v>261</v>
      </c>
      <c r="BA19" s="98" t="s">
        <v>262</v>
      </c>
      <c r="BB19" s="98" t="s">
        <v>263</v>
      </c>
      <c r="BC19" s="98" t="s">
        <v>264</v>
      </c>
    </row>
    <row r="20" spans="1:55" s="2475" customFormat="1" x14ac:dyDescent="0.25">
      <c r="A20" s="295" t="str">
        <f>'10квФ'!A19</f>
        <v>0</v>
      </c>
      <c r="B20" s="296" t="str">
        <f>'10квФ'!B19</f>
        <v>ВСЕГО по инвестиционной программе, в том числе:</v>
      </c>
      <c r="C20" s="295" t="str">
        <f>'10квФ'!C19</f>
        <v>Г</v>
      </c>
      <c r="D20" s="2474">
        <f>SUM(D21:D26)</f>
        <v>5.20541418</v>
      </c>
      <c r="E20" s="2474">
        <f>SUM(F20:I20)</f>
        <v>0</v>
      </c>
      <c r="F20" s="2474">
        <f>SUM(F22:F26)</f>
        <v>0</v>
      </c>
      <c r="G20" s="2474">
        <f t="shared" ref="G20:BC20" si="0">SUM(G22:G26)</f>
        <v>0</v>
      </c>
      <c r="H20" s="2474">
        <f t="shared" si="0"/>
        <v>0</v>
      </c>
      <c r="I20" s="2474">
        <f t="shared" si="0"/>
        <v>0</v>
      </c>
      <c r="J20" s="2474">
        <f>SUM(K20:N20)</f>
        <v>0</v>
      </c>
      <c r="K20" s="2474">
        <f t="shared" si="0"/>
        <v>0</v>
      </c>
      <c r="L20" s="2474">
        <f t="shared" si="0"/>
        <v>0</v>
      </c>
      <c r="M20" s="2474">
        <f t="shared" si="0"/>
        <v>0</v>
      </c>
      <c r="N20" s="2474">
        <f t="shared" si="0"/>
        <v>0</v>
      </c>
      <c r="O20" s="2474">
        <f>SUM(P20:S20)</f>
        <v>0</v>
      </c>
      <c r="P20" s="2474">
        <f t="shared" si="0"/>
        <v>0</v>
      </c>
      <c r="Q20" s="2474">
        <f t="shared" si="0"/>
        <v>0</v>
      </c>
      <c r="R20" s="2474">
        <f t="shared" si="0"/>
        <v>0</v>
      </c>
      <c r="S20" s="2474">
        <f t="shared" si="0"/>
        <v>0</v>
      </c>
      <c r="T20" s="2474">
        <f>SUM(U20:X20)</f>
        <v>0</v>
      </c>
      <c r="U20" s="2474">
        <f t="shared" si="0"/>
        <v>0</v>
      </c>
      <c r="V20" s="2474">
        <f t="shared" si="0"/>
        <v>0</v>
      </c>
      <c r="W20" s="2474">
        <f t="shared" si="0"/>
        <v>0</v>
      </c>
      <c r="X20" s="2474">
        <f t="shared" si="0"/>
        <v>0</v>
      </c>
      <c r="Y20" s="2474">
        <f>SUM(Z20:AC20)</f>
        <v>0</v>
      </c>
      <c r="Z20" s="2474">
        <f t="shared" si="0"/>
        <v>0</v>
      </c>
      <c r="AA20" s="2474">
        <f t="shared" si="0"/>
        <v>0</v>
      </c>
      <c r="AB20" s="2474">
        <f t="shared" si="0"/>
        <v>0</v>
      </c>
      <c r="AC20" s="2474">
        <f t="shared" si="0"/>
        <v>0</v>
      </c>
      <c r="AD20" s="2474">
        <f t="shared" si="0"/>
        <v>4.3378451499999997</v>
      </c>
      <c r="AE20" s="2474">
        <f>SUM(AF20:AI20)</f>
        <v>0</v>
      </c>
      <c r="AF20" s="2474">
        <f t="shared" si="0"/>
        <v>0</v>
      </c>
      <c r="AG20" s="2474">
        <f t="shared" si="0"/>
        <v>0</v>
      </c>
      <c r="AH20" s="2474">
        <f t="shared" si="0"/>
        <v>0</v>
      </c>
      <c r="AI20" s="2474">
        <f t="shared" si="0"/>
        <v>0</v>
      </c>
      <c r="AJ20" s="2474">
        <f>SUM(AK20:AN20)</f>
        <v>0</v>
      </c>
      <c r="AK20" s="2474">
        <f t="shared" si="0"/>
        <v>0</v>
      </c>
      <c r="AL20" s="2474">
        <f t="shared" si="0"/>
        <v>0</v>
      </c>
      <c r="AM20" s="2474">
        <f t="shared" si="0"/>
        <v>0</v>
      </c>
      <c r="AN20" s="2474">
        <f t="shared" si="0"/>
        <v>0</v>
      </c>
      <c r="AO20" s="2474">
        <f>SUM(AP20:AS20)</f>
        <v>0</v>
      </c>
      <c r="AP20" s="2474">
        <f t="shared" si="0"/>
        <v>0</v>
      </c>
      <c r="AQ20" s="2474">
        <f t="shared" si="0"/>
        <v>0</v>
      </c>
      <c r="AR20" s="2474">
        <f t="shared" si="0"/>
        <v>0</v>
      </c>
      <c r="AS20" s="2474">
        <f t="shared" si="0"/>
        <v>0</v>
      </c>
      <c r="AT20" s="2474">
        <f>SUM(AU20:AX20)</f>
        <v>0</v>
      </c>
      <c r="AU20" s="2474">
        <f t="shared" si="0"/>
        <v>0</v>
      </c>
      <c r="AV20" s="2474">
        <f t="shared" si="0"/>
        <v>0</v>
      </c>
      <c r="AW20" s="2474">
        <f t="shared" si="0"/>
        <v>0</v>
      </c>
      <c r="AX20" s="2474">
        <f t="shared" si="0"/>
        <v>0</v>
      </c>
      <c r="AY20" s="2474">
        <f>SUM(AZ20:BC20)</f>
        <v>0</v>
      </c>
      <c r="AZ20" s="2474">
        <f t="shared" si="0"/>
        <v>0</v>
      </c>
      <c r="BA20" s="2474">
        <f t="shared" si="0"/>
        <v>0</v>
      </c>
      <c r="BB20" s="2474">
        <f t="shared" si="0"/>
        <v>0</v>
      </c>
      <c r="BC20" s="2474">
        <f t="shared" si="0"/>
        <v>0</v>
      </c>
    </row>
    <row r="21" spans="1:55" s="27" customFormat="1" x14ac:dyDescent="0.25">
      <c r="A21" s="177" t="str">
        <f>'10квФ'!A20</f>
        <v>0.1</v>
      </c>
      <c r="B21" s="178" t="str">
        <f>'10квФ'!B20</f>
        <v>Технологическое присоединение, всего</v>
      </c>
      <c r="C21" s="177" t="str">
        <f>'10квФ'!C20</f>
        <v>Г</v>
      </c>
      <c r="D21" s="2386" t="s">
        <v>1003</v>
      </c>
      <c r="E21" s="2386" t="s">
        <v>1003</v>
      </c>
      <c r="F21" s="2386" t="s">
        <v>1003</v>
      </c>
      <c r="G21" s="2386" t="s">
        <v>1003</v>
      </c>
      <c r="H21" s="2386" t="s">
        <v>1003</v>
      </c>
      <c r="I21" s="2386" t="s">
        <v>1003</v>
      </c>
      <c r="J21" s="2386" t="s">
        <v>1003</v>
      </c>
      <c r="K21" s="2386" t="s">
        <v>1003</v>
      </c>
      <c r="L21" s="2386" t="s">
        <v>1003</v>
      </c>
      <c r="M21" s="2386" t="s">
        <v>1003</v>
      </c>
      <c r="N21" s="2386" t="s">
        <v>1003</v>
      </c>
      <c r="O21" s="2386" t="s">
        <v>1003</v>
      </c>
      <c r="P21" s="2386" t="s">
        <v>1003</v>
      </c>
      <c r="Q21" s="2386" t="s">
        <v>1003</v>
      </c>
      <c r="R21" s="2386" t="s">
        <v>1003</v>
      </c>
      <c r="S21" s="2386" t="s">
        <v>1003</v>
      </c>
      <c r="T21" s="2386" t="s">
        <v>1003</v>
      </c>
      <c r="U21" s="2386" t="s">
        <v>1003</v>
      </c>
      <c r="V21" s="2386" t="s">
        <v>1003</v>
      </c>
      <c r="W21" s="2386" t="s">
        <v>1003</v>
      </c>
      <c r="X21" s="2386" t="s">
        <v>1003</v>
      </c>
      <c r="Y21" s="2387" t="s">
        <v>1003</v>
      </c>
      <c r="Z21" s="2387" t="s">
        <v>1003</v>
      </c>
      <c r="AA21" s="2387" t="s">
        <v>1003</v>
      </c>
      <c r="AB21" s="2387" t="s">
        <v>1003</v>
      </c>
      <c r="AC21" s="2387" t="s">
        <v>1003</v>
      </c>
      <c r="AD21" s="2386" t="s">
        <v>1003</v>
      </c>
      <c r="AE21" s="2386" t="s">
        <v>1003</v>
      </c>
      <c r="AF21" s="2386" t="s">
        <v>1003</v>
      </c>
      <c r="AG21" s="2386" t="s">
        <v>1003</v>
      </c>
      <c r="AH21" s="2386" t="s">
        <v>1003</v>
      </c>
      <c r="AI21" s="2386" t="s">
        <v>1003</v>
      </c>
      <c r="AJ21" s="2386" t="s">
        <v>1003</v>
      </c>
      <c r="AK21" s="2386" t="s">
        <v>1003</v>
      </c>
      <c r="AL21" s="2386" t="s">
        <v>1003</v>
      </c>
      <c r="AM21" s="2386" t="s">
        <v>1003</v>
      </c>
      <c r="AN21" s="2386" t="s">
        <v>1003</v>
      </c>
      <c r="AO21" s="2386" t="s">
        <v>1003</v>
      </c>
      <c r="AP21" s="2386" t="s">
        <v>1003</v>
      </c>
      <c r="AQ21" s="2386" t="s">
        <v>1003</v>
      </c>
      <c r="AR21" s="2386" t="s">
        <v>1003</v>
      </c>
      <c r="AS21" s="2386" t="s">
        <v>1003</v>
      </c>
      <c r="AT21" s="2386" t="s">
        <v>1003</v>
      </c>
      <c r="AU21" s="2386" t="s">
        <v>1003</v>
      </c>
      <c r="AV21" s="2386" t="s">
        <v>1003</v>
      </c>
      <c r="AW21" s="2386" t="s">
        <v>1003</v>
      </c>
      <c r="AX21" s="2386" t="s">
        <v>1003</v>
      </c>
      <c r="AY21" s="2386" t="s">
        <v>1003</v>
      </c>
      <c r="AZ21" s="2386" t="s">
        <v>1003</v>
      </c>
      <c r="BA21" s="2386" t="s">
        <v>1003</v>
      </c>
      <c r="BB21" s="2386" t="s">
        <v>1003</v>
      </c>
      <c r="BC21" s="2386" t="s">
        <v>1003</v>
      </c>
    </row>
    <row r="22" spans="1:55" s="300" customFormat="1" ht="31.5" x14ac:dyDescent="0.25">
      <c r="A22" s="297" t="str">
        <f>'10квФ'!A21</f>
        <v>0.2</v>
      </c>
      <c r="B22" s="298" t="str">
        <f>'10квФ'!B21</f>
        <v>Реконструкция, модернизация, техническое перевооружение, всего</v>
      </c>
      <c r="C22" s="297" t="str">
        <f>'10квФ'!C21</f>
        <v>Г</v>
      </c>
      <c r="D22" s="299">
        <f>SUM(D48)</f>
        <v>5.20541418</v>
      </c>
      <c r="E22" s="299">
        <f t="shared" ref="E22:BC22" si="1">SUM(E48)</f>
        <v>0</v>
      </c>
      <c r="F22" s="299">
        <f t="shared" si="1"/>
        <v>0</v>
      </c>
      <c r="G22" s="299">
        <f t="shared" si="1"/>
        <v>0</v>
      </c>
      <c r="H22" s="299">
        <f t="shared" si="1"/>
        <v>0</v>
      </c>
      <c r="I22" s="299">
        <f t="shared" si="1"/>
        <v>0</v>
      </c>
      <c r="J22" s="299">
        <f t="shared" si="1"/>
        <v>0</v>
      </c>
      <c r="K22" s="299">
        <f t="shared" si="1"/>
        <v>0</v>
      </c>
      <c r="L22" s="299">
        <f t="shared" si="1"/>
        <v>0</v>
      </c>
      <c r="M22" s="299">
        <f t="shared" si="1"/>
        <v>0</v>
      </c>
      <c r="N22" s="299">
        <f t="shared" si="1"/>
        <v>0</v>
      </c>
      <c r="O22" s="299">
        <f t="shared" si="1"/>
        <v>0</v>
      </c>
      <c r="P22" s="299">
        <f t="shared" si="1"/>
        <v>0</v>
      </c>
      <c r="Q22" s="299">
        <f t="shared" si="1"/>
        <v>0</v>
      </c>
      <c r="R22" s="299">
        <f t="shared" si="1"/>
        <v>0</v>
      </c>
      <c r="S22" s="299">
        <f t="shared" si="1"/>
        <v>0</v>
      </c>
      <c r="T22" s="299">
        <f t="shared" si="1"/>
        <v>0</v>
      </c>
      <c r="U22" s="299">
        <f t="shared" si="1"/>
        <v>0</v>
      </c>
      <c r="V22" s="299">
        <f t="shared" si="1"/>
        <v>0</v>
      </c>
      <c r="W22" s="299">
        <f t="shared" si="1"/>
        <v>0</v>
      </c>
      <c r="X22" s="299">
        <f t="shared" si="1"/>
        <v>0</v>
      </c>
      <c r="Y22" s="299">
        <f t="shared" si="1"/>
        <v>0</v>
      </c>
      <c r="Z22" s="299">
        <f t="shared" si="1"/>
        <v>0</v>
      </c>
      <c r="AA22" s="299">
        <f t="shared" si="1"/>
        <v>0</v>
      </c>
      <c r="AB22" s="299">
        <f t="shared" si="1"/>
        <v>0</v>
      </c>
      <c r="AC22" s="299">
        <f t="shared" si="1"/>
        <v>0</v>
      </c>
      <c r="AD22" s="299">
        <f t="shared" si="1"/>
        <v>4.3378451499999997</v>
      </c>
      <c r="AE22" s="299">
        <f t="shared" si="1"/>
        <v>0</v>
      </c>
      <c r="AF22" s="299">
        <f t="shared" si="1"/>
        <v>0</v>
      </c>
      <c r="AG22" s="299">
        <f t="shared" si="1"/>
        <v>0</v>
      </c>
      <c r="AH22" s="299">
        <f t="shared" si="1"/>
        <v>0</v>
      </c>
      <c r="AI22" s="299">
        <f t="shared" si="1"/>
        <v>0</v>
      </c>
      <c r="AJ22" s="299">
        <f t="shared" si="1"/>
        <v>0</v>
      </c>
      <c r="AK22" s="299">
        <f t="shared" si="1"/>
        <v>0</v>
      </c>
      <c r="AL22" s="299">
        <f t="shared" si="1"/>
        <v>0</v>
      </c>
      <c r="AM22" s="299">
        <f t="shared" si="1"/>
        <v>0</v>
      </c>
      <c r="AN22" s="299">
        <f t="shared" si="1"/>
        <v>0</v>
      </c>
      <c r="AO22" s="299">
        <f t="shared" si="1"/>
        <v>0</v>
      </c>
      <c r="AP22" s="299">
        <f t="shared" si="1"/>
        <v>0</v>
      </c>
      <c r="AQ22" s="299">
        <f t="shared" si="1"/>
        <v>0</v>
      </c>
      <c r="AR22" s="299">
        <f t="shared" si="1"/>
        <v>0</v>
      </c>
      <c r="AS22" s="299">
        <f t="shared" si="1"/>
        <v>0</v>
      </c>
      <c r="AT22" s="299">
        <f t="shared" si="1"/>
        <v>0</v>
      </c>
      <c r="AU22" s="299">
        <f t="shared" si="1"/>
        <v>0</v>
      </c>
      <c r="AV22" s="299">
        <f t="shared" si="1"/>
        <v>0</v>
      </c>
      <c r="AW22" s="299">
        <f t="shared" si="1"/>
        <v>0</v>
      </c>
      <c r="AX22" s="299">
        <f t="shared" si="1"/>
        <v>0</v>
      </c>
      <c r="AY22" s="299">
        <f t="shared" si="1"/>
        <v>0</v>
      </c>
      <c r="AZ22" s="299">
        <f t="shared" si="1"/>
        <v>0</v>
      </c>
      <c r="BA22" s="299">
        <f t="shared" si="1"/>
        <v>0</v>
      </c>
      <c r="BB22" s="299">
        <f t="shared" si="1"/>
        <v>0</v>
      </c>
      <c r="BC22" s="299">
        <f t="shared" si="1"/>
        <v>0</v>
      </c>
    </row>
    <row r="23" spans="1:55" s="27" customFormat="1" ht="47.25" x14ac:dyDescent="0.25">
      <c r="A23" s="177" t="str">
        <f>'10квФ'!A22</f>
        <v>0.3</v>
      </c>
      <c r="B23" s="178" t="str">
        <f>'10квФ'!B22</f>
        <v>Инвестиционные проекты, реализация которых обуславливается схемами и программами перспективного развития электроэнергетики, всего</v>
      </c>
      <c r="C23" s="177" t="str">
        <f>'10квФ'!C22</f>
        <v>Г</v>
      </c>
      <c r="D23" s="2386" t="s">
        <v>1003</v>
      </c>
      <c r="E23" s="2386" t="s">
        <v>1003</v>
      </c>
      <c r="F23" s="2386" t="s">
        <v>1003</v>
      </c>
      <c r="G23" s="2386" t="s">
        <v>1003</v>
      </c>
      <c r="H23" s="2386" t="s">
        <v>1003</v>
      </c>
      <c r="I23" s="2386" t="s">
        <v>1003</v>
      </c>
      <c r="J23" s="2386" t="s">
        <v>1003</v>
      </c>
      <c r="K23" s="2386" t="s">
        <v>1003</v>
      </c>
      <c r="L23" s="2386" t="s">
        <v>1003</v>
      </c>
      <c r="M23" s="2386" t="s">
        <v>1003</v>
      </c>
      <c r="N23" s="2386" t="s">
        <v>1003</v>
      </c>
      <c r="O23" s="2386" t="s">
        <v>1003</v>
      </c>
      <c r="P23" s="2386" t="s">
        <v>1003</v>
      </c>
      <c r="Q23" s="2386" t="s">
        <v>1003</v>
      </c>
      <c r="R23" s="2386" t="s">
        <v>1003</v>
      </c>
      <c r="S23" s="2386" t="s">
        <v>1003</v>
      </c>
      <c r="T23" s="2386" t="s">
        <v>1003</v>
      </c>
      <c r="U23" s="2386" t="s">
        <v>1003</v>
      </c>
      <c r="V23" s="2386" t="s">
        <v>1003</v>
      </c>
      <c r="W23" s="2386" t="s">
        <v>1003</v>
      </c>
      <c r="X23" s="2386" t="s">
        <v>1003</v>
      </c>
      <c r="Y23" s="2386" t="s">
        <v>1003</v>
      </c>
      <c r="Z23" s="2386" t="s">
        <v>1003</v>
      </c>
      <c r="AA23" s="2386" t="s">
        <v>1003</v>
      </c>
      <c r="AB23" s="2386" t="s">
        <v>1003</v>
      </c>
      <c r="AC23" s="2386" t="s">
        <v>1003</v>
      </c>
      <c r="AD23" s="2386" t="s">
        <v>1003</v>
      </c>
      <c r="AE23" s="2386" t="s">
        <v>1003</v>
      </c>
      <c r="AF23" s="2386" t="s">
        <v>1003</v>
      </c>
      <c r="AG23" s="2386" t="s">
        <v>1003</v>
      </c>
      <c r="AH23" s="2386" t="s">
        <v>1003</v>
      </c>
      <c r="AI23" s="2386" t="s">
        <v>1003</v>
      </c>
      <c r="AJ23" s="2386" t="s">
        <v>1003</v>
      </c>
      <c r="AK23" s="2386" t="s">
        <v>1003</v>
      </c>
      <c r="AL23" s="2386" t="s">
        <v>1003</v>
      </c>
      <c r="AM23" s="2386" t="s">
        <v>1003</v>
      </c>
      <c r="AN23" s="2386" t="s">
        <v>1003</v>
      </c>
      <c r="AO23" s="2386" t="s">
        <v>1003</v>
      </c>
      <c r="AP23" s="2386" t="s">
        <v>1003</v>
      </c>
      <c r="AQ23" s="2386" t="s">
        <v>1003</v>
      </c>
      <c r="AR23" s="2386" t="s">
        <v>1003</v>
      </c>
      <c r="AS23" s="2386" t="s">
        <v>1003</v>
      </c>
      <c r="AT23" s="2386" t="s">
        <v>1003</v>
      </c>
      <c r="AU23" s="2386" t="s">
        <v>1003</v>
      </c>
      <c r="AV23" s="2386" t="s">
        <v>1003</v>
      </c>
      <c r="AW23" s="2386" t="s">
        <v>1003</v>
      </c>
      <c r="AX23" s="2386" t="s">
        <v>1003</v>
      </c>
      <c r="AY23" s="2386" t="s">
        <v>1003</v>
      </c>
      <c r="AZ23" s="2386" t="s">
        <v>1003</v>
      </c>
      <c r="BA23" s="2386" t="s">
        <v>1003</v>
      </c>
      <c r="BB23" s="2386" t="s">
        <v>1003</v>
      </c>
      <c r="BC23" s="2386" t="s">
        <v>1003</v>
      </c>
    </row>
    <row r="24" spans="1:55" s="27" customFormat="1" ht="31.5" x14ac:dyDescent="0.25">
      <c r="A24" s="177" t="str">
        <f>'10квФ'!A23</f>
        <v>0.4</v>
      </c>
      <c r="B24" s="178" t="str">
        <f>'10квФ'!B23</f>
        <v>Прочее новое строительство объектов электросетевого хозяйства, всего</v>
      </c>
      <c r="C24" s="177" t="str">
        <f>'10квФ'!C23</f>
        <v>Г</v>
      </c>
      <c r="D24" s="2386" t="s">
        <v>1003</v>
      </c>
      <c r="E24" s="2386" t="s">
        <v>1003</v>
      </c>
      <c r="F24" s="2386" t="s">
        <v>1003</v>
      </c>
      <c r="G24" s="2386" t="s">
        <v>1003</v>
      </c>
      <c r="H24" s="2386" t="s">
        <v>1003</v>
      </c>
      <c r="I24" s="2386" t="s">
        <v>1003</v>
      </c>
      <c r="J24" s="2386" t="s">
        <v>1003</v>
      </c>
      <c r="K24" s="2386" t="s">
        <v>1003</v>
      </c>
      <c r="L24" s="2386" t="s">
        <v>1003</v>
      </c>
      <c r="M24" s="2386" t="s">
        <v>1003</v>
      </c>
      <c r="N24" s="2386" t="s">
        <v>1003</v>
      </c>
      <c r="O24" s="2386" t="s">
        <v>1003</v>
      </c>
      <c r="P24" s="2386" t="s">
        <v>1003</v>
      </c>
      <c r="Q24" s="2386" t="s">
        <v>1003</v>
      </c>
      <c r="R24" s="2386" t="s">
        <v>1003</v>
      </c>
      <c r="S24" s="2386" t="s">
        <v>1003</v>
      </c>
      <c r="T24" s="2386" t="s">
        <v>1003</v>
      </c>
      <c r="U24" s="2386" t="s">
        <v>1003</v>
      </c>
      <c r="V24" s="2386" t="s">
        <v>1003</v>
      </c>
      <c r="W24" s="2386" t="s">
        <v>1003</v>
      </c>
      <c r="X24" s="2386" t="s">
        <v>1003</v>
      </c>
      <c r="Y24" s="2386" t="s">
        <v>1003</v>
      </c>
      <c r="Z24" s="2386" t="s">
        <v>1003</v>
      </c>
      <c r="AA24" s="2386" t="s">
        <v>1003</v>
      </c>
      <c r="AB24" s="2386" t="s">
        <v>1003</v>
      </c>
      <c r="AC24" s="2386" t="s">
        <v>1003</v>
      </c>
      <c r="AD24" s="2386" t="s">
        <v>1003</v>
      </c>
      <c r="AE24" s="2386" t="s">
        <v>1003</v>
      </c>
      <c r="AF24" s="2386" t="s">
        <v>1003</v>
      </c>
      <c r="AG24" s="2386" t="s">
        <v>1003</v>
      </c>
      <c r="AH24" s="2386" t="s">
        <v>1003</v>
      </c>
      <c r="AI24" s="2386" t="s">
        <v>1003</v>
      </c>
      <c r="AJ24" s="2386" t="s">
        <v>1003</v>
      </c>
      <c r="AK24" s="2386" t="s">
        <v>1003</v>
      </c>
      <c r="AL24" s="2386" t="s">
        <v>1003</v>
      </c>
      <c r="AM24" s="2386" t="s">
        <v>1003</v>
      </c>
      <c r="AN24" s="2386" t="s">
        <v>1003</v>
      </c>
      <c r="AO24" s="2386" t="s">
        <v>1003</v>
      </c>
      <c r="AP24" s="2386" t="s">
        <v>1003</v>
      </c>
      <c r="AQ24" s="2386" t="s">
        <v>1003</v>
      </c>
      <c r="AR24" s="2386" t="s">
        <v>1003</v>
      </c>
      <c r="AS24" s="2386" t="s">
        <v>1003</v>
      </c>
      <c r="AT24" s="2386" t="s">
        <v>1003</v>
      </c>
      <c r="AU24" s="2386" t="s">
        <v>1003</v>
      </c>
      <c r="AV24" s="2386" t="s">
        <v>1003</v>
      </c>
      <c r="AW24" s="2386" t="s">
        <v>1003</v>
      </c>
      <c r="AX24" s="2386" t="s">
        <v>1003</v>
      </c>
      <c r="AY24" s="2386" t="s">
        <v>1003</v>
      </c>
      <c r="AZ24" s="2386" t="s">
        <v>1003</v>
      </c>
      <c r="BA24" s="2386" t="s">
        <v>1003</v>
      </c>
      <c r="BB24" s="2386" t="s">
        <v>1003</v>
      </c>
      <c r="BC24" s="2386" t="s">
        <v>1003</v>
      </c>
    </row>
    <row r="25" spans="1:55" s="27" customFormat="1" ht="31.5" x14ac:dyDescent="0.25">
      <c r="A25" s="177" t="str">
        <f>'10квФ'!A24</f>
        <v>0.5</v>
      </c>
      <c r="B25" s="178" t="str">
        <f>'10квФ'!B24</f>
        <v>Покупка земельных участков для целей реализации инвестиционных проектов, всего</v>
      </c>
      <c r="C25" s="177" t="str">
        <f>'10квФ'!C24</f>
        <v>Г</v>
      </c>
      <c r="D25" s="2386" t="s">
        <v>1003</v>
      </c>
      <c r="E25" s="2386" t="s">
        <v>1003</v>
      </c>
      <c r="F25" s="2386" t="s">
        <v>1003</v>
      </c>
      <c r="G25" s="2386" t="s">
        <v>1003</v>
      </c>
      <c r="H25" s="2386" t="s">
        <v>1003</v>
      </c>
      <c r="I25" s="2386" t="s">
        <v>1003</v>
      </c>
      <c r="J25" s="2386" t="s">
        <v>1003</v>
      </c>
      <c r="K25" s="2386" t="s">
        <v>1003</v>
      </c>
      <c r="L25" s="2386" t="s">
        <v>1003</v>
      </c>
      <c r="M25" s="2386" t="s">
        <v>1003</v>
      </c>
      <c r="N25" s="2386" t="s">
        <v>1003</v>
      </c>
      <c r="O25" s="2386" t="s">
        <v>1003</v>
      </c>
      <c r="P25" s="2386" t="s">
        <v>1003</v>
      </c>
      <c r="Q25" s="2386" t="s">
        <v>1003</v>
      </c>
      <c r="R25" s="2386" t="s">
        <v>1003</v>
      </c>
      <c r="S25" s="2386" t="s">
        <v>1003</v>
      </c>
      <c r="T25" s="2386" t="s">
        <v>1003</v>
      </c>
      <c r="U25" s="2386" t="s">
        <v>1003</v>
      </c>
      <c r="V25" s="2386" t="s">
        <v>1003</v>
      </c>
      <c r="W25" s="2386" t="s">
        <v>1003</v>
      </c>
      <c r="X25" s="2386" t="s">
        <v>1003</v>
      </c>
      <c r="Y25" s="2386" t="s">
        <v>1003</v>
      </c>
      <c r="Z25" s="2386" t="s">
        <v>1003</v>
      </c>
      <c r="AA25" s="2386" t="s">
        <v>1003</v>
      </c>
      <c r="AB25" s="2386" t="s">
        <v>1003</v>
      </c>
      <c r="AC25" s="2386" t="s">
        <v>1003</v>
      </c>
      <c r="AD25" s="2386" t="s">
        <v>1003</v>
      </c>
      <c r="AE25" s="2386" t="s">
        <v>1003</v>
      </c>
      <c r="AF25" s="2386" t="s">
        <v>1003</v>
      </c>
      <c r="AG25" s="2386" t="s">
        <v>1003</v>
      </c>
      <c r="AH25" s="2386" t="s">
        <v>1003</v>
      </c>
      <c r="AI25" s="2386" t="s">
        <v>1003</v>
      </c>
      <c r="AJ25" s="2386" t="s">
        <v>1003</v>
      </c>
      <c r="AK25" s="2386" t="s">
        <v>1003</v>
      </c>
      <c r="AL25" s="2386" t="s">
        <v>1003</v>
      </c>
      <c r="AM25" s="2386" t="s">
        <v>1003</v>
      </c>
      <c r="AN25" s="2386" t="s">
        <v>1003</v>
      </c>
      <c r="AO25" s="2386" t="s">
        <v>1003</v>
      </c>
      <c r="AP25" s="2386" t="s">
        <v>1003</v>
      </c>
      <c r="AQ25" s="2386" t="s">
        <v>1003</v>
      </c>
      <c r="AR25" s="2386" t="s">
        <v>1003</v>
      </c>
      <c r="AS25" s="2386" t="s">
        <v>1003</v>
      </c>
      <c r="AT25" s="2386" t="s">
        <v>1003</v>
      </c>
      <c r="AU25" s="2386" t="s">
        <v>1003</v>
      </c>
      <c r="AV25" s="2386" t="s">
        <v>1003</v>
      </c>
      <c r="AW25" s="2386" t="s">
        <v>1003</v>
      </c>
      <c r="AX25" s="2386" t="s">
        <v>1003</v>
      </c>
      <c r="AY25" s="2386" t="s">
        <v>1003</v>
      </c>
      <c r="AZ25" s="2386" t="s">
        <v>1003</v>
      </c>
      <c r="BA25" s="2386" t="s">
        <v>1003</v>
      </c>
      <c r="BB25" s="2386" t="s">
        <v>1003</v>
      </c>
      <c r="BC25" s="2386" t="s">
        <v>1003</v>
      </c>
    </row>
    <row r="26" spans="1:55" s="27" customFormat="1" x14ac:dyDescent="0.25">
      <c r="A26" s="177" t="str">
        <f>'10квФ'!A25</f>
        <v>0.6</v>
      </c>
      <c r="B26" s="178" t="str">
        <f>'10квФ'!B25</f>
        <v>Прочие инвестиционные проекты, всего</v>
      </c>
      <c r="C26" s="177" t="str">
        <f>'10квФ'!C25</f>
        <v>Г</v>
      </c>
      <c r="D26" s="2386" t="s">
        <v>1003</v>
      </c>
      <c r="E26" s="2386" t="s">
        <v>1003</v>
      </c>
      <c r="F26" s="2386" t="s">
        <v>1003</v>
      </c>
      <c r="G26" s="2386" t="s">
        <v>1003</v>
      </c>
      <c r="H26" s="2386" t="s">
        <v>1003</v>
      </c>
      <c r="I26" s="2386" t="s">
        <v>1003</v>
      </c>
      <c r="J26" s="2386" t="s">
        <v>1003</v>
      </c>
      <c r="K26" s="2386" t="s">
        <v>1003</v>
      </c>
      <c r="L26" s="2386" t="s">
        <v>1003</v>
      </c>
      <c r="M26" s="2386" t="s">
        <v>1003</v>
      </c>
      <c r="N26" s="2386" t="s">
        <v>1003</v>
      </c>
      <c r="O26" s="2386" t="s">
        <v>1003</v>
      </c>
      <c r="P26" s="2386" t="s">
        <v>1003</v>
      </c>
      <c r="Q26" s="2386" t="s">
        <v>1003</v>
      </c>
      <c r="R26" s="2386" t="s">
        <v>1003</v>
      </c>
      <c r="S26" s="2386" t="s">
        <v>1003</v>
      </c>
      <c r="T26" s="2386" t="s">
        <v>1003</v>
      </c>
      <c r="U26" s="2386" t="s">
        <v>1003</v>
      </c>
      <c r="V26" s="2386" t="s">
        <v>1003</v>
      </c>
      <c r="W26" s="2386" t="s">
        <v>1003</v>
      </c>
      <c r="X26" s="2386" t="s">
        <v>1003</v>
      </c>
      <c r="Y26" s="2386" t="s">
        <v>1003</v>
      </c>
      <c r="Z26" s="2386" t="s">
        <v>1003</v>
      </c>
      <c r="AA26" s="2386" t="s">
        <v>1003</v>
      </c>
      <c r="AB26" s="2386" t="s">
        <v>1003</v>
      </c>
      <c r="AC26" s="2386" t="s">
        <v>1003</v>
      </c>
      <c r="AD26" s="2386" t="s">
        <v>1003</v>
      </c>
      <c r="AE26" s="2386" t="s">
        <v>1003</v>
      </c>
      <c r="AF26" s="2386" t="s">
        <v>1003</v>
      </c>
      <c r="AG26" s="2386" t="s">
        <v>1003</v>
      </c>
      <c r="AH26" s="2386" t="s">
        <v>1003</v>
      </c>
      <c r="AI26" s="2386" t="s">
        <v>1003</v>
      </c>
      <c r="AJ26" s="2386" t="s">
        <v>1003</v>
      </c>
      <c r="AK26" s="2386" t="s">
        <v>1003</v>
      </c>
      <c r="AL26" s="2386" t="s">
        <v>1003</v>
      </c>
      <c r="AM26" s="2386" t="s">
        <v>1003</v>
      </c>
      <c r="AN26" s="2386" t="s">
        <v>1003</v>
      </c>
      <c r="AO26" s="2386" t="s">
        <v>1003</v>
      </c>
      <c r="AP26" s="2386" t="s">
        <v>1003</v>
      </c>
      <c r="AQ26" s="2386" t="s">
        <v>1003</v>
      </c>
      <c r="AR26" s="2386" t="s">
        <v>1003</v>
      </c>
      <c r="AS26" s="2386" t="s">
        <v>1003</v>
      </c>
      <c r="AT26" s="2386" t="s">
        <v>1003</v>
      </c>
      <c r="AU26" s="2386" t="s">
        <v>1003</v>
      </c>
      <c r="AV26" s="2386" t="s">
        <v>1003</v>
      </c>
      <c r="AW26" s="2386" t="s">
        <v>1003</v>
      </c>
      <c r="AX26" s="2386" t="s">
        <v>1003</v>
      </c>
      <c r="AY26" s="2386" t="s">
        <v>1003</v>
      </c>
      <c r="AZ26" s="2386" t="s">
        <v>1003</v>
      </c>
      <c r="BA26" s="2386" t="s">
        <v>1003</v>
      </c>
      <c r="BB26" s="2386" t="s">
        <v>1003</v>
      </c>
      <c r="BC26" s="2386" t="s">
        <v>1003</v>
      </c>
    </row>
    <row r="27" spans="1:55" s="27" customFormat="1" x14ac:dyDescent="0.25">
      <c r="A27" s="177" t="str">
        <f>'10квФ'!A26</f>
        <v>1</v>
      </c>
      <c r="B27" s="178" t="str">
        <f>'10квФ'!B26</f>
        <v>Красноярский край</v>
      </c>
      <c r="C27" s="177" t="str">
        <f>'10квФ'!C26</f>
        <v>Г</v>
      </c>
      <c r="D27" s="2386" t="s">
        <v>1003</v>
      </c>
      <c r="E27" s="2386" t="s">
        <v>1003</v>
      </c>
      <c r="F27" s="2386" t="s">
        <v>1003</v>
      </c>
      <c r="G27" s="2386" t="s">
        <v>1003</v>
      </c>
      <c r="H27" s="2386" t="s">
        <v>1003</v>
      </c>
      <c r="I27" s="2386" t="s">
        <v>1003</v>
      </c>
      <c r="J27" s="2386" t="s">
        <v>1003</v>
      </c>
      <c r="K27" s="2386" t="s">
        <v>1003</v>
      </c>
      <c r="L27" s="2386" t="s">
        <v>1003</v>
      </c>
      <c r="M27" s="2386" t="s">
        <v>1003</v>
      </c>
      <c r="N27" s="2386" t="s">
        <v>1003</v>
      </c>
      <c r="O27" s="2386" t="s">
        <v>1003</v>
      </c>
      <c r="P27" s="2386" t="s">
        <v>1003</v>
      </c>
      <c r="Q27" s="2386" t="s">
        <v>1003</v>
      </c>
      <c r="R27" s="2386" t="s">
        <v>1003</v>
      </c>
      <c r="S27" s="2386" t="s">
        <v>1003</v>
      </c>
      <c r="T27" s="2386" t="s">
        <v>1003</v>
      </c>
      <c r="U27" s="2386" t="s">
        <v>1003</v>
      </c>
      <c r="V27" s="2386" t="s">
        <v>1003</v>
      </c>
      <c r="W27" s="2386" t="s">
        <v>1003</v>
      </c>
      <c r="X27" s="2386" t="s">
        <v>1003</v>
      </c>
      <c r="Y27" s="2386" t="s">
        <v>1003</v>
      </c>
      <c r="Z27" s="2386" t="s">
        <v>1003</v>
      </c>
      <c r="AA27" s="2386" t="s">
        <v>1003</v>
      </c>
      <c r="AB27" s="2386" t="s">
        <v>1003</v>
      </c>
      <c r="AC27" s="2386" t="s">
        <v>1003</v>
      </c>
      <c r="AD27" s="2386" t="s">
        <v>1003</v>
      </c>
      <c r="AE27" s="2386" t="s">
        <v>1003</v>
      </c>
      <c r="AF27" s="2386" t="s">
        <v>1003</v>
      </c>
      <c r="AG27" s="2386" t="s">
        <v>1003</v>
      </c>
      <c r="AH27" s="2386" t="s">
        <v>1003</v>
      </c>
      <c r="AI27" s="2386" t="s">
        <v>1003</v>
      </c>
      <c r="AJ27" s="2386" t="s">
        <v>1003</v>
      </c>
      <c r="AK27" s="2386" t="s">
        <v>1003</v>
      </c>
      <c r="AL27" s="2386" t="s">
        <v>1003</v>
      </c>
      <c r="AM27" s="2386" t="s">
        <v>1003</v>
      </c>
      <c r="AN27" s="2386" t="s">
        <v>1003</v>
      </c>
      <c r="AO27" s="2386" t="s">
        <v>1003</v>
      </c>
      <c r="AP27" s="2386" t="s">
        <v>1003</v>
      </c>
      <c r="AQ27" s="2386" t="s">
        <v>1003</v>
      </c>
      <c r="AR27" s="2386" t="s">
        <v>1003</v>
      </c>
      <c r="AS27" s="2386" t="s">
        <v>1003</v>
      </c>
      <c r="AT27" s="2386" t="s">
        <v>1003</v>
      </c>
      <c r="AU27" s="2386" t="s">
        <v>1003</v>
      </c>
      <c r="AV27" s="2386" t="s">
        <v>1003</v>
      </c>
      <c r="AW27" s="2386" t="s">
        <v>1003</v>
      </c>
      <c r="AX27" s="2386" t="s">
        <v>1003</v>
      </c>
      <c r="AY27" s="2386" t="s">
        <v>1003</v>
      </c>
      <c r="AZ27" s="2386" t="s">
        <v>1003</v>
      </c>
      <c r="BA27" s="2386" t="s">
        <v>1003</v>
      </c>
      <c r="BB27" s="2386" t="s">
        <v>1003</v>
      </c>
      <c r="BC27" s="2386" t="s">
        <v>1003</v>
      </c>
    </row>
    <row r="28" spans="1:55" s="27" customFormat="1" x14ac:dyDescent="0.25">
      <c r="A28" s="177" t="str">
        <f>'10квФ'!A27</f>
        <v>1.1</v>
      </c>
      <c r="B28" s="178" t="str">
        <f>'10квФ'!B27</f>
        <v>Технологическое присоединение, всего, в том числе:</v>
      </c>
      <c r="C28" s="177" t="str">
        <f>'10квФ'!C27</f>
        <v>Г</v>
      </c>
      <c r="D28" s="2386" t="s">
        <v>1003</v>
      </c>
      <c r="E28" s="2386" t="s">
        <v>1003</v>
      </c>
      <c r="F28" s="2386" t="s">
        <v>1003</v>
      </c>
      <c r="G28" s="2386" t="s">
        <v>1003</v>
      </c>
      <c r="H28" s="2386" t="s">
        <v>1003</v>
      </c>
      <c r="I28" s="2386" t="s">
        <v>1003</v>
      </c>
      <c r="J28" s="2386" t="s">
        <v>1003</v>
      </c>
      <c r="K28" s="2386" t="s">
        <v>1003</v>
      </c>
      <c r="L28" s="2386" t="s">
        <v>1003</v>
      </c>
      <c r="M28" s="2386" t="s">
        <v>1003</v>
      </c>
      <c r="N28" s="2386" t="s">
        <v>1003</v>
      </c>
      <c r="O28" s="2386" t="s">
        <v>1003</v>
      </c>
      <c r="P28" s="2386" t="s">
        <v>1003</v>
      </c>
      <c r="Q28" s="2386" t="s">
        <v>1003</v>
      </c>
      <c r="R28" s="2386" t="s">
        <v>1003</v>
      </c>
      <c r="S28" s="2386" t="s">
        <v>1003</v>
      </c>
      <c r="T28" s="2386" t="s">
        <v>1003</v>
      </c>
      <c r="U28" s="2386" t="s">
        <v>1003</v>
      </c>
      <c r="V28" s="2386" t="s">
        <v>1003</v>
      </c>
      <c r="W28" s="2386" t="s">
        <v>1003</v>
      </c>
      <c r="X28" s="2386" t="s">
        <v>1003</v>
      </c>
      <c r="Y28" s="2386" t="s">
        <v>1003</v>
      </c>
      <c r="Z28" s="2386" t="s">
        <v>1003</v>
      </c>
      <c r="AA28" s="2386" t="s">
        <v>1003</v>
      </c>
      <c r="AB28" s="2386" t="s">
        <v>1003</v>
      </c>
      <c r="AC28" s="2386" t="s">
        <v>1003</v>
      </c>
      <c r="AD28" s="2386" t="s">
        <v>1003</v>
      </c>
      <c r="AE28" s="2386" t="s">
        <v>1003</v>
      </c>
      <c r="AF28" s="2386" t="s">
        <v>1003</v>
      </c>
      <c r="AG28" s="2386" t="s">
        <v>1003</v>
      </c>
      <c r="AH28" s="2386" t="s">
        <v>1003</v>
      </c>
      <c r="AI28" s="2386" t="s">
        <v>1003</v>
      </c>
      <c r="AJ28" s="2386" t="s">
        <v>1003</v>
      </c>
      <c r="AK28" s="2386" t="s">
        <v>1003</v>
      </c>
      <c r="AL28" s="2386" t="s">
        <v>1003</v>
      </c>
      <c r="AM28" s="2386" t="s">
        <v>1003</v>
      </c>
      <c r="AN28" s="2386" t="s">
        <v>1003</v>
      </c>
      <c r="AO28" s="2386" t="s">
        <v>1003</v>
      </c>
      <c r="AP28" s="2386" t="s">
        <v>1003</v>
      </c>
      <c r="AQ28" s="2386" t="s">
        <v>1003</v>
      </c>
      <c r="AR28" s="2386" t="s">
        <v>1003</v>
      </c>
      <c r="AS28" s="2386" t="s">
        <v>1003</v>
      </c>
      <c r="AT28" s="2386" t="s">
        <v>1003</v>
      </c>
      <c r="AU28" s="2386" t="s">
        <v>1003</v>
      </c>
      <c r="AV28" s="2386" t="s">
        <v>1003</v>
      </c>
      <c r="AW28" s="2386" t="s">
        <v>1003</v>
      </c>
      <c r="AX28" s="2386" t="s">
        <v>1003</v>
      </c>
      <c r="AY28" s="2386" t="s">
        <v>1003</v>
      </c>
      <c r="AZ28" s="2386" t="s">
        <v>1003</v>
      </c>
      <c r="BA28" s="2386" t="s">
        <v>1003</v>
      </c>
      <c r="BB28" s="2386" t="s">
        <v>1003</v>
      </c>
      <c r="BC28" s="2386" t="s">
        <v>1003</v>
      </c>
    </row>
    <row r="29" spans="1:55" s="27" customFormat="1" ht="31.5" x14ac:dyDescent="0.25">
      <c r="A29" s="177" t="str">
        <f>'10квФ'!A28</f>
        <v>1.1.1</v>
      </c>
      <c r="B29" s="178" t="str">
        <f>'10квФ'!B28</f>
        <v>Технологическое присоединение энергопринимающих устройств потребителей, всего, в том числе:</v>
      </c>
      <c r="C29" s="177" t="str">
        <f>'10квФ'!C28</f>
        <v>Г</v>
      </c>
      <c r="D29" s="2386" t="s">
        <v>1003</v>
      </c>
      <c r="E29" s="2386" t="s">
        <v>1003</v>
      </c>
      <c r="F29" s="2386" t="s">
        <v>1003</v>
      </c>
      <c r="G29" s="2386" t="s">
        <v>1003</v>
      </c>
      <c r="H29" s="2386" t="s">
        <v>1003</v>
      </c>
      <c r="I29" s="2386" t="s">
        <v>1003</v>
      </c>
      <c r="J29" s="2386" t="s">
        <v>1003</v>
      </c>
      <c r="K29" s="2386" t="s">
        <v>1003</v>
      </c>
      <c r="L29" s="2386" t="s">
        <v>1003</v>
      </c>
      <c r="M29" s="2386" t="s">
        <v>1003</v>
      </c>
      <c r="N29" s="2386" t="s">
        <v>1003</v>
      </c>
      <c r="O29" s="2386" t="s">
        <v>1003</v>
      </c>
      <c r="P29" s="2386" t="s">
        <v>1003</v>
      </c>
      <c r="Q29" s="2386" t="s">
        <v>1003</v>
      </c>
      <c r="R29" s="2386" t="s">
        <v>1003</v>
      </c>
      <c r="S29" s="2386" t="s">
        <v>1003</v>
      </c>
      <c r="T29" s="2386" t="s">
        <v>1003</v>
      </c>
      <c r="U29" s="2386" t="s">
        <v>1003</v>
      </c>
      <c r="V29" s="2386" t="s">
        <v>1003</v>
      </c>
      <c r="W29" s="2386" t="s">
        <v>1003</v>
      </c>
      <c r="X29" s="2386" t="s">
        <v>1003</v>
      </c>
      <c r="Y29" s="2386" t="s">
        <v>1003</v>
      </c>
      <c r="Z29" s="2386" t="s">
        <v>1003</v>
      </c>
      <c r="AA29" s="2386" t="s">
        <v>1003</v>
      </c>
      <c r="AB29" s="2386" t="s">
        <v>1003</v>
      </c>
      <c r="AC29" s="2386" t="s">
        <v>1003</v>
      </c>
      <c r="AD29" s="2386" t="s">
        <v>1003</v>
      </c>
      <c r="AE29" s="2386" t="s">
        <v>1003</v>
      </c>
      <c r="AF29" s="2386" t="s">
        <v>1003</v>
      </c>
      <c r="AG29" s="2386" t="s">
        <v>1003</v>
      </c>
      <c r="AH29" s="2386" t="s">
        <v>1003</v>
      </c>
      <c r="AI29" s="2386" t="s">
        <v>1003</v>
      </c>
      <c r="AJ29" s="2386" t="s">
        <v>1003</v>
      </c>
      <c r="AK29" s="2386" t="s">
        <v>1003</v>
      </c>
      <c r="AL29" s="2386" t="s">
        <v>1003</v>
      </c>
      <c r="AM29" s="2386" t="s">
        <v>1003</v>
      </c>
      <c r="AN29" s="2386" t="s">
        <v>1003</v>
      </c>
      <c r="AO29" s="2386" t="s">
        <v>1003</v>
      </c>
      <c r="AP29" s="2386" t="s">
        <v>1003</v>
      </c>
      <c r="AQ29" s="2386" t="s">
        <v>1003</v>
      </c>
      <c r="AR29" s="2386" t="s">
        <v>1003</v>
      </c>
      <c r="AS29" s="2386" t="s">
        <v>1003</v>
      </c>
      <c r="AT29" s="2386" t="s">
        <v>1003</v>
      </c>
      <c r="AU29" s="2386" t="s">
        <v>1003</v>
      </c>
      <c r="AV29" s="2386" t="s">
        <v>1003</v>
      </c>
      <c r="AW29" s="2386" t="s">
        <v>1003</v>
      </c>
      <c r="AX29" s="2386" t="s">
        <v>1003</v>
      </c>
      <c r="AY29" s="2386" t="s">
        <v>1003</v>
      </c>
      <c r="AZ29" s="2386" t="s">
        <v>1003</v>
      </c>
      <c r="BA29" s="2386" t="s">
        <v>1003</v>
      </c>
      <c r="BB29" s="2386" t="s">
        <v>1003</v>
      </c>
      <c r="BC29" s="2386" t="s">
        <v>1003</v>
      </c>
    </row>
    <row r="30" spans="1:55" s="27" customFormat="1" ht="47.25" x14ac:dyDescent="0.25">
      <c r="A30" s="177" t="str">
        <f>'10квФ'!A29</f>
        <v>1.1.1.1</v>
      </c>
      <c r="B30" s="178" t="str">
        <f>'10квФ'!B29</f>
        <v>Технологическое присоединение энергопринимающих устройств потребителей максимальной мощностью до 15 кВт включительно, всего</v>
      </c>
      <c r="C30" s="177" t="str">
        <f>'10квФ'!C29</f>
        <v>Г</v>
      </c>
      <c r="D30" s="2386" t="s">
        <v>1003</v>
      </c>
      <c r="E30" s="2386" t="s">
        <v>1003</v>
      </c>
      <c r="F30" s="2386" t="s">
        <v>1003</v>
      </c>
      <c r="G30" s="2386" t="s">
        <v>1003</v>
      </c>
      <c r="H30" s="2386" t="s">
        <v>1003</v>
      </c>
      <c r="I30" s="2386" t="s">
        <v>1003</v>
      </c>
      <c r="J30" s="2386" t="s">
        <v>1003</v>
      </c>
      <c r="K30" s="2386" t="s">
        <v>1003</v>
      </c>
      <c r="L30" s="2386" t="s">
        <v>1003</v>
      </c>
      <c r="M30" s="2386" t="s">
        <v>1003</v>
      </c>
      <c r="N30" s="2386" t="s">
        <v>1003</v>
      </c>
      <c r="O30" s="2386" t="s">
        <v>1003</v>
      </c>
      <c r="P30" s="2386" t="s">
        <v>1003</v>
      </c>
      <c r="Q30" s="2386" t="s">
        <v>1003</v>
      </c>
      <c r="R30" s="2386" t="s">
        <v>1003</v>
      </c>
      <c r="S30" s="2386" t="s">
        <v>1003</v>
      </c>
      <c r="T30" s="2386" t="s">
        <v>1003</v>
      </c>
      <c r="U30" s="2386" t="s">
        <v>1003</v>
      </c>
      <c r="V30" s="2386" t="s">
        <v>1003</v>
      </c>
      <c r="W30" s="2386" t="s">
        <v>1003</v>
      </c>
      <c r="X30" s="2386" t="s">
        <v>1003</v>
      </c>
      <c r="Y30" s="2386" t="s">
        <v>1003</v>
      </c>
      <c r="Z30" s="2386" t="s">
        <v>1003</v>
      </c>
      <c r="AA30" s="2386" t="s">
        <v>1003</v>
      </c>
      <c r="AB30" s="2386" t="s">
        <v>1003</v>
      </c>
      <c r="AC30" s="2386" t="s">
        <v>1003</v>
      </c>
      <c r="AD30" s="2386" t="s">
        <v>1003</v>
      </c>
      <c r="AE30" s="2386" t="s">
        <v>1003</v>
      </c>
      <c r="AF30" s="2386" t="s">
        <v>1003</v>
      </c>
      <c r="AG30" s="2386" t="s">
        <v>1003</v>
      </c>
      <c r="AH30" s="2386" t="s">
        <v>1003</v>
      </c>
      <c r="AI30" s="2386" t="s">
        <v>1003</v>
      </c>
      <c r="AJ30" s="2386" t="s">
        <v>1003</v>
      </c>
      <c r="AK30" s="2386" t="s">
        <v>1003</v>
      </c>
      <c r="AL30" s="2386" t="s">
        <v>1003</v>
      </c>
      <c r="AM30" s="2386" t="s">
        <v>1003</v>
      </c>
      <c r="AN30" s="2386" t="s">
        <v>1003</v>
      </c>
      <c r="AO30" s="2386" t="s">
        <v>1003</v>
      </c>
      <c r="AP30" s="2386" t="s">
        <v>1003</v>
      </c>
      <c r="AQ30" s="2386" t="s">
        <v>1003</v>
      </c>
      <c r="AR30" s="2386" t="s">
        <v>1003</v>
      </c>
      <c r="AS30" s="2386" t="s">
        <v>1003</v>
      </c>
      <c r="AT30" s="2386" t="s">
        <v>1003</v>
      </c>
      <c r="AU30" s="2386" t="s">
        <v>1003</v>
      </c>
      <c r="AV30" s="2386" t="s">
        <v>1003</v>
      </c>
      <c r="AW30" s="2386" t="s">
        <v>1003</v>
      </c>
      <c r="AX30" s="2386" t="s">
        <v>1003</v>
      </c>
      <c r="AY30" s="2386" t="s">
        <v>1003</v>
      </c>
      <c r="AZ30" s="2386" t="s">
        <v>1003</v>
      </c>
      <c r="BA30" s="2386" t="s">
        <v>1003</v>
      </c>
      <c r="BB30" s="2386" t="s">
        <v>1003</v>
      </c>
      <c r="BC30" s="2386" t="s">
        <v>1003</v>
      </c>
    </row>
    <row r="31" spans="1:55" s="27" customFormat="1" ht="47.25" x14ac:dyDescent="0.25">
      <c r="A31" s="177" t="str">
        <f>'10квФ'!A30</f>
        <v>1.1.1.2</v>
      </c>
      <c r="B31" s="178" t="str">
        <f>'10квФ'!B30</f>
        <v>Технологическое присоединение энергопринимающих устройств потребителей максимальной мощностью до 150 кВт включительно, всего</v>
      </c>
      <c r="C31" s="177" t="str">
        <f>'10квФ'!C30</f>
        <v>Г</v>
      </c>
      <c r="D31" s="2386" t="s">
        <v>1003</v>
      </c>
      <c r="E31" s="2386" t="s">
        <v>1003</v>
      </c>
      <c r="F31" s="2386" t="s">
        <v>1003</v>
      </c>
      <c r="G31" s="2386" t="s">
        <v>1003</v>
      </c>
      <c r="H31" s="2386" t="s">
        <v>1003</v>
      </c>
      <c r="I31" s="2386" t="s">
        <v>1003</v>
      </c>
      <c r="J31" s="2386" t="s">
        <v>1003</v>
      </c>
      <c r="K31" s="2386" t="s">
        <v>1003</v>
      </c>
      <c r="L31" s="2386" t="s">
        <v>1003</v>
      </c>
      <c r="M31" s="2386" t="s">
        <v>1003</v>
      </c>
      <c r="N31" s="2386" t="s">
        <v>1003</v>
      </c>
      <c r="O31" s="2386" t="s">
        <v>1003</v>
      </c>
      <c r="P31" s="2386" t="s">
        <v>1003</v>
      </c>
      <c r="Q31" s="2386" t="s">
        <v>1003</v>
      </c>
      <c r="R31" s="2386" t="s">
        <v>1003</v>
      </c>
      <c r="S31" s="2386" t="s">
        <v>1003</v>
      </c>
      <c r="T31" s="2386" t="s">
        <v>1003</v>
      </c>
      <c r="U31" s="2386" t="s">
        <v>1003</v>
      </c>
      <c r="V31" s="2386" t="s">
        <v>1003</v>
      </c>
      <c r="W31" s="2386" t="s">
        <v>1003</v>
      </c>
      <c r="X31" s="2386" t="s">
        <v>1003</v>
      </c>
      <c r="Y31" s="2386" t="s">
        <v>1003</v>
      </c>
      <c r="Z31" s="2386" t="s">
        <v>1003</v>
      </c>
      <c r="AA31" s="2386" t="s">
        <v>1003</v>
      </c>
      <c r="AB31" s="2386" t="s">
        <v>1003</v>
      </c>
      <c r="AC31" s="2386" t="s">
        <v>1003</v>
      </c>
      <c r="AD31" s="2386" t="s">
        <v>1003</v>
      </c>
      <c r="AE31" s="2386" t="s">
        <v>1003</v>
      </c>
      <c r="AF31" s="2386" t="s">
        <v>1003</v>
      </c>
      <c r="AG31" s="2386" t="s">
        <v>1003</v>
      </c>
      <c r="AH31" s="2386" t="s">
        <v>1003</v>
      </c>
      <c r="AI31" s="2386" t="s">
        <v>1003</v>
      </c>
      <c r="AJ31" s="2386" t="s">
        <v>1003</v>
      </c>
      <c r="AK31" s="2386" t="s">
        <v>1003</v>
      </c>
      <c r="AL31" s="2386" t="s">
        <v>1003</v>
      </c>
      <c r="AM31" s="2386" t="s">
        <v>1003</v>
      </c>
      <c r="AN31" s="2386" t="s">
        <v>1003</v>
      </c>
      <c r="AO31" s="2386" t="s">
        <v>1003</v>
      </c>
      <c r="AP31" s="2386" t="s">
        <v>1003</v>
      </c>
      <c r="AQ31" s="2386" t="s">
        <v>1003</v>
      </c>
      <c r="AR31" s="2386" t="s">
        <v>1003</v>
      </c>
      <c r="AS31" s="2386" t="s">
        <v>1003</v>
      </c>
      <c r="AT31" s="2386" t="s">
        <v>1003</v>
      </c>
      <c r="AU31" s="2386" t="s">
        <v>1003</v>
      </c>
      <c r="AV31" s="2386" t="s">
        <v>1003</v>
      </c>
      <c r="AW31" s="2386" t="s">
        <v>1003</v>
      </c>
      <c r="AX31" s="2386" t="s">
        <v>1003</v>
      </c>
      <c r="AY31" s="2386" t="s">
        <v>1003</v>
      </c>
      <c r="AZ31" s="2386" t="s">
        <v>1003</v>
      </c>
      <c r="BA31" s="2386" t="s">
        <v>1003</v>
      </c>
      <c r="BB31" s="2386" t="s">
        <v>1003</v>
      </c>
      <c r="BC31" s="2386" t="s">
        <v>1003</v>
      </c>
    </row>
    <row r="32" spans="1:55" s="27" customFormat="1" ht="47.25" x14ac:dyDescent="0.25">
      <c r="A32" s="177" t="str">
        <f>'10квФ'!A31</f>
        <v>1.1.1.3</v>
      </c>
      <c r="B32" s="178" t="str">
        <f>'10квФ'!B31</f>
        <v>Технологическое присоединение энергопринимающих устройств потребителей свыше 150 кВт, всего, в том числе:</v>
      </c>
      <c r="C32" s="177" t="str">
        <f>'10квФ'!C31</f>
        <v>Г</v>
      </c>
      <c r="D32" s="2386" t="s">
        <v>1003</v>
      </c>
      <c r="E32" s="2386" t="s">
        <v>1003</v>
      </c>
      <c r="F32" s="2386" t="s">
        <v>1003</v>
      </c>
      <c r="G32" s="2386" t="s">
        <v>1003</v>
      </c>
      <c r="H32" s="2386" t="s">
        <v>1003</v>
      </c>
      <c r="I32" s="2386" t="s">
        <v>1003</v>
      </c>
      <c r="J32" s="2386" t="s">
        <v>1003</v>
      </c>
      <c r="K32" s="2386" t="s">
        <v>1003</v>
      </c>
      <c r="L32" s="2386" t="s">
        <v>1003</v>
      </c>
      <c r="M32" s="2386" t="s">
        <v>1003</v>
      </c>
      <c r="N32" s="2386" t="s">
        <v>1003</v>
      </c>
      <c r="O32" s="2386" t="s">
        <v>1003</v>
      </c>
      <c r="P32" s="2386" t="s">
        <v>1003</v>
      </c>
      <c r="Q32" s="2386" t="s">
        <v>1003</v>
      </c>
      <c r="R32" s="2386" t="s">
        <v>1003</v>
      </c>
      <c r="S32" s="2386" t="s">
        <v>1003</v>
      </c>
      <c r="T32" s="2386" t="s">
        <v>1003</v>
      </c>
      <c r="U32" s="2386" t="s">
        <v>1003</v>
      </c>
      <c r="V32" s="2386" t="s">
        <v>1003</v>
      </c>
      <c r="W32" s="2386" t="s">
        <v>1003</v>
      </c>
      <c r="X32" s="2386" t="s">
        <v>1003</v>
      </c>
      <c r="Y32" s="2386" t="s">
        <v>1003</v>
      </c>
      <c r="Z32" s="2386" t="s">
        <v>1003</v>
      </c>
      <c r="AA32" s="2386" t="s">
        <v>1003</v>
      </c>
      <c r="AB32" s="2386" t="s">
        <v>1003</v>
      </c>
      <c r="AC32" s="2386" t="s">
        <v>1003</v>
      </c>
      <c r="AD32" s="2386" t="s">
        <v>1003</v>
      </c>
      <c r="AE32" s="2386" t="s">
        <v>1003</v>
      </c>
      <c r="AF32" s="2386" t="s">
        <v>1003</v>
      </c>
      <c r="AG32" s="2386" t="s">
        <v>1003</v>
      </c>
      <c r="AH32" s="2386" t="s">
        <v>1003</v>
      </c>
      <c r="AI32" s="2386" t="s">
        <v>1003</v>
      </c>
      <c r="AJ32" s="2386" t="s">
        <v>1003</v>
      </c>
      <c r="AK32" s="2386" t="s">
        <v>1003</v>
      </c>
      <c r="AL32" s="2386" t="s">
        <v>1003</v>
      </c>
      <c r="AM32" s="2386" t="s">
        <v>1003</v>
      </c>
      <c r="AN32" s="2386" t="s">
        <v>1003</v>
      </c>
      <c r="AO32" s="2386" t="s">
        <v>1003</v>
      </c>
      <c r="AP32" s="2386" t="s">
        <v>1003</v>
      </c>
      <c r="AQ32" s="2386" t="s">
        <v>1003</v>
      </c>
      <c r="AR32" s="2386" t="s">
        <v>1003</v>
      </c>
      <c r="AS32" s="2386" t="s">
        <v>1003</v>
      </c>
      <c r="AT32" s="2386" t="s">
        <v>1003</v>
      </c>
      <c r="AU32" s="2386" t="s">
        <v>1003</v>
      </c>
      <c r="AV32" s="2386" t="s">
        <v>1003</v>
      </c>
      <c r="AW32" s="2386" t="s">
        <v>1003</v>
      </c>
      <c r="AX32" s="2386" t="s">
        <v>1003</v>
      </c>
      <c r="AY32" s="2386" t="s">
        <v>1003</v>
      </c>
      <c r="AZ32" s="2386" t="s">
        <v>1003</v>
      </c>
      <c r="BA32" s="2386" t="s">
        <v>1003</v>
      </c>
      <c r="BB32" s="2386" t="s">
        <v>1003</v>
      </c>
      <c r="BC32" s="2386" t="s">
        <v>1003</v>
      </c>
    </row>
    <row r="33" spans="1:55" s="27" customFormat="1" ht="31.5" x14ac:dyDescent="0.25">
      <c r="A33" s="177" t="str">
        <f>'10квФ'!A32</f>
        <v>1.1.2</v>
      </c>
      <c r="B33" s="178" t="str">
        <f>'10квФ'!B32</f>
        <v>Технологическое присоединение объектов электросетевого хозяйства, всего, в том числе:</v>
      </c>
      <c r="C33" s="177" t="str">
        <f>'10квФ'!C32</f>
        <v>Г</v>
      </c>
      <c r="D33" s="2386" t="s">
        <v>1003</v>
      </c>
      <c r="E33" s="2386" t="s">
        <v>1003</v>
      </c>
      <c r="F33" s="2386" t="s">
        <v>1003</v>
      </c>
      <c r="G33" s="2386" t="s">
        <v>1003</v>
      </c>
      <c r="H33" s="2386" t="s">
        <v>1003</v>
      </c>
      <c r="I33" s="2386" t="s">
        <v>1003</v>
      </c>
      <c r="J33" s="2386" t="s">
        <v>1003</v>
      </c>
      <c r="K33" s="2386" t="s">
        <v>1003</v>
      </c>
      <c r="L33" s="2386" t="s">
        <v>1003</v>
      </c>
      <c r="M33" s="2386" t="s">
        <v>1003</v>
      </c>
      <c r="N33" s="2386" t="s">
        <v>1003</v>
      </c>
      <c r="O33" s="2386" t="s">
        <v>1003</v>
      </c>
      <c r="P33" s="2386" t="s">
        <v>1003</v>
      </c>
      <c r="Q33" s="2386" t="s">
        <v>1003</v>
      </c>
      <c r="R33" s="2386" t="s">
        <v>1003</v>
      </c>
      <c r="S33" s="2386" t="s">
        <v>1003</v>
      </c>
      <c r="T33" s="2386" t="s">
        <v>1003</v>
      </c>
      <c r="U33" s="2386" t="s">
        <v>1003</v>
      </c>
      <c r="V33" s="2386" t="s">
        <v>1003</v>
      </c>
      <c r="W33" s="2386" t="s">
        <v>1003</v>
      </c>
      <c r="X33" s="2386" t="s">
        <v>1003</v>
      </c>
      <c r="Y33" s="2386" t="s">
        <v>1003</v>
      </c>
      <c r="Z33" s="2386" t="s">
        <v>1003</v>
      </c>
      <c r="AA33" s="2386" t="s">
        <v>1003</v>
      </c>
      <c r="AB33" s="2386" t="s">
        <v>1003</v>
      </c>
      <c r="AC33" s="2386" t="s">
        <v>1003</v>
      </c>
      <c r="AD33" s="2386" t="s">
        <v>1003</v>
      </c>
      <c r="AE33" s="2386" t="s">
        <v>1003</v>
      </c>
      <c r="AF33" s="2386" t="s">
        <v>1003</v>
      </c>
      <c r="AG33" s="2386" t="s">
        <v>1003</v>
      </c>
      <c r="AH33" s="2386" t="s">
        <v>1003</v>
      </c>
      <c r="AI33" s="2386" t="s">
        <v>1003</v>
      </c>
      <c r="AJ33" s="2386" t="s">
        <v>1003</v>
      </c>
      <c r="AK33" s="2386" t="s">
        <v>1003</v>
      </c>
      <c r="AL33" s="2386" t="s">
        <v>1003</v>
      </c>
      <c r="AM33" s="2386" t="s">
        <v>1003</v>
      </c>
      <c r="AN33" s="2386" t="s">
        <v>1003</v>
      </c>
      <c r="AO33" s="2386" t="s">
        <v>1003</v>
      </c>
      <c r="AP33" s="2386" t="s">
        <v>1003</v>
      </c>
      <c r="AQ33" s="2386" t="s">
        <v>1003</v>
      </c>
      <c r="AR33" s="2386" t="s">
        <v>1003</v>
      </c>
      <c r="AS33" s="2386" t="s">
        <v>1003</v>
      </c>
      <c r="AT33" s="2386" t="s">
        <v>1003</v>
      </c>
      <c r="AU33" s="2386" t="s">
        <v>1003</v>
      </c>
      <c r="AV33" s="2386" t="s">
        <v>1003</v>
      </c>
      <c r="AW33" s="2386" t="s">
        <v>1003</v>
      </c>
      <c r="AX33" s="2386" t="s">
        <v>1003</v>
      </c>
      <c r="AY33" s="2386" t="s">
        <v>1003</v>
      </c>
      <c r="AZ33" s="2386" t="s">
        <v>1003</v>
      </c>
      <c r="BA33" s="2386" t="s">
        <v>1003</v>
      </c>
      <c r="BB33" s="2386" t="s">
        <v>1003</v>
      </c>
      <c r="BC33" s="2386" t="s">
        <v>1003</v>
      </c>
    </row>
    <row r="34" spans="1:55" s="27" customFormat="1" ht="63" x14ac:dyDescent="0.25">
      <c r="A34" s="177" t="str">
        <f>'10квФ'!A33</f>
        <v>1.1.2.1</v>
      </c>
      <c r="B34" s="178" t="str">
        <f>'10квФ'!B33</f>
        <v>Технологическое присоединение объектов электросетевого хозяйства, принадлежащих  иным сетевым организациям и иным лицам, всего, в том числе:</v>
      </c>
      <c r="C34" s="177" t="str">
        <f>'10квФ'!C33</f>
        <v>Г</v>
      </c>
      <c r="D34" s="2386" t="s">
        <v>1003</v>
      </c>
      <c r="E34" s="2386" t="s">
        <v>1003</v>
      </c>
      <c r="F34" s="2386" t="s">
        <v>1003</v>
      </c>
      <c r="G34" s="2386" t="s">
        <v>1003</v>
      </c>
      <c r="H34" s="2386" t="s">
        <v>1003</v>
      </c>
      <c r="I34" s="2386" t="s">
        <v>1003</v>
      </c>
      <c r="J34" s="2386" t="s">
        <v>1003</v>
      </c>
      <c r="K34" s="2386" t="s">
        <v>1003</v>
      </c>
      <c r="L34" s="2386" t="s">
        <v>1003</v>
      </c>
      <c r="M34" s="2386" t="s">
        <v>1003</v>
      </c>
      <c r="N34" s="2386" t="s">
        <v>1003</v>
      </c>
      <c r="O34" s="2386" t="s">
        <v>1003</v>
      </c>
      <c r="P34" s="2386" t="s">
        <v>1003</v>
      </c>
      <c r="Q34" s="2386" t="s">
        <v>1003</v>
      </c>
      <c r="R34" s="2386" t="s">
        <v>1003</v>
      </c>
      <c r="S34" s="2386" t="s">
        <v>1003</v>
      </c>
      <c r="T34" s="2386" t="s">
        <v>1003</v>
      </c>
      <c r="U34" s="2386" t="s">
        <v>1003</v>
      </c>
      <c r="V34" s="2386" t="s">
        <v>1003</v>
      </c>
      <c r="W34" s="2386" t="s">
        <v>1003</v>
      </c>
      <c r="X34" s="2386" t="s">
        <v>1003</v>
      </c>
      <c r="Y34" s="2386" t="s">
        <v>1003</v>
      </c>
      <c r="Z34" s="2386" t="s">
        <v>1003</v>
      </c>
      <c r="AA34" s="2386" t="s">
        <v>1003</v>
      </c>
      <c r="AB34" s="2386" t="s">
        <v>1003</v>
      </c>
      <c r="AC34" s="2386" t="s">
        <v>1003</v>
      </c>
      <c r="AD34" s="2386" t="s">
        <v>1003</v>
      </c>
      <c r="AE34" s="2386" t="s">
        <v>1003</v>
      </c>
      <c r="AF34" s="2386" t="s">
        <v>1003</v>
      </c>
      <c r="AG34" s="2386" t="s">
        <v>1003</v>
      </c>
      <c r="AH34" s="2386" t="s">
        <v>1003</v>
      </c>
      <c r="AI34" s="2386" t="s">
        <v>1003</v>
      </c>
      <c r="AJ34" s="2386" t="s">
        <v>1003</v>
      </c>
      <c r="AK34" s="2386" t="s">
        <v>1003</v>
      </c>
      <c r="AL34" s="2386" t="s">
        <v>1003</v>
      </c>
      <c r="AM34" s="2386" t="s">
        <v>1003</v>
      </c>
      <c r="AN34" s="2386" t="s">
        <v>1003</v>
      </c>
      <c r="AO34" s="2386" t="s">
        <v>1003</v>
      </c>
      <c r="AP34" s="2386" t="s">
        <v>1003</v>
      </c>
      <c r="AQ34" s="2386" t="s">
        <v>1003</v>
      </c>
      <c r="AR34" s="2386" t="s">
        <v>1003</v>
      </c>
      <c r="AS34" s="2386" t="s">
        <v>1003</v>
      </c>
      <c r="AT34" s="2386" t="s">
        <v>1003</v>
      </c>
      <c r="AU34" s="2386" t="s">
        <v>1003</v>
      </c>
      <c r="AV34" s="2386" t="s">
        <v>1003</v>
      </c>
      <c r="AW34" s="2386" t="s">
        <v>1003</v>
      </c>
      <c r="AX34" s="2386" t="s">
        <v>1003</v>
      </c>
      <c r="AY34" s="2386" t="s">
        <v>1003</v>
      </c>
      <c r="AZ34" s="2386" t="s">
        <v>1003</v>
      </c>
      <c r="BA34" s="2386" t="s">
        <v>1003</v>
      </c>
      <c r="BB34" s="2386" t="s">
        <v>1003</v>
      </c>
      <c r="BC34" s="2386" t="s">
        <v>1003</v>
      </c>
    </row>
    <row r="35" spans="1:55" s="27" customFormat="1" ht="31.5" x14ac:dyDescent="0.25">
      <c r="A35" s="177" t="str">
        <f>'10квФ'!A34</f>
        <v>1.1.2.2</v>
      </c>
      <c r="B35" s="178" t="str">
        <f>'10квФ'!B34</f>
        <v>Технологическое присоединение к электрическим сетям иных сетевых организаций, всего, в том числе:</v>
      </c>
      <c r="C35" s="177" t="str">
        <f>'10квФ'!C34</f>
        <v>Г</v>
      </c>
      <c r="D35" s="2386" t="s">
        <v>1003</v>
      </c>
      <c r="E35" s="2386" t="s">
        <v>1003</v>
      </c>
      <c r="F35" s="2386" t="s">
        <v>1003</v>
      </c>
      <c r="G35" s="2386" t="s">
        <v>1003</v>
      </c>
      <c r="H35" s="2386" t="s">
        <v>1003</v>
      </c>
      <c r="I35" s="2386" t="s">
        <v>1003</v>
      </c>
      <c r="J35" s="2386" t="s">
        <v>1003</v>
      </c>
      <c r="K35" s="2386" t="s">
        <v>1003</v>
      </c>
      <c r="L35" s="2386" t="s">
        <v>1003</v>
      </c>
      <c r="M35" s="2386" t="s">
        <v>1003</v>
      </c>
      <c r="N35" s="2386" t="s">
        <v>1003</v>
      </c>
      <c r="O35" s="2386" t="s">
        <v>1003</v>
      </c>
      <c r="P35" s="2386" t="s">
        <v>1003</v>
      </c>
      <c r="Q35" s="2386" t="s">
        <v>1003</v>
      </c>
      <c r="R35" s="2386" t="s">
        <v>1003</v>
      </c>
      <c r="S35" s="2386" t="s">
        <v>1003</v>
      </c>
      <c r="T35" s="2386" t="s">
        <v>1003</v>
      </c>
      <c r="U35" s="2386" t="s">
        <v>1003</v>
      </c>
      <c r="V35" s="2386" t="s">
        <v>1003</v>
      </c>
      <c r="W35" s="2386" t="s">
        <v>1003</v>
      </c>
      <c r="X35" s="2386" t="s">
        <v>1003</v>
      </c>
      <c r="Y35" s="2386" t="s">
        <v>1003</v>
      </c>
      <c r="Z35" s="2386" t="s">
        <v>1003</v>
      </c>
      <c r="AA35" s="2386" t="s">
        <v>1003</v>
      </c>
      <c r="AB35" s="2386" t="s">
        <v>1003</v>
      </c>
      <c r="AC35" s="2386" t="s">
        <v>1003</v>
      </c>
      <c r="AD35" s="2386" t="s">
        <v>1003</v>
      </c>
      <c r="AE35" s="2386" t="s">
        <v>1003</v>
      </c>
      <c r="AF35" s="2386" t="s">
        <v>1003</v>
      </c>
      <c r="AG35" s="2386" t="s">
        <v>1003</v>
      </c>
      <c r="AH35" s="2386" t="s">
        <v>1003</v>
      </c>
      <c r="AI35" s="2386" t="s">
        <v>1003</v>
      </c>
      <c r="AJ35" s="2386" t="s">
        <v>1003</v>
      </c>
      <c r="AK35" s="2386" t="s">
        <v>1003</v>
      </c>
      <c r="AL35" s="2386" t="s">
        <v>1003</v>
      </c>
      <c r="AM35" s="2386" t="s">
        <v>1003</v>
      </c>
      <c r="AN35" s="2386" t="s">
        <v>1003</v>
      </c>
      <c r="AO35" s="2386" t="s">
        <v>1003</v>
      </c>
      <c r="AP35" s="2386" t="s">
        <v>1003</v>
      </c>
      <c r="AQ35" s="2386" t="s">
        <v>1003</v>
      </c>
      <c r="AR35" s="2386" t="s">
        <v>1003</v>
      </c>
      <c r="AS35" s="2386" t="s">
        <v>1003</v>
      </c>
      <c r="AT35" s="2386" t="s">
        <v>1003</v>
      </c>
      <c r="AU35" s="2386" t="s">
        <v>1003</v>
      </c>
      <c r="AV35" s="2386" t="s">
        <v>1003</v>
      </c>
      <c r="AW35" s="2386" t="s">
        <v>1003</v>
      </c>
      <c r="AX35" s="2386" t="s">
        <v>1003</v>
      </c>
      <c r="AY35" s="2386" t="s">
        <v>1003</v>
      </c>
      <c r="AZ35" s="2386" t="s">
        <v>1003</v>
      </c>
      <c r="BA35" s="2386" t="s">
        <v>1003</v>
      </c>
      <c r="BB35" s="2386" t="s">
        <v>1003</v>
      </c>
      <c r="BC35" s="2386" t="s">
        <v>1003</v>
      </c>
    </row>
    <row r="36" spans="1:55" s="27" customFormat="1" ht="47.25" x14ac:dyDescent="0.25">
      <c r="A36" s="177" t="str">
        <f>'10квФ'!A35</f>
        <v>1.1.3</v>
      </c>
      <c r="B36" s="178" t="str">
        <f>'10квФ'!B35</f>
        <v>Технологическое присоединение объектов по производству электрической энергии всего, в том числе:</v>
      </c>
      <c r="C36" s="177" t="str">
        <f>'10квФ'!C35</f>
        <v>Г</v>
      </c>
      <c r="D36" s="2386" t="s">
        <v>1003</v>
      </c>
      <c r="E36" s="2386" t="s">
        <v>1003</v>
      </c>
      <c r="F36" s="2386" t="s">
        <v>1003</v>
      </c>
      <c r="G36" s="2386" t="s">
        <v>1003</v>
      </c>
      <c r="H36" s="2386" t="s">
        <v>1003</v>
      </c>
      <c r="I36" s="2386" t="s">
        <v>1003</v>
      </c>
      <c r="J36" s="2386" t="s">
        <v>1003</v>
      </c>
      <c r="K36" s="2386" t="s">
        <v>1003</v>
      </c>
      <c r="L36" s="2386" t="s">
        <v>1003</v>
      </c>
      <c r="M36" s="2386" t="s">
        <v>1003</v>
      </c>
      <c r="N36" s="2386" t="s">
        <v>1003</v>
      </c>
      <c r="O36" s="2386" t="s">
        <v>1003</v>
      </c>
      <c r="P36" s="2386" t="s">
        <v>1003</v>
      </c>
      <c r="Q36" s="2386" t="s">
        <v>1003</v>
      </c>
      <c r="R36" s="2386" t="s">
        <v>1003</v>
      </c>
      <c r="S36" s="2386" t="s">
        <v>1003</v>
      </c>
      <c r="T36" s="2386" t="s">
        <v>1003</v>
      </c>
      <c r="U36" s="2386" t="s">
        <v>1003</v>
      </c>
      <c r="V36" s="2386" t="s">
        <v>1003</v>
      </c>
      <c r="W36" s="2386" t="s">
        <v>1003</v>
      </c>
      <c r="X36" s="2386" t="s">
        <v>1003</v>
      </c>
      <c r="Y36" s="2386" t="s">
        <v>1003</v>
      </c>
      <c r="Z36" s="2386" t="s">
        <v>1003</v>
      </c>
      <c r="AA36" s="2386" t="s">
        <v>1003</v>
      </c>
      <c r="AB36" s="2386" t="s">
        <v>1003</v>
      </c>
      <c r="AC36" s="2386" t="s">
        <v>1003</v>
      </c>
      <c r="AD36" s="2386" t="s">
        <v>1003</v>
      </c>
      <c r="AE36" s="2386" t="s">
        <v>1003</v>
      </c>
      <c r="AF36" s="2386" t="s">
        <v>1003</v>
      </c>
      <c r="AG36" s="2386" t="s">
        <v>1003</v>
      </c>
      <c r="AH36" s="2386" t="s">
        <v>1003</v>
      </c>
      <c r="AI36" s="2386" t="s">
        <v>1003</v>
      </c>
      <c r="AJ36" s="2386" t="s">
        <v>1003</v>
      </c>
      <c r="AK36" s="2386" t="s">
        <v>1003</v>
      </c>
      <c r="AL36" s="2386" t="s">
        <v>1003</v>
      </c>
      <c r="AM36" s="2386" t="s">
        <v>1003</v>
      </c>
      <c r="AN36" s="2386" t="s">
        <v>1003</v>
      </c>
      <c r="AO36" s="2386" t="s">
        <v>1003</v>
      </c>
      <c r="AP36" s="2386" t="s">
        <v>1003</v>
      </c>
      <c r="AQ36" s="2386" t="s">
        <v>1003</v>
      </c>
      <c r="AR36" s="2386" t="s">
        <v>1003</v>
      </c>
      <c r="AS36" s="2386" t="s">
        <v>1003</v>
      </c>
      <c r="AT36" s="2386" t="s">
        <v>1003</v>
      </c>
      <c r="AU36" s="2386" t="s">
        <v>1003</v>
      </c>
      <c r="AV36" s="2386" t="s">
        <v>1003</v>
      </c>
      <c r="AW36" s="2386" t="s">
        <v>1003</v>
      </c>
      <c r="AX36" s="2386" t="s">
        <v>1003</v>
      </c>
      <c r="AY36" s="2386" t="s">
        <v>1003</v>
      </c>
      <c r="AZ36" s="2386" t="s">
        <v>1003</v>
      </c>
      <c r="BA36" s="2386" t="s">
        <v>1003</v>
      </c>
      <c r="BB36" s="2386" t="s">
        <v>1003</v>
      </c>
      <c r="BC36" s="2386" t="s">
        <v>1003</v>
      </c>
    </row>
    <row r="37" spans="1:55" s="27" customFormat="1" ht="31.5" x14ac:dyDescent="0.25">
      <c r="A37" s="177" t="str">
        <f>'10квФ'!A36</f>
        <v>1.1.3.1</v>
      </c>
      <c r="B37" s="178" t="str">
        <f>'10квФ'!B36</f>
        <v>Наименование объекта по производству электрической энергии, всего, в том числе:</v>
      </c>
      <c r="C37" s="177" t="str">
        <f>'10квФ'!C36</f>
        <v>Г</v>
      </c>
      <c r="D37" s="2386" t="s">
        <v>1003</v>
      </c>
      <c r="E37" s="2386" t="s">
        <v>1003</v>
      </c>
      <c r="F37" s="2386" t="s">
        <v>1003</v>
      </c>
      <c r="G37" s="2386" t="s">
        <v>1003</v>
      </c>
      <c r="H37" s="2386" t="s">
        <v>1003</v>
      </c>
      <c r="I37" s="2386" t="s">
        <v>1003</v>
      </c>
      <c r="J37" s="2386" t="s">
        <v>1003</v>
      </c>
      <c r="K37" s="2386" t="s">
        <v>1003</v>
      </c>
      <c r="L37" s="2386" t="s">
        <v>1003</v>
      </c>
      <c r="M37" s="2386" t="s">
        <v>1003</v>
      </c>
      <c r="N37" s="2386" t="s">
        <v>1003</v>
      </c>
      <c r="O37" s="2386" t="s">
        <v>1003</v>
      </c>
      <c r="P37" s="2386" t="s">
        <v>1003</v>
      </c>
      <c r="Q37" s="2386" t="s">
        <v>1003</v>
      </c>
      <c r="R37" s="2386" t="s">
        <v>1003</v>
      </c>
      <c r="S37" s="2386" t="s">
        <v>1003</v>
      </c>
      <c r="T37" s="2386" t="s">
        <v>1003</v>
      </c>
      <c r="U37" s="2386" t="s">
        <v>1003</v>
      </c>
      <c r="V37" s="2386" t="s">
        <v>1003</v>
      </c>
      <c r="W37" s="2386" t="s">
        <v>1003</v>
      </c>
      <c r="X37" s="2386" t="s">
        <v>1003</v>
      </c>
      <c r="Y37" s="2386" t="s">
        <v>1003</v>
      </c>
      <c r="Z37" s="2386" t="s">
        <v>1003</v>
      </c>
      <c r="AA37" s="2386" t="s">
        <v>1003</v>
      </c>
      <c r="AB37" s="2386" t="s">
        <v>1003</v>
      </c>
      <c r="AC37" s="2386" t="s">
        <v>1003</v>
      </c>
      <c r="AD37" s="2386" t="s">
        <v>1003</v>
      </c>
      <c r="AE37" s="2386" t="s">
        <v>1003</v>
      </c>
      <c r="AF37" s="2386" t="s">
        <v>1003</v>
      </c>
      <c r="AG37" s="2386" t="s">
        <v>1003</v>
      </c>
      <c r="AH37" s="2386" t="s">
        <v>1003</v>
      </c>
      <c r="AI37" s="2386" t="s">
        <v>1003</v>
      </c>
      <c r="AJ37" s="2386" t="s">
        <v>1003</v>
      </c>
      <c r="AK37" s="2386" t="s">
        <v>1003</v>
      </c>
      <c r="AL37" s="2386" t="s">
        <v>1003</v>
      </c>
      <c r="AM37" s="2386" t="s">
        <v>1003</v>
      </c>
      <c r="AN37" s="2386" t="s">
        <v>1003</v>
      </c>
      <c r="AO37" s="2386" t="s">
        <v>1003</v>
      </c>
      <c r="AP37" s="2386" t="s">
        <v>1003</v>
      </c>
      <c r="AQ37" s="2386" t="s">
        <v>1003</v>
      </c>
      <c r="AR37" s="2386" t="s">
        <v>1003</v>
      </c>
      <c r="AS37" s="2386" t="s">
        <v>1003</v>
      </c>
      <c r="AT37" s="2386" t="s">
        <v>1003</v>
      </c>
      <c r="AU37" s="2386" t="s">
        <v>1003</v>
      </c>
      <c r="AV37" s="2386" t="s">
        <v>1003</v>
      </c>
      <c r="AW37" s="2386" t="s">
        <v>1003</v>
      </c>
      <c r="AX37" s="2386" t="s">
        <v>1003</v>
      </c>
      <c r="AY37" s="2386" t="s">
        <v>1003</v>
      </c>
      <c r="AZ37" s="2386" t="s">
        <v>1003</v>
      </c>
      <c r="BA37" s="2386" t="s">
        <v>1003</v>
      </c>
      <c r="BB37" s="2386" t="s">
        <v>1003</v>
      </c>
      <c r="BC37" s="2386" t="s">
        <v>1003</v>
      </c>
    </row>
    <row r="38" spans="1:55" s="27" customFormat="1" ht="94.5" x14ac:dyDescent="0.25">
      <c r="A38" s="177" t="str">
        <f>'10квФ'!A37</f>
        <v>1.1.3.1</v>
      </c>
      <c r="B38" s="178" t="str">
        <f>'10квФ'!B37</f>
        <v>Строительство новых объектов электросетевого хозяйства  (за исключением усиления существующей электрической сети) в целях осуществления технологического присоединения объекта по производству электрической энергии, всего, в том числе:</v>
      </c>
      <c r="C38" s="177" t="str">
        <f>'10квФ'!C37</f>
        <v>Г</v>
      </c>
      <c r="D38" s="2386" t="s">
        <v>1003</v>
      </c>
      <c r="E38" s="2386" t="s">
        <v>1003</v>
      </c>
      <c r="F38" s="2386" t="s">
        <v>1003</v>
      </c>
      <c r="G38" s="2386" t="s">
        <v>1003</v>
      </c>
      <c r="H38" s="2386" t="s">
        <v>1003</v>
      </c>
      <c r="I38" s="2386" t="s">
        <v>1003</v>
      </c>
      <c r="J38" s="2386" t="s">
        <v>1003</v>
      </c>
      <c r="K38" s="2386" t="s">
        <v>1003</v>
      </c>
      <c r="L38" s="2386" t="s">
        <v>1003</v>
      </c>
      <c r="M38" s="2386" t="s">
        <v>1003</v>
      </c>
      <c r="N38" s="2386" t="s">
        <v>1003</v>
      </c>
      <c r="O38" s="2386" t="s">
        <v>1003</v>
      </c>
      <c r="P38" s="2386" t="s">
        <v>1003</v>
      </c>
      <c r="Q38" s="2386" t="s">
        <v>1003</v>
      </c>
      <c r="R38" s="2386" t="s">
        <v>1003</v>
      </c>
      <c r="S38" s="2386" t="s">
        <v>1003</v>
      </c>
      <c r="T38" s="2386" t="s">
        <v>1003</v>
      </c>
      <c r="U38" s="2386" t="s">
        <v>1003</v>
      </c>
      <c r="V38" s="2386" t="s">
        <v>1003</v>
      </c>
      <c r="W38" s="2386" t="s">
        <v>1003</v>
      </c>
      <c r="X38" s="2386" t="s">
        <v>1003</v>
      </c>
      <c r="Y38" s="2386" t="s">
        <v>1003</v>
      </c>
      <c r="Z38" s="2386" t="s">
        <v>1003</v>
      </c>
      <c r="AA38" s="2386" t="s">
        <v>1003</v>
      </c>
      <c r="AB38" s="2386" t="s">
        <v>1003</v>
      </c>
      <c r="AC38" s="2386" t="s">
        <v>1003</v>
      </c>
      <c r="AD38" s="2386" t="s">
        <v>1003</v>
      </c>
      <c r="AE38" s="2386" t="s">
        <v>1003</v>
      </c>
      <c r="AF38" s="2386" t="s">
        <v>1003</v>
      </c>
      <c r="AG38" s="2386" t="s">
        <v>1003</v>
      </c>
      <c r="AH38" s="2386" t="s">
        <v>1003</v>
      </c>
      <c r="AI38" s="2386" t="s">
        <v>1003</v>
      </c>
      <c r="AJ38" s="2386" t="s">
        <v>1003</v>
      </c>
      <c r="AK38" s="2386" t="s">
        <v>1003</v>
      </c>
      <c r="AL38" s="2386" t="s">
        <v>1003</v>
      </c>
      <c r="AM38" s="2386" t="s">
        <v>1003</v>
      </c>
      <c r="AN38" s="2386" t="s">
        <v>1003</v>
      </c>
      <c r="AO38" s="2386" t="s">
        <v>1003</v>
      </c>
      <c r="AP38" s="2386" t="s">
        <v>1003</v>
      </c>
      <c r="AQ38" s="2386" t="s">
        <v>1003</v>
      </c>
      <c r="AR38" s="2386" t="s">
        <v>1003</v>
      </c>
      <c r="AS38" s="2386" t="s">
        <v>1003</v>
      </c>
      <c r="AT38" s="2386" t="s">
        <v>1003</v>
      </c>
      <c r="AU38" s="2386" t="s">
        <v>1003</v>
      </c>
      <c r="AV38" s="2386" t="s">
        <v>1003</v>
      </c>
      <c r="AW38" s="2386" t="s">
        <v>1003</v>
      </c>
      <c r="AX38" s="2386" t="s">
        <v>1003</v>
      </c>
      <c r="AY38" s="2386" t="s">
        <v>1003</v>
      </c>
      <c r="AZ38" s="2386" t="s">
        <v>1003</v>
      </c>
      <c r="BA38" s="2386" t="s">
        <v>1003</v>
      </c>
      <c r="BB38" s="2386" t="s">
        <v>1003</v>
      </c>
      <c r="BC38" s="2386" t="s">
        <v>1003</v>
      </c>
    </row>
    <row r="39" spans="1:55" s="27" customFormat="1" ht="78.75" x14ac:dyDescent="0.25">
      <c r="A39" s="177" t="str">
        <f>'10квФ'!A38</f>
        <v>1.1.3.1</v>
      </c>
      <c r="B39" s="178" t="str">
        <f>'10квФ'!B38</f>
        <v>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v>
      </c>
      <c r="C39" s="177" t="str">
        <f>'10квФ'!C38</f>
        <v>Г</v>
      </c>
      <c r="D39" s="2386" t="s">
        <v>1003</v>
      </c>
      <c r="E39" s="2386" t="s">
        <v>1003</v>
      </c>
      <c r="F39" s="2386" t="s">
        <v>1003</v>
      </c>
      <c r="G39" s="2386" t="s">
        <v>1003</v>
      </c>
      <c r="H39" s="2386" t="s">
        <v>1003</v>
      </c>
      <c r="I39" s="2386" t="s">
        <v>1003</v>
      </c>
      <c r="J39" s="2386" t="s">
        <v>1003</v>
      </c>
      <c r="K39" s="2386" t="s">
        <v>1003</v>
      </c>
      <c r="L39" s="2386" t="s">
        <v>1003</v>
      </c>
      <c r="M39" s="2386" t="s">
        <v>1003</v>
      </c>
      <c r="N39" s="2386" t="s">
        <v>1003</v>
      </c>
      <c r="O39" s="2386" t="s">
        <v>1003</v>
      </c>
      <c r="P39" s="2386" t="s">
        <v>1003</v>
      </c>
      <c r="Q39" s="2386" t="s">
        <v>1003</v>
      </c>
      <c r="R39" s="2386" t="s">
        <v>1003</v>
      </c>
      <c r="S39" s="2386" t="s">
        <v>1003</v>
      </c>
      <c r="T39" s="2386" t="s">
        <v>1003</v>
      </c>
      <c r="U39" s="2386" t="s">
        <v>1003</v>
      </c>
      <c r="V39" s="2386" t="s">
        <v>1003</v>
      </c>
      <c r="W39" s="2386" t="s">
        <v>1003</v>
      </c>
      <c r="X39" s="2386" t="s">
        <v>1003</v>
      </c>
      <c r="Y39" s="2386" t="s">
        <v>1003</v>
      </c>
      <c r="Z39" s="2386" t="s">
        <v>1003</v>
      </c>
      <c r="AA39" s="2386" t="s">
        <v>1003</v>
      </c>
      <c r="AB39" s="2386" t="s">
        <v>1003</v>
      </c>
      <c r="AC39" s="2386" t="s">
        <v>1003</v>
      </c>
      <c r="AD39" s="2386" t="s">
        <v>1003</v>
      </c>
      <c r="AE39" s="2386" t="s">
        <v>1003</v>
      </c>
      <c r="AF39" s="2386" t="s">
        <v>1003</v>
      </c>
      <c r="AG39" s="2386" t="s">
        <v>1003</v>
      </c>
      <c r="AH39" s="2386" t="s">
        <v>1003</v>
      </c>
      <c r="AI39" s="2386" t="s">
        <v>1003</v>
      </c>
      <c r="AJ39" s="2386" t="s">
        <v>1003</v>
      </c>
      <c r="AK39" s="2386" t="s">
        <v>1003</v>
      </c>
      <c r="AL39" s="2386" t="s">
        <v>1003</v>
      </c>
      <c r="AM39" s="2386" t="s">
        <v>1003</v>
      </c>
      <c r="AN39" s="2386" t="s">
        <v>1003</v>
      </c>
      <c r="AO39" s="2386" t="s">
        <v>1003</v>
      </c>
      <c r="AP39" s="2386" t="s">
        <v>1003</v>
      </c>
      <c r="AQ39" s="2386" t="s">
        <v>1003</v>
      </c>
      <c r="AR39" s="2386" t="s">
        <v>1003</v>
      </c>
      <c r="AS39" s="2386" t="s">
        <v>1003</v>
      </c>
      <c r="AT39" s="2386" t="s">
        <v>1003</v>
      </c>
      <c r="AU39" s="2386" t="s">
        <v>1003</v>
      </c>
      <c r="AV39" s="2386" t="s">
        <v>1003</v>
      </c>
      <c r="AW39" s="2386" t="s">
        <v>1003</v>
      </c>
      <c r="AX39" s="2386" t="s">
        <v>1003</v>
      </c>
      <c r="AY39" s="2386" t="s">
        <v>1003</v>
      </c>
      <c r="AZ39" s="2386" t="s">
        <v>1003</v>
      </c>
      <c r="BA39" s="2386" t="s">
        <v>1003</v>
      </c>
      <c r="BB39" s="2386" t="s">
        <v>1003</v>
      </c>
      <c r="BC39" s="2386" t="s">
        <v>1003</v>
      </c>
    </row>
    <row r="40" spans="1:55" s="27" customFormat="1" ht="78.75" x14ac:dyDescent="0.25">
      <c r="A40" s="177" t="str">
        <f>'10квФ'!A39</f>
        <v>1.1.3.1</v>
      </c>
      <c r="B40" s="178" t="str">
        <f>'10квФ'!B39</f>
        <v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всего, в том числе:</v>
      </c>
      <c r="C40" s="177" t="str">
        <f>'10квФ'!C39</f>
        <v>Г</v>
      </c>
      <c r="D40" s="2386" t="s">
        <v>1003</v>
      </c>
      <c r="E40" s="2386" t="s">
        <v>1003</v>
      </c>
      <c r="F40" s="2386" t="s">
        <v>1003</v>
      </c>
      <c r="G40" s="2386" t="s">
        <v>1003</v>
      </c>
      <c r="H40" s="2386" t="s">
        <v>1003</v>
      </c>
      <c r="I40" s="2386" t="s">
        <v>1003</v>
      </c>
      <c r="J40" s="2386" t="s">
        <v>1003</v>
      </c>
      <c r="K40" s="2386" t="s">
        <v>1003</v>
      </c>
      <c r="L40" s="2386" t="s">
        <v>1003</v>
      </c>
      <c r="M40" s="2386" t="s">
        <v>1003</v>
      </c>
      <c r="N40" s="2386" t="s">
        <v>1003</v>
      </c>
      <c r="O40" s="2386" t="s">
        <v>1003</v>
      </c>
      <c r="P40" s="2386" t="s">
        <v>1003</v>
      </c>
      <c r="Q40" s="2386" t="s">
        <v>1003</v>
      </c>
      <c r="R40" s="2386" t="s">
        <v>1003</v>
      </c>
      <c r="S40" s="2386" t="s">
        <v>1003</v>
      </c>
      <c r="T40" s="2386" t="s">
        <v>1003</v>
      </c>
      <c r="U40" s="2386" t="s">
        <v>1003</v>
      </c>
      <c r="V40" s="2386" t="s">
        <v>1003</v>
      </c>
      <c r="W40" s="2386" t="s">
        <v>1003</v>
      </c>
      <c r="X40" s="2386" t="s">
        <v>1003</v>
      </c>
      <c r="Y40" s="2386" t="s">
        <v>1003</v>
      </c>
      <c r="Z40" s="2386" t="s">
        <v>1003</v>
      </c>
      <c r="AA40" s="2386" t="s">
        <v>1003</v>
      </c>
      <c r="AB40" s="2386" t="s">
        <v>1003</v>
      </c>
      <c r="AC40" s="2386" t="s">
        <v>1003</v>
      </c>
      <c r="AD40" s="2386" t="s">
        <v>1003</v>
      </c>
      <c r="AE40" s="2386" t="s">
        <v>1003</v>
      </c>
      <c r="AF40" s="2386" t="s">
        <v>1003</v>
      </c>
      <c r="AG40" s="2386" t="s">
        <v>1003</v>
      </c>
      <c r="AH40" s="2386" t="s">
        <v>1003</v>
      </c>
      <c r="AI40" s="2386" t="s">
        <v>1003</v>
      </c>
      <c r="AJ40" s="2386" t="s">
        <v>1003</v>
      </c>
      <c r="AK40" s="2386" t="s">
        <v>1003</v>
      </c>
      <c r="AL40" s="2386" t="s">
        <v>1003</v>
      </c>
      <c r="AM40" s="2386" t="s">
        <v>1003</v>
      </c>
      <c r="AN40" s="2386" t="s">
        <v>1003</v>
      </c>
      <c r="AO40" s="2386" t="s">
        <v>1003</v>
      </c>
      <c r="AP40" s="2386" t="s">
        <v>1003</v>
      </c>
      <c r="AQ40" s="2386" t="s">
        <v>1003</v>
      </c>
      <c r="AR40" s="2386" t="s">
        <v>1003</v>
      </c>
      <c r="AS40" s="2386" t="s">
        <v>1003</v>
      </c>
      <c r="AT40" s="2386" t="s">
        <v>1003</v>
      </c>
      <c r="AU40" s="2386" t="s">
        <v>1003</v>
      </c>
      <c r="AV40" s="2386" t="s">
        <v>1003</v>
      </c>
      <c r="AW40" s="2386" t="s">
        <v>1003</v>
      </c>
      <c r="AX40" s="2386" t="s">
        <v>1003</v>
      </c>
      <c r="AY40" s="2386" t="s">
        <v>1003</v>
      </c>
      <c r="AZ40" s="2386" t="s">
        <v>1003</v>
      </c>
      <c r="BA40" s="2386" t="s">
        <v>1003</v>
      </c>
      <c r="BB40" s="2386" t="s">
        <v>1003</v>
      </c>
      <c r="BC40" s="2386" t="s">
        <v>1003</v>
      </c>
    </row>
    <row r="41" spans="1:55" s="27" customFormat="1" ht="31.5" x14ac:dyDescent="0.25">
      <c r="A41" s="177" t="str">
        <f>'10квФ'!A40</f>
        <v>1.1.3.2</v>
      </c>
      <c r="B41" s="178" t="str">
        <f>'10квФ'!B40</f>
        <v>Наименование объекта по производству электрической энергии, всего, в том числе:</v>
      </c>
      <c r="C41" s="177" t="str">
        <f>'10квФ'!C40</f>
        <v>Г</v>
      </c>
      <c r="D41" s="2386" t="s">
        <v>1003</v>
      </c>
      <c r="E41" s="2386" t="s">
        <v>1003</v>
      </c>
      <c r="F41" s="2386" t="s">
        <v>1003</v>
      </c>
      <c r="G41" s="2386" t="s">
        <v>1003</v>
      </c>
      <c r="H41" s="2386" t="s">
        <v>1003</v>
      </c>
      <c r="I41" s="2386" t="s">
        <v>1003</v>
      </c>
      <c r="J41" s="2386" t="s">
        <v>1003</v>
      </c>
      <c r="K41" s="2386" t="s">
        <v>1003</v>
      </c>
      <c r="L41" s="2386" t="s">
        <v>1003</v>
      </c>
      <c r="M41" s="2386" t="s">
        <v>1003</v>
      </c>
      <c r="N41" s="2386" t="s">
        <v>1003</v>
      </c>
      <c r="O41" s="2386" t="s">
        <v>1003</v>
      </c>
      <c r="P41" s="2386" t="s">
        <v>1003</v>
      </c>
      <c r="Q41" s="2386" t="s">
        <v>1003</v>
      </c>
      <c r="R41" s="2386" t="s">
        <v>1003</v>
      </c>
      <c r="S41" s="2386" t="s">
        <v>1003</v>
      </c>
      <c r="T41" s="2386" t="s">
        <v>1003</v>
      </c>
      <c r="U41" s="2386" t="s">
        <v>1003</v>
      </c>
      <c r="V41" s="2386" t="s">
        <v>1003</v>
      </c>
      <c r="W41" s="2386" t="s">
        <v>1003</v>
      </c>
      <c r="X41" s="2386" t="s">
        <v>1003</v>
      </c>
      <c r="Y41" s="2386" t="s">
        <v>1003</v>
      </c>
      <c r="Z41" s="2386" t="s">
        <v>1003</v>
      </c>
      <c r="AA41" s="2386" t="s">
        <v>1003</v>
      </c>
      <c r="AB41" s="2386" t="s">
        <v>1003</v>
      </c>
      <c r="AC41" s="2386" t="s">
        <v>1003</v>
      </c>
      <c r="AD41" s="2386" t="s">
        <v>1003</v>
      </c>
      <c r="AE41" s="2386" t="s">
        <v>1003</v>
      </c>
      <c r="AF41" s="2386" t="s">
        <v>1003</v>
      </c>
      <c r="AG41" s="2386" t="s">
        <v>1003</v>
      </c>
      <c r="AH41" s="2386" t="s">
        <v>1003</v>
      </c>
      <c r="AI41" s="2386" t="s">
        <v>1003</v>
      </c>
      <c r="AJ41" s="2386" t="s">
        <v>1003</v>
      </c>
      <c r="AK41" s="2386" t="s">
        <v>1003</v>
      </c>
      <c r="AL41" s="2386" t="s">
        <v>1003</v>
      </c>
      <c r="AM41" s="2386" t="s">
        <v>1003</v>
      </c>
      <c r="AN41" s="2386" t="s">
        <v>1003</v>
      </c>
      <c r="AO41" s="2386" t="s">
        <v>1003</v>
      </c>
      <c r="AP41" s="2386" t="s">
        <v>1003</v>
      </c>
      <c r="AQ41" s="2386" t="s">
        <v>1003</v>
      </c>
      <c r="AR41" s="2386" t="s">
        <v>1003</v>
      </c>
      <c r="AS41" s="2386" t="s">
        <v>1003</v>
      </c>
      <c r="AT41" s="2386" t="s">
        <v>1003</v>
      </c>
      <c r="AU41" s="2386" t="s">
        <v>1003</v>
      </c>
      <c r="AV41" s="2386" t="s">
        <v>1003</v>
      </c>
      <c r="AW41" s="2386" t="s">
        <v>1003</v>
      </c>
      <c r="AX41" s="2386" t="s">
        <v>1003</v>
      </c>
      <c r="AY41" s="2386" t="s">
        <v>1003</v>
      </c>
      <c r="AZ41" s="2386" t="s">
        <v>1003</v>
      </c>
      <c r="BA41" s="2386" t="s">
        <v>1003</v>
      </c>
      <c r="BB41" s="2386" t="s">
        <v>1003</v>
      </c>
      <c r="BC41" s="2386" t="s">
        <v>1003</v>
      </c>
    </row>
    <row r="42" spans="1:55" s="27" customFormat="1" ht="94.5" x14ac:dyDescent="0.25">
      <c r="A42" s="177" t="str">
        <f>'10квФ'!A41</f>
        <v>1.1.3.2</v>
      </c>
      <c r="B42" s="178" t="str">
        <f>'10квФ'!B41</f>
        <v>Строительство новых объектов электросетевого хозяйства  (за исключением усиления существующей электрической сети) в целях осуществления технологического присоединения объекта по производству электрической энергии, всего, в том числе:</v>
      </c>
      <c r="C42" s="177" t="str">
        <f>'10квФ'!C41</f>
        <v>Г</v>
      </c>
      <c r="D42" s="2386" t="s">
        <v>1003</v>
      </c>
      <c r="E42" s="2386" t="s">
        <v>1003</v>
      </c>
      <c r="F42" s="2386" t="s">
        <v>1003</v>
      </c>
      <c r="G42" s="2386" t="s">
        <v>1003</v>
      </c>
      <c r="H42" s="2386" t="s">
        <v>1003</v>
      </c>
      <c r="I42" s="2386" t="s">
        <v>1003</v>
      </c>
      <c r="J42" s="2386" t="s">
        <v>1003</v>
      </c>
      <c r="K42" s="2386" t="s">
        <v>1003</v>
      </c>
      <c r="L42" s="2386" t="s">
        <v>1003</v>
      </c>
      <c r="M42" s="2386" t="s">
        <v>1003</v>
      </c>
      <c r="N42" s="2386" t="s">
        <v>1003</v>
      </c>
      <c r="O42" s="2386" t="s">
        <v>1003</v>
      </c>
      <c r="P42" s="2386" t="s">
        <v>1003</v>
      </c>
      <c r="Q42" s="2386" t="s">
        <v>1003</v>
      </c>
      <c r="R42" s="2386" t="s">
        <v>1003</v>
      </c>
      <c r="S42" s="2386" t="s">
        <v>1003</v>
      </c>
      <c r="T42" s="2386" t="s">
        <v>1003</v>
      </c>
      <c r="U42" s="2386" t="s">
        <v>1003</v>
      </c>
      <c r="V42" s="2386" t="s">
        <v>1003</v>
      </c>
      <c r="W42" s="2386" t="s">
        <v>1003</v>
      </c>
      <c r="X42" s="2386" t="s">
        <v>1003</v>
      </c>
      <c r="Y42" s="2386" t="s">
        <v>1003</v>
      </c>
      <c r="Z42" s="2386" t="s">
        <v>1003</v>
      </c>
      <c r="AA42" s="2386" t="s">
        <v>1003</v>
      </c>
      <c r="AB42" s="2386" t="s">
        <v>1003</v>
      </c>
      <c r="AC42" s="2386" t="s">
        <v>1003</v>
      </c>
      <c r="AD42" s="2386" t="s">
        <v>1003</v>
      </c>
      <c r="AE42" s="2386" t="s">
        <v>1003</v>
      </c>
      <c r="AF42" s="2386" t="s">
        <v>1003</v>
      </c>
      <c r="AG42" s="2386" t="s">
        <v>1003</v>
      </c>
      <c r="AH42" s="2386" t="s">
        <v>1003</v>
      </c>
      <c r="AI42" s="2386" t="s">
        <v>1003</v>
      </c>
      <c r="AJ42" s="2386" t="s">
        <v>1003</v>
      </c>
      <c r="AK42" s="2386" t="s">
        <v>1003</v>
      </c>
      <c r="AL42" s="2386" t="s">
        <v>1003</v>
      </c>
      <c r="AM42" s="2386" t="s">
        <v>1003</v>
      </c>
      <c r="AN42" s="2386" t="s">
        <v>1003</v>
      </c>
      <c r="AO42" s="2386" t="s">
        <v>1003</v>
      </c>
      <c r="AP42" s="2386" t="s">
        <v>1003</v>
      </c>
      <c r="AQ42" s="2386" t="s">
        <v>1003</v>
      </c>
      <c r="AR42" s="2386" t="s">
        <v>1003</v>
      </c>
      <c r="AS42" s="2386" t="s">
        <v>1003</v>
      </c>
      <c r="AT42" s="2386" t="s">
        <v>1003</v>
      </c>
      <c r="AU42" s="2386" t="s">
        <v>1003</v>
      </c>
      <c r="AV42" s="2386" t="s">
        <v>1003</v>
      </c>
      <c r="AW42" s="2386" t="s">
        <v>1003</v>
      </c>
      <c r="AX42" s="2386" t="s">
        <v>1003</v>
      </c>
      <c r="AY42" s="2386" t="s">
        <v>1003</v>
      </c>
      <c r="AZ42" s="2386" t="s">
        <v>1003</v>
      </c>
      <c r="BA42" s="2386" t="s">
        <v>1003</v>
      </c>
      <c r="BB42" s="2386" t="s">
        <v>1003</v>
      </c>
      <c r="BC42" s="2386" t="s">
        <v>1003</v>
      </c>
    </row>
    <row r="43" spans="1:55" s="27" customFormat="1" ht="78.75" x14ac:dyDescent="0.25">
      <c r="A43" s="177" t="str">
        <f>'10квФ'!A42</f>
        <v>1.1.3.2</v>
      </c>
      <c r="B43" s="178" t="str">
        <f>'10квФ'!B42</f>
        <v>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v>
      </c>
      <c r="C43" s="177" t="str">
        <f>'10квФ'!C42</f>
        <v>Г</v>
      </c>
      <c r="D43" s="2386" t="s">
        <v>1003</v>
      </c>
      <c r="E43" s="2386" t="s">
        <v>1003</v>
      </c>
      <c r="F43" s="2386" t="s">
        <v>1003</v>
      </c>
      <c r="G43" s="2386" t="s">
        <v>1003</v>
      </c>
      <c r="H43" s="2386" t="s">
        <v>1003</v>
      </c>
      <c r="I43" s="2386" t="s">
        <v>1003</v>
      </c>
      <c r="J43" s="2386" t="s">
        <v>1003</v>
      </c>
      <c r="K43" s="2386" t="s">
        <v>1003</v>
      </c>
      <c r="L43" s="2386" t="s">
        <v>1003</v>
      </c>
      <c r="M43" s="2386" t="s">
        <v>1003</v>
      </c>
      <c r="N43" s="2386" t="s">
        <v>1003</v>
      </c>
      <c r="O43" s="2386" t="s">
        <v>1003</v>
      </c>
      <c r="P43" s="2386" t="s">
        <v>1003</v>
      </c>
      <c r="Q43" s="2386" t="s">
        <v>1003</v>
      </c>
      <c r="R43" s="2386" t="s">
        <v>1003</v>
      </c>
      <c r="S43" s="2386" t="s">
        <v>1003</v>
      </c>
      <c r="T43" s="2386" t="s">
        <v>1003</v>
      </c>
      <c r="U43" s="2386" t="s">
        <v>1003</v>
      </c>
      <c r="V43" s="2386" t="s">
        <v>1003</v>
      </c>
      <c r="W43" s="2386" t="s">
        <v>1003</v>
      </c>
      <c r="X43" s="2386" t="s">
        <v>1003</v>
      </c>
      <c r="Y43" s="2386" t="s">
        <v>1003</v>
      </c>
      <c r="Z43" s="2386" t="s">
        <v>1003</v>
      </c>
      <c r="AA43" s="2386" t="s">
        <v>1003</v>
      </c>
      <c r="AB43" s="2386" t="s">
        <v>1003</v>
      </c>
      <c r="AC43" s="2386" t="s">
        <v>1003</v>
      </c>
      <c r="AD43" s="2386" t="s">
        <v>1003</v>
      </c>
      <c r="AE43" s="2386" t="s">
        <v>1003</v>
      </c>
      <c r="AF43" s="2386" t="s">
        <v>1003</v>
      </c>
      <c r="AG43" s="2386" t="s">
        <v>1003</v>
      </c>
      <c r="AH43" s="2386" t="s">
        <v>1003</v>
      </c>
      <c r="AI43" s="2386" t="s">
        <v>1003</v>
      </c>
      <c r="AJ43" s="2386" t="s">
        <v>1003</v>
      </c>
      <c r="AK43" s="2386" t="s">
        <v>1003</v>
      </c>
      <c r="AL43" s="2386" t="s">
        <v>1003</v>
      </c>
      <c r="AM43" s="2386" t="s">
        <v>1003</v>
      </c>
      <c r="AN43" s="2386" t="s">
        <v>1003</v>
      </c>
      <c r="AO43" s="2386" t="s">
        <v>1003</v>
      </c>
      <c r="AP43" s="2386" t="s">
        <v>1003</v>
      </c>
      <c r="AQ43" s="2386" t="s">
        <v>1003</v>
      </c>
      <c r="AR43" s="2386" t="s">
        <v>1003</v>
      </c>
      <c r="AS43" s="2386" t="s">
        <v>1003</v>
      </c>
      <c r="AT43" s="2386" t="s">
        <v>1003</v>
      </c>
      <c r="AU43" s="2386" t="s">
        <v>1003</v>
      </c>
      <c r="AV43" s="2386" t="s">
        <v>1003</v>
      </c>
      <c r="AW43" s="2386" t="s">
        <v>1003</v>
      </c>
      <c r="AX43" s="2386" t="s">
        <v>1003</v>
      </c>
      <c r="AY43" s="2386" t="s">
        <v>1003</v>
      </c>
      <c r="AZ43" s="2386" t="s">
        <v>1003</v>
      </c>
      <c r="BA43" s="2386" t="s">
        <v>1003</v>
      </c>
      <c r="BB43" s="2386" t="s">
        <v>1003</v>
      </c>
      <c r="BC43" s="2386" t="s">
        <v>1003</v>
      </c>
    </row>
    <row r="44" spans="1:55" s="27" customFormat="1" ht="78.75" x14ac:dyDescent="0.25">
      <c r="A44" s="177" t="str">
        <f>'10квФ'!A43</f>
        <v>1.1.3.2</v>
      </c>
      <c r="B44" s="178" t="str">
        <f>'10квФ'!B43</f>
        <v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v>
      </c>
      <c r="C44" s="177" t="str">
        <f>'10квФ'!C43</f>
        <v>Г</v>
      </c>
      <c r="D44" s="2386" t="s">
        <v>1003</v>
      </c>
      <c r="E44" s="2386" t="s">
        <v>1003</v>
      </c>
      <c r="F44" s="2386" t="s">
        <v>1003</v>
      </c>
      <c r="G44" s="2386" t="s">
        <v>1003</v>
      </c>
      <c r="H44" s="2386" t="s">
        <v>1003</v>
      </c>
      <c r="I44" s="2386" t="s">
        <v>1003</v>
      </c>
      <c r="J44" s="2386" t="s">
        <v>1003</v>
      </c>
      <c r="K44" s="2386" t="s">
        <v>1003</v>
      </c>
      <c r="L44" s="2386" t="s">
        <v>1003</v>
      </c>
      <c r="M44" s="2386" t="s">
        <v>1003</v>
      </c>
      <c r="N44" s="2386" t="s">
        <v>1003</v>
      </c>
      <c r="O44" s="2386" t="s">
        <v>1003</v>
      </c>
      <c r="P44" s="2386" t="s">
        <v>1003</v>
      </c>
      <c r="Q44" s="2386" t="s">
        <v>1003</v>
      </c>
      <c r="R44" s="2386" t="s">
        <v>1003</v>
      </c>
      <c r="S44" s="2386" t="s">
        <v>1003</v>
      </c>
      <c r="T44" s="2386" t="s">
        <v>1003</v>
      </c>
      <c r="U44" s="2386" t="s">
        <v>1003</v>
      </c>
      <c r="V44" s="2386" t="s">
        <v>1003</v>
      </c>
      <c r="W44" s="2386" t="s">
        <v>1003</v>
      </c>
      <c r="X44" s="2386" t="s">
        <v>1003</v>
      </c>
      <c r="Y44" s="2386" t="s">
        <v>1003</v>
      </c>
      <c r="Z44" s="2386" t="s">
        <v>1003</v>
      </c>
      <c r="AA44" s="2386" t="s">
        <v>1003</v>
      </c>
      <c r="AB44" s="2386" t="s">
        <v>1003</v>
      </c>
      <c r="AC44" s="2386" t="s">
        <v>1003</v>
      </c>
      <c r="AD44" s="2386" t="s">
        <v>1003</v>
      </c>
      <c r="AE44" s="2386" t="s">
        <v>1003</v>
      </c>
      <c r="AF44" s="2386" t="s">
        <v>1003</v>
      </c>
      <c r="AG44" s="2386" t="s">
        <v>1003</v>
      </c>
      <c r="AH44" s="2386" t="s">
        <v>1003</v>
      </c>
      <c r="AI44" s="2386" t="s">
        <v>1003</v>
      </c>
      <c r="AJ44" s="2386" t="s">
        <v>1003</v>
      </c>
      <c r="AK44" s="2386" t="s">
        <v>1003</v>
      </c>
      <c r="AL44" s="2386" t="s">
        <v>1003</v>
      </c>
      <c r="AM44" s="2386" t="s">
        <v>1003</v>
      </c>
      <c r="AN44" s="2386" t="s">
        <v>1003</v>
      </c>
      <c r="AO44" s="2386" t="s">
        <v>1003</v>
      </c>
      <c r="AP44" s="2386" t="s">
        <v>1003</v>
      </c>
      <c r="AQ44" s="2386" t="s">
        <v>1003</v>
      </c>
      <c r="AR44" s="2386" t="s">
        <v>1003</v>
      </c>
      <c r="AS44" s="2386" t="s">
        <v>1003</v>
      </c>
      <c r="AT44" s="2386" t="s">
        <v>1003</v>
      </c>
      <c r="AU44" s="2386" t="s">
        <v>1003</v>
      </c>
      <c r="AV44" s="2386" t="s">
        <v>1003</v>
      </c>
      <c r="AW44" s="2386" t="s">
        <v>1003</v>
      </c>
      <c r="AX44" s="2386" t="s">
        <v>1003</v>
      </c>
      <c r="AY44" s="2386" t="s">
        <v>1003</v>
      </c>
      <c r="AZ44" s="2386" t="s">
        <v>1003</v>
      </c>
      <c r="BA44" s="2386" t="s">
        <v>1003</v>
      </c>
      <c r="BB44" s="2386" t="s">
        <v>1003</v>
      </c>
      <c r="BC44" s="2386" t="s">
        <v>1003</v>
      </c>
    </row>
    <row r="45" spans="1:55" s="27" customFormat="1" ht="63" x14ac:dyDescent="0.25">
      <c r="A45" s="177" t="str">
        <f>'10квФ'!A44</f>
        <v>1.1.4</v>
      </c>
      <c r="B45" s="178" t="str">
        <f>'10квФ'!B44</f>
        <v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v>
      </c>
      <c r="C45" s="177" t="str">
        <f>'10квФ'!C44</f>
        <v>Г</v>
      </c>
      <c r="D45" s="2386" t="s">
        <v>1003</v>
      </c>
      <c r="E45" s="2386" t="s">
        <v>1003</v>
      </c>
      <c r="F45" s="2386" t="s">
        <v>1003</v>
      </c>
      <c r="G45" s="2386" t="s">
        <v>1003</v>
      </c>
      <c r="H45" s="2386" t="s">
        <v>1003</v>
      </c>
      <c r="I45" s="2386" t="s">
        <v>1003</v>
      </c>
      <c r="J45" s="2386" t="s">
        <v>1003</v>
      </c>
      <c r="K45" s="2386" t="s">
        <v>1003</v>
      </c>
      <c r="L45" s="2386" t="s">
        <v>1003</v>
      </c>
      <c r="M45" s="2386" t="s">
        <v>1003</v>
      </c>
      <c r="N45" s="2386" t="s">
        <v>1003</v>
      </c>
      <c r="O45" s="2386" t="s">
        <v>1003</v>
      </c>
      <c r="P45" s="2386" t="s">
        <v>1003</v>
      </c>
      <c r="Q45" s="2386" t="s">
        <v>1003</v>
      </c>
      <c r="R45" s="2386" t="s">
        <v>1003</v>
      </c>
      <c r="S45" s="2386" t="s">
        <v>1003</v>
      </c>
      <c r="T45" s="2386" t="s">
        <v>1003</v>
      </c>
      <c r="U45" s="2386" t="s">
        <v>1003</v>
      </c>
      <c r="V45" s="2386" t="s">
        <v>1003</v>
      </c>
      <c r="W45" s="2386" t="s">
        <v>1003</v>
      </c>
      <c r="X45" s="2386" t="s">
        <v>1003</v>
      </c>
      <c r="Y45" s="2386" t="s">
        <v>1003</v>
      </c>
      <c r="Z45" s="2386" t="s">
        <v>1003</v>
      </c>
      <c r="AA45" s="2386" t="s">
        <v>1003</v>
      </c>
      <c r="AB45" s="2386" t="s">
        <v>1003</v>
      </c>
      <c r="AC45" s="2386" t="s">
        <v>1003</v>
      </c>
      <c r="AD45" s="2386" t="s">
        <v>1003</v>
      </c>
      <c r="AE45" s="2386" t="s">
        <v>1003</v>
      </c>
      <c r="AF45" s="2386" t="s">
        <v>1003</v>
      </c>
      <c r="AG45" s="2386" t="s">
        <v>1003</v>
      </c>
      <c r="AH45" s="2386" t="s">
        <v>1003</v>
      </c>
      <c r="AI45" s="2386" t="s">
        <v>1003</v>
      </c>
      <c r="AJ45" s="2386" t="s">
        <v>1003</v>
      </c>
      <c r="AK45" s="2386" t="s">
        <v>1003</v>
      </c>
      <c r="AL45" s="2386" t="s">
        <v>1003</v>
      </c>
      <c r="AM45" s="2386" t="s">
        <v>1003</v>
      </c>
      <c r="AN45" s="2386" t="s">
        <v>1003</v>
      </c>
      <c r="AO45" s="2386" t="s">
        <v>1003</v>
      </c>
      <c r="AP45" s="2386" t="s">
        <v>1003</v>
      </c>
      <c r="AQ45" s="2386" t="s">
        <v>1003</v>
      </c>
      <c r="AR45" s="2386" t="s">
        <v>1003</v>
      </c>
      <c r="AS45" s="2386" t="s">
        <v>1003</v>
      </c>
      <c r="AT45" s="2386" t="s">
        <v>1003</v>
      </c>
      <c r="AU45" s="2386" t="s">
        <v>1003</v>
      </c>
      <c r="AV45" s="2386" t="s">
        <v>1003</v>
      </c>
      <c r="AW45" s="2386" t="s">
        <v>1003</v>
      </c>
      <c r="AX45" s="2386" t="s">
        <v>1003</v>
      </c>
      <c r="AY45" s="2386" t="s">
        <v>1003</v>
      </c>
      <c r="AZ45" s="2386" t="s">
        <v>1003</v>
      </c>
      <c r="BA45" s="2386" t="s">
        <v>1003</v>
      </c>
      <c r="BB45" s="2386" t="s">
        <v>1003</v>
      </c>
      <c r="BC45" s="2386" t="s">
        <v>1003</v>
      </c>
    </row>
    <row r="46" spans="1:55" s="27" customFormat="1" ht="63" x14ac:dyDescent="0.25">
      <c r="A46" s="177" t="str">
        <f>'10квФ'!A45</f>
        <v>1.1.4.1</v>
      </c>
      <c r="B46" s="178" t="str">
        <f>'10квФ'!B45</f>
        <v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v>
      </c>
      <c r="C46" s="177" t="str">
        <f>'10квФ'!C45</f>
        <v>Г</v>
      </c>
      <c r="D46" s="2386" t="s">
        <v>1003</v>
      </c>
      <c r="E46" s="2386" t="s">
        <v>1003</v>
      </c>
      <c r="F46" s="2386" t="s">
        <v>1003</v>
      </c>
      <c r="G46" s="2386" t="s">
        <v>1003</v>
      </c>
      <c r="H46" s="2386" t="s">
        <v>1003</v>
      </c>
      <c r="I46" s="2386" t="s">
        <v>1003</v>
      </c>
      <c r="J46" s="2386" t="s">
        <v>1003</v>
      </c>
      <c r="K46" s="2386" t="s">
        <v>1003</v>
      </c>
      <c r="L46" s="2386" t="s">
        <v>1003</v>
      </c>
      <c r="M46" s="2386" t="s">
        <v>1003</v>
      </c>
      <c r="N46" s="2386" t="s">
        <v>1003</v>
      </c>
      <c r="O46" s="2386" t="s">
        <v>1003</v>
      </c>
      <c r="P46" s="2386" t="s">
        <v>1003</v>
      </c>
      <c r="Q46" s="2386" t="s">
        <v>1003</v>
      </c>
      <c r="R46" s="2386" t="s">
        <v>1003</v>
      </c>
      <c r="S46" s="2386" t="s">
        <v>1003</v>
      </c>
      <c r="T46" s="2386" t="s">
        <v>1003</v>
      </c>
      <c r="U46" s="2386" t="s">
        <v>1003</v>
      </c>
      <c r="V46" s="2386" t="s">
        <v>1003</v>
      </c>
      <c r="W46" s="2386" t="s">
        <v>1003</v>
      </c>
      <c r="X46" s="2386" t="s">
        <v>1003</v>
      </c>
      <c r="Y46" s="2386" t="s">
        <v>1003</v>
      </c>
      <c r="Z46" s="2386" t="s">
        <v>1003</v>
      </c>
      <c r="AA46" s="2386" t="s">
        <v>1003</v>
      </c>
      <c r="AB46" s="2386" t="s">
        <v>1003</v>
      </c>
      <c r="AC46" s="2386" t="s">
        <v>1003</v>
      </c>
      <c r="AD46" s="2386" t="s">
        <v>1003</v>
      </c>
      <c r="AE46" s="2386" t="s">
        <v>1003</v>
      </c>
      <c r="AF46" s="2386" t="s">
        <v>1003</v>
      </c>
      <c r="AG46" s="2386" t="s">
        <v>1003</v>
      </c>
      <c r="AH46" s="2386" t="s">
        <v>1003</v>
      </c>
      <c r="AI46" s="2386" t="s">
        <v>1003</v>
      </c>
      <c r="AJ46" s="2386" t="s">
        <v>1003</v>
      </c>
      <c r="AK46" s="2386" t="s">
        <v>1003</v>
      </c>
      <c r="AL46" s="2386" t="s">
        <v>1003</v>
      </c>
      <c r="AM46" s="2386" t="s">
        <v>1003</v>
      </c>
      <c r="AN46" s="2386" t="s">
        <v>1003</v>
      </c>
      <c r="AO46" s="2386" t="s">
        <v>1003</v>
      </c>
      <c r="AP46" s="2386" t="s">
        <v>1003</v>
      </c>
      <c r="AQ46" s="2386" t="s">
        <v>1003</v>
      </c>
      <c r="AR46" s="2386" t="s">
        <v>1003</v>
      </c>
      <c r="AS46" s="2386" t="s">
        <v>1003</v>
      </c>
      <c r="AT46" s="2386" t="s">
        <v>1003</v>
      </c>
      <c r="AU46" s="2386" t="s">
        <v>1003</v>
      </c>
      <c r="AV46" s="2386" t="s">
        <v>1003</v>
      </c>
      <c r="AW46" s="2386" t="s">
        <v>1003</v>
      </c>
      <c r="AX46" s="2386" t="s">
        <v>1003</v>
      </c>
      <c r="AY46" s="2386" t="s">
        <v>1003</v>
      </c>
      <c r="AZ46" s="2386" t="s">
        <v>1003</v>
      </c>
      <c r="BA46" s="2386" t="s">
        <v>1003</v>
      </c>
      <c r="BB46" s="2386" t="s">
        <v>1003</v>
      </c>
      <c r="BC46" s="2386" t="s">
        <v>1003</v>
      </c>
    </row>
    <row r="47" spans="1:55" s="27" customFormat="1" ht="63" x14ac:dyDescent="0.25">
      <c r="A47" s="177" t="str">
        <f>'10квФ'!A46</f>
        <v>1.1.4.2</v>
      </c>
      <c r="B47" s="178" t="str">
        <f>'10квФ'!B46</f>
        <v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v>
      </c>
      <c r="C47" s="177" t="str">
        <f>'10квФ'!C46</f>
        <v>Г</v>
      </c>
      <c r="D47" s="2386" t="s">
        <v>1003</v>
      </c>
      <c r="E47" s="2386" t="s">
        <v>1003</v>
      </c>
      <c r="F47" s="2386" t="s">
        <v>1003</v>
      </c>
      <c r="G47" s="2386" t="s">
        <v>1003</v>
      </c>
      <c r="H47" s="2386" t="s">
        <v>1003</v>
      </c>
      <c r="I47" s="2386" t="s">
        <v>1003</v>
      </c>
      <c r="J47" s="2386" t="s">
        <v>1003</v>
      </c>
      <c r="K47" s="2386" t="s">
        <v>1003</v>
      </c>
      <c r="L47" s="2386" t="s">
        <v>1003</v>
      </c>
      <c r="M47" s="2386" t="s">
        <v>1003</v>
      </c>
      <c r="N47" s="2386" t="s">
        <v>1003</v>
      </c>
      <c r="O47" s="2386" t="s">
        <v>1003</v>
      </c>
      <c r="P47" s="2386" t="s">
        <v>1003</v>
      </c>
      <c r="Q47" s="2386" t="s">
        <v>1003</v>
      </c>
      <c r="R47" s="2386" t="s">
        <v>1003</v>
      </c>
      <c r="S47" s="2386" t="s">
        <v>1003</v>
      </c>
      <c r="T47" s="2386" t="s">
        <v>1003</v>
      </c>
      <c r="U47" s="2386" t="s">
        <v>1003</v>
      </c>
      <c r="V47" s="2386" t="s">
        <v>1003</v>
      </c>
      <c r="W47" s="2386" t="s">
        <v>1003</v>
      </c>
      <c r="X47" s="2386" t="s">
        <v>1003</v>
      </c>
      <c r="Y47" s="2386" t="s">
        <v>1003</v>
      </c>
      <c r="Z47" s="2386" t="s">
        <v>1003</v>
      </c>
      <c r="AA47" s="2386" t="s">
        <v>1003</v>
      </c>
      <c r="AB47" s="2386" t="s">
        <v>1003</v>
      </c>
      <c r="AC47" s="2386" t="s">
        <v>1003</v>
      </c>
      <c r="AD47" s="2386" t="s">
        <v>1003</v>
      </c>
      <c r="AE47" s="2386" t="s">
        <v>1003</v>
      </c>
      <c r="AF47" s="2386" t="s">
        <v>1003</v>
      </c>
      <c r="AG47" s="2386" t="s">
        <v>1003</v>
      </c>
      <c r="AH47" s="2386" t="s">
        <v>1003</v>
      </c>
      <c r="AI47" s="2386" t="s">
        <v>1003</v>
      </c>
      <c r="AJ47" s="2386" t="s">
        <v>1003</v>
      </c>
      <c r="AK47" s="2386" t="s">
        <v>1003</v>
      </c>
      <c r="AL47" s="2386" t="s">
        <v>1003</v>
      </c>
      <c r="AM47" s="2386" t="s">
        <v>1003</v>
      </c>
      <c r="AN47" s="2386" t="s">
        <v>1003</v>
      </c>
      <c r="AO47" s="2386" t="s">
        <v>1003</v>
      </c>
      <c r="AP47" s="2386" t="s">
        <v>1003</v>
      </c>
      <c r="AQ47" s="2386" t="s">
        <v>1003</v>
      </c>
      <c r="AR47" s="2386" t="s">
        <v>1003</v>
      </c>
      <c r="AS47" s="2386" t="s">
        <v>1003</v>
      </c>
      <c r="AT47" s="2386" t="s">
        <v>1003</v>
      </c>
      <c r="AU47" s="2386" t="s">
        <v>1003</v>
      </c>
      <c r="AV47" s="2386" t="s">
        <v>1003</v>
      </c>
      <c r="AW47" s="2386" t="s">
        <v>1003</v>
      </c>
      <c r="AX47" s="2386" t="s">
        <v>1003</v>
      </c>
      <c r="AY47" s="2386" t="s">
        <v>1003</v>
      </c>
      <c r="AZ47" s="2386" t="s">
        <v>1003</v>
      </c>
      <c r="BA47" s="2386" t="s">
        <v>1003</v>
      </c>
      <c r="BB47" s="2386" t="s">
        <v>1003</v>
      </c>
      <c r="BC47" s="2386" t="s">
        <v>1003</v>
      </c>
    </row>
    <row r="48" spans="1:55" s="2383" customFormat="1" ht="31.5" x14ac:dyDescent="0.25">
      <c r="A48" s="208" t="str">
        <f>'10квФ'!A47</f>
        <v>1.2</v>
      </c>
      <c r="B48" s="209" t="str">
        <f>'10квФ'!B47</f>
        <v>Реконструкция, модернизация, техническое перевооружение всего, в том числе:</v>
      </c>
      <c r="C48" s="208" t="str">
        <f>'10квФ'!C47</f>
        <v>Г</v>
      </c>
      <c r="D48" s="2382">
        <f>SUM(D49,D54,D59,D68)</f>
        <v>5.20541418</v>
      </c>
      <c r="E48" s="2382">
        <f t="shared" ref="E48:BC48" si="2">SUM(E49,E54,E59,E68)</f>
        <v>0</v>
      </c>
      <c r="F48" s="2382">
        <f t="shared" si="2"/>
        <v>0</v>
      </c>
      <c r="G48" s="2382">
        <f t="shared" si="2"/>
        <v>0</v>
      </c>
      <c r="H48" s="2382">
        <f t="shared" si="2"/>
        <v>0</v>
      </c>
      <c r="I48" s="2382">
        <f t="shared" si="2"/>
        <v>0</v>
      </c>
      <c r="J48" s="2382">
        <f t="shared" si="2"/>
        <v>0</v>
      </c>
      <c r="K48" s="2382">
        <f t="shared" si="2"/>
        <v>0</v>
      </c>
      <c r="L48" s="2382">
        <f t="shared" si="2"/>
        <v>0</v>
      </c>
      <c r="M48" s="2382">
        <f t="shared" si="2"/>
        <v>0</v>
      </c>
      <c r="N48" s="2382">
        <f t="shared" si="2"/>
        <v>0</v>
      </c>
      <c r="O48" s="2382">
        <f t="shared" si="2"/>
        <v>0</v>
      </c>
      <c r="P48" s="2382">
        <f t="shared" si="2"/>
        <v>0</v>
      </c>
      <c r="Q48" s="2382">
        <f t="shared" si="2"/>
        <v>0</v>
      </c>
      <c r="R48" s="2382">
        <f t="shared" si="2"/>
        <v>0</v>
      </c>
      <c r="S48" s="2382">
        <f t="shared" si="2"/>
        <v>0</v>
      </c>
      <c r="T48" s="2382">
        <f t="shared" si="2"/>
        <v>0</v>
      </c>
      <c r="U48" s="2382">
        <f t="shared" si="2"/>
        <v>0</v>
      </c>
      <c r="V48" s="2382">
        <f t="shared" si="2"/>
        <v>0</v>
      </c>
      <c r="W48" s="2382">
        <f t="shared" si="2"/>
        <v>0</v>
      </c>
      <c r="X48" s="2382">
        <f t="shared" si="2"/>
        <v>0</v>
      </c>
      <c r="Y48" s="2382">
        <f t="shared" si="2"/>
        <v>0</v>
      </c>
      <c r="Z48" s="2382">
        <f t="shared" si="2"/>
        <v>0</v>
      </c>
      <c r="AA48" s="2382">
        <f t="shared" si="2"/>
        <v>0</v>
      </c>
      <c r="AB48" s="2382">
        <f t="shared" si="2"/>
        <v>0</v>
      </c>
      <c r="AC48" s="2382">
        <f t="shared" si="2"/>
        <v>0</v>
      </c>
      <c r="AD48" s="2382">
        <f t="shared" si="2"/>
        <v>4.3378451499999997</v>
      </c>
      <c r="AE48" s="2382">
        <f t="shared" si="2"/>
        <v>0</v>
      </c>
      <c r="AF48" s="2382">
        <f t="shared" si="2"/>
        <v>0</v>
      </c>
      <c r="AG48" s="2382">
        <f t="shared" si="2"/>
        <v>0</v>
      </c>
      <c r="AH48" s="2382">
        <f t="shared" si="2"/>
        <v>0</v>
      </c>
      <c r="AI48" s="2382">
        <f t="shared" si="2"/>
        <v>0</v>
      </c>
      <c r="AJ48" s="2382">
        <f t="shared" si="2"/>
        <v>0</v>
      </c>
      <c r="AK48" s="2382">
        <f t="shared" si="2"/>
        <v>0</v>
      </c>
      <c r="AL48" s="2382">
        <f t="shared" si="2"/>
        <v>0</v>
      </c>
      <c r="AM48" s="2382">
        <f t="shared" si="2"/>
        <v>0</v>
      </c>
      <c r="AN48" s="2382">
        <f t="shared" si="2"/>
        <v>0</v>
      </c>
      <c r="AO48" s="2382">
        <f t="shared" si="2"/>
        <v>0</v>
      </c>
      <c r="AP48" s="2382">
        <f t="shared" si="2"/>
        <v>0</v>
      </c>
      <c r="AQ48" s="2382">
        <f t="shared" si="2"/>
        <v>0</v>
      </c>
      <c r="AR48" s="2382">
        <f t="shared" si="2"/>
        <v>0</v>
      </c>
      <c r="AS48" s="2382">
        <f t="shared" si="2"/>
        <v>0</v>
      </c>
      <c r="AT48" s="2382">
        <f t="shared" si="2"/>
        <v>0</v>
      </c>
      <c r="AU48" s="2382">
        <f t="shared" si="2"/>
        <v>0</v>
      </c>
      <c r="AV48" s="2382">
        <f t="shared" si="2"/>
        <v>0</v>
      </c>
      <c r="AW48" s="2382">
        <f t="shared" si="2"/>
        <v>0</v>
      </c>
      <c r="AX48" s="2382">
        <f t="shared" si="2"/>
        <v>0</v>
      </c>
      <c r="AY48" s="2382">
        <f t="shared" si="2"/>
        <v>0</v>
      </c>
      <c r="AZ48" s="2382">
        <f t="shared" si="2"/>
        <v>0</v>
      </c>
      <c r="BA48" s="2382">
        <f t="shared" si="2"/>
        <v>0</v>
      </c>
      <c r="BB48" s="2382">
        <f t="shared" si="2"/>
        <v>0</v>
      </c>
      <c r="BC48" s="2382">
        <f t="shared" si="2"/>
        <v>0</v>
      </c>
    </row>
    <row r="49" spans="1:56" s="2381" customFormat="1" ht="63" x14ac:dyDescent="0.25">
      <c r="A49" s="462" t="str">
        <f>'10квФ'!A48</f>
        <v>1.2.1</v>
      </c>
      <c r="B49" s="459" t="str">
        <f>'10квФ'!B48</f>
        <v>Реконструкция, модернизация, техническое перевооружение  трансформаторных и иных подстанций, распределительных пунктов, всего, в том числе:</v>
      </c>
      <c r="C49" s="462" t="str">
        <f>'10квФ'!C48</f>
        <v>Г</v>
      </c>
      <c r="D49" s="2335">
        <f>SUM(D50:D51)</f>
        <v>3.7670770200000003</v>
      </c>
      <c r="E49" s="2335">
        <f t="shared" ref="E49:BC49" si="3">SUM(E50:E51)</f>
        <v>0</v>
      </c>
      <c r="F49" s="2335">
        <f t="shared" si="3"/>
        <v>0</v>
      </c>
      <c r="G49" s="2335">
        <f t="shared" si="3"/>
        <v>0</v>
      </c>
      <c r="H49" s="2335">
        <f t="shared" si="3"/>
        <v>0</v>
      </c>
      <c r="I49" s="2335">
        <f t="shared" si="3"/>
        <v>0</v>
      </c>
      <c r="J49" s="2335">
        <f t="shared" si="3"/>
        <v>0</v>
      </c>
      <c r="K49" s="2335">
        <f t="shared" si="3"/>
        <v>0</v>
      </c>
      <c r="L49" s="2335">
        <f t="shared" si="3"/>
        <v>0</v>
      </c>
      <c r="M49" s="2335">
        <f t="shared" si="3"/>
        <v>0</v>
      </c>
      <c r="N49" s="2335">
        <f t="shared" si="3"/>
        <v>0</v>
      </c>
      <c r="O49" s="2335">
        <f t="shared" si="3"/>
        <v>0</v>
      </c>
      <c r="P49" s="2335">
        <f t="shared" si="3"/>
        <v>0</v>
      </c>
      <c r="Q49" s="2335">
        <f t="shared" si="3"/>
        <v>0</v>
      </c>
      <c r="R49" s="2335">
        <f t="shared" si="3"/>
        <v>0</v>
      </c>
      <c r="S49" s="2335">
        <f t="shared" si="3"/>
        <v>0</v>
      </c>
      <c r="T49" s="2335">
        <f t="shared" si="3"/>
        <v>0</v>
      </c>
      <c r="U49" s="2335">
        <f t="shared" si="3"/>
        <v>0</v>
      </c>
      <c r="V49" s="2335">
        <f t="shared" si="3"/>
        <v>0</v>
      </c>
      <c r="W49" s="2335">
        <f t="shared" si="3"/>
        <v>0</v>
      </c>
      <c r="X49" s="2335">
        <f t="shared" si="3"/>
        <v>0</v>
      </c>
      <c r="Y49" s="2335">
        <f t="shared" si="3"/>
        <v>0</v>
      </c>
      <c r="Z49" s="2335">
        <f t="shared" si="3"/>
        <v>0</v>
      </c>
      <c r="AA49" s="2335">
        <f t="shared" si="3"/>
        <v>0</v>
      </c>
      <c r="AB49" s="2335">
        <f t="shared" si="3"/>
        <v>0</v>
      </c>
      <c r="AC49" s="2335">
        <f t="shared" si="3"/>
        <v>0</v>
      </c>
      <c r="AD49" s="2335">
        <f t="shared" si="3"/>
        <v>3.1392308499999997</v>
      </c>
      <c r="AE49" s="2335">
        <f t="shared" si="3"/>
        <v>0</v>
      </c>
      <c r="AF49" s="2335">
        <f t="shared" si="3"/>
        <v>0</v>
      </c>
      <c r="AG49" s="2335">
        <f t="shared" si="3"/>
        <v>0</v>
      </c>
      <c r="AH49" s="2335">
        <f t="shared" si="3"/>
        <v>0</v>
      </c>
      <c r="AI49" s="2335">
        <f t="shared" si="3"/>
        <v>0</v>
      </c>
      <c r="AJ49" s="2335">
        <f t="shared" si="3"/>
        <v>0</v>
      </c>
      <c r="AK49" s="2335">
        <f t="shared" si="3"/>
        <v>0</v>
      </c>
      <c r="AL49" s="2335">
        <f t="shared" si="3"/>
        <v>0</v>
      </c>
      <c r="AM49" s="2335">
        <f t="shared" si="3"/>
        <v>0</v>
      </c>
      <c r="AN49" s="2335">
        <f t="shared" si="3"/>
        <v>0</v>
      </c>
      <c r="AO49" s="2335">
        <f t="shared" si="3"/>
        <v>0</v>
      </c>
      <c r="AP49" s="2335">
        <f t="shared" si="3"/>
        <v>0</v>
      </c>
      <c r="AQ49" s="2335">
        <f t="shared" si="3"/>
        <v>0</v>
      </c>
      <c r="AR49" s="2335">
        <f t="shared" si="3"/>
        <v>0</v>
      </c>
      <c r="AS49" s="2335">
        <f t="shared" si="3"/>
        <v>0</v>
      </c>
      <c r="AT49" s="2335">
        <f t="shared" si="3"/>
        <v>0</v>
      </c>
      <c r="AU49" s="2335">
        <f t="shared" si="3"/>
        <v>0</v>
      </c>
      <c r="AV49" s="2335">
        <f t="shared" si="3"/>
        <v>0</v>
      </c>
      <c r="AW49" s="2335">
        <f t="shared" si="3"/>
        <v>0</v>
      </c>
      <c r="AX49" s="2335">
        <f t="shared" si="3"/>
        <v>0</v>
      </c>
      <c r="AY49" s="2335">
        <f t="shared" si="3"/>
        <v>0</v>
      </c>
      <c r="AZ49" s="2335">
        <f t="shared" si="3"/>
        <v>0</v>
      </c>
      <c r="BA49" s="2335">
        <f t="shared" si="3"/>
        <v>0</v>
      </c>
      <c r="BB49" s="2335">
        <f t="shared" si="3"/>
        <v>0</v>
      </c>
      <c r="BC49" s="2335">
        <f t="shared" si="3"/>
        <v>0</v>
      </c>
    </row>
    <row r="50" spans="1:56" s="27" customFormat="1" ht="31.5" x14ac:dyDescent="0.25">
      <c r="A50" s="177" t="str">
        <f>'10квФ'!A49</f>
        <v>1.2.1.1</v>
      </c>
      <c r="B50" s="178" t="str">
        <f>'10квФ'!B49</f>
        <v>Реконструкция трансформаторных и иных подстанций, всего, в том числе:</v>
      </c>
      <c r="C50" s="177" t="str">
        <f>'10квФ'!C49</f>
        <v>Г</v>
      </c>
      <c r="D50" s="2386" t="s">
        <v>1003</v>
      </c>
      <c r="E50" s="2386" t="s">
        <v>1003</v>
      </c>
      <c r="F50" s="2386" t="s">
        <v>1003</v>
      </c>
      <c r="G50" s="2386" t="s">
        <v>1003</v>
      </c>
      <c r="H50" s="2386" t="s">
        <v>1003</v>
      </c>
      <c r="I50" s="2386" t="s">
        <v>1003</v>
      </c>
      <c r="J50" s="2386" t="s">
        <v>1003</v>
      </c>
      <c r="K50" s="2386" t="s">
        <v>1003</v>
      </c>
      <c r="L50" s="2386" t="s">
        <v>1003</v>
      </c>
      <c r="M50" s="2386" t="s">
        <v>1003</v>
      </c>
      <c r="N50" s="2386" t="s">
        <v>1003</v>
      </c>
      <c r="O50" s="2386" t="s">
        <v>1003</v>
      </c>
      <c r="P50" s="2386" t="s">
        <v>1003</v>
      </c>
      <c r="Q50" s="2386" t="s">
        <v>1003</v>
      </c>
      <c r="R50" s="2386" t="s">
        <v>1003</v>
      </c>
      <c r="S50" s="2386" t="s">
        <v>1003</v>
      </c>
      <c r="T50" s="2386" t="s">
        <v>1003</v>
      </c>
      <c r="U50" s="2386" t="s">
        <v>1003</v>
      </c>
      <c r="V50" s="2386" t="s">
        <v>1003</v>
      </c>
      <c r="W50" s="2386" t="s">
        <v>1003</v>
      </c>
      <c r="X50" s="2386" t="s">
        <v>1003</v>
      </c>
      <c r="Y50" s="2386" t="s">
        <v>1003</v>
      </c>
      <c r="Z50" s="2386" t="s">
        <v>1003</v>
      </c>
      <c r="AA50" s="2386" t="s">
        <v>1003</v>
      </c>
      <c r="AB50" s="2386" t="s">
        <v>1003</v>
      </c>
      <c r="AC50" s="2386" t="s">
        <v>1003</v>
      </c>
      <c r="AD50" s="2386" t="s">
        <v>1003</v>
      </c>
      <c r="AE50" s="2386" t="s">
        <v>1003</v>
      </c>
      <c r="AF50" s="2386" t="s">
        <v>1003</v>
      </c>
      <c r="AG50" s="2386" t="s">
        <v>1003</v>
      </c>
      <c r="AH50" s="2386" t="s">
        <v>1003</v>
      </c>
      <c r="AI50" s="2386" t="s">
        <v>1003</v>
      </c>
      <c r="AJ50" s="2386" t="s">
        <v>1003</v>
      </c>
      <c r="AK50" s="2386" t="s">
        <v>1003</v>
      </c>
      <c r="AL50" s="2386" t="s">
        <v>1003</v>
      </c>
      <c r="AM50" s="2386" t="s">
        <v>1003</v>
      </c>
      <c r="AN50" s="2386" t="s">
        <v>1003</v>
      </c>
      <c r="AO50" s="2386" t="s">
        <v>1003</v>
      </c>
      <c r="AP50" s="2386" t="s">
        <v>1003</v>
      </c>
      <c r="AQ50" s="2386" t="s">
        <v>1003</v>
      </c>
      <c r="AR50" s="2386" t="s">
        <v>1003</v>
      </c>
      <c r="AS50" s="2386" t="s">
        <v>1003</v>
      </c>
      <c r="AT50" s="2386" t="s">
        <v>1003</v>
      </c>
      <c r="AU50" s="2386" t="s">
        <v>1003</v>
      </c>
      <c r="AV50" s="2386" t="s">
        <v>1003</v>
      </c>
      <c r="AW50" s="2386" t="s">
        <v>1003</v>
      </c>
      <c r="AX50" s="2386" t="s">
        <v>1003</v>
      </c>
      <c r="AY50" s="2386" t="s">
        <v>1003</v>
      </c>
      <c r="AZ50" s="2386" t="s">
        <v>1003</v>
      </c>
      <c r="BA50" s="2386" t="s">
        <v>1003</v>
      </c>
      <c r="BB50" s="2386" t="s">
        <v>1003</v>
      </c>
      <c r="BC50" s="2386" t="s">
        <v>1003</v>
      </c>
    </row>
    <row r="51" spans="1:56" s="300" customFormat="1" ht="47.25" x14ac:dyDescent="0.25">
      <c r="A51" s="297" t="str">
        <f>'10квФ'!A50</f>
        <v>1.2.1.2</v>
      </c>
      <c r="B51" s="298" t="str">
        <f>'10квФ'!B50</f>
        <v>Модернизация, техническое перевооружение трансформаторных и иных подстанций, распределительных пунктов, всего, в том числе:</v>
      </c>
      <c r="C51" s="297" t="str">
        <f>'10квФ'!C50</f>
        <v>Г</v>
      </c>
      <c r="D51" s="299">
        <f>SUM(D52:D53)</f>
        <v>3.7670770200000003</v>
      </c>
      <c r="E51" s="299">
        <f t="shared" ref="E51:BC51" si="4">SUM(E52:E53)</f>
        <v>0</v>
      </c>
      <c r="F51" s="299">
        <f t="shared" si="4"/>
        <v>0</v>
      </c>
      <c r="G51" s="299">
        <f t="shared" si="4"/>
        <v>0</v>
      </c>
      <c r="H51" s="299">
        <f t="shared" si="4"/>
        <v>0</v>
      </c>
      <c r="I51" s="299">
        <f t="shared" si="4"/>
        <v>0</v>
      </c>
      <c r="J51" s="299">
        <f t="shared" si="4"/>
        <v>0</v>
      </c>
      <c r="K51" s="299">
        <f t="shared" si="4"/>
        <v>0</v>
      </c>
      <c r="L51" s="299">
        <f t="shared" si="4"/>
        <v>0</v>
      </c>
      <c r="M51" s="299">
        <f t="shared" si="4"/>
        <v>0</v>
      </c>
      <c r="N51" s="299">
        <f t="shared" si="4"/>
        <v>0</v>
      </c>
      <c r="O51" s="299">
        <f t="shared" si="4"/>
        <v>0</v>
      </c>
      <c r="P51" s="299">
        <f t="shared" si="4"/>
        <v>0</v>
      </c>
      <c r="Q51" s="299">
        <f t="shared" si="4"/>
        <v>0</v>
      </c>
      <c r="R51" s="299">
        <f t="shared" si="4"/>
        <v>0</v>
      </c>
      <c r="S51" s="299">
        <f t="shared" si="4"/>
        <v>0</v>
      </c>
      <c r="T51" s="299">
        <f t="shared" si="4"/>
        <v>0</v>
      </c>
      <c r="U51" s="299">
        <f t="shared" si="4"/>
        <v>0</v>
      </c>
      <c r="V51" s="299">
        <f t="shared" si="4"/>
        <v>0</v>
      </c>
      <c r="W51" s="299">
        <f t="shared" si="4"/>
        <v>0</v>
      </c>
      <c r="X51" s="299">
        <f t="shared" si="4"/>
        <v>0</v>
      </c>
      <c r="Y51" s="299">
        <f t="shared" si="4"/>
        <v>0</v>
      </c>
      <c r="Z51" s="299">
        <f t="shared" si="4"/>
        <v>0</v>
      </c>
      <c r="AA51" s="299">
        <f t="shared" si="4"/>
        <v>0</v>
      </c>
      <c r="AB51" s="299">
        <f t="shared" si="4"/>
        <v>0</v>
      </c>
      <c r="AC51" s="299">
        <f t="shared" si="4"/>
        <v>0</v>
      </c>
      <c r="AD51" s="299">
        <f t="shared" si="4"/>
        <v>3.1392308499999997</v>
      </c>
      <c r="AE51" s="299">
        <f t="shared" si="4"/>
        <v>0</v>
      </c>
      <c r="AF51" s="299">
        <f t="shared" si="4"/>
        <v>0</v>
      </c>
      <c r="AG51" s="299">
        <f t="shared" si="4"/>
        <v>0</v>
      </c>
      <c r="AH51" s="299">
        <f t="shared" si="4"/>
        <v>0</v>
      </c>
      <c r="AI51" s="299">
        <f t="shared" si="4"/>
        <v>0</v>
      </c>
      <c r="AJ51" s="299">
        <f t="shared" si="4"/>
        <v>0</v>
      </c>
      <c r="AK51" s="299">
        <f t="shared" si="4"/>
        <v>0</v>
      </c>
      <c r="AL51" s="299">
        <f t="shared" si="4"/>
        <v>0</v>
      </c>
      <c r="AM51" s="299">
        <f t="shared" si="4"/>
        <v>0</v>
      </c>
      <c r="AN51" s="299">
        <f t="shared" si="4"/>
        <v>0</v>
      </c>
      <c r="AO51" s="299">
        <f t="shared" si="4"/>
        <v>0</v>
      </c>
      <c r="AP51" s="299">
        <f t="shared" si="4"/>
        <v>0</v>
      </c>
      <c r="AQ51" s="299">
        <f t="shared" si="4"/>
        <v>0</v>
      </c>
      <c r="AR51" s="299">
        <f t="shared" si="4"/>
        <v>0</v>
      </c>
      <c r="AS51" s="299">
        <f t="shared" si="4"/>
        <v>0</v>
      </c>
      <c r="AT51" s="299">
        <f t="shared" si="4"/>
        <v>0</v>
      </c>
      <c r="AU51" s="299">
        <f t="shared" si="4"/>
        <v>0</v>
      </c>
      <c r="AV51" s="299">
        <f t="shared" si="4"/>
        <v>0</v>
      </c>
      <c r="AW51" s="299">
        <f t="shared" si="4"/>
        <v>0</v>
      </c>
      <c r="AX51" s="299">
        <f t="shared" si="4"/>
        <v>0</v>
      </c>
      <c r="AY51" s="299">
        <f t="shared" si="4"/>
        <v>0</v>
      </c>
      <c r="AZ51" s="299">
        <f t="shared" si="4"/>
        <v>0</v>
      </c>
      <c r="BA51" s="299">
        <f t="shared" si="4"/>
        <v>0</v>
      </c>
      <c r="BB51" s="299">
        <f t="shared" si="4"/>
        <v>0</v>
      </c>
      <c r="BC51" s="299">
        <f t="shared" si="4"/>
        <v>0</v>
      </c>
    </row>
    <row r="52" spans="1:56" s="27" customFormat="1" ht="280.5" customHeight="1" x14ac:dyDescent="0.25">
      <c r="A52" s="177" t="str">
        <f>'10квФ'!A51</f>
        <v>1.2.1.2</v>
      </c>
      <c r="B52" s="178" t="str">
        <f>'10квФ'!B51</f>
        <v>Модернизация оборудования трансформаторной подстанции № 614, расположенной по ул. 26 Бакинских комиссаров, 50 Г, в следующем объеме: а) замена силового трансформатора марки ТМ-400 кВА 6/0,4 кВ на силовой трансформатор марки ТМГ-630 кВА 6/0,4 кВ; б) замена высоковольтного оборудования в составе: масляный выключатель ВМГ-16 - 1 шт., высоковольтный разъединитель марки РВ - 2 шт, на высоковольтное оборудование в составе: ячейки КСО 366-3н (с выключателем нагрузки (ВН)) - 4 шт.; ячейка КСО 366-4н (с ВН и ПТ) - 1 шт.; в) замена низковольтного оборудования в составе: панели марки ЩО-70 на отходящие линии с рубильниками (2 шт), на низковольтное оборудование в составе: линейная панель ЩО-70-1-03 (с РПС-250 - 2 шт., РПС-400 - 2 шт.) - 4 шт; вводная панель ЩО-70-1-34 (с вводным автоматом на 630 А и вводным рубильником на 1000А - 2 шт.) - 1 шт.</v>
      </c>
      <c r="C52" s="177" t="str">
        <f>'10квФ'!C51</f>
        <v>К_СТР13213</v>
      </c>
      <c r="D52" s="287">
        <f>'10квФ'!G51</f>
        <v>3.0851977100000001</v>
      </c>
      <c r="E52" s="287">
        <f>SUM(F52:I52)</f>
        <v>0</v>
      </c>
      <c r="F52" s="287">
        <f>SUM(K52,P52,U52,Z52)</f>
        <v>0</v>
      </c>
      <c r="G52" s="287">
        <f t="shared" ref="G52:I53" si="5">SUM(L52,Q52,V52,AA52)</f>
        <v>0</v>
      </c>
      <c r="H52" s="287">
        <f t="shared" si="5"/>
        <v>0</v>
      </c>
      <c r="I52" s="287">
        <f t="shared" si="5"/>
        <v>0</v>
      </c>
      <c r="J52" s="287">
        <f>SUM(K52:N52)</f>
        <v>0</v>
      </c>
      <c r="K52" s="466">
        <v>0</v>
      </c>
      <c r="L52" s="287">
        <v>0</v>
      </c>
      <c r="M52" s="287">
        <v>0</v>
      </c>
      <c r="N52" s="287">
        <v>0</v>
      </c>
      <c r="O52" s="287">
        <f>SUM(P52:S52)</f>
        <v>0</v>
      </c>
      <c r="P52" s="287">
        <v>0</v>
      </c>
      <c r="Q52" s="287">
        <v>0</v>
      </c>
      <c r="R52" s="287">
        <v>0</v>
      </c>
      <c r="S52" s="287">
        <v>0</v>
      </c>
      <c r="T52" s="287">
        <f>SUM(U52:X52)</f>
        <v>0</v>
      </c>
      <c r="U52" s="287">
        <v>0</v>
      </c>
      <c r="V52" s="287">
        <v>0</v>
      </c>
      <c r="W52" s="287">
        <v>0</v>
      </c>
      <c r="X52" s="287">
        <v>0</v>
      </c>
      <c r="Y52" s="466">
        <f>SUM(Z52:AC52)</f>
        <v>0</v>
      </c>
      <c r="Z52" s="466">
        <f>ROUND(AZ52*1.18,3)</f>
        <v>0</v>
      </c>
      <c r="AA52" s="466">
        <f>ROUND(BA52*1.18,3)</f>
        <v>0</v>
      </c>
      <c r="AB52" s="466">
        <f>ROUND(BB52*1.18,3)</f>
        <v>0</v>
      </c>
      <c r="AC52" s="466">
        <f>ROUND(BC52*1.18,3)</f>
        <v>0</v>
      </c>
      <c r="AD52" s="466">
        <f>'12квОсв'!H52</f>
        <v>2.5709980899999998</v>
      </c>
      <c r="AE52" s="287">
        <f>SUM(AF52:AI52)</f>
        <v>0</v>
      </c>
      <c r="AF52" s="287">
        <f>SUM(AK52,AP52,AU52,AZ52)</f>
        <v>0</v>
      </c>
      <c r="AG52" s="287">
        <f>SUM(AL52,AQ52,AV52,BA52)</f>
        <v>0</v>
      </c>
      <c r="AH52" s="287">
        <f>SUM(AM52,AR52,AW52,BB52)</f>
        <v>0</v>
      </c>
      <c r="AI52" s="287">
        <f>SUM(AN52,AS52,AX52,BC52)</f>
        <v>0</v>
      </c>
      <c r="AJ52" s="287">
        <f>SUM(AK52:AN52)</f>
        <v>0</v>
      </c>
      <c r="AK52" s="287">
        <v>0</v>
      </c>
      <c r="AL52" s="287">
        <v>0</v>
      </c>
      <c r="AM52" s="287">
        <v>0</v>
      </c>
      <c r="AN52" s="287">
        <v>0</v>
      </c>
      <c r="AO52" s="287">
        <f>SUM(AP52:AS52)</f>
        <v>0</v>
      </c>
      <c r="AP52" s="287">
        <v>0</v>
      </c>
      <c r="AQ52" s="287">
        <v>0</v>
      </c>
      <c r="AR52" s="287">
        <v>0</v>
      </c>
      <c r="AS52" s="287">
        <v>0</v>
      </c>
      <c r="AT52" s="287">
        <f>SUM(AU52:AX52)</f>
        <v>0</v>
      </c>
      <c r="AU52" s="287">
        <v>0</v>
      </c>
      <c r="AV52" s="287">
        <v>0</v>
      </c>
      <c r="AW52" s="287">
        <v>0</v>
      </c>
      <c r="AX52" s="287">
        <v>0</v>
      </c>
      <c r="AY52" s="287">
        <f>SUM(AZ52:BC52)</f>
        <v>0</v>
      </c>
      <c r="AZ52" s="287">
        <v>0</v>
      </c>
      <c r="BA52" s="287">
        <v>0</v>
      </c>
      <c r="BB52" s="287">
        <v>0</v>
      </c>
      <c r="BC52" s="287">
        <v>0</v>
      </c>
      <c r="BD52" s="301"/>
    </row>
    <row r="53" spans="1:56" s="1974" customFormat="1" ht="78.75" x14ac:dyDescent="0.25">
      <c r="A53" s="177" t="str">
        <f>'10квФ'!A52</f>
        <v>1.2.1.2</v>
      </c>
      <c r="B53" s="178" t="str">
        <f>'10квФ'!B52</f>
        <v>Модернизация комплектной трансформаторной подстанции № 981, расположенной по ул. Базайская, 76 г, в следующем объеме: замена силового трансформатора марки ТМ 400 кВА 6/0,4 кВ на силовой трансформатор марки ТМГ 630 кВА 6/0,4 кВ</v>
      </c>
      <c r="C53" s="177" t="str">
        <f>'10квФ'!C52</f>
        <v>К_СТР09756</v>
      </c>
      <c r="D53" s="287">
        <f>'10квФ'!G52</f>
        <v>0.68187931000000002</v>
      </c>
      <c r="E53" s="466">
        <f t="shared" ref="E53:BC53" si="6">SUM(E54,E55)</f>
        <v>0</v>
      </c>
      <c r="F53" s="287">
        <f>SUM(K53,P53,U53,Z53)</f>
        <v>0</v>
      </c>
      <c r="G53" s="287">
        <f t="shared" si="5"/>
        <v>0</v>
      </c>
      <c r="H53" s="287">
        <f t="shared" si="5"/>
        <v>0</v>
      </c>
      <c r="I53" s="287">
        <f t="shared" si="5"/>
        <v>0</v>
      </c>
      <c r="J53" s="466">
        <f t="shared" si="6"/>
        <v>0</v>
      </c>
      <c r="K53" s="466">
        <f t="shared" si="6"/>
        <v>0</v>
      </c>
      <c r="L53" s="466">
        <f t="shared" si="6"/>
        <v>0</v>
      </c>
      <c r="M53" s="466">
        <f t="shared" si="6"/>
        <v>0</v>
      </c>
      <c r="N53" s="466">
        <f t="shared" si="6"/>
        <v>0</v>
      </c>
      <c r="O53" s="466">
        <f t="shared" si="6"/>
        <v>0</v>
      </c>
      <c r="P53" s="466">
        <f t="shared" si="6"/>
        <v>0</v>
      </c>
      <c r="Q53" s="466">
        <f t="shared" si="6"/>
        <v>0</v>
      </c>
      <c r="R53" s="466">
        <f t="shared" si="6"/>
        <v>0</v>
      </c>
      <c r="S53" s="466">
        <f t="shared" si="6"/>
        <v>0</v>
      </c>
      <c r="T53" s="466">
        <f t="shared" si="6"/>
        <v>0</v>
      </c>
      <c r="U53" s="466">
        <f t="shared" si="6"/>
        <v>0</v>
      </c>
      <c r="V53" s="466">
        <f t="shared" si="6"/>
        <v>0</v>
      </c>
      <c r="W53" s="466">
        <f t="shared" si="6"/>
        <v>0</v>
      </c>
      <c r="X53" s="466">
        <f t="shared" si="6"/>
        <v>0</v>
      </c>
      <c r="Y53" s="466">
        <f t="shared" si="6"/>
        <v>0</v>
      </c>
      <c r="Z53" s="466">
        <f t="shared" si="6"/>
        <v>0</v>
      </c>
      <c r="AA53" s="466">
        <f t="shared" si="6"/>
        <v>0</v>
      </c>
      <c r="AB53" s="466">
        <f t="shared" si="6"/>
        <v>0</v>
      </c>
      <c r="AC53" s="466">
        <f t="shared" si="6"/>
        <v>0</v>
      </c>
      <c r="AD53" s="466">
        <f>'12квОсв'!H53</f>
        <v>0.56823276</v>
      </c>
      <c r="AE53" s="466">
        <f t="shared" si="6"/>
        <v>0</v>
      </c>
      <c r="AF53" s="466">
        <f t="shared" si="6"/>
        <v>0</v>
      </c>
      <c r="AG53" s="466">
        <f t="shared" si="6"/>
        <v>0</v>
      </c>
      <c r="AH53" s="466">
        <f t="shared" si="6"/>
        <v>0</v>
      </c>
      <c r="AI53" s="466">
        <f t="shared" si="6"/>
        <v>0</v>
      </c>
      <c r="AJ53" s="466">
        <f t="shared" si="6"/>
        <v>0</v>
      </c>
      <c r="AK53" s="466">
        <f t="shared" si="6"/>
        <v>0</v>
      </c>
      <c r="AL53" s="466">
        <f t="shared" si="6"/>
        <v>0</v>
      </c>
      <c r="AM53" s="466">
        <f t="shared" si="6"/>
        <v>0</v>
      </c>
      <c r="AN53" s="466">
        <f t="shared" si="6"/>
        <v>0</v>
      </c>
      <c r="AO53" s="466">
        <f t="shared" si="6"/>
        <v>0</v>
      </c>
      <c r="AP53" s="466">
        <f t="shared" si="6"/>
        <v>0</v>
      </c>
      <c r="AQ53" s="466">
        <f t="shared" si="6"/>
        <v>0</v>
      </c>
      <c r="AR53" s="466">
        <f t="shared" si="6"/>
        <v>0</v>
      </c>
      <c r="AS53" s="466">
        <f t="shared" si="6"/>
        <v>0</v>
      </c>
      <c r="AT53" s="466">
        <f t="shared" si="6"/>
        <v>0</v>
      </c>
      <c r="AU53" s="466">
        <f t="shared" si="6"/>
        <v>0</v>
      </c>
      <c r="AV53" s="466">
        <f t="shared" si="6"/>
        <v>0</v>
      </c>
      <c r="AW53" s="466">
        <f t="shared" si="6"/>
        <v>0</v>
      </c>
      <c r="AX53" s="466">
        <f t="shared" si="6"/>
        <v>0</v>
      </c>
      <c r="AY53" s="466">
        <f t="shared" si="6"/>
        <v>0</v>
      </c>
      <c r="AZ53" s="466">
        <f t="shared" si="6"/>
        <v>0</v>
      </c>
      <c r="BA53" s="466">
        <f t="shared" si="6"/>
        <v>0</v>
      </c>
      <c r="BB53" s="466">
        <f t="shared" si="6"/>
        <v>0</v>
      </c>
      <c r="BC53" s="466">
        <f t="shared" si="6"/>
        <v>0</v>
      </c>
    </row>
    <row r="54" spans="1:56" s="2381" customFormat="1" ht="47.25" x14ac:dyDescent="0.25">
      <c r="A54" s="462" t="str">
        <f>'10квФ'!A53</f>
        <v>1.2.2</v>
      </c>
      <c r="B54" s="459" t="str">
        <f>'10квФ'!B53</f>
        <v>Реконструкция, модернизация, техническое перевооружение линий электропередачи, всего, в том числе:</v>
      </c>
      <c r="C54" s="462" t="str">
        <f>'10квФ'!C53</f>
        <v>Г</v>
      </c>
      <c r="D54" s="2335">
        <f>SUM(D55:D56)</f>
        <v>1.4383371600000001</v>
      </c>
      <c r="E54" s="2335">
        <f t="shared" ref="E54:BC54" si="7">SUM(E55:E56)</f>
        <v>0</v>
      </c>
      <c r="F54" s="2335">
        <f t="shared" si="7"/>
        <v>0</v>
      </c>
      <c r="G54" s="2335">
        <f t="shared" si="7"/>
        <v>0</v>
      </c>
      <c r="H54" s="2335">
        <f t="shared" si="7"/>
        <v>0</v>
      </c>
      <c r="I54" s="2335">
        <f t="shared" si="7"/>
        <v>0</v>
      </c>
      <c r="J54" s="2335">
        <f t="shared" si="7"/>
        <v>0</v>
      </c>
      <c r="K54" s="2335">
        <f t="shared" si="7"/>
        <v>0</v>
      </c>
      <c r="L54" s="2335">
        <f t="shared" si="7"/>
        <v>0</v>
      </c>
      <c r="M54" s="2335">
        <f t="shared" si="7"/>
        <v>0</v>
      </c>
      <c r="N54" s="2335">
        <f t="shared" si="7"/>
        <v>0</v>
      </c>
      <c r="O54" s="2335">
        <f t="shared" si="7"/>
        <v>0</v>
      </c>
      <c r="P54" s="2335">
        <f t="shared" si="7"/>
        <v>0</v>
      </c>
      <c r="Q54" s="2335">
        <f t="shared" si="7"/>
        <v>0</v>
      </c>
      <c r="R54" s="2335">
        <f t="shared" si="7"/>
        <v>0</v>
      </c>
      <c r="S54" s="2335">
        <f t="shared" si="7"/>
        <v>0</v>
      </c>
      <c r="T54" s="2335">
        <f t="shared" si="7"/>
        <v>0</v>
      </c>
      <c r="U54" s="2335">
        <f t="shared" si="7"/>
        <v>0</v>
      </c>
      <c r="V54" s="2335">
        <f t="shared" si="7"/>
        <v>0</v>
      </c>
      <c r="W54" s="2335">
        <f t="shared" si="7"/>
        <v>0</v>
      </c>
      <c r="X54" s="2335">
        <f t="shared" si="7"/>
        <v>0</v>
      </c>
      <c r="Y54" s="2335">
        <f t="shared" si="7"/>
        <v>0</v>
      </c>
      <c r="Z54" s="2335">
        <f t="shared" si="7"/>
        <v>0</v>
      </c>
      <c r="AA54" s="2335">
        <f t="shared" si="7"/>
        <v>0</v>
      </c>
      <c r="AB54" s="2335">
        <f t="shared" si="7"/>
        <v>0</v>
      </c>
      <c r="AC54" s="2335">
        <f t="shared" si="7"/>
        <v>0</v>
      </c>
      <c r="AD54" s="2335">
        <f t="shared" si="7"/>
        <v>1.1986143</v>
      </c>
      <c r="AE54" s="2335">
        <f t="shared" si="7"/>
        <v>0</v>
      </c>
      <c r="AF54" s="2335">
        <f t="shared" si="7"/>
        <v>0</v>
      </c>
      <c r="AG54" s="2335">
        <f t="shared" si="7"/>
        <v>0</v>
      </c>
      <c r="AH54" s="2335">
        <f t="shared" si="7"/>
        <v>0</v>
      </c>
      <c r="AI54" s="2335">
        <f t="shared" si="7"/>
        <v>0</v>
      </c>
      <c r="AJ54" s="2335">
        <f t="shared" si="7"/>
        <v>0</v>
      </c>
      <c r="AK54" s="2335">
        <f t="shared" si="7"/>
        <v>0</v>
      </c>
      <c r="AL54" s="2335">
        <f t="shared" si="7"/>
        <v>0</v>
      </c>
      <c r="AM54" s="2335">
        <f t="shared" si="7"/>
        <v>0</v>
      </c>
      <c r="AN54" s="2335">
        <f t="shared" si="7"/>
        <v>0</v>
      </c>
      <c r="AO54" s="2335">
        <f t="shared" si="7"/>
        <v>0</v>
      </c>
      <c r="AP54" s="2335">
        <f t="shared" si="7"/>
        <v>0</v>
      </c>
      <c r="AQ54" s="2335">
        <f t="shared" si="7"/>
        <v>0</v>
      </c>
      <c r="AR54" s="2335">
        <f t="shared" si="7"/>
        <v>0</v>
      </c>
      <c r="AS54" s="2335">
        <f t="shared" si="7"/>
        <v>0</v>
      </c>
      <c r="AT54" s="2335">
        <f t="shared" si="7"/>
        <v>0</v>
      </c>
      <c r="AU54" s="2335">
        <f t="shared" si="7"/>
        <v>0</v>
      </c>
      <c r="AV54" s="2335">
        <f t="shared" si="7"/>
        <v>0</v>
      </c>
      <c r="AW54" s="2335">
        <f t="shared" si="7"/>
        <v>0</v>
      </c>
      <c r="AX54" s="2335">
        <f t="shared" si="7"/>
        <v>0</v>
      </c>
      <c r="AY54" s="2335">
        <f t="shared" si="7"/>
        <v>0</v>
      </c>
      <c r="AZ54" s="2335">
        <f t="shared" si="7"/>
        <v>0</v>
      </c>
      <c r="BA54" s="2335">
        <f t="shared" si="7"/>
        <v>0</v>
      </c>
      <c r="BB54" s="2335">
        <f t="shared" si="7"/>
        <v>0</v>
      </c>
      <c r="BC54" s="2335">
        <f t="shared" si="7"/>
        <v>0</v>
      </c>
    </row>
    <row r="55" spans="1:56" s="2384" customFormat="1" ht="31.5" x14ac:dyDescent="0.25">
      <c r="A55" s="177" t="str">
        <f>'10квФ'!A54</f>
        <v>1.2.2.1</v>
      </c>
      <c r="B55" s="178" t="str">
        <f>'10квФ'!B54</f>
        <v>Реконструкция линий электропередачи, всего, в том числе:</v>
      </c>
      <c r="C55" s="177" t="str">
        <f>'10квФ'!C54</f>
        <v>Г</v>
      </c>
      <c r="D55" s="2385" t="s">
        <v>1003</v>
      </c>
      <c r="E55" s="2385" t="s">
        <v>1003</v>
      </c>
      <c r="F55" s="2385" t="s">
        <v>1003</v>
      </c>
      <c r="G55" s="2385" t="s">
        <v>1003</v>
      </c>
      <c r="H55" s="2385" t="s">
        <v>1003</v>
      </c>
      <c r="I55" s="2385" t="s">
        <v>1003</v>
      </c>
      <c r="J55" s="2385" t="s">
        <v>1003</v>
      </c>
      <c r="K55" s="2385" t="s">
        <v>1003</v>
      </c>
      <c r="L55" s="2385" t="s">
        <v>1003</v>
      </c>
      <c r="M55" s="2385" t="s">
        <v>1003</v>
      </c>
      <c r="N55" s="2385" t="s">
        <v>1003</v>
      </c>
      <c r="O55" s="2385" t="s">
        <v>1003</v>
      </c>
      <c r="P55" s="2385" t="s">
        <v>1003</v>
      </c>
      <c r="Q55" s="2385" t="s">
        <v>1003</v>
      </c>
      <c r="R55" s="2385" t="s">
        <v>1003</v>
      </c>
      <c r="S55" s="2385" t="s">
        <v>1003</v>
      </c>
      <c r="T55" s="2385" t="s">
        <v>1003</v>
      </c>
      <c r="U55" s="2385" t="s">
        <v>1003</v>
      </c>
      <c r="V55" s="2385" t="s">
        <v>1003</v>
      </c>
      <c r="W55" s="2385" t="s">
        <v>1003</v>
      </c>
      <c r="X55" s="2385" t="s">
        <v>1003</v>
      </c>
      <c r="Y55" s="2385" t="s">
        <v>1003</v>
      </c>
      <c r="Z55" s="2385" t="s">
        <v>1003</v>
      </c>
      <c r="AA55" s="2385" t="s">
        <v>1003</v>
      </c>
      <c r="AB55" s="2385" t="s">
        <v>1003</v>
      </c>
      <c r="AC55" s="2385" t="s">
        <v>1003</v>
      </c>
      <c r="AD55" s="2385" t="s">
        <v>1003</v>
      </c>
      <c r="AE55" s="2385" t="s">
        <v>1003</v>
      </c>
      <c r="AF55" s="2385" t="s">
        <v>1003</v>
      </c>
      <c r="AG55" s="2385" t="s">
        <v>1003</v>
      </c>
      <c r="AH55" s="2385" t="s">
        <v>1003</v>
      </c>
      <c r="AI55" s="2385" t="s">
        <v>1003</v>
      </c>
      <c r="AJ55" s="2385" t="s">
        <v>1003</v>
      </c>
      <c r="AK55" s="2385" t="s">
        <v>1003</v>
      </c>
      <c r="AL55" s="2385" t="s">
        <v>1003</v>
      </c>
      <c r="AM55" s="2385" t="s">
        <v>1003</v>
      </c>
      <c r="AN55" s="2385" t="s">
        <v>1003</v>
      </c>
      <c r="AO55" s="2385" t="s">
        <v>1003</v>
      </c>
      <c r="AP55" s="2385" t="s">
        <v>1003</v>
      </c>
      <c r="AQ55" s="2385" t="s">
        <v>1003</v>
      </c>
      <c r="AR55" s="2385" t="s">
        <v>1003</v>
      </c>
      <c r="AS55" s="2385" t="s">
        <v>1003</v>
      </c>
      <c r="AT55" s="2385" t="s">
        <v>1003</v>
      </c>
      <c r="AU55" s="2385" t="s">
        <v>1003</v>
      </c>
      <c r="AV55" s="2385" t="s">
        <v>1003</v>
      </c>
      <c r="AW55" s="2385" t="s">
        <v>1003</v>
      </c>
      <c r="AX55" s="2385" t="s">
        <v>1003</v>
      </c>
      <c r="AY55" s="2385" t="s">
        <v>1003</v>
      </c>
      <c r="AZ55" s="2385" t="s">
        <v>1003</v>
      </c>
      <c r="BA55" s="2385" t="s">
        <v>1003</v>
      </c>
      <c r="BB55" s="2385" t="s">
        <v>1003</v>
      </c>
      <c r="BC55" s="2385" t="s">
        <v>1003</v>
      </c>
    </row>
    <row r="56" spans="1:56" s="300" customFormat="1" ht="31.5" x14ac:dyDescent="0.25">
      <c r="A56" s="297" t="str">
        <f>'10квФ'!A55</f>
        <v>1.2.2.2</v>
      </c>
      <c r="B56" s="298" t="str">
        <f>'10квФ'!B55</f>
        <v>Модернизация, техническое перевооружение линий электропередачи, всего, в том числе:</v>
      </c>
      <c r="C56" s="297" t="str">
        <f>'10квФ'!C55</f>
        <v>Г</v>
      </c>
      <c r="D56" s="299">
        <f>SUM(D57:D58)</f>
        <v>1.4383371600000001</v>
      </c>
      <c r="E56" s="299">
        <f t="shared" ref="E56:BC56" si="8">SUM(E57:E58)</f>
        <v>0</v>
      </c>
      <c r="F56" s="299">
        <f t="shared" si="8"/>
        <v>0</v>
      </c>
      <c r="G56" s="299">
        <f t="shared" si="8"/>
        <v>0</v>
      </c>
      <c r="H56" s="299">
        <f t="shared" si="8"/>
        <v>0</v>
      </c>
      <c r="I56" s="299">
        <f t="shared" si="8"/>
        <v>0</v>
      </c>
      <c r="J56" s="299">
        <f t="shared" si="8"/>
        <v>0</v>
      </c>
      <c r="K56" s="299">
        <f t="shared" si="8"/>
        <v>0</v>
      </c>
      <c r="L56" s="299">
        <f t="shared" si="8"/>
        <v>0</v>
      </c>
      <c r="M56" s="299">
        <f t="shared" si="8"/>
        <v>0</v>
      </c>
      <c r="N56" s="299">
        <f t="shared" si="8"/>
        <v>0</v>
      </c>
      <c r="O56" s="299">
        <f t="shared" si="8"/>
        <v>0</v>
      </c>
      <c r="P56" s="299">
        <f t="shared" si="8"/>
        <v>0</v>
      </c>
      <c r="Q56" s="299">
        <f t="shared" si="8"/>
        <v>0</v>
      </c>
      <c r="R56" s="299">
        <f t="shared" si="8"/>
        <v>0</v>
      </c>
      <c r="S56" s="299">
        <f t="shared" si="8"/>
        <v>0</v>
      </c>
      <c r="T56" s="299">
        <f t="shared" si="8"/>
        <v>0</v>
      </c>
      <c r="U56" s="299">
        <f t="shared" si="8"/>
        <v>0</v>
      </c>
      <c r="V56" s="299">
        <f t="shared" si="8"/>
        <v>0</v>
      </c>
      <c r="W56" s="299">
        <f t="shared" si="8"/>
        <v>0</v>
      </c>
      <c r="X56" s="299">
        <f t="shared" si="8"/>
        <v>0</v>
      </c>
      <c r="Y56" s="299">
        <f t="shared" si="8"/>
        <v>0</v>
      </c>
      <c r="Z56" s="299">
        <f t="shared" si="8"/>
        <v>0</v>
      </c>
      <c r="AA56" s="299">
        <f t="shared" si="8"/>
        <v>0</v>
      </c>
      <c r="AB56" s="299">
        <f t="shared" si="8"/>
        <v>0</v>
      </c>
      <c r="AC56" s="299">
        <f t="shared" si="8"/>
        <v>0</v>
      </c>
      <c r="AD56" s="299">
        <f t="shared" si="8"/>
        <v>1.1986143</v>
      </c>
      <c r="AE56" s="299">
        <f t="shared" si="8"/>
        <v>0</v>
      </c>
      <c r="AF56" s="299">
        <f t="shared" si="8"/>
        <v>0</v>
      </c>
      <c r="AG56" s="299">
        <f t="shared" si="8"/>
        <v>0</v>
      </c>
      <c r="AH56" s="299">
        <f t="shared" si="8"/>
        <v>0</v>
      </c>
      <c r="AI56" s="299">
        <f t="shared" si="8"/>
        <v>0</v>
      </c>
      <c r="AJ56" s="299">
        <f t="shared" si="8"/>
        <v>0</v>
      </c>
      <c r="AK56" s="299">
        <f t="shared" si="8"/>
        <v>0</v>
      </c>
      <c r="AL56" s="299">
        <f t="shared" si="8"/>
        <v>0</v>
      </c>
      <c r="AM56" s="299">
        <f t="shared" si="8"/>
        <v>0</v>
      </c>
      <c r="AN56" s="299">
        <f t="shared" si="8"/>
        <v>0</v>
      </c>
      <c r="AO56" s="299">
        <f t="shared" si="8"/>
        <v>0</v>
      </c>
      <c r="AP56" s="299">
        <f t="shared" si="8"/>
        <v>0</v>
      </c>
      <c r="AQ56" s="299">
        <f t="shared" si="8"/>
        <v>0</v>
      </c>
      <c r="AR56" s="299">
        <f t="shared" si="8"/>
        <v>0</v>
      </c>
      <c r="AS56" s="299">
        <f t="shared" si="8"/>
        <v>0</v>
      </c>
      <c r="AT56" s="299">
        <f t="shared" si="8"/>
        <v>0</v>
      </c>
      <c r="AU56" s="299">
        <f t="shared" si="8"/>
        <v>0</v>
      </c>
      <c r="AV56" s="299">
        <f t="shared" si="8"/>
        <v>0</v>
      </c>
      <c r="AW56" s="299">
        <f t="shared" si="8"/>
        <v>0</v>
      </c>
      <c r="AX56" s="299">
        <f t="shared" si="8"/>
        <v>0</v>
      </c>
      <c r="AY56" s="299">
        <f t="shared" si="8"/>
        <v>0</v>
      </c>
      <c r="AZ56" s="299">
        <f t="shared" si="8"/>
        <v>0</v>
      </c>
      <c r="BA56" s="299">
        <f t="shared" si="8"/>
        <v>0</v>
      </c>
      <c r="BB56" s="299">
        <f t="shared" si="8"/>
        <v>0</v>
      </c>
      <c r="BC56" s="299">
        <f t="shared" si="8"/>
        <v>0</v>
      </c>
    </row>
    <row r="57" spans="1:56" s="1974" customFormat="1" ht="204.75" x14ac:dyDescent="0.25">
      <c r="A57" s="177" t="str">
        <f>'10квФ'!A56</f>
        <v>1.2.2.2</v>
      </c>
      <c r="B57" s="178" t="str">
        <f>'10квФ'!B56</f>
        <v>Модернизация воздушной линии 0,4 кВ от ТП 325 до жилых домов по пер. Водометный, 2, 4, в следующем объеме: а) демонтаж деревянных опор - 4 шт, монтаж железобетонных одностоечных опор - 4 шт.; б) замена провода марки 4А-35 мм², протяженностью 0,120 км, на самонесущий провод марки СИП-4 (4х70) мм², протяженностью 0,120 км; в) замена провода марки 4А-35 мм², протяженностью 0,040 км, на самонесущий провод марки СИП-4 (4х25) мм², протяженностью 0,040 км; г) замена кабельной линии от ТП 325 до опоры № 1 марки АВВГ (4х35) мм², протяженностью 0,060 км, на кабельную линию марки АВВГ (4х95) мм², протяженностью 0,060 км</v>
      </c>
      <c r="C57" s="177" t="str">
        <f>'10квФ'!C56</f>
        <v>К_ИНФ05015</v>
      </c>
      <c r="D57" s="287">
        <f>'10квФ'!G56</f>
        <v>0.50515911999999996</v>
      </c>
      <c r="E57" s="466">
        <f>SUM(F57:I57)</f>
        <v>0</v>
      </c>
      <c r="F57" s="287">
        <f>SUM(K57,P57,U57,Z57)</f>
        <v>0</v>
      </c>
      <c r="G57" s="287">
        <f t="shared" ref="G57:G58" si="9">SUM(L57,Q57,V57,AA57)</f>
        <v>0</v>
      </c>
      <c r="H57" s="287">
        <f t="shared" ref="H57:H58" si="10">SUM(M57,R57,W57,AB57)</f>
        <v>0</v>
      </c>
      <c r="I57" s="287">
        <f t="shared" ref="I57:I58" si="11">SUM(N57,S57,X57,AC57)</f>
        <v>0</v>
      </c>
      <c r="J57" s="466">
        <v>0</v>
      </c>
      <c r="K57" s="466">
        <v>0</v>
      </c>
      <c r="L57" s="466">
        <v>0</v>
      </c>
      <c r="M57" s="466">
        <v>0</v>
      </c>
      <c r="N57" s="466">
        <v>0</v>
      </c>
      <c r="O57" s="466">
        <f t="shared" ref="O57" si="12">SUM(P57:S57)</f>
        <v>0</v>
      </c>
      <c r="P57" s="466">
        <v>0</v>
      </c>
      <c r="Q57" s="466">
        <v>0</v>
      </c>
      <c r="R57" s="466">
        <v>0</v>
      </c>
      <c r="S57" s="466">
        <v>0</v>
      </c>
      <c r="T57" s="466">
        <f t="shared" ref="T57" si="13">SUM(U57:X57)</f>
        <v>0</v>
      </c>
      <c r="U57" s="466">
        <v>0</v>
      </c>
      <c r="V57" s="466">
        <v>0</v>
      </c>
      <c r="W57" s="466">
        <v>0</v>
      </c>
      <c r="X57" s="466">
        <v>0</v>
      </c>
      <c r="Y57" s="466">
        <f t="shared" ref="Y57" si="14">SUM(Z57:AC57)</f>
        <v>0</v>
      </c>
      <c r="Z57" s="466">
        <v>0</v>
      </c>
      <c r="AA57" s="466">
        <v>0</v>
      </c>
      <c r="AB57" s="466">
        <v>0</v>
      </c>
      <c r="AC57" s="466">
        <v>0</v>
      </c>
      <c r="AD57" s="466">
        <f>'12квОсв'!H57</f>
        <v>0.42096592999999999</v>
      </c>
      <c r="AE57" s="466">
        <f t="shared" ref="AE57:AE58" si="15">SUM(AF57:AI57)</f>
        <v>0</v>
      </c>
      <c r="AF57" s="466">
        <f t="shared" ref="AF57:AF58" si="16">SUM(AK57,AP57,AU57,AZ57)</f>
        <v>0</v>
      </c>
      <c r="AG57" s="466">
        <f t="shared" ref="AG57:AG58" si="17">SUM(AL57,AQ57,AV57,BA57)</f>
        <v>0</v>
      </c>
      <c r="AH57" s="466">
        <f t="shared" ref="AH57:AH58" si="18">SUM(AM57,AR57,AW57,BB57)</f>
        <v>0</v>
      </c>
      <c r="AI57" s="466">
        <f t="shared" ref="AI57:AI58" si="19">SUM(AN57,AS57,AX57,BC57)</f>
        <v>0</v>
      </c>
      <c r="AJ57" s="466">
        <f t="shared" ref="AJ57:AJ58" si="20">SUM(AK57:AN57)</f>
        <v>0</v>
      </c>
      <c r="AK57" s="466">
        <v>0</v>
      </c>
      <c r="AL57" s="466">
        <v>0</v>
      </c>
      <c r="AM57" s="466">
        <v>0</v>
      </c>
      <c r="AN57" s="466">
        <v>0</v>
      </c>
      <c r="AO57" s="466">
        <f t="shared" ref="AO57:AO58" si="21">SUM(AP57:AS57)</f>
        <v>0</v>
      </c>
      <c r="AP57" s="466">
        <f>ROUND(P57/1.2,3)</f>
        <v>0</v>
      </c>
      <c r="AQ57" s="466">
        <f t="shared" ref="AQ57" si="22">ROUND(Q57/1.2,3)</f>
        <v>0</v>
      </c>
      <c r="AR57" s="466">
        <f t="shared" ref="AR57" si="23">ROUND(R57/1.2,3)</f>
        <v>0</v>
      </c>
      <c r="AS57" s="466">
        <f t="shared" ref="AS57" si="24">ROUND(S57/1.2,3)</f>
        <v>0</v>
      </c>
      <c r="AT57" s="466">
        <f t="shared" ref="AT57:AT58" si="25">SUM(AU57:AX57)</f>
        <v>0</v>
      </c>
      <c r="AU57" s="466">
        <f>ROUND(U57/1.2,3)</f>
        <v>0</v>
      </c>
      <c r="AV57" s="466">
        <f t="shared" ref="AV57" si="26">ROUND(V57/1.2,3)</f>
        <v>0</v>
      </c>
      <c r="AW57" s="466">
        <f t="shared" ref="AW57" si="27">ROUND(W57/1.2,3)</f>
        <v>0</v>
      </c>
      <c r="AX57" s="466">
        <f t="shared" ref="AX57" si="28">ROUND(X57/1.2,3)</f>
        <v>0</v>
      </c>
      <c r="AY57" s="466">
        <v>0</v>
      </c>
      <c r="AZ57" s="466">
        <v>0</v>
      </c>
      <c r="BA57" s="466">
        <v>0</v>
      </c>
      <c r="BB57" s="466">
        <v>0</v>
      </c>
      <c r="BC57" s="466">
        <f t="shared" ref="BC57" si="29">ROUND(AC57/1.2,3)</f>
        <v>0</v>
      </c>
    </row>
    <row r="58" spans="1:56" s="1974" customFormat="1" ht="94.5" x14ac:dyDescent="0.25">
      <c r="A58" s="177" t="str">
        <f>'10квФ'!A57</f>
        <v>1.2.2.2</v>
      </c>
      <c r="B58" s="178" t="str">
        <f>'10квФ'!B57</f>
        <v>Модернизация электрических сетей 0,4 кВ от ТП 703 до жилого дома по ул. Бебеля, 61А, в следующем объеме: замена кабельной линии марки ААБШВ (3х70+1х35) мм², протяженностью 0,180 км, на кабельную линию марки АВВГ (4х95) мм², протяженностью 0,180 км</v>
      </c>
      <c r="C58" s="177" t="str">
        <f>'10квФ'!C57</f>
        <v>К_ИНФ07979</v>
      </c>
      <c r="D58" s="287">
        <f>'10квФ'!G57</f>
        <v>0.93317804000000004</v>
      </c>
      <c r="E58" s="466">
        <f t="shared" ref="E58" si="30">SUM(F58:I58)</f>
        <v>0</v>
      </c>
      <c r="F58" s="287">
        <f>SUM(K58,P58,U58,Z58)</f>
        <v>0</v>
      </c>
      <c r="G58" s="287">
        <f t="shared" si="9"/>
        <v>0</v>
      </c>
      <c r="H58" s="287">
        <f t="shared" si="10"/>
        <v>0</v>
      </c>
      <c r="I58" s="287">
        <f t="shared" si="11"/>
        <v>0</v>
      </c>
      <c r="J58" s="466">
        <v>0</v>
      </c>
      <c r="K58" s="466">
        <v>0</v>
      </c>
      <c r="L58" s="466">
        <v>0</v>
      </c>
      <c r="M58" s="466">
        <v>0</v>
      </c>
      <c r="N58" s="466">
        <v>0</v>
      </c>
      <c r="O58" s="466">
        <f t="shared" ref="O58" si="31">SUM(P58:S58)</f>
        <v>0</v>
      </c>
      <c r="P58" s="466">
        <v>0</v>
      </c>
      <c r="Q58" s="466">
        <v>0</v>
      </c>
      <c r="R58" s="466">
        <v>0</v>
      </c>
      <c r="S58" s="466">
        <v>0</v>
      </c>
      <c r="T58" s="466">
        <f t="shared" ref="T58" si="32">SUM(U58:X58)</f>
        <v>0</v>
      </c>
      <c r="U58" s="466">
        <v>0</v>
      </c>
      <c r="V58" s="466">
        <v>0</v>
      </c>
      <c r="W58" s="466">
        <v>0</v>
      </c>
      <c r="X58" s="466">
        <v>0</v>
      </c>
      <c r="Y58" s="466">
        <f t="shared" ref="Y58" si="33">SUM(Z58:AC58)</f>
        <v>0</v>
      </c>
      <c r="Z58" s="466">
        <v>0</v>
      </c>
      <c r="AA58" s="466">
        <v>0</v>
      </c>
      <c r="AB58" s="466">
        <v>0</v>
      </c>
      <c r="AC58" s="466">
        <v>0</v>
      </c>
      <c r="AD58" s="466">
        <f>'12квОсв'!H58</f>
        <v>0.77764836999999998</v>
      </c>
      <c r="AE58" s="466">
        <f t="shared" si="15"/>
        <v>0</v>
      </c>
      <c r="AF58" s="466">
        <f t="shared" si="16"/>
        <v>0</v>
      </c>
      <c r="AG58" s="466">
        <f t="shared" si="17"/>
        <v>0</v>
      </c>
      <c r="AH58" s="466">
        <f t="shared" si="18"/>
        <v>0</v>
      </c>
      <c r="AI58" s="466">
        <f t="shared" si="19"/>
        <v>0</v>
      </c>
      <c r="AJ58" s="466">
        <f t="shared" si="20"/>
        <v>0</v>
      </c>
      <c r="AK58" s="466">
        <v>0</v>
      </c>
      <c r="AL58" s="466">
        <v>0</v>
      </c>
      <c r="AM58" s="466">
        <v>0</v>
      </c>
      <c r="AN58" s="466">
        <v>0</v>
      </c>
      <c r="AO58" s="466">
        <f t="shared" si="21"/>
        <v>0</v>
      </c>
      <c r="AP58" s="466">
        <v>0</v>
      </c>
      <c r="AQ58" s="466">
        <v>0</v>
      </c>
      <c r="AR58" s="466">
        <v>0</v>
      </c>
      <c r="AS58" s="466">
        <v>0</v>
      </c>
      <c r="AT58" s="466">
        <f t="shared" si="25"/>
        <v>0</v>
      </c>
      <c r="AU58" s="466">
        <v>0</v>
      </c>
      <c r="AV58" s="466">
        <v>0</v>
      </c>
      <c r="AW58" s="466">
        <v>0</v>
      </c>
      <c r="AX58" s="466">
        <v>0</v>
      </c>
      <c r="AY58" s="466">
        <f t="shared" ref="AY58" si="34">SUM(AZ58:BC58)</f>
        <v>0</v>
      </c>
      <c r="AZ58" s="466">
        <f>Z58/1.2</f>
        <v>0</v>
      </c>
      <c r="BA58" s="466">
        <f t="shared" ref="BA58:BC58" si="35">AA58/1.2</f>
        <v>0</v>
      </c>
      <c r="BB58" s="466">
        <f t="shared" si="35"/>
        <v>0</v>
      </c>
      <c r="BC58" s="466">
        <f t="shared" si="35"/>
        <v>0</v>
      </c>
    </row>
    <row r="59" spans="1:56" s="1974" customFormat="1" ht="31.5" x14ac:dyDescent="0.25">
      <c r="A59" s="177" t="str">
        <f>'10квФ'!A58</f>
        <v>1.2.3</v>
      </c>
      <c r="B59" s="178" t="str">
        <f>'10квФ'!B58</f>
        <v>Развитие и модернизация учета электрической энергии (мощности), всего, в том числе:</v>
      </c>
      <c r="C59" s="177" t="str">
        <f>'10квФ'!C58</f>
        <v>Г</v>
      </c>
      <c r="D59" s="2385" t="s">
        <v>1003</v>
      </c>
      <c r="E59" s="2385" t="s">
        <v>1003</v>
      </c>
      <c r="F59" s="2385" t="s">
        <v>1003</v>
      </c>
      <c r="G59" s="2385" t="s">
        <v>1003</v>
      </c>
      <c r="H59" s="2385" t="s">
        <v>1003</v>
      </c>
      <c r="I59" s="2385" t="s">
        <v>1003</v>
      </c>
      <c r="J59" s="2385" t="s">
        <v>1003</v>
      </c>
      <c r="K59" s="2385" t="s">
        <v>1003</v>
      </c>
      <c r="L59" s="2385" t="s">
        <v>1003</v>
      </c>
      <c r="M59" s="2385" t="s">
        <v>1003</v>
      </c>
      <c r="N59" s="2385" t="s">
        <v>1003</v>
      </c>
      <c r="O59" s="2385" t="s">
        <v>1003</v>
      </c>
      <c r="P59" s="2385" t="s">
        <v>1003</v>
      </c>
      <c r="Q59" s="2385" t="s">
        <v>1003</v>
      </c>
      <c r="R59" s="2385" t="s">
        <v>1003</v>
      </c>
      <c r="S59" s="2385" t="s">
        <v>1003</v>
      </c>
      <c r="T59" s="2385" t="s">
        <v>1003</v>
      </c>
      <c r="U59" s="2385" t="s">
        <v>1003</v>
      </c>
      <c r="V59" s="2385" t="s">
        <v>1003</v>
      </c>
      <c r="W59" s="2385" t="s">
        <v>1003</v>
      </c>
      <c r="X59" s="2385" t="s">
        <v>1003</v>
      </c>
      <c r="Y59" s="2385" t="s">
        <v>1003</v>
      </c>
      <c r="Z59" s="2385" t="s">
        <v>1003</v>
      </c>
      <c r="AA59" s="2385" t="s">
        <v>1003</v>
      </c>
      <c r="AB59" s="2385" t="s">
        <v>1003</v>
      </c>
      <c r="AC59" s="2385" t="s">
        <v>1003</v>
      </c>
      <c r="AD59" s="2385" t="s">
        <v>1003</v>
      </c>
      <c r="AE59" s="2385" t="s">
        <v>1003</v>
      </c>
      <c r="AF59" s="2385" t="s">
        <v>1003</v>
      </c>
      <c r="AG59" s="2385" t="s">
        <v>1003</v>
      </c>
      <c r="AH59" s="2385" t="s">
        <v>1003</v>
      </c>
      <c r="AI59" s="2385" t="s">
        <v>1003</v>
      </c>
      <c r="AJ59" s="2385" t="s">
        <v>1003</v>
      </c>
      <c r="AK59" s="2385" t="s">
        <v>1003</v>
      </c>
      <c r="AL59" s="2385" t="s">
        <v>1003</v>
      </c>
      <c r="AM59" s="2385" t="s">
        <v>1003</v>
      </c>
      <c r="AN59" s="2385" t="s">
        <v>1003</v>
      </c>
      <c r="AO59" s="2385" t="s">
        <v>1003</v>
      </c>
      <c r="AP59" s="2385" t="s">
        <v>1003</v>
      </c>
      <c r="AQ59" s="2385" t="s">
        <v>1003</v>
      </c>
      <c r="AR59" s="2385" t="s">
        <v>1003</v>
      </c>
      <c r="AS59" s="2385" t="s">
        <v>1003</v>
      </c>
      <c r="AT59" s="2385" t="s">
        <v>1003</v>
      </c>
      <c r="AU59" s="2385" t="s">
        <v>1003</v>
      </c>
      <c r="AV59" s="2385" t="s">
        <v>1003</v>
      </c>
      <c r="AW59" s="2385" t="s">
        <v>1003</v>
      </c>
      <c r="AX59" s="2385" t="s">
        <v>1003</v>
      </c>
      <c r="AY59" s="2385" t="s">
        <v>1003</v>
      </c>
      <c r="AZ59" s="2385" t="s">
        <v>1003</v>
      </c>
      <c r="BA59" s="2385" t="s">
        <v>1003</v>
      </c>
      <c r="BB59" s="2385" t="s">
        <v>1003</v>
      </c>
      <c r="BC59" s="2385" t="s">
        <v>1003</v>
      </c>
    </row>
    <row r="60" spans="1:56" s="1974" customFormat="1" ht="31.5" x14ac:dyDescent="0.25">
      <c r="A60" s="177" t="str">
        <f>'10квФ'!A59</f>
        <v>1.2.3.1</v>
      </c>
      <c r="B60" s="178" t="str">
        <f>'10квФ'!B59</f>
        <v>«Установка приборов учета, класс напряжения 0,22 (0,4) кВ, всего, в том числе:»</v>
      </c>
      <c r="C60" s="177" t="str">
        <f>'10квФ'!C59</f>
        <v>Г</v>
      </c>
      <c r="D60" s="2385" t="s">
        <v>1003</v>
      </c>
      <c r="E60" s="2385" t="s">
        <v>1003</v>
      </c>
      <c r="F60" s="2385" t="s">
        <v>1003</v>
      </c>
      <c r="G60" s="2385" t="s">
        <v>1003</v>
      </c>
      <c r="H60" s="2385" t="s">
        <v>1003</v>
      </c>
      <c r="I60" s="2385" t="s">
        <v>1003</v>
      </c>
      <c r="J60" s="2385" t="s">
        <v>1003</v>
      </c>
      <c r="K60" s="2385" t="s">
        <v>1003</v>
      </c>
      <c r="L60" s="2385" t="s">
        <v>1003</v>
      </c>
      <c r="M60" s="2385" t="s">
        <v>1003</v>
      </c>
      <c r="N60" s="2385" t="s">
        <v>1003</v>
      </c>
      <c r="O60" s="2385" t="s">
        <v>1003</v>
      </c>
      <c r="P60" s="2385" t="s">
        <v>1003</v>
      </c>
      <c r="Q60" s="2385" t="s">
        <v>1003</v>
      </c>
      <c r="R60" s="2385" t="s">
        <v>1003</v>
      </c>
      <c r="S60" s="2385" t="s">
        <v>1003</v>
      </c>
      <c r="T60" s="2385" t="s">
        <v>1003</v>
      </c>
      <c r="U60" s="2385" t="s">
        <v>1003</v>
      </c>
      <c r="V60" s="2385" t="s">
        <v>1003</v>
      </c>
      <c r="W60" s="2385" t="s">
        <v>1003</v>
      </c>
      <c r="X60" s="2385" t="s">
        <v>1003</v>
      </c>
      <c r="Y60" s="2385" t="s">
        <v>1003</v>
      </c>
      <c r="Z60" s="2385" t="s">
        <v>1003</v>
      </c>
      <c r="AA60" s="2385" t="s">
        <v>1003</v>
      </c>
      <c r="AB60" s="2385" t="s">
        <v>1003</v>
      </c>
      <c r="AC60" s="2385" t="s">
        <v>1003</v>
      </c>
      <c r="AD60" s="2385" t="s">
        <v>1003</v>
      </c>
      <c r="AE60" s="2385" t="s">
        <v>1003</v>
      </c>
      <c r="AF60" s="2385" t="s">
        <v>1003</v>
      </c>
      <c r="AG60" s="2385" t="s">
        <v>1003</v>
      </c>
      <c r="AH60" s="2385" t="s">
        <v>1003</v>
      </c>
      <c r="AI60" s="2385" t="s">
        <v>1003</v>
      </c>
      <c r="AJ60" s="2385" t="s">
        <v>1003</v>
      </c>
      <c r="AK60" s="2385" t="s">
        <v>1003</v>
      </c>
      <c r="AL60" s="2385" t="s">
        <v>1003</v>
      </c>
      <c r="AM60" s="2385" t="s">
        <v>1003</v>
      </c>
      <c r="AN60" s="2385" t="s">
        <v>1003</v>
      </c>
      <c r="AO60" s="2385" t="s">
        <v>1003</v>
      </c>
      <c r="AP60" s="2385" t="s">
        <v>1003</v>
      </c>
      <c r="AQ60" s="2385" t="s">
        <v>1003</v>
      </c>
      <c r="AR60" s="2385" t="s">
        <v>1003</v>
      </c>
      <c r="AS60" s="2385" t="s">
        <v>1003</v>
      </c>
      <c r="AT60" s="2385" t="s">
        <v>1003</v>
      </c>
      <c r="AU60" s="2385" t="s">
        <v>1003</v>
      </c>
      <c r="AV60" s="2385" t="s">
        <v>1003</v>
      </c>
      <c r="AW60" s="2385" t="s">
        <v>1003</v>
      </c>
      <c r="AX60" s="2385" t="s">
        <v>1003</v>
      </c>
      <c r="AY60" s="2385" t="s">
        <v>1003</v>
      </c>
      <c r="AZ60" s="2385" t="s">
        <v>1003</v>
      </c>
      <c r="BA60" s="2385" t="s">
        <v>1003</v>
      </c>
      <c r="BB60" s="2385" t="s">
        <v>1003</v>
      </c>
      <c r="BC60" s="2385" t="s">
        <v>1003</v>
      </c>
    </row>
    <row r="61" spans="1:56" s="1974" customFormat="1" ht="31.5" x14ac:dyDescent="0.25">
      <c r="A61" s="177" t="str">
        <f>'10квФ'!A60</f>
        <v>1.2.3.2</v>
      </c>
      <c r="B61" s="178" t="str">
        <f>'10квФ'!B60</f>
        <v>«Установка приборов учета, класс напряжения 6 (10) кВ, всего, в том числе:»</v>
      </c>
      <c r="C61" s="177" t="str">
        <f>'10квФ'!C60</f>
        <v>Г</v>
      </c>
      <c r="D61" s="2385" t="s">
        <v>1003</v>
      </c>
      <c r="E61" s="2385" t="s">
        <v>1003</v>
      </c>
      <c r="F61" s="2385" t="s">
        <v>1003</v>
      </c>
      <c r="G61" s="2385" t="s">
        <v>1003</v>
      </c>
      <c r="H61" s="2385" t="s">
        <v>1003</v>
      </c>
      <c r="I61" s="2385" t="s">
        <v>1003</v>
      </c>
      <c r="J61" s="2385" t="s">
        <v>1003</v>
      </c>
      <c r="K61" s="2385" t="s">
        <v>1003</v>
      </c>
      <c r="L61" s="2385" t="s">
        <v>1003</v>
      </c>
      <c r="M61" s="2385" t="s">
        <v>1003</v>
      </c>
      <c r="N61" s="2385" t="s">
        <v>1003</v>
      </c>
      <c r="O61" s="2385" t="s">
        <v>1003</v>
      </c>
      <c r="P61" s="2385" t="s">
        <v>1003</v>
      </c>
      <c r="Q61" s="2385" t="s">
        <v>1003</v>
      </c>
      <c r="R61" s="2385" t="s">
        <v>1003</v>
      </c>
      <c r="S61" s="2385" t="s">
        <v>1003</v>
      </c>
      <c r="T61" s="2385" t="s">
        <v>1003</v>
      </c>
      <c r="U61" s="2385" t="s">
        <v>1003</v>
      </c>
      <c r="V61" s="2385" t="s">
        <v>1003</v>
      </c>
      <c r="W61" s="2385" t="s">
        <v>1003</v>
      </c>
      <c r="X61" s="2385" t="s">
        <v>1003</v>
      </c>
      <c r="Y61" s="2385" t="s">
        <v>1003</v>
      </c>
      <c r="Z61" s="2385" t="s">
        <v>1003</v>
      </c>
      <c r="AA61" s="2385" t="s">
        <v>1003</v>
      </c>
      <c r="AB61" s="2385" t="s">
        <v>1003</v>
      </c>
      <c r="AC61" s="2385" t="s">
        <v>1003</v>
      </c>
      <c r="AD61" s="2385" t="s">
        <v>1003</v>
      </c>
      <c r="AE61" s="2385" t="s">
        <v>1003</v>
      </c>
      <c r="AF61" s="2385" t="s">
        <v>1003</v>
      </c>
      <c r="AG61" s="2385" t="s">
        <v>1003</v>
      </c>
      <c r="AH61" s="2385" t="s">
        <v>1003</v>
      </c>
      <c r="AI61" s="2385" t="s">
        <v>1003</v>
      </c>
      <c r="AJ61" s="2385" t="s">
        <v>1003</v>
      </c>
      <c r="AK61" s="2385" t="s">
        <v>1003</v>
      </c>
      <c r="AL61" s="2385" t="s">
        <v>1003</v>
      </c>
      <c r="AM61" s="2385" t="s">
        <v>1003</v>
      </c>
      <c r="AN61" s="2385" t="s">
        <v>1003</v>
      </c>
      <c r="AO61" s="2385" t="s">
        <v>1003</v>
      </c>
      <c r="AP61" s="2385" t="s">
        <v>1003</v>
      </c>
      <c r="AQ61" s="2385" t="s">
        <v>1003</v>
      </c>
      <c r="AR61" s="2385" t="s">
        <v>1003</v>
      </c>
      <c r="AS61" s="2385" t="s">
        <v>1003</v>
      </c>
      <c r="AT61" s="2385" t="s">
        <v>1003</v>
      </c>
      <c r="AU61" s="2385" t="s">
        <v>1003</v>
      </c>
      <c r="AV61" s="2385" t="s">
        <v>1003</v>
      </c>
      <c r="AW61" s="2385" t="s">
        <v>1003</v>
      </c>
      <c r="AX61" s="2385" t="s">
        <v>1003</v>
      </c>
      <c r="AY61" s="2385" t="s">
        <v>1003</v>
      </c>
      <c r="AZ61" s="2385" t="s">
        <v>1003</v>
      </c>
      <c r="BA61" s="2385" t="s">
        <v>1003</v>
      </c>
      <c r="BB61" s="2385" t="s">
        <v>1003</v>
      </c>
      <c r="BC61" s="2385" t="s">
        <v>1003</v>
      </c>
    </row>
    <row r="62" spans="1:56" s="1974" customFormat="1" ht="31.5" x14ac:dyDescent="0.25">
      <c r="A62" s="177" t="str">
        <f>'10квФ'!A61</f>
        <v>1.2.3.3</v>
      </c>
      <c r="B62" s="178" t="str">
        <f>'10квФ'!B61</f>
        <v>«Установка приборов учета, класс напряжения 35 кВ, всего, в том числе:»</v>
      </c>
      <c r="C62" s="177" t="str">
        <f>'10квФ'!C61</f>
        <v>Г</v>
      </c>
      <c r="D62" s="2385" t="s">
        <v>1003</v>
      </c>
      <c r="E62" s="2385" t="s">
        <v>1003</v>
      </c>
      <c r="F62" s="2385" t="s">
        <v>1003</v>
      </c>
      <c r="G62" s="2385" t="s">
        <v>1003</v>
      </c>
      <c r="H62" s="2385" t="s">
        <v>1003</v>
      </c>
      <c r="I62" s="2385" t="s">
        <v>1003</v>
      </c>
      <c r="J62" s="2385" t="s">
        <v>1003</v>
      </c>
      <c r="K62" s="2385" t="s">
        <v>1003</v>
      </c>
      <c r="L62" s="2385" t="s">
        <v>1003</v>
      </c>
      <c r="M62" s="2385" t="s">
        <v>1003</v>
      </c>
      <c r="N62" s="2385" t="s">
        <v>1003</v>
      </c>
      <c r="O62" s="2385" t="s">
        <v>1003</v>
      </c>
      <c r="P62" s="2385" t="s">
        <v>1003</v>
      </c>
      <c r="Q62" s="2385" t="s">
        <v>1003</v>
      </c>
      <c r="R62" s="2385" t="s">
        <v>1003</v>
      </c>
      <c r="S62" s="2385" t="s">
        <v>1003</v>
      </c>
      <c r="T62" s="2385" t="s">
        <v>1003</v>
      </c>
      <c r="U62" s="2385" t="s">
        <v>1003</v>
      </c>
      <c r="V62" s="2385" t="s">
        <v>1003</v>
      </c>
      <c r="W62" s="2385" t="s">
        <v>1003</v>
      </c>
      <c r="X62" s="2385" t="s">
        <v>1003</v>
      </c>
      <c r="Y62" s="2385" t="s">
        <v>1003</v>
      </c>
      <c r="Z62" s="2385" t="s">
        <v>1003</v>
      </c>
      <c r="AA62" s="2385" t="s">
        <v>1003</v>
      </c>
      <c r="AB62" s="2385" t="s">
        <v>1003</v>
      </c>
      <c r="AC62" s="2385" t="s">
        <v>1003</v>
      </c>
      <c r="AD62" s="2385" t="s">
        <v>1003</v>
      </c>
      <c r="AE62" s="2385" t="s">
        <v>1003</v>
      </c>
      <c r="AF62" s="2385" t="s">
        <v>1003</v>
      </c>
      <c r="AG62" s="2385" t="s">
        <v>1003</v>
      </c>
      <c r="AH62" s="2385" t="s">
        <v>1003</v>
      </c>
      <c r="AI62" s="2385" t="s">
        <v>1003</v>
      </c>
      <c r="AJ62" s="2385" t="s">
        <v>1003</v>
      </c>
      <c r="AK62" s="2385" t="s">
        <v>1003</v>
      </c>
      <c r="AL62" s="2385" t="s">
        <v>1003</v>
      </c>
      <c r="AM62" s="2385" t="s">
        <v>1003</v>
      </c>
      <c r="AN62" s="2385" t="s">
        <v>1003</v>
      </c>
      <c r="AO62" s="2385" t="s">
        <v>1003</v>
      </c>
      <c r="AP62" s="2385" t="s">
        <v>1003</v>
      </c>
      <c r="AQ62" s="2385" t="s">
        <v>1003</v>
      </c>
      <c r="AR62" s="2385" t="s">
        <v>1003</v>
      </c>
      <c r="AS62" s="2385" t="s">
        <v>1003</v>
      </c>
      <c r="AT62" s="2385" t="s">
        <v>1003</v>
      </c>
      <c r="AU62" s="2385" t="s">
        <v>1003</v>
      </c>
      <c r="AV62" s="2385" t="s">
        <v>1003</v>
      </c>
      <c r="AW62" s="2385" t="s">
        <v>1003</v>
      </c>
      <c r="AX62" s="2385" t="s">
        <v>1003</v>
      </c>
      <c r="AY62" s="2385" t="s">
        <v>1003</v>
      </c>
      <c r="AZ62" s="2385" t="s">
        <v>1003</v>
      </c>
      <c r="BA62" s="2385" t="s">
        <v>1003</v>
      </c>
      <c r="BB62" s="2385" t="s">
        <v>1003</v>
      </c>
      <c r="BC62" s="2385" t="s">
        <v>1003</v>
      </c>
    </row>
    <row r="63" spans="1:56" s="1974" customFormat="1" ht="31.5" x14ac:dyDescent="0.25">
      <c r="A63" s="177" t="str">
        <f>'10квФ'!A62</f>
        <v>1.2.3.4</v>
      </c>
      <c r="B63" s="178" t="str">
        <f>'10квФ'!B62</f>
        <v>«Установка приборов учета, класс напряжения 110 кВ и выше, всего, в том числе:»</v>
      </c>
      <c r="C63" s="177" t="str">
        <f>'10квФ'!C62</f>
        <v>Г</v>
      </c>
      <c r="D63" s="2385" t="s">
        <v>1003</v>
      </c>
      <c r="E63" s="2385" t="s">
        <v>1003</v>
      </c>
      <c r="F63" s="2385" t="s">
        <v>1003</v>
      </c>
      <c r="G63" s="2385" t="s">
        <v>1003</v>
      </c>
      <c r="H63" s="2385" t="s">
        <v>1003</v>
      </c>
      <c r="I63" s="2385" t="s">
        <v>1003</v>
      </c>
      <c r="J63" s="2385" t="s">
        <v>1003</v>
      </c>
      <c r="K63" s="2385" t="s">
        <v>1003</v>
      </c>
      <c r="L63" s="2385" t="s">
        <v>1003</v>
      </c>
      <c r="M63" s="2385" t="s">
        <v>1003</v>
      </c>
      <c r="N63" s="2385" t="s">
        <v>1003</v>
      </c>
      <c r="O63" s="2385" t="s">
        <v>1003</v>
      </c>
      <c r="P63" s="2385" t="s">
        <v>1003</v>
      </c>
      <c r="Q63" s="2385" t="s">
        <v>1003</v>
      </c>
      <c r="R63" s="2385" t="s">
        <v>1003</v>
      </c>
      <c r="S63" s="2385" t="s">
        <v>1003</v>
      </c>
      <c r="T63" s="2385" t="s">
        <v>1003</v>
      </c>
      <c r="U63" s="2385" t="s">
        <v>1003</v>
      </c>
      <c r="V63" s="2385" t="s">
        <v>1003</v>
      </c>
      <c r="W63" s="2385" t="s">
        <v>1003</v>
      </c>
      <c r="X63" s="2385" t="s">
        <v>1003</v>
      </c>
      <c r="Y63" s="2385" t="s">
        <v>1003</v>
      </c>
      <c r="Z63" s="2385" t="s">
        <v>1003</v>
      </c>
      <c r="AA63" s="2385" t="s">
        <v>1003</v>
      </c>
      <c r="AB63" s="2385" t="s">
        <v>1003</v>
      </c>
      <c r="AC63" s="2385" t="s">
        <v>1003</v>
      </c>
      <c r="AD63" s="2385" t="s">
        <v>1003</v>
      </c>
      <c r="AE63" s="2385" t="s">
        <v>1003</v>
      </c>
      <c r="AF63" s="2385" t="s">
        <v>1003</v>
      </c>
      <c r="AG63" s="2385" t="s">
        <v>1003</v>
      </c>
      <c r="AH63" s="2385" t="s">
        <v>1003</v>
      </c>
      <c r="AI63" s="2385" t="s">
        <v>1003</v>
      </c>
      <c r="AJ63" s="2385" t="s">
        <v>1003</v>
      </c>
      <c r="AK63" s="2385" t="s">
        <v>1003</v>
      </c>
      <c r="AL63" s="2385" t="s">
        <v>1003</v>
      </c>
      <c r="AM63" s="2385" t="s">
        <v>1003</v>
      </c>
      <c r="AN63" s="2385" t="s">
        <v>1003</v>
      </c>
      <c r="AO63" s="2385" t="s">
        <v>1003</v>
      </c>
      <c r="AP63" s="2385" t="s">
        <v>1003</v>
      </c>
      <c r="AQ63" s="2385" t="s">
        <v>1003</v>
      </c>
      <c r="AR63" s="2385" t="s">
        <v>1003</v>
      </c>
      <c r="AS63" s="2385" t="s">
        <v>1003</v>
      </c>
      <c r="AT63" s="2385" t="s">
        <v>1003</v>
      </c>
      <c r="AU63" s="2385" t="s">
        <v>1003</v>
      </c>
      <c r="AV63" s="2385" t="s">
        <v>1003</v>
      </c>
      <c r="AW63" s="2385" t="s">
        <v>1003</v>
      </c>
      <c r="AX63" s="2385" t="s">
        <v>1003</v>
      </c>
      <c r="AY63" s="2385" t="s">
        <v>1003</v>
      </c>
      <c r="AZ63" s="2385" t="s">
        <v>1003</v>
      </c>
      <c r="BA63" s="2385" t="s">
        <v>1003</v>
      </c>
      <c r="BB63" s="2385" t="s">
        <v>1003</v>
      </c>
      <c r="BC63" s="2385" t="s">
        <v>1003</v>
      </c>
    </row>
    <row r="64" spans="1:56" s="1974" customFormat="1" ht="47.25" x14ac:dyDescent="0.25">
      <c r="A64" s="177" t="str">
        <f>'10квФ'!A63</f>
        <v>1.2.3.5</v>
      </c>
      <c r="B64" s="178" t="str">
        <f>'10квФ'!B63</f>
        <v>«Включение приборов учета в систему сбора и передачи данных, класс напряжения 0,22 (0,4) кВ, всего, в том числе:»</v>
      </c>
      <c r="C64" s="177" t="str">
        <f>'10квФ'!C63</f>
        <v>Г</v>
      </c>
      <c r="D64" s="2385" t="s">
        <v>1003</v>
      </c>
      <c r="E64" s="2385" t="s">
        <v>1003</v>
      </c>
      <c r="F64" s="2385" t="s">
        <v>1003</v>
      </c>
      <c r="G64" s="2385" t="s">
        <v>1003</v>
      </c>
      <c r="H64" s="2385" t="s">
        <v>1003</v>
      </c>
      <c r="I64" s="2385" t="s">
        <v>1003</v>
      </c>
      <c r="J64" s="2385" t="s">
        <v>1003</v>
      </c>
      <c r="K64" s="2385" t="s">
        <v>1003</v>
      </c>
      <c r="L64" s="2385" t="s">
        <v>1003</v>
      </c>
      <c r="M64" s="2385" t="s">
        <v>1003</v>
      </c>
      <c r="N64" s="2385" t="s">
        <v>1003</v>
      </c>
      <c r="O64" s="2385" t="s">
        <v>1003</v>
      </c>
      <c r="P64" s="2385" t="s">
        <v>1003</v>
      </c>
      <c r="Q64" s="2385" t="s">
        <v>1003</v>
      </c>
      <c r="R64" s="2385" t="s">
        <v>1003</v>
      </c>
      <c r="S64" s="2385" t="s">
        <v>1003</v>
      </c>
      <c r="T64" s="2385" t="s">
        <v>1003</v>
      </c>
      <c r="U64" s="2385" t="s">
        <v>1003</v>
      </c>
      <c r="V64" s="2385" t="s">
        <v>1003</v>
      </c>
      <c r="W64" s="2385" t="s">
        <v>1003</v>
      </c>
      <c r="X64" s="2385" t="s">
        <v>1003</v>
      </c>
      <c r="Y64" s="2385" t="s">
        <v>1003</v>
      </c>
      <c r="Z64" s="2385" t="s">
        <v>1003</v>
      </c>
      <c r="AA64" s="2385" t="s">
        <v>1003</v>
      </c>
      <c r="AB64" s="2385" t="s">
        <v>1003</v>
      </c>
      <c r="AC64" s="2385" t="s">
        <v>1003</v>
      </c>
      <c r="AD64" s="2385" t="s">
        <v>1003</v>
      </c>
      <c r="AE64" s="2385" t="s">
        <v>1003</v>
      </c>
      <c r="AF64" s="2385" t="s">
        <v>1003</v>
      </c>
      <c r="AG64" s="2385" t="s">
        <v>1003</v>
      </c>
      <c r="AH64" s="2385" t="s">
        <v>1003</v>
      </c>
      <c r="AI64" s="2385" t="s">
        <v>1003</v>
      </c>
      <c r="AJ64" s="2385" t="s">
        <v>1003</v>
      </c>
      <c r="AK64" s="2385" t="s">
        <v>1003</v>
      </c>
      <c r="AL64" s="2385" t="s">
        <v>1003</v>
      </c>
      <c r="AM64" s="2385" t="s">
        <v>1003</v>
      </c>
      <c r="AN64" s="2385" t="s">
        <v>1003</v>
      </c>
      <c r="AO64" s="2385" t="s">
        <v>1003</v>
      </c>
      <c r="AP64" s="2385" t="s">
        <v>1003</v>
      </c>
      <c r="AQ64" s="2385" t="s">
        <v>1003</v>
      </c>
      <c r="AR64" s="2385" t="s">
        <v>1003</v>
      </c>
      <c r="AS64" s="2385" t="s">
        <v>1003</v>
      </c>
      <c r="AT64" s="2385" t="s">
        <v>1003</v>
      </c>
      <c r="AU64" s="2385" t="s">
        <v>1003</v>
      </c>
      <c r="AV64" s="2385" t="s">
        <v>1003</v>
      </c>
      <c r="AW64" s="2385" t="s">
        <v>1003</v>
      </c>
      <c r="AX64" s="2385" t="s">
        <v>1003</v>
      </c>
      <c r="AY64" s="2385" t="s">
        <v>1003</v>
      </c>
      <c r="AZ64" s="2385" t="s">
        <v>1003</v>
      </c>
      <c r="BA64" s="2385" t="s">
        <v>1003</v>
      </c>
      <c r="BB64" s="2385" t="s">
        <v>1003</v>
      </c>
      <c r="BC64" s="2385" t="s">
        <v>1003</v>
      </c>
    </row>
    <row r="65" spans="1:55" s="1974" customFormat="1" ht="47.25" x14ac:dyDescent="0.25">
      <c r="A65" s="177" t="str">
        <f>'10квФ'!A64</f>
        <v>1.2.3.6</v>
      </c>
      <c r="B65" s="178" t="str">
        <f>'10квФ'!B64</f>
        <v>«Включение приборов учета в систему сбора и передачи данных, класс напряжения 6 (10) кВ, всего, в том числе:»</v>
      </c>
      <c r="C65" s="177" t="str">
        <f>'10квФ'!C64</f>
        <v>Г</v>
      </c>
      <c r="D65" s="2385" t="s">
        <v>1003</v>
      </c>
      <c r="E65" s="2385" t="s">
        <v>1003</v>
      </c>
      <c r="F65" s="2385" t="s">
        <v>1003</v>
      </c>
      <c r="G65" s="2385" t="s">
        <v>1003</v>
      </c>
      <c r="H65" s="2385" t="s">
        <v>1003</v>
      </c>
      <c r="I65" s="2385" t="s">
        <v>1003</v>
      </c>
      <c r="J65" s="2385" t="s">
        <v>1003</v>
      </c>
      <c r="K65" s="2385" t="s">
        <v>1003</v>
      </c>
      <c r="L65" s="2385" t="s">
        <v>1003</v>
      </c>
      <c r="M65" s="2385" t="s">
        <v>1003</v>
      </c>
      <c r="N65" s="2385" t="s">
        <v>1003</v>
      </c>
      <c r="O65" s="2385" t="s">
        <v>1003</v>
      </c>
      <c r="P65" s="2385" t="s">
        <v>1003</v>
      </c>
      <c r="Q65" s="2385" t="s">
        <v>1003</v>
      </c>
      <c r="R65" s="2385" t="s">
        <v>1003</v>
      </c>
      <c r="S65" s="2385" t="s">
        <v>1003</v>
      </c>
      <c r="T65" s="2385" t="s">
        <v>1003</v>
      </c>
      <c r="U65" s="2385" t="s">
        <v>1003</v>
      </c>
      <c r="V65" s="2385" t="s">
        <v>1003</v>
      </c>
      <c r="W65" s="2385" t="s">
        <v>1003</v>
      </c>
      <c r="X65" s="2385" t="s">
        <v>1003</v>
      </c>
      <c r="Y65" s="2385" t="s">
        <v>1003</v>
      </c>
      <c r="Z65" s="2385" t="s">
        <v>1003</v>
      </c>
      <c r="AA65" s="2385" t="s">
        <v>1003</v>
      </c>
      <c r="AB65" s="2385" t="s">
        <v>1003</v>
      </c>
      <c r="AC65" s="2385" t="s">
        <v>1003</v>
      </c>
      <c r="AD65" s="2385" t="s">
        <v>1003</v>
      </c>
      <c r="AE65" s="2385" t="s">
        <v>1003</v>
      </c>
      <c r="AF65" s="2385" t="s">
        <v>1003</v>
      </c>
      <c r="AG65" s="2385" t="s">
        <v>1003</v>
      </c>
      <c r="AH65" s="2385" t="s">
        <v>1003</v>
      </c>
      <c r="AI65" s="2385" t="s">
        <v>1003</v>
      </c>
      <c r="AJ65" s="2385" t="s">
        <v>1003</v>
      </c>
      <c r="AK65" s="2385" t="s">
        <v>1003</v>
      </c>
      <c r="AL65" s="2385" t="s">
        <v>1003</v>
      </c>
      <c r="AM65" s="2385" t="s">
        <v>1003</v>
      </c>
      <c r="AN65" s="2385" t="s">
        <v>1003</v>
      </c>
      <c r="AO65" s="2385" t="s">
        <v>1003</v>
      </c>
      <c r="AP65" s="2385" t="s">
        <v>1003</v>
      </c>
      <c r="AQ65" s="2385" t="s">
        <v>1003</v>
      </c>
      <c r="AR65" s="2385" t="s">
        <v>1003</v>
      </c>
      <c r="AS65" s="2385" t="s">
        <v>1003</v>
      </c>
      <c r="AT65" s="2385" t="s">
        <v>1003</v>
      </c>
      <c r="AU65" s="2385" t="s">
        <v>1003</v>
      </c>
      <c r="AV65" s="2385" t="s">
        <v>1003</v>
      </c>
      <c r="AW65" s="2385" t="s">
        <v>1003</v>
      </c>
      <c r="AX65" s="2385" t="s">
        <v>1003</v>
      </c>
      <c r="AY65" s="2385" t="s">
        <v>1003</v>
      </c>
      <c r="AZ65" s="2385" t="s">
        <v>1003</v>
      </c>
      <c r="BA65" s="2385" t="s">
        <v>1003</v>
      </c>
      <c r="BB65" s="2385" t="s">
        <v>1003</v>
      </c>
      <c r="BC65" s="2385" t="s">
        <v>1003</v>
      </c>
    </row>
    <row r="66" spans="1:55" s="1974" customFormat="1" ht="47.25" x14ac:dyDescent="0.25">
      <c r="A66" s="177" t="str">
        <f>'10квФ'!A65</f>
        <v>1.2.3.7</v>
      </c>
      <c r="B66" s="178" t="str">
        <f>'10квФ'!B65</f>
        <v>«Включение приборов учета в систему сбора и передачи данных, класс напряжения 35 кВ, всего, в том числе:»</v>
      </c>
      <c r="C66" s="177" t="str">
        <f>'10квФ'!C65</f>
        <v>Г</v>
      </c>
      <c r="D66" s="2385" t="s">
        <v>1003</v>
      </c>
      <c r="E66" s="2385" t="s">
        <v>1003</v>
      </c>
      <c r="F66" s="2385" t="s">
        <v>1003</v>
      </c>
      <c r="G66" s="2385" t="s">
        <v>1003</v>
      </c>
      <c r="H66" s="2385" t="s">
        <v>1003</v>
      </c>
      <c r="I66" s="2385" t="s">
        <v>1003</v>
      </c>
      <c r="J66" s="2385" t="s">
        <v>1003</v>
      </c>
      <c r="K66" s="2385" t="s">
        <v>1003</v>
      </c>
      <c r="L66" s="2385" t="s">
        <v>1003</v>
      </c>
      <c r="M66" s="2385" t="s">
        <v>1003</v>
      </c>
      <c r="N66" s="2385" t="s">
        <v>1003</v>
      </c>
      <c r="O66" s="2385" t="s">
        <v>1003</v>
      </c>
      <c r="P66" s="2385" t="s">
        <v>1003</v>
      </c>
      <c r="Q66" s="2385" t="s">
        <v>1003</v>
      </c>
      <c r="R66" s="2385" t="s">
        <v>1003</v>
      </c>
      <c r="S66" s="2385" t="s">
        <v>1003</v>
      </c>
      <c r="T66" s="2385" t="s">
        <v>1003</v>
      </c>
      <c r="U66" s="2385" t="s">
        <v>1003</v>
      </c>
      <c r="V66" s="2385" t="s">
        <v>1003</v>
      </c>
      <c r="W66" s="2385" t="s">
        <v>1003</v>
      </c>
      <c r="X66" s="2385" t="s">
        <v>1003</v>
      </c>
      <c r="Y66" s="2385" t="s">
        <v>1003</v>
      </c>
      <c r="Z66" s="2385" t="s">
        <v>1003</v>
      </c>
      <c r="AA66" s="2385" t="s">
        <v>1003</v>
      </c>
      <c r="AB66" s="2385" t="s">
        <v>1003</v>
      </c>
      <c r="AC66" s="2385" t="s">
        <v>1003</v>
      </c>
      <c r="AD66" s="2385" t="s">
        <v>1003</v>
      </c>
      <c r="AE66" s="2385" t="s">
        <v>1003</v>
      </c>
      <c r="AF66" s="2385" t="s">
        <v>1003</v>
      </c>
      <c r="AG66" s="2385" t="s">
        <v>1003</v>
      </c>
      <c r="AH66" s="2385" t="s">
        <v>1003</v>
      </c>
      <c r="AI66" s="2385" t="s">
        <v>1003</v>
      </c>
      <c r="AJ66" s="2385" t="s">
        <v>1003</v>
      </c>
      <c r="AK66" s="2385" t="s">
        <v>1003</v>
      </c>
      <c r="AL66" s="2385" t="s">
        <v>1003</v>
      </c>
      <c r="AM66" s="2385" t="s">
        <v>1003</v>
      </c>
      <c r="AN66" s="2385" t="s">
        <v>1003</v>
      </c>
      <c r="AO66" s="2385" t="s">
        <v>1003</v>
      </c>
      <c r="AP66" s="2385" t="s">
        <v>1003</v>
      </c>
      <c r="AQ66" s="2385" t="s">
        <v>1003</v>
      </c>
      <c r="AR66" s="2385" t="s">
        <v>1003</v>
      </c>
      <c r="AS66" s="2385" t="s">
        <v>1003</v>
      </c>
      <c r="AT66" s="2385" t="s">
        <v>1003</v>
      </c>
      <c r="AU66" s="2385" t="s">
        <v>1003</v>
      </c>
      <c r="AV66" s="2385" t="s">
        <v>1003</v>
      </c>
      <c r="AW66" s="2385" t="s">
        <v>1003</v>
      </c>
      <c r="AX66" s="2385" t="s">
        <v>1003</v>
      </c>
      <c r="AY66" s="2385" t="s">
        <v>1003</v>
      </c>
      <c r="AZ66" s="2385" t="s">
        <v>1003</v>
      </c>
      <c r="BA66" s="2385" t="s">
        <v>1003</v>
      </c>
      <c r="BB66" s="2385" t="s">
        <v>1003</v>
      </c>
      <c r="BC66" s="2385" t="s">
        <v>1003</v>
      </c>
    </row>
    <row r="67" spans="1:55" s="1974" customFormat="1" ht="47.25" x14ac:dyDescent="0.25">
      <c r="A67" s="177" t="str">
        <f>'10квФ'!A66</f>
        <v>1.2.3.8</v>
      </c>
      <c r="B67" s="178" t="str">
        <f>'10квФ'!B66</f>
        <v>«Включение приборов учета в систему сбора и передачи данных, класс напряжения 110 кВ и выше, всего, в том числе:»</v>
      </c>
      <c r="C67" s="177" t="str">
        <f>'10квФ'!C66</f>
        <v>Г</v>
      </c>
      <c r="D67" s="2385" t="s">
        <v>1003</v>
      </c>
      <c r="E67" s="2385" t="s">
        <v>1003</v>
      </c>
      <c r="F67" s="2385" t="s">
        <v>1003</v>
      </c>
      <c r="G67" s="2385" t="s">
        <v>1003</v>
      </c>
      <c r="H67" s="2385" t="s">
        <v>1003</v>
      </c>
      <c r="I67" s="2385" t="s">
        <v>1003</v>
      </c>
      <c r="J67" s="2385" t="s">
        <v>1003</v>
      </c>
      <c r="K67" s="2385" t="s">
        <v>1003</v>
      </c>
      <c r="L67" s="2385" t="s">
        <v>1003</v>
      </c>
      <c r="M67" s="2385" t="s">
        <v>1003</v>
      </c>
      <c r="N67" s="2385" t="s">
        <v>1003</v>
      </c>
      <c r="O67" s="2385" t="s">
        <v>1003</v>
      </c>
      <c r="P67" s="2385" t="s">
        <v>1003</v>
      </c>
      <c r="Q67" s="2385" t="s">
        <v>1003</v>
      </c>
      <c r="R67" s="2385" t="s">
        <v>1003</v>
      </c>
      <c r="S67" s="2385" t="s">
        <v>1003</v>
      </c>
      <c r="T67" s="2385" t="s">
        <v>1003</v>
      </c>
      <c r="U67" s="2385" t="s">
        <v>1003</v>
      </c>
      <c r="V67" s="2385" t="s">
        <v>1003</v>
      </c>
      <c r="W67" s="2385" t="s">
        <v>1003</v>
      </c>
      <c r="X67" s="2385" t="s">
        <v>1003</v>
      </c>
      <c r="Y67" s="2385" t="s">
        <v>1003</v>
      </c>
      <c r="Z67" s="2385" t="s">
        <v>1003</v>
      </c>
      <c r="AA67" s="2385" t="s">
        <v>1003</v>
      </c>
      <c r="AB67" s="2385" t="s">
        <v>1003</v>
      </c>
      <c r="AC67" s="2385" t="s">
        <v>1003</v>
      </c>
      <c r="AD67" s="2385" t="s">
        <v>1003</v>
      </c>
      <c r="AE67" s="2385" t="s">
        <v>1003</v>
      </c>
      <c r="AF67" s="2385" t="s">
        <v>1003</v>
      </c>
      <c r="AG67" s="2385" t="s">
        <v>1003</v>
      </c>
      <c r="AH67" s="2385" t="s">
        <v>1003</v>
      </c>
      <c r="AI67" s="2385" t="s">
        <v>1003</v>
      </c>
      <c r="AJ67" s="2385" t="s">
        <v>1003</v>
      </c>
      <c r="AK67" s="2385" t="s">
        <v>1003</v>
      </c>
      <c r="AL67" s="2385" t="s">
        <v>1003</v>
      </c>
      <c r="AM67" s="2385" t="s">
        <v>1003</v>
      </c>
      <c r="AN67" s="2385" t="s">
        <v>1003</v>
      </c>
      <c r="AO67" s="2385" t="s">
        <v>1003</v>
      </c>
      <c r="AP67" s="2385" t="s">
        <v>1003</v>
      </c>
      <c r="AQ67" s="2385" t="s">
        <v>1003</v>
      </c>
      <c r="AR67" s="2385" t="s">
        <v>1003</v>
      </c>
      <c r="AS67" s="2385" t="s">
        <v>1003</v>
      </c>
      <c r="AT67" s="2385" t="s">
        <v>1003</v>
      </c>
      <c r="AU67" s="2385" t="s">
        <v>1003</v>
      </c>
      <c r="AV67" s="2385" t="s">
        <v>1003</v>
      </c>
      <c r="AW67" s="2385" t="s">
        <v>1003</v>
      </c>
      <c r="AX67" s="2385" t="s">
        <v>1003</v>
      </c>
      <c r="AY67" s="2385" t="s">
        <v>1003</v>
      </c>
      <c r="AZ67" s="2385" t="s">
        <v>1003</v>
      </c>
      <c r="BA67" s="2385" t="s">
        <v>1003</v>
      </c>
      <c r="BB67" s="2385" t="s">
        <v>1003</v>
      </c>
      <c r="BC67" s="2385" t="s">
        <v>1003</v>
      </c>
    </row>
    <row r="68" spans="1:55" s="1974" customFormat="1" ht="47.25" x14ac:dyDescent="0.25">
      <c r="A68" s="177" t="str">
        <f>'10квФ'!A67</f>
        <v>1.2.4</v>
      </c>
      <c r="B68" s="178" t="str">
        <f>'10квФ'!B67</f>
        <v>Реконструкция, модернизация, техническое перевооружение прочих объектов основных средств, всего, в том числе:</v>
      </c>
      <c r="C68" s="177" t="str">
        <f>'10квФ'!C67</f>
        <v>Г</v>
      </c>
      <c r="D68" s="2385" t="s">
        <v>1003</v>
      </c>
      <c r="E68" s="2385" t="s">
        <v>1003</v>
      </c>
      <c r="F68" s="2385" t="s">
        <v>1003</v>
      </c>
      <c r="G68" s="2385" t="s">
        <v>1003</v>
      </c>
      <c r="H68" s="2385" t="s">
        <v>1003</v>
      </c>
      <c r="I68" s="2385" t="s">
        <v>1003</v>
      </c>
      <c r="J68" s="2385" t="s">
        <v>1003</v>
      </c>
      <c r="K68" s="2385" t="s">
        <v>1003</v>
      </c>
      <c r="L68" s="2385" t="s">
        <v>1003</v>
      </c>
      <c r="M68" s="2385" t="s">
        <v>1003</v>
      </c>
      <c r="N68" s="2385" t="s">
        <v>1003</v>
      </c>
      <c r="O68" s="2385" t="s">
        <v>1003</v>
      </c>
      <c r="P68" s="2385" t="s">
        <v>1003</v>
      </c>
      <c r="Q68" s="2385" t="s">
        <v>1003</v>
      </c>
      <c r="R68" s="2385" t="s">
        <v>1003</v>
      </c>
      <c r="S68" s="2385" t="s">
        <v>1003</v>
      </c>
      <c r="T68" s="2385" t="s">
        <v>1003</v>
      </c>
      <c r="U68" s="2385" t="s">
        <v>1003</v>
      </c>
      <c r="V68" s="2385" t="s">
        <v>1003</v>
      </c>
      <c r="W68" s="2385" t="s">
        <v>1003</v>
      </c>
      <c r="X68" s="2385" t="s">
        <v>1003</v>
      </c>
      <c r="Y68" s="2385" t="s">
        <v>1003</v>
      </c>
      <c r="Z68" s="2385" t="s">
        <v>1003</v>
      </c>
      <c r="AA68" s="2385" t="s">
        <v>1003</v>
      </c>
      <c r="AB68" s="2385" t="s">
        <v>1003</v>
      </c>
      <c r="AC68" s="2385" t="s">
        <v>1003</v>
      </c>
      <c r="AD68" s="2385" t="s">
        <v>1003</v>
      </c>
      <c r="AE68" s="2385" t="s">
        <v>1003</v>
      </c>
      <c r="AF68" s="2385" t="s">
        <v>1003</v>
      </c>
      <c r="AG68" s="2385" t="s">
        <v>1003</v>
      </c>
      <c r="AH68" s="2385" t="s">
        <v>1003</v>
      </c>
      <c r="AI68" s="2385" t="s">
        <v>1003</v>
      </c>
      <c r="AJ68" s="2385" t="s">
        <v>1003</v>
      </c>
      <c r="AK68" s="2385" t="s">
        <v>1003</v>
      </c>
      <c r="AL68" s="2385" t="s">
        <v>1003</v>
      </c>
      <c r="AM68" s="2385" t="s">
        <v>1003</v>
      </c>
      <c r="AN68" s="2385" t="s">
        <v>1003</v>
      </c>
      <c r="AO68" s="2385" t="s">
        <v>1003</v>
      </c>
      <c r="AP68" s="2385" t="s">
        <v>1003</v>
      </c>
      <c r="AQ68" s="2385" t="s">
        <v>1003</v>
      </c>
      <c r="AR68" s="2385" t="s">
        <v>1003</v>
      </c>
      <c r="AS68" s="2385" t="s">
        <v>1003</v>
      </c>
      <c r="AT68" s="2385" t="s">
        <v>1003</v>
      </c>
      <c r="AU68" s="2385" t="s">
        <v>1003</v>
      </c>
      <c r="AV68" s="2385" t="s">
        <v>1003</v>
      </c>
      <c r="AW68" s="2385" t="s">
        <v>1003</v>
      </c>
      <c r="AX68" s="2385" t="s">
        <v>1003</v>
      </c>
      <c r="AY68" s="2385" t="s">
        <v>1003</v>
      </c>
      <c r="AZ68" s="2385" t="s">
        <v>1003</v>
      </c>
      <c r="BA68" s="2385" t="s">
        <v>1003</v>
      </c>
      <c r="BB68" s="2385" t="s">
        <v>1003</v>
      </c>
      <c r="BC68" s="2385" t="s">
        <v>1003</v>
      </c>
    </row>
    <row r="69" spans="1:55" s="1974" customFormat="1" ht="31.5" x14ac:dyDescent="0.25">
      <c r="A69" s="177" t="str">
        <f>'10квФ'!A68</f>
        <v>1.2.4.1</v>
      </c>
      <c r="B69" s="178" t="str">
        <f>'10квФ'!B68</f>
        <v>Реконструкция прочих объектов основных средств, всего, в том числе:</v>
      </c>
      <c r="C69" s="177" t="str">
        <f>'10квФ'!C68</f>
        <v>Г</v>
      </c>
      <c r="D69" s="2385" t="s">
        <v>1003</v>
      </c>
      <c r="E69" s="2385" t="s">
        <v>1003</v>
      </c>
      <c r="F69" s="2385" t="s">
        <v>1003</v>
      </c>
      <c r="G69" s="2385" t="s">
        <v>1003</v>
      </c>
      <c r="H69" s="2385" t="s">
        <v>1003</v>
      </c>
      <c r="I69" s="2385" t="s">
        <v>1003</v>
      </c>
      <c r="J69" s="2385" t="s">
        <v>1003</v>
      </c>
      <c r="K69" s="2385" t="s">
        <v>1003</v>
      </c>
      <c r="L69" s="2385" t="s">
        <v>1003</v>
      </c>
      <c r="M69" s="2385" t="s">
        <v>1003</v>
      </c>
      <c r="N69" s="2385" t="s">
        <v>1003</v>
      </c>
      <c r="O69" s="2385" t="s">
        <v>1003</v>
      </c>
      <c r="P69" s="2385" t="s">
        <v>1003</v>
      </c>
      <c r="Q69" s="2385" t="s">
        <v>1003</v>
      </c>
      <c r="R69" s="2385" t="s">
        <v>1003</v>
      </c>
      <c r="S69" s="2385" t="s">
        <v>1003</v>
      </c>
      <c r="T69" s="2385" t="s">
        <v>1003</v>
      </c>
      <c r="U69" s="2385" t="s">
        <v>1003</v>
      </c>
      <c r="V69" s="2385" t="s">
        <v>1003</v>
      </c>
      <c r="W69" s="2385" t="s">
        <v>1003</v>
      </c>
      <c r="X69" s="2385" t="s">
        <v>1003</v>
      </c>
      <c r="Y69" s="2385" t="s">
        <v>1003</v>
      </c>
      <c r="Z69" s="2385" t="s">
        <v>1003</v>
      </c>
      <c r="AA69" s="2385" t="s">
        <v>1003</v>
      </c>
      <c r="AB69" s="2385" t="s">
        <v>1003</v>
      </c>
      <c r="AC69" s="2385" t="s">
        <v>1003</v>
      </c>
      <c r="AD69" s="2385" t="s">
        <v>1003</v>
      </c>
      <c r="AE69" s="2385" t="s">
        <v>1003</v>
      </c>
      <c r="AF69" s="2385" t="s">
        <v>1003</v>
      </c>
      <c r="AG69" s="2385" t="s">
        <v>1003</v>
      </c>
      <c r="AH69" s="2385" t="s">
        <v>1003</v>
      </c>
      <c r="AI69" s="2385" t="s">
        <v>1003</v>
      </c>
      <c r="AJ69" s="2385" t="s">
        <v>1003</v>
      </c>
      <c r="AK69" s="2385" t="s">
        <v>1003</v>
      </c>
      <c r="AL69" s="2385" t="s">
        <v>1003</v>
      </c>
      <c r="AM69" s="2385" t="s">
        <v>1003</v>
      </c>
      <c r="AN69" s="2385" t="s">
        <v>1003</v>
      </c>
      <c r="AO69" s="2385" t="s">
        <v>1003</v>
      </c>
      <c r="AP69" s="2385" t="s">
        <v>1003</v>
      </c>
      <c r="AQ69" s="2385" t="s">
        <v>1003</v>
      </c>
      <c r="AR69" s="2385" t="s">
        <v>1003</v>
      </c>
      <c r="AS69" s="2385" t="s">
        <v>1003</v>
      </c>
      <c r="AT69" s="2385" t="s">
        <v>1003</v>
      </c>
      <c r="AU69" s="2385" t="s">
        <v>1003</v>
      </c>
      <c r="AV69" s="2385" t="s">
        <v>1003</v>
      </c>
      <c r="AW69" s="2385" t="s">
        <v>1003</v>
      </c>
      <c r="AX69" s="2385" t="s">
        <v>1003</v>
      </c>
      <c r="AY69" s="2385" t="s">
        <v>1003</v>
      </c>
      <c r="AZ69" s="2385" t="s">
        <v>1003</v>
      </c>
      <c r="BA69" s="2385" t="s">
        <v>1003</v>
      </c>
      <c r="BB69" s="2385" t="s">
        <v>1003</v>
      </c>
      <c r="BC69" s="2385" t="s">
        <v>1003</v>
      </c>
    </row>
    <row r="70" spans="1:55" s="1974" customFormat="1" ht="31.5" x14ac:dyDescent="0.25">
      <c r="A70" s="177" t="str">
        <f>'10квФ'!A69</f>
        <v>1.2.4.2</v>
      </c>
      <c r="B70" s="178" t="str">
        <f>'10квФ'!B69</f>
        <v>Модернизация, техническое перевооружение прочих объектов основных средств, всего, в том числе:</v>
      </c>
      <c r="C70" s="177" t="str">
        <f>'10квФ'!C69</f>
        <v>Г</v>
      </c>
      <c r="D70" s="2385" t="s">
        <v>1003</v>
      </c>
      <c r="E70" s="2385" t="s">
        <v>1003</v>
      </c>
      <c r="F70" s="2385" t="s">
        <v>1003</v>
      </c>
      <c r="G70" s="2385" t="s">
        <v>1003</v>
      </c>
      <c r="H70" s="2385" t="s">
        <v>1003</v>
      </c>
      <c r="I70" s="2385" t="s">
        <v>1003</v>
      </c>
      <c r="J70" s="2385" t="s">
        <v>1003</v>
      </c>
      <c r="K70" s="2385" t="s">
        <v>1003</v>
      </c>
      <c r="L70" s="2385" t="s">
        <v>1003</v>
      </c>
      <c r="M70" s="2385" t="s">
        <v>1003</v>
      </c>
      <c r="N70" s="2385" t="s">
        <v>1003</v>
      </c>
      <c r="O70" s="2385" t="s">
        <v>1003</v>
      </c>
      <c r="P70" s="2385" t="s">
        <v>1003</v>
      </c>
      <c r="Q70" s="2385" t="s">
        <v>1003</v>
      </c>
      <c r="R70" s="2385" t="s">
        <v>1003</v>
      </c>
      <c r="S70" s="2385" t="s">
        <v>1003</v>
      </c>
      <c r="T70" s="2385" t="s">
        <v>1003</v>
      </c>
      <c r="U70" s="2385" t="s">
        <v>1003</v>
      </c>
      <c r="V70" s="2385" t="s">
        <v>1003</v>
      </c>
      <c r="W70" s="2385" t="s">
        <v>1003</v>
      </c>
      <c r="X70" s="2385" t="s">
        <v>1003</v>
      </c>
      <c r="Y70" s="2385" t="s">
        <v>1003</v>
      </c>
      <c r="Z70" s="2385" t="s">
        <v>1003</v>
      </c>
      <c r="AA70" s="2385" t="s">
        <v>1003</v>
      </c>
      <c r="AB70" s="2385" t="s">
        <v>1003</v>
      </c>
      <c r="AC70" s="2385" t="s">
        <v>1003</v>
      </c>
      <c r="AD70" s="2385" t="s">
        <v>1003</v>
      </c>
      <c r="AE70" s="2385" t="s">
        <v>1003</v>
      </c>
      <c r="AF70" s="2385" t="s">
        <v>1003</v>
      </c>
      <c r="AG70" s="2385" t="s">
        <v>1003</v>
      </c>
      <c r="AH70" s="2385" t="s">
        <v>1003</v>
      </c>
      <c r="AI70" s="2385" t="s">
        <v>1003</v>
      </c>
      <c r="AJ70" s="2385" t="s">
        <v>1003</v>
      </c>
      <c r="AK70" s="2385" t="s">
        <v>1003</v>
      </c>
      <c r="AL70" s="2385" t="s">
        <v>1003</v>
      </c>
      <c r="AM70" s="2385" t="s">
        <v>1003</v>
      </c>
      <c r="AN70" s="2385" t="s">
        <v>1003</v>
      </c>
      <c r="AO70" s="2385" t="s">
        <v>1003</v>
      </c>
      <c r="AP70" s="2385" t="s">
        <v>1003</v>
      </c>
      <c r="AQ70" s="2385" t="s">
        <v>1003</v>
      </c>
      <c r="AR70" s="2385" t="s">
        <v>1003</v>
      </c>
      <c r="AS70" s="2385" t="s">
        <v>1003</v>
      </c>
      <c r="AT70" s="2385" t="s">
        <v>1003</v>
      </c>
      <c r="AU70" s="2385" t="s">
        <v>1003</v>
      </c>
      <c r="AV70" s="2385" t="s">
        <v>1003</v>
      </c>
      <c r="AW70" s="2385" t="s">
        <v>1003</v>
      </c>
      <c r="AX70" s="2385" t="s">
        <v>1003</v>
      </c>
      <c r="AY70" s="2385" t="s">
        <v>1003</v>
      </c>
      <c r="AZ70" s="2385" t="s">
        <v>1003</v>
      </c>
      <c r="BA70" s="2385" t="s">
        <v>1003</v>
      </c>
      <c r="BB70" s="2385" t="s">
        <v>1003</v>
      </c>
      <c r="BC70" s="2385" t="s">
        <v>1003</v>
      </c>
    </row>
    <row r="71" spans="1:55" s="1974" customFormat="1" ht="63" x14ac:dyDescent="0.25">
      <c r="A71" s="177" t="str">
        <f>'10квФ'!A70</f>
        <v>1.3</v>
      </c>
      <c r="B71" s="178" t="str">
        <f>'10квФ'!B70</f>
        <v>Инвестиционные проекты, реализация которых обуславливается схемами и программами перспективного развития электроэнергетики, всего, в том числе:</v>
      </c>
      <c r="C71" s="177" t="str">
        <f>'10квФ'!C70</f>
        <v>Г</v>
      </c>
      <c r="D71" s="2385" t="s">
        <v>1003</v>
      </c>
      <c r="E71" s="2385" t="s">
        <v>1003</v>
      </c>
      <c r="F71" s="2385" t="s">
        <v>1003</v>
      </c>
      <c r="G71" s="2385" t="s">
        <v>1003</v>
      </c>
      <c r="H71" s="2385" t="s">
        <v>1003</v>
      </c>
      <c r="I71" s="2385" t="s">
        <v>1003</v>
      </c>
      <c r="J71" s="2385" t="s">
        <v>1003</v>
      </c>
      <c r="K71" s="2385" t="s">
        <v>1003</v>
      </c>
      <c r="L71" s="2385" t="s">
        <v>1003</v>
      </c>
      <c r="M71" s="2385" t="s">
        <v>1003</v>
      </c>
      <c r="N71" s="2385" t="s">
        <v>1003</v>
      </c>
      <c r="O71" s="2385" t="s">
        <v>1003</v>
      </c>
      <c r="P71" s="2385" t="s">
        <v>1003</v>
      </c>
      <c r="Q71" s="2385" t="s">
        <v>1003</v>
      </c>
      <c r="R71" s="2385" t="s">
        <v>1003</v>
      </c>
      <c r="S71" s="2385" t="s">
        <v>1003</v>
      </c>
      <c r="T71" s="2385" t="s">
        <v>1003</v>
      </c>
      <c r="U71" s="2385" t="s">
        <v>1003</v>
      </c>
      <c r="V71" s="2385" t="s">
        <v>1003</v>
      </c>
      <c r="W71" s="2385" t="s">
        <v>1003</v>
      </c>
      <c r="X71" s="2385" t="s">
        <v>1003</v>
      </c>
      <c r="Y71" s="2385" t="s">
        <v>1003</v>
      </c>
      <c r="Z71" s="2385" t="s">
        <v>1003</v>
      </c>
      <c r="AA71" s="2385" t="s">
        <v>1003</v>
      </c>
      <c r="AB71" s="2385" t="s">
        <v>1003</v>
      </c>
      <c r="AC71" s="2385" t="s">
        <v>1003</v>
      </c>
      <c r="AD71" s="2385" t="s">
        <v>1003</v>
      </c>
      <c r="AE71" s="2385" t="s">
        <v>1003</v>
      </c>
      <c r="AF71" s="2385" t="s">
        <v>1003</v>
      </c>
      <c r="AG71" s="2385" t="s">
        <v>1003</v>
      </c>
      <c r="AH71" s="2385" t="s">
        <v>1003</v>
      </c>
      <c r="AI71" s="2385" t="s">
        <v>1003</v>
      </c>
      <c r="AJ71" s="2385" t="s">
        <v>1003</v>
      </c>
      <c r="AK71" s="2385" t="s">
        <v>1003</v>
      </c>
      <c r="AL71" s="2385" t="s">
        <v>1003</v>
      </c>
      <c r="AM71" s="2385" t="s">
        <v>1003</v>
      </c>
      <c r="AN71" s="2385" t="s">
        <v>1003</v>
      </c>
      <c r="AO71" s="2385" t="s">
        <v>1003</v>
      </c>
      <c r="AP71" s="2385" t="s">
        <v>1003</v>
      </c>
      <c r="AQ71" s="2385" t="s">
        <v>1003</v>
      </c>
      <c r="AR71" s="2385" t="s">
        <v>1003</v>
      </c>
      <c r="AS71" s="2385" t="s">
        <v>1003</v>
      </c>
      <c r="AT71" s="2385" t="s">
        <v>1003</v>
      </c>
      <c r="AU71" s="2385" t="s">
        <v>1003</v>
      </c>
      <c r="AV71" s="2385" t="s">
        <v>1003</v>
      </c>
      <c r="AW71" s="2385" t="s">
        <v>1003</v>
      </c>
      <c r="AX71" s="2385" t="s">
        <v>1003</v>
      </c>
      <c r="AY71" s="2385" t="s">
        <v>1003</v>
      </c>
      <c r="AZ71" s="2385" t="s">
        <v>1003</v>
      </c>
      <c r="BA71" s="2385" t="s">
        <v>1003</v>
      </c>
      <c r="BB71" s="2385" t="s">
        <v>1003</v>
      </c>
      <c r="BC71" s="2385" t="s">
        <v>1003</v>
      </c>
    </row>
    <row r="72" spans="1:55" s="1974" customFormat="1" ht="47.25" x14ac:dyDescent="0.25">
      <c r="A72" s="177" t="str">
        <f>'10квФ'!A71</f>
        <v>1.3.1</v>
      </c>
      <c r="B72" s="178" t="str">
        <f>'10квФ'!B71</f>
        <v>Инвестиционные проекты, предусмотренные схемой и программой развития Единой энергетической системы России, всего, в том числе:</v>
      </c>
      <c r="C72" s="177" t="str">
        <f>'10квФ'!C71</f>
        <v>Г</v>
      </c>
      <c r="D72" s="2385" t="s">
        <v>1003</v>
      </c>
      <c r="E72" s="2385" t="s">
        <v>1003</v>
      </c>
      <c r="F72" s="2385" t="s">
        <v>1003</v>
      </c>
      <c r="G72" s="2385" t="s">
        <v>1003</v>
      </c>
      <c r="H72" s="2385" t="s">
        <v>1003</v>
      </c>
      <c r="I72" s="2385" t="s">
        <v>1003</v>
      </c>
      <c r="J72" s="2385" t="s">
        <v>1003</v>
      </c>
      <c r="K72" s="2385" t="s">
        <v>1003</v>
      </c>
      <c r="L72" s="2385" t="s">
        <v>1003</v>
      </c>
      <c r="M72" s="2385" t="s">
        <v>1003</v>
      </c>
      <c r="N72" s="2385" t="s">
        <v>1003</v>
      </c>
      <c r="O72" s="2385" t="s">
        <v>1003</v>
      </c>
      <c r="P72" s="2385" t="s">
        <v>1003</v>
      </c>
      <c r="Q72" s="2385" t="s">
        <v>1003</v>
      </c>
      <c r="R72" s="2385" t="s">
        <v>1003</v>
      </c>
      <c r="S72" s="2385" t="s">
        <v>1003</v>
      </c>
      <c r="T72" s="2385" t="s">
        <v>1003</v>
      </c>
      <c r="U72" s="2385" t="s">
        <v>1003</v>
      </c>
      <c r="V72" s="2385" t="s">
        <v>1003</v>
      </c>
      <c r="W72" s="2385" t="s">
        <v>1003</v>
      </c>
      <c r="X72" s="2385" t="s">
        <v>1003</v>
      </c>
      <c r="Y72" s="2385" t="s">
        <v>1003</v>
      </c>
      <c r="Z72" s="2385" t="s">
        <v>1003</v>
      </c>
      <c r="AA72" s="2385" t="s">
        <v>1003</v>
      </c>
      <c r="AB72" s="2385" t="s">
        <v>1003</v>
      </c>
      <c r="AC72" s="2385" t="s">
        <v>1003</v>
      </c>
      <c r="AD72" s="2385" t="s">
        <v>1003</v>
      </c>
      <c r="AE72" s="2385" t="s">
        <v>1003</v>
      </c>
      <c r="AF72" s="2385" t="s">
        <v>1003</v>
      </c>
      <c r="AG72" s="2385" t="s">
        <v>1003</v>
      </c>
      <c r="AH72" s="2385" t="s">
        <v>1003</v>
      </c>
      <c r="AI72" s="2385" t="s">
        <v>1003</v>
      </c>
      <c r="AJ72" s="2385" t="s">
        <v>1003</v>
      </c>
      <c r="AK72" s="2385" t="s">
        <v>1003</v>
      </c>
      <c r="AL72" s="2385" t="s">
        <v>1003</v>
      </c>
      <c r="AM72" s="2385" t="s">
        <v>1003</v>
      </c>
      <c r="AN72" s="2385" t="s">
        <v>1003</v>
      </c>
      <c r="AO72" s="2385" t="s">
        <v>1003</v>
      </c>
      <c r="AP72" s="2385" t="s">
        <v>1003</v>
      </c>
      <c r="AQ72" s="2385" t="s">
        <v>1003</v>
      </c>
      <c r="AR72" s="2385" t="s">
        <v>1003</v>
      </c>
      <c r="AS72" s="2385" t="s">
        <v>1003</v>
      </c>
      <c r="AT72" s="2385" t="s">
        <v>1003</v>
      </c>
      <c r="AU72" s="2385" t="s">
        <v>1003</v>
      </c>
      <c r="AV72" s="2385" t="s">
        <v>1003</v>
      </c>
      <c r="AW72" s="2385" t="s">
        <v>1003</v>
      </c>
      <c r="AX72" s="2385" t="s">
        <v>1003</v>
      </c>
      <c r="AY72" s="2385" t="s">
        <v>1003</v>
      </c>
      <c r="AZ72" s="2385" t="s">
        <v>1003</v>
      </c>
      <c r="BA72" s="2385" t="s">
        <v>1003</v>
      </c>
      <c r="BB72" s="2385" t="s">
        <v>1003</v>
      </c>
      <c r="BC72" s="2385" t="s">
        <v>1003</v>
      </c>
    </row>
    <row r="73" spans="1:55" s="1974" customFormat="1" ht="47.25" x14ac:dyDescent="0.25">
      <c r="A73" s="177" t="str">
        <f>'10квФ'!A72</f>
        <v>1.3.2</v>
      </c>
      <c r="B73" s="178" t="str">
        <f>'10квФ'!B72</f>
        <v>Инвестиционные проекты, предусмотренные схемой и программой развития субъекта Российской Федерации, всего, в том числе:</v>
      </c>
      <c r="C73" s="177" t="str">
        <f>'10квФ'!C72</f>
        <v>Г</v>
      </c>
      <c r="D73" s="2385" t="s">
        <v>1003</v>
      </c>
      <c r="E73" s="2385" t="s">
        <v>1003</v>
      </c>
      <c r="F73" s="2385" t="s">
        <v>1003</v>
      </c>
      <c r="G73" s="2385" t="s">
        <v>1003</v>
      </c>
      <c r="H73" s="2385" t="s">
        <v>1003</v>
      </c>
      <c r="I73" s="2385" t="s">
        <v>1003</v>
      </c>
      <c r="J73" s="2385" t="s">
        <v>1003</v>
      </c>
      <c r="K73" s="2385" t="s">
        <v>1003</v>
      </c>
      <c r="L73" s="2385" t="s">
        <v>1003</v>
      </c>
      <c r="M73" s="2385" t="s">
        <v>1003</v>
      </c>
      <c r="N73" s="2385" t="s">
        <v>1003</v>
      </c>
      <c r="O73" s="2385" t="s">
        <v>1003</v>
      </c>
      <c r="P73" s="2385" t="s">
        <v>1003</v>
      </c>
      <c r="Q73" s="2385" t="s">
        <v>1003</v>
      </c>
      <c r="R73" s="2385" t="s">
        <v>1003</v>
      </c>
      <c r="S73" s="2385" t="s">
        <v>1003</v>
      </c>
      <c r="T73" s="2385" t="s">
        <v>1003</v>
      </c>
      <c r="U73" s="2385" t="s">
        <v>1003</v>
      </c>
      <c r="V73" s="2385" t="s">
        <v>1003</v>
      </c>
      <c r="W73" s="2385" t="s">
        <v>1003</v>
      </c>
      <c r="X73" s="2385" t="s">
        <v>1003</v>
      </c>
      <c r="Y73" s="2385" t="s">
        <v>1003</v>
      </c>
      <c r="Z73" s="2385" t="s">
        <v>1003</v>
      </c>
      <c r="AA73" s="2385" t="s">
        <v>1003</v>
      </c>
      <c r="AB73" s="2385" t="s">
        <v>1003</v>
      </c>
      <c r="AC73" s="2385" t="s">
        <v>1003</v>
      </c>
      <c r="AD73" s="2385" t="s">
        <v>1003</v>
      </c>
      <c r="AE73" s="2385" t="s">
        <v>1003</v>
      </c>
      <c r="AF73" s="2385" t="s">
        <v>1003</v>
      </c>
      <c r="AG73" s="2385" t="s">
        <v>1003</v>
      </c>
      <c r="AH73" s="2385" t="s">
        <v>1003</v>
      </c>
      <c r="AI73" s="2385" t="s">
        <v>1003</v>
      </c>
      <c r="AJ73" s="2385" t="s">
        <v>1003</v>
      </c>
      <c r="AK73" s="2385" t="s">
        <v>1003</v>
      </c>
      <c r="AL73" s="2385" t="s">
        <v>1003</v>
      </c>
      <c r="AM73" s="2385" t="s">
        <v>1003</v>
      </c>
      <c r="AN73" s="2385" t="s">
        <v>1003</v>
      </c>
      <c r="AO73" s="2385" t="s">
        <v>1003</v>
      </c>
      <c r="AP73" s="2385" t="s">
        <v>1003</v>
      </c>
      <c r="AQ73" s="2385" t="s">
        <v>1003</v>
      </c>
      <c r="AR73" s="2385" t="s">
        <v>1003</v>
      </c>
      <c r="AS73" s="2385" t="s">
        <v>1003</v>
      </c>
      <c r="AT73" s="2385" t="s">
        <v>1003</v>
      </c>
      <c r="AU73" s="2385" t="s">
        <v>1003</v>
      </c>
      <c r="AV73" s="2385" t="s">
        <v>1003</v>
      </c>
      <c r="AW73" s="2385" t="s">
        <v>1003</v>
      </c>
      <c r="AX73" s="2385" t="s">
        <v>1003</v>
      </c>
      <c r="AY73" s="2385" t="s">
        <v>1003</v>
      </c>
      <c r="AZ73" s="2385" t="s">
        <v>1003</v>
      </c>
      <c r="BA73" s="2385" t="s">
        <v>1003</v>
      </c>
      <c r="BB73" s="2385" t="s">
        <v>1003</v>
      </c>
      <c r="BC73" s="2385" t="s">
        <v>1003</v>
      </c>
    </row>
    <row r="74" spans="1:55" s="1974" customFormat="1" ht="31.5" x14ac:dyDescent="0.25">
      <c r="A74" s="177" t="str">
        <f>'10квФ'!A73</f>
        <v>1.4</v>
      </c>
      <c r="B74" s="178" t="str">
        <f>'10квФ'!B73</f>
        <v>Прочее новое строительство объектов электросетевого хозяйства, всего, в том числе:</v>
      </c>
      <c r="C74" s="177" t="str">
        <f>'10квФ'!C73</f>
        <v>Г</v>
      </c>
      <c r="D74" s="2385" t="s">
        <v>1003</v>
      </c>
      <c r="E74" s="2385" t="s">
        <v>1003</v>
      </c>
      <c r="F74" s="2385" t="s">
        <v>1003</v>
      </c>
      <c r="G74" s="2385" t="s">
        <v>1003</v>
      </c>
      <c r="H74" s="2385" t="s">
        <v>1003</v>
      </c>
      <c r="I74" s="2385" t="s">
        <v>1003</v>
      </c>
      <c r="J74" s="2385" t="s">
        <v>1003</v>
      </c>
      <c r="K74" s="2385" t="s">
        <v>1003</v>
      </c>
      <c r="L74" s="2385" t="s">
        <v>1003</v>
      </c>
      <c r="M74" s="2385" t="s">
        <v>1003</v>
      </c>
      <c r="N74" s="2385" t="s">
        <v>1003</v>
      </c>
      <c r="O74" s="2385" t="s">
        <v>1003</v>
      </c>
      <c r="P74" s="2385" t="s">
        <v>1003</v>
      </c>
      <c r="Q74" s="2385" t="s">
        <v>1003</v>
      </c>
      <c r="R74" s="2385" t="s">
        <v>1003</v>
      </c>
      <c r="S74" s="2385" t="s">
        <v>1003</v>
      </c>
      <c r="T74" s="2385" t="s">
        <v>1003</v>
      </c>
      <c r="U74" s="2385" t="s">
        <v>1003</v>
      </c>
      <c r="V74" s="2385" t="s">
        <v>1003</v>
      </c>
      <c r="W74" s="2385" t="s">
        <v>1003</v>
      </c>
      <c r="X74" s="2385" t="s">
        <v>1003</v>
      </c>
      <c r="Y74" s="2385" t="s">
        <v>1003</v>
      </c>
      <c r="Z74" s="2385" t="s">
        <v>1003</v>
      </c>
      <c r="AA74" s="2385" t="s">
        <v>1003</v>
      </c>
      <c r="AB74" s="2385" t="s">
        <v>1003</v>
      </c>
      <c r="AC74" s="2385" t="s">
        <v>1003</v>
      </c>
      <c r="AD74" s="2385" t="s">
        <v>1003</v>
      </c>
      <c r="AE74" s="2385" t="s">
        <v>1003</v>
      </c>
      <c r="AF74" s="2385" t="s">
        <v>1003</v>
      </c>
      <c r="AG74" s="2385" t="s">
        <v>1003</v>
      </c>
      <c r="AH74" s="2385" t="s">
        <v>1003</v>
      </c>
      <c r="AI74" s="2385" t="s">
        <v>1003</v>
      </c>
      <c r="AJ74" s="2385" t="s">
        <v>1003</v>
      </c>
      <c r="AK74" s="2385" t="s">
        <v>1003</v>
      </c>
      <c r="AL74" s="2385" t="s">
        <v>1003</v>
      </c>
      <c r="AM74" s="2385" t="s">
        <v>1003</v>
      </c>
      <c r="AN74" s="2385" t="s">
        <v>1003</v>
      </c>
      <c r="AO74" s="2385" t="s">
        <v>1003</v>
      </c>
      <c r="AP74" s="2385" t="s">
        <v>1003</v>
      </c>
      <c r="AQ74" s="2385" t="s">
        <v>1003</v>
      </c>
      <c r="AR74" s="2385" t="s">
        <v>1003</v>
      </c>
      <c r="AS74" s="2385" t="s">
        <v>1003</v>
      </c>
      <c r="AT74" s="2385" t="s">
        <v>1003</v>
      </c>
      <c r="AU74" s="2385" t="s">
        <v>1003</v>
      </c>
      <c r="AV74" s="2385" t="s">
        <v>1003</v>
      </c>
      <c r="AW74" s="2385" t="s">
        <v>1003</v>
      </c>
      <c r="AX74" s="2385" t="s">
        <v>1003</v>
      </c>
      <c r="AY74" s="2385" t="s">
        <v>1003</v>
      </c>
      <c r="AZ74" s="2385" t="s">
        <v>1003</v>
      </c>
      <c r="BA74" s="2385" t="s">
        <v>1003</v>
      </c>
      <c r="BB74" s="2385" t="s">
        <v>1003</v>
      </c>
      <c r="BC74" s="2385" t="s">
        <v>1003</v>
      </c>
    </row>
    <row r="75" spans="1:55" s="1974" customFormat="1" ht="31.5" x14ac:dyDescent="0.25">
      <c r="A75" s="177" t="str">
        <f>'10квФ'!A74</f>
        <v>1.5</v>
      </c>
      <c r="B75" s="178" t="str">
        <f>'10квФ'!B74</f>
        <v>Покупка земельных участков для целей реализации инвестиционных проектов, всего, в том числе:</v>
      </c>
      <c r="C75" s="177" t="str">
        <f>'10квФ'!C74</f>
        <v>Г</v>
      </c>
      <c r="D75" s="2385" t="s">
        <v>1003</v>
      </c>
      <c r="E75" s="2385" t="s">
        <v>1003</v>
      </c>
      <c r="F75" s="2385" t="s">
        <v>1003</v>
      </c>
      <c r="G75" s="2385" t="s">
        <v>1003</v>
      </c>
      <c r="H75" s="2385" t="s">
        <v>1003</v>
      </c>
      <c r="I75" s="2385" t="s">
        <v>1003</v>
      </c>
      <c r="J75" s="2385" t="s">
        <v>1003</v>
      </c>
      <c r="K75" s="2385" t="s">
        <v>1003</v>
      </c>
      <c r="L75" s="2385" t="s">
        <v>1003</v>
      </c>
      <c r="M75" s="2385" t="s">
        <v>1003</v>
      </c>
      <c r="N75" s="2385" t="s">
        <v>1003</v>
      </c>
      <c r="O75" s="2385" t="s">
        <v>1003</v>
      </c>
      <c r="P75" s="2385" t="s">
        <v>1003</v>
      </c>
      <c r="Q75" s="2385" t="s">
        <v>1003</v>
      </c>
      <c r="R75" s="2385" t="s">
        <v>1003</v>
      </c>
      <c r="S75" s="2385" t="s">
        <v>1003</v>
      </c>
      <c r="T75" s="2385" t="s">
        <v>1003</v>
      </c>
      <c r="U75" s="2385" t="s">
        <v>1003</v>
      </c>
      <c r="V75" s="2385" t="s">
        <v>1003</v>
      </c>
      <c r="W75" s="2385" t="s">
        <v>1003</v>
      </c>
      <c r="X75" s="2385" t="s">
        <v>1003</v>
      </c>
      <c r="Y75" s="2385" t="s">
        <v>1003</v>
      </c>
      <c r="Z75" s="2385" t="s">
        <v>1003</v>
      </c>
      <c r="AA75" s="2385" t="s">
        <v>1003</v>
      </c>
      <c r="AB75" s="2385" t="s">
        <v>1003</v>
      </c>
      <c r="AC75" s="2385" t="s">
        <v>1003</v>
      </c>
      <c r="AD75" s="2385" t="s">
        <v>1003</v>
      </c>
      <c r="AE75" s="2385" t="s">
        <v>1003</v>
      </c>
      <c r="AF75" s="2385" t="s">
        <v>1003</v>
      </c>
      <c r="AG75" s="2385" t="s">
        <v>1003</v>
      </c>
      <c r="AH75" s="2385" t="s">
        <v>1003</v>
      </c>
      <c r="AI75" s="2385" t="s">
        <v>1003</v>
      </c>
      <c r="AJ75" s="2385" t="s">
        <v>1003</v>
      </c>
      <c r="AK75" s="2385" t="s">
        <v>1003</v>
      </c>
      <c r="AL75" s="2385" t="s">
        <v>1003</v>
      </c>
      <c r="AM75" s="2385" t="s">
        <v>1003</v>
      </c>
      <c r="AN75" s="2385" t="s">
        <v>1003</v>
      </c>
      <c r="AO75" s="2385" t="s">
        <v>1003</v>
      </c>
      <c r="AP75" s="2385" t="s">
        <v>1003</v>
      </c>
      <c r="AQ75" s="2385" t="s">
        <v>1003</v>
      </c>
      <c r="AR75" s="2385" t="s">
        <v>1003</v>
      </c>
      <c r="AS75" s="2385" t="s">
        <v>1003</v>
      </c>
      <c r="AT75" s="2385" t="s">
        <v>1003</v>
      </c>
      <c r="AU75" s="2385" t="s">
        <v>1003</v>
      </c>
      <c r="AV75" s="2385" t="s">
        <v>1003</v>
      </c>
      <c r="AW75" s="2385" t="s">
        <v>1003</v>
      </c>
      <c r="AX75" s="2385" t="s">
        <v>1003</v>
      </c>
      <c r="AY75" s="2385" t="s">
        <v>1003</v>
      </c>
      <c r="AZ75" s="2385" t="s">
        <v>1003</v>
      </c>
      <c r="BA75" s="2385" t="s">
        <v>1003</v>
      </c>
      <c r="BB75" s="2385" t="s">
        <v>1003</v>
      </c>
      <c r="BC75" s="2385" t="s">
        <v>1003</v>
      </c>
    </row>
    <row r="76" spans="1:55" s="1974" customFormat="1" x14ac:dyDescent="0.25">
      <c r="A76" s="177" t="str">
        <f>'10квФ'!A75</f>
        <v>1.6</v>
      </c>
      <c r="B76" s="178" t="str">
        <f>'10квФ'!B75</f>
        <v>Прочие инвестиционные проекты, всего, в том числе:</v>
      </c>
      <c r="C76" s="177" t="str">
        <f>'10квФ'!C75</f>
        <v>Г</v>
      </c>
      <c r="D76" s="2385" t="s">
        <v>1003</v>
      </c>
      <c r="E76" s="2385" t="s">
        <v>1003</v>
      </c>
      <c r="F76" s="2385" t="s">
        <v>1003</v>
      </c>
      <c r="G76" s="2385" t="s">
        <v>1003</v>
      </c>
      <c r="H76" s="2385" t="s">
        <v>1003</v>
      </c>
      <c r="I76" s="2385" t="s">
        <v>1003</v>
      </c>
      <c r="J76" s="2385" t="s">
        <v>1003</v>
      </c>
      <c r="K76" s="2385" t="s">
        <v>1003</v>
      </c>
      <c r="L76" s="2385" t="s">
        <v>1003</v>
      </c>
      <c r="M76" s="2385" t="s">
        <v>1003</v>
      </c>
      <c r="N76" s="2385" t="s">
        <v>1003</v>
      </c>
      <c r="O76" s="2385" t="s">
        <v>1003</v>
      </c>
      <c r="P76" s="2385" t="s">
        <v>1003</v>
      </c>
      <c r="Q76" s="2385" t="s">
        <v>1003</v>
      </c>
      <c r="R76" s="2385" t="s">
        <v>1003</v>
      </c>
      <c r="S76" s="2385" t="s">
        <v>1003</v>
      </c>
      <c r="T76" s="2385" t="s">
        <v>1003</v>
      </c>
      <c r="U76" s="2385" t="s">
        <v>1003</v>
      </c>
      <c r="V76" s="2385" t="s">
        <v>1003</v>
      </c>
      <c r="W76" s="2385" t="s">
        <v>1003</v>
      </c>
      <c r="X76" s="2385" t="s">
        <v>1003</v>
      </c>
      <c r="Y76" s="2385" t="s">
        <v>1003</v>
      </c>
      <c r="Z76" s="2385" t="s">
        <v>1003</v>
      </c>
      <c r="AA76" s="2385" t="s">
        <v>1003</v>
      </c>
      <c r="AB76" s="2385" t="s">
        <v>1003</v>
      </c>
      <c r="AC76" s="2385" t="s">
        <v>1003</v>
      </c>
      <c r="AD76" s="2385" t="s">
        <v>1003</v>
      </c>
      <c r="AE76" s="2385" t="s">
        <v>1003</v>
      </c>
      <c r="AF76" s="2385" t="s">
        <v>1003</v>
      </c>
      <c r="AG76" s="2385" t="s">
        <v>1003</v>
      </c>
      <c r="AH76" s="2385" t="s">
        <v>1003</v>
      </c>
      <c r="AI76" s="2385" t="s">
        <v>1003</v>
      </c>
      <c r="AJ76" s="2385" t="s">
        <v>1003</v>
      </c>
      <c r="AK76" s="2385" t="s">
        <v>1003</v>
      </c>
      <c r="AL76" s="2385" t="s">
        <v>1003</v>
      </c>
      <c r="AM76" s="2385" t="s">
        <v>1003</v>
      </c>
      <c r="AN76" s="2385" t="s">
        <v>1003</v>
      </c>
      <c r="AO76" s="2385" t="s">
        <v>1003</v>
      </c>
      <c r="AP76" s="2385" t="s">
        <v>1003</v>
      </c>
      <c r="AQ76" s="2385" t="s">
        <v>1003</v>
      </c>
      <c r="AR76" s="2385" t="s">
        <v>1003</v>
      </c>
      <c r="AS76" s="2385" t="s">
        <v>1003</v>
      </c>
      <c r="AT76" s="2385" t="s">
        <v>1003</v>
      </c>
      <c r="AU76" s="2385" t="s">
        <v>1003</v>
      </c>
      <c r="AV76" s="2385" t="s">
        <v>1003</v>
      </c>
      <c r="AW76" s="2385" t="s">
        <v>1003</v>
      </c>
      <c r="AX76" s="2385" t="s">
        <v>1003</v>
      </c>
      <c r="AY76" s="2385" t="s">
        <v>1003</v>
      </c>
      <c r="AZ76" s="2385" t="s">
        <v>1003</v>
      </c>
      <c r="BA76" s="2385" t="s">
        <v>1003</v>
      </c>
      <c r="BB76" s="2385" t="s">
        <v>1003</v>
      </c>
      <c r="BC76" s="2385" t="s">
        <v>1003</v>
      </c>
    </row>
    <row r="77" spans="1:55" s="1215" customFormat="1" x14ac:dyDescent="0.25">
      <c r="A77" s="177" t="str">
        <f>'10квФ'!A76</f>
        <v>1.6.</v>
      </c>
      <c r="B77" s="178" t="str">
        <f>'10квФ'!B76</f>
        <v>…</v>
      </c>
      <c r="C77" s="177" t="str">
        <f>'10квФ'!C76</f>
        <v>Г</v>
      </c>
      <c r="D77" s="2385" t="s">
        <v>1003</v>
      </c>
      <c r="E77" s="2385" t="s">
        <v>1003</v>
      </c>
      <c r="F77" s="2385" t="s">
        <v>1003</v>
      </c>
      <c r="G77" s="2385" t="s">
        <v>1003</v>
      </c>
      <c r="H77" s="2385" t="s">
        <v>1003</v>
      </c>
      <c r="I77" s="2385" t="s">
        <v>1003</v>
      </c>
      <c r="J77" s="2385" t="s">
        <v>1003</v>
      </c>
      <c r="K77" s="2385" t="s">
        <v>1003</v>
      </c>
      <c r="L77" s="2385" t="s">
        <v>1003</v>
      </c>
      <c r="M77" s="2385" t="s">
        <v>1003</v>
      </c>
      <c r="N77" s="2385" t="s">
        <v>1003</v>
      </c>
      <c r="O77" s="2385" t="s">
        <v>1003</v>
      </c>
      <c r="P77" s="2385" t="s">
        <v>1003</v>
      </c>
      <c r="Q77" s="2385" t="s">
        <v>1003</v>
      </c>
      <c r="R77" s="2385" t="s">
        <v>1003</v>
      </c>
      <c r="S77" s="2385" t="s">
        <v>1003</v>
      </c>
      <c r="T77" s="2385" t="s">
        <v>1003</v>
      </c>
      <c r="U77" s="2385" t="s">
        <v>1003</v>
      </c>
      <c r="V77" s="2385" t="s">
        <v>1003</v>
      </c>
      <c r="W77" s="2385" t="s">
        <v>1003</v>
      </c>
      <c r="X77" s="2385" t="s">
        <v>1003</v>
      </c>
      <c r="Y77" s="2385" t="s">
        <v>1003</v>
      </c>
      <c r="Z77" s="2385" t="s">
        <v>1003</v>
      </c>
      <c r="AA77" s="2385" t="s">
        <v>1003</v>
      </c>
      <c r="AB77" s="2385" t="s">
        <v>1003</v>
      </c>
      <c r="AC77" s="2385" t="s">
        <v>1003</v>
      </c>
      <c r="AD77" s="2385" t="s">
        <v>1003</v>
      </c>
      <c r="AE77" s="2385" t="s">
        <v>1003</v>
      </c>
      <c r="AF77" s="2385" t="s">
        <v>1003</v>
      </c>
      <c r="AG77" s="2385" t="s">
        <v>1003</v>
      </c>
      <c r="AH77" s="2385" t="s">
        <v>1003</v>
      </c>
      <c r="AI77" s="2385" t="s">
        <v>1003</v>
      </c>
      <c r="AJ77" s="2385" t="s">
        <v>1003</v>
      </c>
      <c r="AK77" s="2385" t="s">
        <v>1003</v>
      </c>
      <c r="AL77" s="2385" t="s">
        <v>1003</v>
      </c>
      <c r="AM77" s="2385" t="s">
        <v>1003</v>
      </c>
      <c r="AN77" s="2385" t="s">
        <v>1003</v>
      </c>
      <c r="AO77" s="2385" t="s">
        <v>1003</v>
      </c>
      <c r="AP77" s="2385" t="s">
        <v>1003</v>
      </c>
      <c r="AQ77" s="2385" t="s">
        <v>1003</v>
      </c>
      <c r="AR77" s="2385" t="s">
        <v>1003</v>
      </c>
      <c r="AS77" s="2385" t="s">
        <v>1003</v>
      </c>
      <c r="AT77" s="2385" t="s">
        <v>1003</v>
      </c>
      <c r="AU77" s="2385" t="s">
        <v>1003</v>
      </c>
      <c r="AV77" s="2385" t="s">
        <v>1003</v>
      </c>
      <c r="AW77" s="2385" t="s">
        <v>1003</v>
      </c>
      <c r="AX77" s="2385" t="s">
        <v>1003</v>
      </c>
      <c r="AY77" s="2385" t="s">
        <v>1003</v>
      </c>
      <c r="AZ77" s="2385" t="s">
        <v>1003</v>
      </c>
      <c r="BA77" s="2385" t="s">
        <v>1003</v>
      </c>
      <c r="BB77" s="2385" t="s">
        <v>1003</v>
      </c>
      <c r="BC77" s="2385" t="s">
        <v>1003</v>
      </c>
    </row>
    <row r="78" spans="1:55" x14ac:dyDescent="0.25">
      <c r="A78" s="99"/>
      <c r="E78" s="475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BB78" s="8"/>
    </row>
    <row r="79" spans="1:55" x14ac:dyDescent="0.25">
      <c r="B79" s="1"/>
      <c r="C79" s="66"/>
      <c r="D79" s="1670"/>
      <c r="E79" s="1670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</row>
    <row r="80" spans="1:55" x14ac:dyDescent="0.25">
      <c r="A80" s="99"/>
      <c r="B80" s="3038"/>
      <c r="C80" s="3038"/>
      <c r="D80" s="3038"/>
      <c r="E80" s="3038"/>
      <c r="F80" s="3038"/>
      <c r="G80" s="3038"/>
      <c r="H80" s="3038"/>
      <c r="I80" s="3038"/>
      <c r="J80" s="3038"/>
      <c r="K80" s="3038"/>
      <c r="L80" s="3038"/>
      <c r="M80" s="3038"/>
      <c r="N80" s="3038"/>
      <c r="O80" s="3038"/>
      <c r="P80" s="3038"/>
      <c r="Q80" s="3038"/>
      <c r="R80" s="3038"/>
      <c r="S80" s="3038"/>
      <c r="T80" s="3038"/>
      <c r="U80" s="3038"/>
      <c r="V80" s="3038"/>
      <c r="W80" s="3038"/>
      <c r="X80" s="3038"/>
      <c r="Y80" s="3038"/>
      <c r="Z80" s="3038"/>
      <c r="AA80" s="3038"/>
      <c r="AB80" s="3038"/>
    </row>
    <row r="81" spans="1:97" x14ac:dyDescent="0.25">
      <c r="A81" s="99"/>
      <c r="B81" s="3037"/>
      <c r="C81" s="3037"/>
      <c r="D81" s="3037"/>
      <c r="E81" s="1670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</row>
    <row r="82" spans="1:97" x14ac:dyDescent="0.25">
      <c r="A82" s="99"/>
    </row>
    <row r="83" spans="1:97" x14ac:dyDescent="0.25">
      <c r="A83" s="99"/>
    </row>
    <row r="84" spans="1:97" x14ac:dyDescent="0.25">
      <c r="E84" s="475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BD84" s="8"/>
      <c r="BE84" s="8"/>
      <c r="BF84" s="8"/>
      <c r="BG84" s="8"/>
      <c r="BH84" s="8"/>
      <c r="BI84" s="8"/>
      <c r="BJ84" s="8"/>
      <c r="BK84" s="8"/>
      <c r="BL84" s="8"/>
      <c r="BM84" s="8"/>
      <c r="BN84" s="8"/>
      <c r="BO84" s="8"/>
      <c r="BP84" s="8"/>
      <c r="BQ84" s="8"/>
      <c r="BR84" s="8"/>
      <c r="BS84" s="8"/>
      <c r="BT84" s="8"/>
      <c r="BU84" s="8"/>
      <c r="BV84" s="8"/>
      <c r="BW84" s="8"/>
      <c r="BX84" s="8"/>
      <c r="BY84" s="8"/>
      <c r="BZ84" s="8"/>
      <c r="CA84" s="8"/>
      <c r="CB84" s="8"/>
      <c r="CC84" s="8"/>
      <c r="CD84" s="8"/>
      <c r="CE84" s="8"/>
      <c r="CF84" s="8"/>
      <c r="CG84" s="8"/>
      <c r="CH84" s="8"/>
      <c r="CI84" s="8"/>
      <c r="CJ84" s="8"/>
      <c r="CK84" s="8"/>
      <c r="CL84" s="8"/>
      <c r="CM84" s="8"/>
      <c r="CN84" s="8"/>
      <c r="CO84" s="8"/>
      <c r="CP84" s="8"/>
      <c r="CQ84" s="8"/>
      <c r="CR84" s="8"/>
    </row>
    <row r="85" spans="1:97" x14ac:dyDescent="0.25">
      <c r="E85" s="475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BD85" s="8"/>
      <c r="BE85" s="8"/>
      <c r="BF85" s="8"/>
      <c r="BG85" s="8"/>
      <c r="BH85" s="8"/>
      <c r="BI85" s="8"/>
      <c r="BJ85" s="8"/>
      <c r="BK85" s="8"/>
      <c r="BL85" s="8"/>
      <c r="BM85" s="8"/>
      <c r="BN85" s="8"/>
      <c r="BO85" s="8"/>
      <c r="BP85" s="8"/>
      <c r="BQ85" s="8"/>
      <c r="BR85" s="8"/>
      <c r="BS85" s="8"/>
      <c r="BT85" s="8"/>
      <c r="BU85" s="8"/>
      <c r="BV85" s="8"/>
      <c r="BW85" s="8"/>
      <c r="BX85" s="8"/>
      <c r="BY85" s="8"/>
      <c r="BZ85" s="8"/>
      <c r="CA85" s="8"/>
      <c r="CB85" s="8"/>
      <c r="CC85" s="8"/>
      <c r="CD85" s="8"/>
      <c r="CE85" s="8"/>
      <c r="CF85" s="8"/>
      <c r="CG85" s="8"/>
      <c r="CH85" s="8"/>
      <c r="CI85" s="8"/>
      <c r="CJ85" s="8"/>
      <c r="CK85" s="8"/>
      <c r="CL85" s="8"/>
      <c r="CM85" s="8"/>
      <c r="CN85" s="8"/>
      <c r="CO85" s="8"/>
      <c r="CP85" s="8"/>
      <c r="CQ85" s="8"/>
      <c r="CR85" s="8"/>
    </row>
    <row r="86" spans="1:97" x14ac:dyDescent="0.25">
      <c r="E86" s="475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BD86" s="8"/>
      <c r="BE86" s="8"/>
      <c r="BF86" s="8"/>
      <c r="BG86" s="8"/>
      <c r="BH86" s="8"/>
      <c r="BI86" s="8"/>
      <c r="BJ86" s="8"/>
      <c r="BK86" s="8"/>
      <c r="BL86" s="8"/>
      <c r="BM86" s="8"/>
      <c r="BN86" s="8"/>
      <c r="BO86" s="8"/>
      <c r="BP86" s="8"/>
      <c r="BQ86" s="8"/>
      <c r="BR86" s="8"/>
      <c r="BS86" s="8"/>
      <c r="BT86" s="8"/>
      <c r="BU86" s="8"/>
      <c r="BV86" s="8"/>
      <c r="BW86" s="8"/>
      <c r="BX86" s="8"/>
      <c r="BY86" s="8"/>
      <c r="BZ86" s="8"/>
      <c r="CA86" s="8"/>
      <c r="CB86" s="8"/>
      <c r="CC86" s="8"/>
      <c r="CD86" s="8"/>
      <c r="CE86" s="8"/>
      <c r="CF86" s="8"/>
      <c r="CG86" s="8"/>
      <c r="CH86" s="8"/>
      <c r="CI86" s="8"/>
      <c r="CJ86" s="8"/>
      <c r="CK86" s="8"/>
      <c r="CL86" s="8"/>
      <c r="CM86" s="8"/>
      <c r="CN86" s="8"/>
      <c r="CO86" s="8"/>
      <c r="CP86" s="8"/>
      <c r="CQ86" s="8"/>
      <c r="CR86" s="8"/>
    </row>
    <row r="87" spans="1:97" ht="18.75" x14ac:dyDescent="0.3">
      <c r="B87" s="77"/>
      <c r="C87" s="77"/>
      <c r="D87" s="305"/>
      <c r="E87" s="305"/>
      <c r="F87" s="77"/>
      <c r="G87" s="77"/>
      <c r="H87" s="77"/>
      <c r="I87" s="77"/>
      <c r="J87" s="77"/>
      <c r="K87" s="77"/>
      <c r="L87" s="77"/>
      <c r="M87" s="77"/>
      <c r="N87" s="77"/>
      <c r="O87" s="77"/>
      <c r="P87" s="77"/>
      <c r="Q87" s="77"/>
      <c r="R87" s="77"/>
      <c r="S87" s="77"/>
      <c r="T87" s="77"/>
      <c r="U87" s="77"/>
      <c r="V87" s="77"/>
      <c r="W87" s="77"/>
      <c r="X87" s="77"/>
      <c r="Y87" s="1735"/>
      <c r="Z87" s="1735"/>
      <c r="AA87" s="1735"/>
      <c r="AB87" s="1735"/>
      <c r="AC87" s="1735"/>
      <c r="AD87" s="305"/>
      <c r="AE87" s="305"/>
      <c r="AF87" s="77"/>
      <c r="AG87" s="77"/>
      <c r="AH87" s="77"/>
      <c r="AI87" s="77"/>
      <c r="AJ87" s="77"/>
      <c r="AK87" s="77"/>
      <c r="AL87" s="77"/>
      <c r="AM87" s="77"/>
      <c r="AN87" s="77"/>
      <c r="AO87" s="77"/>
      <c r="AP87" s="77"/>
      <c r="AQ87" s="77"/>
      <c r="AR87" s="77"/>
      <c r="AS87" s="77"/>
      <c r="AT87" s="77"/>
      <c r="AU87" s="77"/>
      <c r="AV87" s="77"/>
      <c r="AW87" s="77"/>
      <c r="AX87" s="77"/>
      <c r="AY87" s="305"/>
      <c r="AZ87" s="77"/>
      <c r="BA87" s="77"/>
      <c r="BB87" s="77"/>
      <c r="BC87" s="77"/>
      <c r="BD87" s="77"/>
      <c r="BE87" s="77"/>
      <c r="BF87" s="77"/>
      <c r="BG87" s="77"/>
      <c r="BH87" s="77"/>
      <c r="BI87" s="77"/>
      <c r="BJ87" s="77"/>
      <c r="BK87" s="77"/>
      <c r="BL87" s="77"/>
      <c r="BM87" s="77"/>
      <c r="BN87" s="77"/>
      <c r="BO87" s="77"/>
      <c r="BP87" s="77"/>
      <c r="BQ87" s="77"/>
      <c r="BR87" s="77"/>
      <c r="BS87" s="77"/>
      <c r="BT87" s="77"/>
      <c r="BU87" s="77"/>
      <c r="BV87" s="77"/>
      <c r="BW87" s="77"/>
      <c r="BX87" s="77"/>
      <c r="BY87" s="77"/>
      <c r="BZ87" s="77"/>
      <c r="CA87" s="77"/>
      <c r="CB87" s="77"/>
      <c r="CC87" s="77"/>
      <c r="CD87" s="77"/>
      <c r="CE87" s="77"/>
      <c r="CF87" s="77"/>
      <c r="CG87" s="77"/>
      <c r="CH87" s="77"/>
      <c r="CI87" s="77"/>
      <c r="CJ87" s="77"/>
      <c r="CK87" s="77"/>
      <c r="CL87" s="77"/>
      <c r="CM87" s="77"/>
      <c r="CN87" s="77"/>
      <c r="CO87" s="77"/>
      <c r="CP87" s="77"/>
      <c r="CQ87" s="77"/>
      <c r="CR87" s="77"/>
      <c r="CS87" s="77"/>
    </row>
    <row r="88" spans="1:97" x14ac:dyDescent="0.25">
      <c r="E88" s="475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BD88" s="8"/>
      <c r="BE88" s="8"/>
      <c r="BF88" s="8"/>
      <c r="BG88" s="8"/>
      <c r="BH88" s="8"/>
      <c r="BI88" s="8"/>
      <c r="BJ88" s="8"/>
      <c r="BK88" s="8"/>
      <c r="BL88" s="8"/>
      <c r="BM88" s="8"/>
      <c r="BN88" s="8"/>
      <c r="BO88" s="8"/>
      <c r="BP88" s="8"/>
      <c r="BQ88" s="8"/>
      <c r="BR88" s="8"/>
      <c r="BS88" s="8"/>
      <c r="BT88" s="8"/>
      <c r="BU88" s="8"/>
      <c r="BV88" s="8"/>
      <c r="BW88" s="8"/>
      <c r="BX88" s="8"/>
      <c r="BY88" s="8"/>
      <c r="BZ88" s="8"/>
      <c r="CA88" s="8"/>
      <c r="CB88" s="8"/>
      <c r="CC88" s="8"/>
      <c r="CD88" s="8"/>
      <c r="CE88" s="8"/>
      <c r="CF88" s="8"/>
      <c r="CG88" s="8"/>
      <c r="CH88" s="8"/>
      <c r="CI88" s="8"/>
      <c r="CJ88" s="8"/>
      <c r="CK88" s="8"/>
      <c r="CL88" s="8"/>
      <c r="CM88" s="8"/>
      <c r="CN88" s="8"/>
      <c r="CO88" s="8"/>
      <c r="CP88" s="8"/>
      <c r="CQ88" s="8"/>
      <c r="CR88" s="8"/>
      <c r="CS88" s="8"/>
    </row>
    <row r="89" spans="1:97" ht="18.75" x14ac:dyDescent="0.3">
      <c r="B89" s="69"/>
      <c r="C89" s="69"/>
      <c r="D89" s="482"/>
      <c r="E89" s="482"/>
      <c r="F89" s="69"/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1752"/>
      <c r="Z89" s="1752"/>
      <c r="AA89" s="1752"/>
      <c r="AB89" s="1752"/>
      <c r="AC89" s="1752"/>
      <c r="AD89" s="482"/>
      <c r="AE89" s="482"/>
      <c r="AF89" s="69"/>
      <c r="AG89" s="69"/>
      <c r="AH89" s="69"/>
      <c r="AI89" s="69"/>
      <c r="AJ89" s="69"/>
      <c r="AK89" s="69"/>
      <c r="AL89" s="69"/>
      <c r="AM89" s="69"/>
      <c r="AN89" s="69"/>
      <c r="AO89" s="69"/>
      <c r="AP89" s="69"/>
      <c r="AQ89" s="69"/>
      <c r="AR89" s="69"/>
      <c r="AS89" s="69"/>
      <c r="AT89" s="69"/>
      <c r="AU89" s="69"/>
      <c r="AV89" s="69"/>
      <c r="AW89" s="69"/>
      <c r="AX89" s="69"/>
      <c r="AY89" s="482"/>
      <c r="AZ89" s="69"/>
      <c r="BA89" s="69"/>
      <c r="BB89" s="69"/>
      <c r="BC89" s="69"/>
      <c r="BD89" s="69"/>
      <c r="BE89" s="69"/>
      <c r="BF89" s="69"/>
      <c r="BG89" s="69"/>
      <c r="BH89" s="69"/>
      <c r="BI89" s="69"/>
      <c r="BJ89" s="69"/>
      <c r="BK89" s="69"/>
      <c r="BL89" s="69"/>
      <c r="BM89" s="69"/>
      <c r="BN89" s="69"/>
      <c r="BO89" s="69"/>
      <c r="BP89" s="69"/>
      <c r="BQ89" s="69"/>
      <c r="BR89" s="69"/>
      <c r="BS89" s="69"/>
      <c r="BT89" s="69"/>
      <c r="BU89" s="69"/>
      <c r="BV89" s="69"/>
      <c r="BW89" s="69"/>
      <c r="BX89" s="69"/>
      <c r="BY89" s="69"/>
      <c r="BZ89" s="69"/>
      <c r="CA89" s="69"/>
      <c r="CB89" s="69"/>
      <c r="CC89" s="69"/>
      <c r="CD89" s="69"/>
      <c r="CE89" s="69"/>
      <c r="CF89" s="69"/>
      <c r="CG89" s="69"/>
      <c r="CH89" s="69"/>
      <c r="CI89" s="69"/>
      <c r="CJ89" s="69"/>
      <c r="CK89" s="69"/>
      <c r="CL89" s="69"/>
      <c r="CM89" s="69"/>
      <c r="CN89" s="69"/>
      <c r="CO89" s="69"/>
      <c r="CP89" s="69"/>
      <c r="CQ89" s="69"/>
      <c r="CR89" s="69"/>
      <c r="CS89" s="69"/>
    </row>
    <row r="90" spans="1:97" ht="18.75" x14ac:dyDescent="0.3">
      <c r="B90" s="69"/>
      <c r="C90" s="69"/>
      <c r="D90" s="482"/>
      <c r="E90" s="482"/>
      <c r="F90" s="69"/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1752"/>
      <c r="Z90" s="1752"/>
      <c r="AA90" s="1752"/>
      <c r="AB90" s="1752"/>
      <c r="AC90" s="1752"/>
      <c r="AD90" s="482"/>
      <c r="AE90" s="482"/>
      <c r="AF90" s="69"/>
      <c r="AG90" s="69"/>
      <c r="AH90" s="69"/>
      <c r="AI90" s="69"/>
      <c r="AJ90" s="69"/>
      <c r="AK90" s="69"/>
      <c r="AL90" s="69"/>
      <c r="AM90" s="69"/>
      <c r="AN90" s="69"/>
      <c r="AO90" s="69"/>
      <c r="AP90" s="69"/>
      <c r="AQ90" s="69"/>
      <c r="AR90" s="69"/>
      <c r="AS90" s="69"/>
      <c r="AT90" s="69"/>
      <c r="AU90" s="69"/>
      <c r="AV90" s="69"/>
      <c r="AW90" s="69"/>
      <c r="AX90" s="69"/>
      <c r="AY90" s="482"/>
      <c r="AZ90" s="69"/>
      <c r="BA90" s="69"/>
      <c r="BB90" s="69"/>
      <c r="BC90" s="69"/>
      <c r="BD90" s="69"/>
      <c r="BE90" s="69"/>
      <c r="BF90" s="69"/>
      <c r="BG90" s="69"/>
      <c r="BH90" s="69"/>
      <c r="BI90" s="69"/>
      <c r="BJ90" s="69"/>
      <c r="BK90" s="69"/>
      <c r="BL90" s="69"/>
      <c r="BM90" s="69"/>
      <c r="BN90" s="69"/>
      <c r="BO90" s="69"/>
      <c r="BP90" s="69"/>
      <c r="BQ90" s="69"/>
      <c r="BR90" s="69"/>
      <c r="BS90" s="69"/>
      <c r="BT90" s="69"/>
      <c r="BU90" s="69"/>
      <c r="BV90" s="69"/>
      <c r="BW90" s="69"/>
      <c r="BX90" s="69"/>
      <c r="BY90" s="69"/>
      <c r="BZ90" s="69"/>
      <c r="CA90" s="69"/>
      <c r="CB90" s="69"/>
      <c r="CC90" s="69"/>
      <c r="CD90" s="69"/>
      <c r="CE90" s="69"/>
      <c r="CF90" s="69"/>
      <c r="CG90" s="69"/>
      <c r="CH90" s="69"/>
      <c r="CI90" s="69"/>
      <c r="CJ90" s="69"/>
      <c r="CK90" s="69"/>
      <c r="CL90" s="69"/>
      <c r="CM90" s="69"/>
      <c r="CN90" s="69"/>
      <c r="CO90" s="69"/>
      <c r="CP90" s="69"/>
      <c r="CQ90" s="69"/>
      <c r="CR90" s="69"/>
      <c r="CS90" s="69"/>
    </row>
    <row r="91" spans="1:97" ht="18.75" x14ac:dyDescent="0.3">
      <c r="B91" s="68"/>
      <c r="C91" s="68"/>
      <c r="D91" s="476"/>
      <c r="E91" s="476"/>
      <c r="F91" s="68"/>
      <c r="G91" s="68"/>
      <c r="H91" s="68"/>
      <c r="I91" s="68"/>
      <c r="J91" s="68"/>
      <c r="K91" s="68"/>
      <c r="L91" s="68"/>
      <c r="M91" s="68"/>
      <c r="N91" s="68"/>
      <c r="O91" s="68"/>
      <c r="P91" s="68"/>
      <c r="Q91" s="68"/>
      <c r="R91" s="68"/>
      <c r="S91" s="68"/>
      <c r="T91" s="68"/>
      <c r="U91" s="68"/>
      <c r="V91" s="68"/>
      <c r="W91" s="68"/>
      <c r="X91" s="68"/>
      <c r="Y91" s="1747"/>
      <c r="Z91" s="1747"/>
      <c r="AA91" s="1747"/>
      <c r="AB91" s="1747"/>
      <c r="AC91" s="1747"/>
      <c r="AD91" s="476"/>
      <c r="AE91" s="476"/>
      <c r="AF91" s="68"/>
      <c r="AG91" s="1278"/>
      <c r="AH91" s="1278"/>
      <c r="AI91" s="1278"/>
      <c r="AJ91" s="1278"/>
      <c r="AK91" s="1278"/>
      <c r="AL91" s="1278"/>
      <c r="AM91" s="1278"/>
      <c r="AN91" s="1278"/>
      <c r="AO91" s="1278"/>
      <c r="AP91" s="1278"/>
      <c r="AQ91" s="1278"/>
      <c r="AR91" s="1278"/>
      <c r="AS91" s="1278"/>
      <c r="AT91" s="1278"/>
      <c r="AU91" s="1278"/>
      <c r="AV91" s="1278"/>
      <c r="AW91" s="1278"/>
      <c r="AX91" s="1278"/>
      <c r="AY91" s="476"/>
      <c r="AZ91" s="1278"/>
      <c r="BA91" s="1278"/>
      <c r="BB91" s="1278"/>
      <c r="BC91" s="1278"/>
      <c r="BD91" s="8"/>
      <c r="BE91" s="8"/>
      <c r="BF91" s="8"/>
      <c r="BG91" s="8"/>
      <c r="BH91" s="8"/>
      <c r="BI91" s="8"/>
      <c r="BJ91" s="8"/>
      <c r="BK91" s="8"/>
      <c r="BL91" s="8"/>
      <c r="BM91" s="8"/>
      <c r="BN91" s="8"/>
      <c r="BO91" s="8"/>
      <c r="BP91" s="8"/>
      <c r="BQ91" s="8"/>
      <c r="BR91" s="8"/>
      <c r="BS91" s="8"/>
      <c r="BT91" s="8"/>
      <c r="BU91" s="8"/>
      <c r="BV91" s="8"/>
      <c r="BW91" s="8"/>
      <c r="BX91" s="8"/>
      <c r="BY91" s="8"/>
      <c r="BZ91" s="8"/>
      <c r="CA91" s="8"/>
      <c r="CB91" s="8"/>
      <c r="CC91" s="8"/>
      <c r="CD91" s="8"/>
      <c r="CE91" s="8"/>
      <c r="CF91" s="8"/>
      <c r="CG91" s="8"/>
      <c r="CH91" s="8"/>
      <c r="CI91" s="8"/>
      <c r="CJ91" s="8"/>
      <c r="CK91" s="8"/>
      <c r="CL91" s="8"/>
      <c r="CM91" s="8"/>
      <c r="CN91" s="8"/>
      <c r="CO91" s="8"/>
      <c r="CP91" s="8"/>
      <c r="CQ91" s="8"/>
      <c r="CR91" s="8"/>
      <c r="CS91" s="8"/>
    </row>
    <row r="92" spans="1:97" x14ac:dyDescent="0.25">
      <c r="B92" s="100"/>
      <c r="C92" s="100"/>
      <c r="D92" s="483"/>
      <c r="E92" s="483"/>
      <c r="F92" s="100"/>
      <c r="G92" s="100"/>
      <c r="H92" s="100"/>
      <c r="I92" s="100"/>
      <c r="J92" s="100"/>
      <c r="K92" s="100"/>
      <c r="L92" s="100"/>
      <c r="M92" s="100"/>
      <c r="N92" s="100"/>
      <c r="O92" s="100"/>
      <c r="P92" s="100"/>
      <c r="Q92" s="100"/>
      <c r="R92" s="100"/>
      <c r="S92" s="100"/>
      <c r="T92" s="100"/>
      <c r="U92" s="100"/>
      <c r="V92" s="100"/>
      <c r="W92" s="100"/>
      <c r="X92" s="100"/>
      <c r="Y92" s="1753"/>
      <c r="Z92" s="1753"/>
      <c r="AA92" s="1753"/>
      <c r="AB92" s="1753"/>
      <c r="AC92" s="1753"/>
      <c r="AD92" s="483"/>
      <c r="AE92" s="483"/>
      <c r="AF92" s="100"/>
      <c r="AG92" s="1665"/>
      <c r="AH92" s="1665"/>
      <c r="AI92" s="1665"/>
      <c r="AJ92" s="1665"/>
      <c r="AK92" s="1665"/>
      <c r="AL92" s="1665"/>
      <c r="AM92" s="1665"/>
      <c r="AN92" s="1665"/>
      <c r="AO92" s="1665"/>
      <c r="AP92" s="1665"/>
      <c r="AQ92" s="1665"/>
      <c r="AR92" s="1665"/>
      <c r="AS92" s="1665"/>
      <c r="AT92" s="1665"/>
      <c r="AU92" s="1665"/>
      <c r="AV92" s="1665"/>
      <c r="AW92" s="1665"/>
      <c r="AX92" s="1665"/>
      <c r="AY92" s="1673"/>
      <c r="AZ92" s="1665"/>
      <c r="BA92" s="1665"/>
      <c r="BB92" s="1665"/>
      <c r="BC92" s="1665"/>
      <c r="BD92" s="100"/>
      <c r="BE92" s="100"/>
      <c r="BF92" s="100"/>
      <c r="BG92" s="100"/>
      <c r="BH92" s="100"/>
      <c r="BI92" s="100"/>
      <c r="BJ92" s="100"/>
      <c r="BK92" s="100"/>
      <c r="BL92" s="100"/>
      <c r="BM92" s="100"/>
      <c r="BN92" s="100"/>
      <c r="BO92" s="100"/>
      <c r="BP92" s="100"/>
      <c r="BQ92" s="100"/>
      <c r="BR92" s="100"/>
      <c r="BS92" s="100"/>
      <c r="BT92" s="100"/>
      <c r="BU92" s="100"/>
      <c r="BV92" s="100"/>
      <c r="BW92" s="100"/>
      <c r="BX92" s="100"/>
      <c r="BY92" s="100"/>
      <c r="BZ92" s="100"/>
      <c r="CA92" s="100"/>
      <c r="CB92" s="100"/>
      <c r="CC92" s="100"/>
      <c r="CD92" s="100"/>
      <c r="CE92" s="100"/>
      <c r="CF92" s="100"/>
      <c r="CG92" s="100"/>
      <c r="CH92" s="100"/>
      <c r="CI92" s="100"/>
      <c r="CJ92" s="100"/>
      <c r="CK92" s="100"/>
      <c r="CL92" s="100"/>
      <c r="CM92" s="100"/>
      <c r="CN92" s="100"/>
      <c r="CO92" s="100"/>
      <c r="CP92" s="100"/>
      <c r="CQ92" s="100"/>
      <c r="CR92" s="100"/>
      <c r="CS92" s="100"/>
    </row>
    <row r="93" spans="1:97" x14ac:dyDescent="0.25">
      <c r="B93" s="23"/>
      <c r="C93" s="23"/>
      <c r="D93" s="484"/>
      <c r="E93" s="484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1754"/>
      <c r="Z93" s="1754"/>
      <c r="AA93" s="1754"/>
      <c r="AB93" s="1754"/>
      <c r="AC93" s="1754"/>
      <c r="AD93" s="484"/>
      <c r="AE93" s="484"/>
      <c r="AF93" s="23"/>
      <c r="AG93" s="1163"/>
      <c r="AH93" s="1163"/>
      <c r="AI93" s="1163"/>
      <c r="AJ93" s="1163"/>
      <c r="AK93" s="1163"/>
      <c r="AL93" s="1163"/>
      <c r="AM93" s="1163"/>
      <c r="AN93" s="1163"/>
      <c r="AO93" s="1163"/>
      <c r="AP93" s="1163"/>
      <c r="AQ93" s="1163"/>
      <c r="AR93" s="1163"/>
      <c r="AS93" s="1163"/>
      <c r="AT93" s="1163"/>
      <c r="AU93" s="1163"/>
      <c r="AV93" s="1163"/>
      <c r="AW93" s="1163"/>
      <c r="AX93" s="1163"/>
      <c r="AY93" s="1224"/>
      <c r="AZ93" s="1163"/>
      <c r="BA93" s="1163"/>
      <c r="BB93" s="1163"/>
      <c r="BC93" s="116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</row>
    <row r="94" spans="1:97" x14ac:dyDescent="0.25">
      <c r="B94" s="65"/>
      <c r="C94" s="65"/>
      <c r="D94" s="485"/>
      <c r="E94" s="485"/>
      <c r="F94" s="65"/>
      <c r="G94" s="65"/>
      <c r="H94" s="65"/>
      <c r="I94" s="65"/>
      <c r="J94" s="65"/>
      <c r="K94" s="65"/>
      <c r="L94" s="65"/>
      <c r="M94" s="65"/>
      <c r="N94" s="65"/>
      <c r="O94" s="65"/>
      <c r="P94" s="65"/>
      <c r="Q94" s="65"/>
      <c r="R94" s="65"/>
      <c r="S94" s="65"/>
      <c r="T94" s="65"/>
      <c r="U94" s="65"/>
      <c r="V94" s="65"/>
      <c r="W94" s="65"/>
      <c r="X94" s="65"/>
      <c r="Y94" s="1755"/>
      <c r="Z94" s="1755"/>
      <c r="AA94" s="1755"/>
      <c r="AB94" s="1755"/>
      <c r="AC94" s="1755"/>
      <c r="AD94" s="485"/>
      <c r="AE94" s="485"/>
      <c r="AF94" s="65"/>
      <c r="AG94" s="1279"/>
      <c r="AH94" s="1279"/>
      <c r="AI94" s="1279"/>
      <c r="AJ94" s="1279"/>
      <c r="AK94" s="1279"/>
      <c r="AL94" s="1279"/>
      <c r="AM94" s="1279"/>
      <c r="AN94" s="1279"/>
      <c r="AO94" s="1279"/>
      <c r="AP94" s="1279"/>
      <c r="AQ94" s="1279"/>
      <c r="AR94" s="1279"/>
      <c r="AS94" s="1279"/>
      <c r="AT94" s="1279"/>
      <c r="AU94" s="1279"/>
      <c r="AV94" s="1279"/>
      <c r="AW94" s="1279"/>
      <c r="AX94" s="1279"/>
      <c r="AY94" s="1225"/>
      <c r="AZ94" s="1279"/>
      <c r="BA94" s="1279"/>
      <c r="BB94" s="1279"/>
      <c r="BC94" s="1279"/>
      <c r="BD94" s="8"/>
      <c r="BE94" s="8"/>
      <c r="BF94" s="8"/>
      <c r="BG94" s="8"/>
      <c r="BH94" s="8"/>
      <c r="BI94" s="8"/>
      <c r="BJ94" s="8"/>
      <c r="BK94" s="8"/>
      <c r="BL94" s="8"/>
      <c r="BM94" s="8"/>
      <c r="BN94" s="8"/>
      <c r="BO94" s="8"/>
      <c r="BP94" s="8"/>
      <c r="BQ94" s="8"/>
      <c r="BR94" s="8"/>
      <c r="BS94" s="8"/>
      <c r="BT94" s="8"/>
      <c r="BU94" s="8"/>
      <c r="BV94" s="8"/>
      <c r="BW94" s="8"/>
      <c r="BX94" s="8"/>
      <c r="BY94" s="8"/>
      <c r="BZ94" s="8"/>
      <c r="CA94" s="8"/>
      <c r="CB94" s="8"/>
      <c r="CC94" s="8"/>
      <c r="CD94" s="8"/>
      <c r="CE94" s="8"/>
      <c r="CF94" s="8"/>
      <c r="CG94" s="8"/>
      <c r="CH94" s="8"/>
      <c r="CI94" s="8"/>
      <c r="CJ94" s="8"/>
      <c r="CK94" s="8"/>
      <c r="CL94" s="8"/>
      <c r="CM94" s="8"/>
      <c r="CN94" s="8"/>
      <c r="CO94" s="8"/>
      <c r="CP94" s="8"/>
      <c r="CQ94" s="8"/>
      <c r="CR94" s="8"/>
      <c r="CS94" s="8"/>
    </row>
    <row r="95" spans="1:97" ht="18.75" x14ac:dyDescent="0.25">
      <c r="B95" s="78"/>
      <c r="C95" s="78"/>
      <c r="D95" s="486"/>
      <c r="E95" s="486"/>
      <c r="F95" s="78"/>
      <c r="G95" s="78"/>
      <c r="H95" s="78"/>
      <c r="I95" s="78"/>
      <c r="J95" s="78"/>
      <c r="K95" s="78"/>
      <c r="L95" s="78"/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1756"/>
      <c r="Z95" s="1756"/>
      <c r="AA95" s="1756"/>
      <c r="AB95" s="1756"/>
      <c r="AC95" s="1756"/>
      <c r="AD95" s="486"/>
      <c r="AE95" s="486"/>
      <c r="AF95" s="78"/>
      <c r="AG95" s="1666"/>
      <c r="AH95" s="1666"/>
      <c r="AI95" s="1666"/>
      <c r="AJ95" s="1666"/>
      <c r="AK95" s="1666"/>
      <c r="AL95" s="1666"/>
      <c r="AM95" s="1666"/>
      <c r="AN95" s="1666"/>
      <c r="AO95" s="1666"/>
      <c r="AP95" s="1666"/>
      <c r="AQ95" s="1666"/>
      <c r="AR95" s="1666"/>
      <c r="AS95" s="1666"/>
      <c r="AT95" s="1666"/>
      <c r="AU95" s="1666"/>
      <c r="AV95" s="1666"/>
      <c r="AW95" s="1666"/>
      <c r="AX95" s="1666"/>
      <c r="AY95" s="1674"/>
      <c r="AZ95" s="1666"/>
      <c r="BA95" s="1666"/>
      <c r="BB95" s="1666"/>
      <c r="BC95" s="1666"/>
      <c r="BD95" s="78"/>
      <c r="BE95" s="78"/>
      <c r="BF95" s="78"/>
      <c r="BG95" s="78"/>
      <c r="BH95" s="78"/>
      <c r="BI95" s="78"/>
      <c r="BJ95" s="78"/>
      <c r="BK95" s="78"/>
      <c r="BL95" s="78"/>
      <c r="BM95" s="78"/>
      <c r="BN95" s="78"/>
      <c r="BO95" s="78"/>
      <c r="BP95" s="78"/>
      <c r="BQ95" s="78"/>
      <c r="BR95" s="78"/>
      <c r="BS95" s="78"/>
      <c r="BT95" s="78"/>
      <c r="BU95" s="78"/>
      <c r="BV95" s="78"/>
      <c r="BW95" s="78"/>
      <c r="BX95" s="78"/>
      <c r="BY95" s="78"/>
      <c r="BZ95" s="78"/>
      <c r="CA95" s="78"/>
      <c r="CB95" s="78"/>
      <c r="CC95" s="78"/>
      <c r="CD95" s="78"/>
      <c r="CE95" s="78"/>
      <c r="CF95" s="78"/>
      <c r="CG95" s="78"/>
      <c r="CH95" s="78"/>
      <c r="CI95" s="78"/>
      <c r="CJ95" s="78"/>
      <c r="CK95" s="78"/>
      <c r="CL95" s="78"/>
      <c r="CM95" s="78"/>
      <c r="CN95" s="78"/>
      <c r="CO95" s="78"/>
      <c r="CP95" s="78"/>
      <c r="CQ95" s="78"/>
      <c r="CR95" s="78"/>
      <c r="CS95" s="78"/>
    </row>
    <row r="96" spans="1:97" x14ac:dyDescent="0.25">
      <c r="B96" s="23"/>
      <c r="C96" s="23"/>
      <c r="D96" s="484"/>
      <c r="E96" s="484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1754"/>
      <c r="Z96" s="1754"/>
      <c r="AA96" s="1754"/>
      <c r="AB96" s="1754"/>
      <c r="AC96" s="1754"/>
      <c r="AD96" s="484"/>
      <c r="AE96" s="484"/>
      <c r="AF96" s="23"/>
      <c r="AG96" s="1163"/>
      <c r="AH96" s="1163"/>
      <c r="AI96" s="1163"/>
      <c r="AJ96" s="1163"/>
      <c r="AK96" s="1163"/>
      <c r="AL96" s="1163"/>
      <c r="AM96" s="1163"/>
      <c r="AN96" s="1163"/>
      <c r="AO96" s="1163"/>
      <c r="AP96" s="1163"/>
      <c r="AQ96" s="1163"/>
      <c r="AR96" s="1163"/>
      <c r="AS96" s="1163"/>
      <c r="AT96" s="1163"/>
      <c r="AU96" s="1163"/>
      <c r="AV96" s="1163"/>
      <c r="AW96" s="1163"/>
      <c r="AX96" s="1163"/>
      <c r="AY96" s="1224"/>
      <c r="AZ96" s="1163"/>
      <c r="BA96" s="1163"/>
      <c r="BB96" s="1163"/>
      <c r="BC96" s="116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</row>
    <row r="97" spans="2:97" x14ac:dyDescent="0.25">
      <c r="B97" s="8"/>
      <c r="C97" s="8"/>
      <c r="D97" s="487"/>
      <c r="AD97" s="487"/>
      <c r="AE97" s="487"/>
      <c r="AF97" s="8"/>
      <c r="AG97" s="8"/>
      <c r="AH97" s="8"/>
      <c r="AI97" s="8"/>
      <c r="AJ97" s="8"/>
      <c r="AK97" s="8"/>
      <c r="AL97" s="8"/>
      <c r="AM97" s="8"/>
      <c r="AN97" s="8"/>
      <c r="AO97" s="8"/>
      <c r="AP97" s="8"/>
      <c r="AQ97" s="8"/>
      <c r="AR97" s="8"/>
      <c r="AS97" s="8"/>
      <c r="AT97" s="8"/>
      <c r="AU97" s="8"/>
      <c r="AV97" s="8"/>
      <c r="AW97" s="8"/>
      <c r="AX97" s="8"/>
      <c r="AY97" s="487"/>
      <c r="AZ97" s="8"/>
      <c r="BA97" s="8"/>
      <c r="BB97" s="8"/>
      <c r="BC97" s="8"/>
      <c r="BD97" s="3"/>
      <c r="BE97" s="3"/>
      <c r="BF97" s="3"/>
      <c r="BG97" s="3"/>
      <c r="BH97" s="3"/>
      <c r="BI97" s="3"/>
      <c r="BJ97" s="8"/>
      <c r="BK97" s="8"/>
      <c r="BL97" s="8"/>
      <c r="BM97" s="8"/>
      <c r="BN97" s="8"/>
      <c r="BO97" s="8"/>
      <c r="BP97" s="8"/>
      <c r="BQ97" s="8"/>
      <c r="BR97" s="8"/>
      <c r="BS97" s="8"/>
      <c r="BT97" s="8"/>
      <c r="BU97" s="8"/>
      <c r="BV97" s="8"/>
      <c r="BW97" s="8"/>
      <c r="BX97" s="8"/>
      <c r="BY97" s="8"/>
      <c r="BZ97" s="8"/>
      <c r="CA97" s="8"/>
      <c r="CB97" s="8"/>
      <c r="CC97" s="8"/>
      <c r="CD97" s="8"/>
      <c r="CE97" s="8"/>
      <c r="CF97" s="8"/>
      <c r="CG97" s="8"/>
      <c r="CH97" s="8"/>
      <c r="CI97" s="8"/>
      <c r="CJ97" s="8"/>
      <c r="CK97" s="8"/>
      <c r="CL97" s="8"/>
      <c r="CM97" s="8"/>
      <c r="CN97" s="8"/>
      <c r="CO97" s="8"/>
      <c r="CP97" s="8"/>
      <c r="CQ97" s="8"/>
      <c r="CR97" s="8"/>
      <c r="CS97" s="8"/>
    </row>
    <row r="98" spans="2:97" ht="18.75" x14ac:dyDescent="0.3">
      <c r="B98" s="101"/>
      <c r="C98" s="101"/>
      <c r="D98" s="488"/>
      <c r="E98" s="488"/>
      <c r="F98" s="101"/>
      <c r="G98" s="101"/>
      <c r="H98" s="101"/>
      <c r="I98" s="101"/>
      <c r="J98" s="101"/>
      <c r="K98" s="101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757"/>
      <c r="Z98" s="1757"/>
      <c r="AA98" s="1757"/>
      <c r="AB98" s="1757"/>
      <c r="AC98" s="1757"/>
      <c r="AD98" s="488"/>
      <c r="AE98" s="488"/>
      <c r="AF98" s="101"/>
      <c r="AG98" s="101"/>
      <c r="AH98" s="101"/>
      <c r="AI98" s="101"/>
      <c r="AJ98" s="101"/>
      <c r="AK98" s="101"/>
      <c r="AL98" s="101"/>
      <c r="AM98" s="101"/>
      <c r="AN98" s="101"/>
      <c r="AO98" s="101"/>
      <c r="AP98" s="101"/>
      <c r="AQ98" s="101"/>
      <c r="AR98" s="101"/>
      <c r="AS98" s="101"/>
      <c r="AT98" s="101"/>
      <c r="AU98" s="101"/>
      <c r="AV98" s="101"/>
      <c r="AW98" s="101"/>
      <c r="AX98" s="101"/>
      <c r="AY98" s="488"/>
      <c r="AZ98" s="101"/>
      <c r="BA98" s="101"/>
      <c r="BB98" s="101"/>
      <c r="BC98" s="101"/>
      <c r="BD98" s="101"/>
      <c r="BE98" s="101"/>
      <c r="BF98" s="101"/>
      <c r="BG98" s="101"/>
      <c r="BH98" s="101"/>
      <c r="BI98" s="101"/>
      <c r="BJ98" s="101"/>
      <c r="BK98" s="101"/>
      <c r="BL98" s="101"/>
      <c r="BM98" s="101"/>
      <c r="BN98" s="101"/>
      <c r="BO98" s="101"/>
      <c r="BP98" s="101"/>
      <c r="BQ98" s="101"/>
      <c r="BR98" s="101"/>
      <c r="BS98" s="101"/>
      <c r="BT98" s="101"/>
      <c r="BU98" s="101"/>
      <c r="BV98" s="101"/>
      <c r="BW98" s="101"/>
      <c r="BX98" s="101"/>
      <c r="BY98" s="101"/>
      <c r="BZ98" s="101"/>
      <c r="CA98" s="101"/>
      <c r="CB98" s="101"/>
      <c r="CC98" s="101"/>
      <c r="CD98" s="101"/>
      <c r="CE98" s="101"/>
      <c r="CF98" s="101"/>
      <c r="CG98" s="101"/>
      <c r="CH98" s="101"/>
      <c r="CI98" s="101"/>
      <c r="CJ98" s="101"/>
      <c r="CK98" s="101"/>
      <c r="CL98" s="101"/>
      <c r="CM98" s="101"/>
      <c r="CN98" s="101"/>
      <c r="CO98" s="101"/>
      <c r="CP98" s="101"/>
      <c r="CQ98" s="101"/>
      <c r="CR98" s="101"/>
      <c r="CS98" s="101"/>
    </row>
  </sheetData>
  <customSheetViews>
    <customSheetView guid="{500C2F4F-1743-499A-A051-20565DBF52B2}" scale="80" showPageBreaks="1" printArea="1" view="pageBreakPreview">
      <selection activeCell="BE9" sqref="BE9"/>
      <pageMargins left="0.78740157480314965" right="0.39370078740157483" top="0.78740157480314965" bottom="0.78740157480314965" header="0.31496062992125984" footer="0.31496062992125984"/>
      <pageSetup paperSize="9" scale="80" orientation="landscape" r:id="rId1"/>
    </customSheetView>
  </customSheetViews>
  <mergeCells count="30">
    <mergeCell ref="A4:BC4"/>
    <mergeCell ref="A10:BC10"/>
    <mergeCell ref="AO17:AS17"/>
    <mergeCell ref="AT17:AX17"/>
    <mergeCell ref="AY17:BC17"/>
    <mergeCell ref="D17:D18"/>
    <mergeCell ref="AD17:AD18"/>
    <mergeCell ref="J17:N17"/>
    <mergeCell ref="O17:S17"/>
    <mergeCell ref="T17:X17"/>
    <mergeCell ref="A7:U7"/>
    <mergeCell ref="A5:BC5"/>
    <mergeCell ref="A15:A18"/>
    <mergeCell ref="V7:AN7"/>
    <mergeCell ref="V8:AN8"/>
    <mergeCell ref="A12:U12"/>
    <mergeCell ref="V12:AS12"/>
    <mergeCell ref="V13:AS13"/>
    <mergeCell ref="B81:D81"/>
    <mergeCell ref="B15:B18"/>
    <mergeCell ref="D15:AC15"/>
    <mergeCell ref="Y17:AC17"/>
    <mergeCell ref="AD15:BC15"/>
    <mergeCell ref="C15:C18"/>
    <mergeCell ref="B80:AB80"/>
    <mergeCell ref="E16:AC16"/>
    <mergeCell ref="E17:I17"/>
    <mergeCell ref="AE16:BC16"/>
    <mergeCell ref="AE17:AI17"/>
    <mergeCell ref="AJ17:AN17"/>
  </mergeCells>
  <pageMargins left="0.78740157480314965" right="0.39370078740157483" top="0.78740157480314965" bottom="0.78740157480314965" header="0.31496062992125984" footer="0.31496062992125984"/>
  <pageSetup paperSize="9" scale="25" orientation="landscape" r:id="rId2"/>
  <drawing r:id="rId3"/>
  <legacyDrawing r:id="rId4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2:V81"/>
  <sheetViews>
    <sheetView view="pageBreakPreview" topLeftCell="C71" zoomScale="75" zoomScaleNormal="60" zoomScaleSheetLayoutView="75" workbookViewId="0">
      <selection activeCell="H26" sqref="H26"/>
    </sheetView>
  </sheetViews>
  <sheetFormatPr defaultColWidth="9" defaultRowHeight="12" x14ac:dyDescent="0.25"/>
  <cols>
    <col min="1" max="1" width="10.125" style="373" customWidth="1"/>
    <col min="2" max="2" width="44" style="373" customWidth="1"/>
    <col min="3" max="3" width="18.375" style="373" customWidth="1"/>
    <col min="4" max="21" width="14" style="373" customWidth="1"/>
    <col min="22" max="16384" width="9" style="373"/>
  </cols>
  <sheetData>
    <row r="2" spans="1:22" ht="15.75" x14ac:dyDescent="0.25">
      <c r="J2" s="1707"/>
      <c r="K2" s="1707"/>
    </row>
    <row r="3" spans="1:22" x14ac:dyDescent="0.25">
      <c r="J3" s="1708"/>
      <c r="K3" s="1708"/>
    </row>
    <row r="4" spans="1:22" s="21" customFormat="1" ht="18.75" x14ac:dyDescent="0.25">
      <c r="A4" s="3041" t="s">
        <v>902</v>
      </c>
      <c r="B4" s="3041"/>
      <c r="C4" s="3041"/>
      <c r="D4" s="3041"/>
      <c r="E4" s="3041"/>
      <c r="F4" s="3041"/>
      <c r="G4" s="3041"/>
      <c r="H4" s="3041"/>
      <c r="I4" s="3041"/>
      <c r="J4" s="3041"/>
      <c r="K4" s="3041"/>
      <c r="L4" s="3041"/>
      <c r="M4" s="3041"/>
      <c r="N4" s="3041"/>
      <c r="O4" s="3041"/>
      <c r="P4" s="3041"/>
      <c r="Q4" s="3041"/>
      <c r="R4" s="3041"/>
      <c r="S4" s="3041"/>
      <c r="T4" s="3041"/>
      <c r="U4" s="3041"/>
    </row>
    <row r="5" spans="1:22" s="21" customFormat="1" ht="18.75" x14ac:dyDescent="0.25">
      <c r="A5" s="3042" t="str">
        <f>'10квФ'!A5:T5</f>
        <v>за I квартал 2021 года</v>
      </c>
      <c r="B5" s="3042"/>
      <c r="C5" s="3042"/>
      <c r="D5" s="3042"/>
      <c r="E5" s="3042"/>
      <c r="F5" s="3042"/>
      <c r="G5" s="3042"/>
      <c r="H5" s="3042"/>
      <c r="I5" s="3042"/>
      <c r="J5" s="3042"/>
      <c r="K5" s="3042"/>
      <c r="L5" s="3042"/>
      <c r="M5" s="3042"/>
      <c r="N5" s="3042"/>
      <c r="O5" s="3042"/>
      <c r="P5" s="3042"/>
      <c r="Q5" s="3042"/>
      <c r="R5" s="3042"/>
      <c r="S5" s="3042"/>
      <c r="T5" s="3042"/>
      <c r="U5" s="3042"/>
    </row>
    <row r="6" spans="1:22" s="21" customFormat="1" ht="18.75" x14ac:dyDescent="0.25">
      <c r="A6" s="1984"/>
      <c r="B6" s="1984"/>
      <c r="C6" s="1984"/>
      <c r="D6" s="1984"/>
      <c r="E6" s="1984"/>
      <c r="F6" s="1984"/>
      <c r="G6" s="1984"/>
      <c r="H6" s="2158"/>
      <c r="I6" s="2158"/>
      <c r="J6" s="1984"/>
      <c r="K6" s="1984"/>
      <c r="L6" s="1984"/>
      <c r="M6" s="1984"/>
      <c r="N6" s="1984"/>
      <c r="O6" s="1984"/>
    </row>
    <row r="7" spans="1:22" s="21" customFormat="1" ht="18.75" x14ac:dyDescent="0.3">
      <c r="A7" s="2769" t="s">
        <v>1207</v>
      </c>
      <c r="B7" s="2769"/>
      <c r="C7" s="2769"/>
      <c r="D7" s="2769"/>
      <c r="E7" s="2769"/>
      <c r="F7" s="2769"/>
      <c r="G7" s="2769"/>
      <c r="H7" s="2152"/>
      <c r="I7" s="2152"/>
      <c r="J7" s="2680" t="s">
        <v>1021</v>
      </c>
      <c r="K7" s="2680"/>
      <c r="L7" s="2680"/>
      <c r="M7" s="2680"/>
      <c r="N7" s="2680"/>
      <c r="O7" s="2680"/>
      <c r="P7" s="2680"/>
      <c r="Q7" s="2680"/>
      <c r="R7" s="2680"/>
      <c r="S7" s="2680"/>
      <c r="T7" s="175"/>
      <c r="U7" s="175"/>
      <c r="V7" s="175"/>
    </row>
    <row r="8" spans="1:22" s="372" customFormat="1" ht="15.75" x14ac:dyDescent="0.25">
      <c r="A8" s="1672" t="s">
        <v>1022</v>
      </c>
      <c r="B8" s="1672"/>
      <c r="C8" s="1672"/>
      <c r="D8" s="1672"/>
      <c r="E8" s="1672"/>
      <c r="F8" s="1672"/>
      <c r="G8" s="1672"/>
      <c r="H8" s="1672"/>
      <c r="I8" s="1672"/>
      <c r="J8" s="2764" t="s">
        <v>939</v>
      </c>
      <c r="K8" s="2764"/>
      <c r="L8" s="2764"/>
      <c r="M8" s="2764"/>
      <c r="N8" s="2764"/>
      <c r="O8" s="2764"/>
      <c r="P8" s="2764"/>
      <c r="Q8" s="2764"/>
      <c r="R8" s="2764"/>
      <c r="S8" s="2764"/>
      <c r="T8" s="1163"/>
      <c r="U8" s="1163"/>
      <c r="V8" s="1163"/>
    </row>
    <row r="9" spans="1:22" s="372" customFormat="1" ht="15.75" x14ac:dyDescent="0.25">
      <c r="A9" s="1982"/>
      <c r="B9" s="1982"/>
      <c r="C9" s="1982"/>
      <c r="D9" s="1982"/>
      <c r="E9" s="1982"/>
      <c r="F9" s="1982"/>
      <c r="G9" s="1982"/>
      <c r="H9" s="2149"/>
      <c r="I9" s="2149"/>
      <c r="J9" s="1982"/>
      <c r="K9" s="1982"/>
      <c r="L9" s="1982"/>
      <c r="M9" s="1982"/>
      <c r="N9" s="1982"/>
      <c r="O9" s="1982"/>
    </row>
    <row r="10" spans="1:22" s="372" customFormat="1" ht="18.75" x14ac:dyDescent="0.25">
      <c r="A10" s="2551" t="s">
        <v>1657</v>
      </c>
      <c r="B10" s="2551"/>
      <c r="C10" s="2551"/>
      <c r="D10" s="2551"/>
      <c r="E10" s="2551"/>
      <c r="F10" s="2551"/>
      <c r="G10" s="2551"/>
      <c r="H10" s="2551"/>
      <c r="I10" s="2551"/>
      <c r="J10" s="2551"/>
      <c r="K10" s="2551"/>
      <c r="L10" s="2551"/>
      <c r="M10" s="2551"/>
      <c r="N10" s="2551"/>
      <c r="O10" s="2551"/>
      <c r="P10" s="2551"/>
      <c r="Q10" s="2551"/>
      <c r="R10" s="2551"/>
      <c r="S10" s="2551"/>
      <c r="T10" s="2551"/>
      <c r="U10" s="2551"/>
    </row>
    <row r="11" spans="1:22" s="372" customFormat="1" ht="15.75" x14ac:dyDescent="0.25"/>
    <row r="12" spans="1:22" s="2371" customFormat="1" ht="25.5" customHeight="1" x14ac:dyDescent="0.3">
      <c r="A12" s="2766" t="s">
        <v>1030</v>
      </c>
      <c r="B12" s="2766"/>
      <c r="C12" s="2766"/>
      <c r="D12" s="2766"/>
      <c r="E12" s="2766"/>
      <c r="F12" s="2766"/>
      <c r="G12" s="2766"/>
      <c r="H12" s="2154"/>
      <c r="I12" s="2154"/>
      <c r="J12" s="3047" t="str">
        <f>'10квФ'!G12</f>
        <v>Приказом Министерства промышленности, энергетики и ЖКХ Красноярского края от 09.07.2020 № 08-99</v>
      </c>
      <c r="K12" s="3047"/>
      <c r="L12" s="3047"/>
      <c r="M12" s="3047"/>
      <c r="N12" s="3047"/>
      <c r="O12" s="3047"/>
      <c r="P12" s="3047"/>
      <c r="Q12" s="3047"/>
      <c r="R12" s="3047"/>
      <c r="S12" s="3047"/>
      <c r="T12" s="3047"/>
      <c r="U12" s="3047"/>
    </row>
    <row r="13" spans="1:22" s="372" customFormat="1" ht="15.75" x14ac:dyDescent="0.25">
      <c r="A13" s="1163" t="s">
        <v>1347</v>
      </c>
      <c r="B13" s="1163"/>
      <c r="C13" s="1163"/>
      <c r="D13" s="1163"/>
      <c r="E13" s="1163"/>
      <c r="F13" s="1163"/>
      <c r="G13" s="1163"/>
      <c r="H13" s="1163"/>
      <c r="I13" s="1163"/>
      <c r="J13" s="2712" t="s">
        <v>941</v>
      </c>
      <c r="K13" s="2712"/>
      <c r="L13" s="2712"/>
      <c r="M13" s="2712"/>
      <c r="N13" s="2712"/>
      <c r="O13" s="2712"/>
      <c r="P13" s="2712"/>
      <c r="Q13" s="2712"/>
      <c r="R13" s="2712"/>
      <c r="S13" s="2712"/>
      <c r="T13" s="1163"/>
      <c r="U13" s="1163"/>
    </row>
    <row r="14" spans="1:22" s="1708" customFormat="1" ht="18.75" x14ac:dyDescent="0.25">
      <c r="A14" s="2548"/>
      <c r="B14" s="2548"/>
      <c r="C14" s="2548"/>
      <c r="D14" s="2548"/>
      <c r="E14" s="2548"/>
      <c r="F14" s="2548"/>
      <c r="G14" s="2548"/>
      <c r="H14" s="2548"/>
      <c r="I14" s="2548"/>
      <c r="J14" s="2548"/>
      <c r="K14" s="2548"/>
      <c r="L14" s="2548"/>
      <c r="M14" s="2548"/>
      <c r="N14" s="2548"/>
      <c r="O14" s="2548"/>
      <c r="P14" s="2548"/>
      <c r="Q14" s="2548"/>
      <c r="R14" s="2548"/>
      <c r="S14" s="2548"/>
      <c r="T14" s="2548"/>
      <c r="U14" s="2548"/>
    </row>
    <row r="15" spans="1:22" ht="25.5" customHeight="1" x14ac:dyDescent="0.25">
      <c r="A15" s="2768" t="s">
        <v>71</v>
      </c>
      <c r="B15" s="2767" t="s">
        <v>19</v>
      </c>
      <c r="C15" s="2767" t="s">
        <v>5</v>
      </c>
      <c r="D15" s="2767" t="s">
        <v>900</v>
      </c>
      <c r="E15" s="2767"/>
      <c r="F15" s="2767"/>
      <c r="G15" s="2767"/>
      <c r="H15" s="2767"/>
      <c r="I15" s="2767"/>
      <c r="J15" s="2767"/>
      <c r="K15" s="2767"/>
      <c r="L15" s="2767"/>
      <c r="M15" s="2767"/>
      <c r="N15" s="2767"/>
      <c r="O15" s="2767"/>
      <c r="P15" s="2767"/>
      <c r="Q15" s="2767"/>
      <c r="R15" s="2767"/>
      <c r="S15" s="2767"/>
      <c r="T15" s="2767"/>
      <c r="U15" s="2767"/>
    </row>
    <row r="16" spans="1:22" ht="143.25" customHeight="1" x14ac:dyDescent="0.25">
      <c r="A16" s="2768"/>
      <c r="B16" s="2767"/>
      <c r="C16" s="2767"/>
      <c r="D16" s="2767" t="s">
        <v>881</v>
      </c>
      <c r="E16" s="2767"/>
      <c r="F16" s="2767"/>
      <c r="G16" s="2767"/>
      <c r="H16" s="3044" t="s">
        <v>882</v>
      </c>
      <c r="I16" s="3045"/>
      <c r="J16" s="3045"/>
      <c r="K16" s="3046"/>
      <c r="L16" s="2767" t="s">
        <v>883</v>
      </c>
      <c r="M16" s="2767"/>
      <c r="N16" s="2767" t="s">
        <v>884</v>
      </c>
      <c r="O16" s="2767"/>
      <c r="P16" s="2767" t="s">
        <v>885</v>
      </c>
      <c r="Q16" s="2767"/>
      <c r="R16" s="2767" t="s">
        <v>886</v>
      </c>
      <c r="S16" s="2767"/>
      <c r="T16" s="2767" t="s">
        <v>887</v>
      </c>
      <c r="U16" s="2767"/>
    </row>
    <row r="17" spans="1:21" ht="134.25" customHeight="1" x14ac:dyDescent="0.25">
      <c r="A17" s="2768"/>
      <c r="B17" s="2767"/>
      <c r="C17" s="2767"/>
      <c r="D17" s="2513" t="s">
        <v>1350</v>
      </c>
      <c r="E17" s="2514"/>
      <c r="F17" s="2513" t="s">
        <v>1351</v>
      </c>
      <c r="G17" s="2514"/>
      <c r="H17" s="3043" t="s">
        <v>1812</v>
      </c>
      <c r="I17" s="3043"/>
      <c r="J17" s="3043" t="s">
        <v>1352</v>
      </c>
      <c r="K17" s="3043"/>
      <c r="L17" s="2513" t="s">
        <v>1353</v>
      </c>
      <c r="M17" s="2514"/>
      <c r="N17" s="2513" t="s">
        <v>888</v>
      </c>
      <c r="O17" s="2514"/>
      <c r="P17" s="2513" t="s">
        <v>888</v>
      </c>
      <c r="Q17" s="2514"/>
      <c r="R17" s="2513" t="s">
        <v>888</v>
      </c>
      <c r="S17" s="2514"/>
      <c r="T17" s="2765" t="s">
        <v>888</v>
      </c>
      <c r="U17" s="2765"/>
    </row>
    <row r="18" spans="1:21" ht="93.75" customHeight="1" x14ac:dyDescent="0.25">
      <c r="A18" s="2768"/>
      <c r="B18" s="2767"/>
      <c r="C18" s="2767"/>
      <c r="D18" s="1709" t="s">
        <v>9</v>
      </c>
      <c r="E18" s="1983" t="s">
        <v>10</v>
      </c>
      <c r="F18" s="1709" t="s">
        <v>9</v>
      </c>
      <c r="G18" s="1983" t="s">
        <v>10</v>
      </c>
      <c r="H18" s="1709" t="s">
        <v>9</v>
      </c>
      <c r="I18" s="2151" t="s">
        <v>10</v>
      </c>
      <c r="J18" s="1709" t="s">
        <v>9</v>
      </c>
      <c r="K18" s="2151" t="s">
        <v>10</v>
      </c>
      <c r="L18" s="1709" t="s">
        <v>9</v>
      </c>
      <c r="M18" s="1983" t="s">
        <v>10</v>
      </c>
      <c r="N18" s="1709" t="s">
        <v>9</v>
      </c>
      <c r="O18" s="1983" t="s">
        <v>10</v>
      </c>
      <c r="P18" s="1709" t="s">
        <v>9</v>
      </c>
      <c r="Q18" s="1983" t="s">
        <v>10</v>
      </c>
      <c r="R18" s="1709" t="s">
        <v>9</v>
      </c>
      <c r="S18" s="1983" t="s">
        <v>10</v>
      </c>
      <c r="T18" s="1709" t="s">
        <v>9</v>
      </c>
      <c r="U18" s="1983" t="s">
        <v>10</v>
      </c>
    </row>
    <row r="19" spans="1:21" s="1163" customFormat="1" ht="15.75" x14ac:dyDescent="0.25">
      <c r="A19" s="1710">
        <v>1</v>
      </c>
      <c r="B19" s="1710">
        <v>2</v>
      </c>
      <c r="C19" s="1710">
        <v>3</v>
      </c>
      <c r="D19" s="1711" t="s">
        <v>29</v>
      </c>
      <c r="E19" s="1711" t="s">
        <v>30</v>
      </c>
      <c r="F19" s="1711" t="s">
        <v>889</v>
      </c>
      <c r="G19" s="1711" t="s">
        <v>890</v>
      </c>
      <c r="H19" s="1711" t="s">
        <v>31</v>
      </c>
      <c r="I19" s="1711" t="s">
        <v>32</v>
      </c>
      <c r="J19" s="1711" t="s">
        <v>33</v>
      </c>
      <c r="K19" s="1711" t="s">
        <v>34</v>
      </c>
      <c r="L19" s="1711" t="s">
        <v>35</v>
      </c>
      <c r="M19" s="1711" t="s">
        <v>36</v>
      </c>
      <c r="N19" s="1711" t="s">
        <v>39</v>
      </c>
      <c r="O19" s="1711" t="s">
        <v>40</v>
      </c>
      <c r="P19" s="1711" t="s">
        <v>43</v>
      </c>
      <c r="Q19" s="1711" t="s">
        <v>44</v>
      </c>
      <c r="R19" s="1711" t="s">
        <v>47</v>
      </c>
      <c r="S19" s="1711" t="s">
        <v>48</v>
      </c>
      <c r="T19" s="1711" t="s">
        <v>51</v>
      </c>
      <c r="U19" s="1711" t="s">
        <v>52</v>
      </c>
    </row>
    <row r="20" spans="1:21" s="1716" customFormat="1" ht="31.5" x14ac:dyDescent="0.25">
      <c r="A20" s="1712" t="str">
        <f>'10квФ'!A19</f>
        <v>0</v>
      </c>
      <c r="B20" s="1713" t="str">
        <f>'10квФ'!B19</f>
        <v>ВСЕГО по инвестиционной программе, в том числе:</v>
      </c>
      <c r="C20" s="1712" t="str">
        <f>'10квФ'!C19</f>
        <v>Г</v>
      </c>
      <c r="D20" s="1714">
        <f>D22</f>
        <v>460</v>
      </c>
      <c r="E20" s="1714">
        <f t="shared" ref="E20:M20" si="0">E22</f>
        <v>0</v>
      </c>
      <c r="F20" s="1714">
        <f t="shared" si="0"/>
        <v>0.06</v>
      </c>
      <c r="G20" s="1714">
        <f t="shared" si="0"/>
        <v>0</v>
      </c>
      <c r="H20" s="1714">
        <f t="shared" ref="H20:I20" si="1">H22</f>
        <v>800</v>
      </c>
      <c r="I20" s="1714">
        <f t="shared" si="1"/>
        <v>0</v>
      </c>
      <c r="J20" s="1714">
        <f t="shared" si="0"/>
        <v>0.33999999999999997</v>
      </c>
      <c r="K20" s="1714">
        <f t="shared" si="0"/>
        <v>0</v>
      </c>
      <c r="L20" s="1759">
        <f t="shared" si="0"/>
        <v>0</v>
      </c>
      <c r="M20" s="1759">
        <f t="shared" si="0"/>
        <v>0</v>
      </c>
      <c r="N20" s="1715" t="str">
        <f>Цели!L20</f>
        <v>нд</v>
      </c>
      <c r="O20" s="1715" t="str">
        <f>Цели!M20</f>
        <v>нд</v>
      </c>
      <c r="P20" s="1715" t="str">
        <f>Цели!N20</f>
        <v>нд</v>
      </c>
      <c r="Q20" s="1715" t="str">
        <f>Цели!O20</f>
        <v>нд</v>
      </c>
      <c r="R20" s="1715" t="str">
        <f>Цели!P20</f>
        <v>нд</v>
      </c>
      <c r="S20" s="1715" t="str">
        <f>Цели!Q20</f>
        <v>нд</v>
      </c>
      <c r="T20" s="1715" t="str">
        <f>Цели!R20</f>
        <v>нд</v>
      </c>
      <c r="U20" s="1715" t="str">
        <f>Цели!S20</f>
        <v>нд</v>
      </c>
    </row>
    <row r="21" spans="1:21" s="1163" customFormat="1" ht="15.75" x14ac:dyDescent="0.25">
      <c r="A21" s="1717" t="str">
        <f>'10квФ'!A20</f>
        <v>0.1</v>
      </c>
      <c r="B21" s="1618" t="str">
        <f>'10квФ'!B20</f>
        <v>Технологическое присоединение, всего</v>
      </c>
      <c r="C21" s="1717" t="str">
        <f>'10квФ'!C20</f>
        <v>Г</v>
      </c>
      <c r="D21" s="2479" t="str">
        <f>Цели!D21</f>
        <v>нд</v>
      </c>
      <c r="E21" s="2479" t="str">
        <f>Цели!E21</f>
        <v>нд</v>
      </c>
      <c r="F21" s="2479" t="str">
        <f>Цели!F21</f>
        <v>нд</v>
      </c>
      <c r="G21" s="2479" t="str">
        <f>Цели!G21</f>
        <v>нд</v>
      </c>
      <c r="H21" s="2479" t="str">
        <f>Цели!H21</f>
        <v>нд</v>
      </c>
      <c r="I21" s="2479" t="str">
        <f>Цели!I21</f>
        <v>нд</v>
      </c>
      <c r="J21" s="2479" t="str">
        <f>Цели!H21</f>
        <v>нд</v>
      </c>
      <c r="K21" s="2479" t="str">
        <f>Цели!I21</f>
        <v>нд</v>
      </c>
      <c r="L21" s="2481" t="str">
        <f>Цели!J21</f>
        <v>нд</v>
      </c>
      <c r="M21" s="2481" t="str">
        <f>Цели!K21</f>
        <v>нд</v>
      </c>
      <c r="N21" s="2479" t="str">
        <f>Цели!L21</f>
        <v>нд</v>
      </c>
      <c r="O21" s="2479" t="str">
        <f>Цели!M21</f>
        <v>нд</v>
      </c>
      <c r="P21" s="2479" t="str">
        <f>Цели!N21</f>
        <v>нд</v>
      </c>
      <c r="Q21" s="2479" t="str">
        <f>Цели!O21</f>
        <v>нд</v>
      </c>
      <c r="R21" s="2479" t="str">
        <f>Цели!P21</f>
        <v>нд</v>
      </c>
      <c r="S21" s="2479" t="str">
        <f>Цели!Q21</f>
        <v>нд</v>
      </c>
      <c r="T21" s="2479" t="str">
        <f>Цели!R21</f>
        <v>нд</v>
      </c>
      <c r="U21" s="2479" t="str">
        <f>Цели!S21</f>
        <v>нд</v>
      </c>
    </row>
    <row r="22" spans="1:21" s="1723" customFormat="1" ht="31.5" x14ac:dyDescent="0.25">
      <c r="A22" s="1719" t="str">
        <f>'10квФ'!A21</f>
        <v>0.2</v>
      </c>
      <c r="B22" s="1720" t="str">
        <f>'10квФ'!B21</f>
        <v>Реконструкция, модернизация, техническое перевооружение, всего</v>
      </c>
      <c r="C22" s="1719" t="str">
        <f>'10квФ'!C21</f>
        <v>Г</v>
      </c>
      <c r="D22" s="1721">
        <f>SUM(D48)</f>
        <v>460</v>
      </c>
      <c r="E22" s="1721">
        <f t="shared" ref="E22:M22" si="2">SUM(E48)</f>
        <v>0</v>
      </c>
      <c r="F22" s="1721">
        <f t="shared" si="2"/>
        <v>0.06</v>
      </c>
      <c r="G22" s="1721">
        <f t="shared" si="2"/>
        <v>0</v>
      </c>
      <c r="H22" s="1721">
        <f t="shared" ref="H22:I22" si="3">SUM(H48)</f>
        <v>800</v>
      </c>
      <c r="I22" s="1721">
        <f t="shared" si="3"/>
        <v>0</v>
      </c>
      <c r="J22" s="1721">
        <f t="shared" si="2"/>
        <v>0.33999999999999997</v>
      </c>
      <c r="K22" s="1721">
        <f t="shared" si="2"/>
        <v>0</v>
      </c>
      <c r="L22" s="1729">
        <f t="shared" si="2"/>
        <v>0</v>
      </c>
      <c r="M22" s="1729">
        <f t="shared" si="2"/>
        <v>0</v>
      </c>
      <c r="N22" s="1722" t="str">
        <f>Цели!L22</f>
        <v>нд</v>
      </c>
      <c r="O22" s="1722" t="str">
        <f>Цели!M22</f>
        <v>нд</v>
      </c>
      <c r="P22" s="1722" t="str">
        <f>Цели!N22</f>
        <v>нд</v>
      </c>
      <c r="Q22" s="1722" t="str">
        <f>Цели!O22</f>
        <v>нд</v>
      </c>
      <c r="R22" s="1722" t="str">
        <f>Цели!P22</f>
        <v>нд</v>
      </c>
      <c r="S22" s="1722" t="str">
        <f>Цели!Q22</f>
        <v>нд</v>
      </c>
      <c r="T22" s="1722" t="str">
        <f>Цели!R22</f>
        <v>нд</v>
      </c>
      <c r="U22" s="1722" t="str">
        <f>Цели!S22</f>
        <v>нд</v>
      </c>
    </row>
    <row r="23" spans="1:21" s="1163" customFormat="1" ht="63" x14ac:dyDescent="0.25">
      <c r="A23" s="1717" t="str">
        <f>'10квФ'!A22</f>
        <v>0.3</v>
      </c>
      <c r="B23" s="1618" t="str">
        <f>'10квФ'!B22</f>
        <v>Инвестиционные проекты, реализация которых обуславливается схемами и программами перспективного развития электроэнергетики, всего</v>
      </c>
      <c r="C23" s="1717" t="str">
        <f>'10квФ'!C22</f>
        <v>Г</v>
      </c>
      <c r="D23" s="2479" t="s">
        <v>1003</v>
      </c>
      <c r="E23" s="2479" t="s">
        <v>1003</v>
      </c>
      <c r="F23" s="2479" t="s">
        <v>1003</v>
      </c>
      <c r="G23" s="2479" t="s">
        <v>1003</v>
      </c>
      <c r="H23" s="2479" t="s">
        <v>1003</v>
      </c>
      <c r="I23" s="2479" t="s">
        <v>1003</v>
      </c>
      <c r="J23" s="2479" t="s">
        <v>1003</v>
      </c>
      <c r="K23" s="2479" t="s">
        <v>1003</v>
      </c>
      <c r="L23" s="2479" t="s">
        <v>1003</v>
      </c>
      <c r="M23" s="2479" t="s">
        <v>1003</v>
      </c>
      <c r="N23" s="2479" t="s">
        <v>1003</v>
      </c>
      <c r="O23" s="2479" t="s">
        <v>1003</v>
      </c>
      <c r="P23" s="2479" t="s">
        <v>1003</v>
      </c>
      <c r="Q23" s="2479" t="s">
        <v>1003</v>
      </c>
      <c r="R23" s="2479" t="s">
        <v>1003</v>
      </c>
      <c r="S23" s="2479" t="s">
        <v>1003</v>
      </c>
      <c r="T23" s="2479" t="s">
        <v>1003</v>
      </c>
      <c r="U23" s="2479" t="s">
        <v>1003</v>
      </c>
    </row>
    <row r="24" spans="1:21" s="1163" customFormat="1" ht="41.25" customHeight="1" x14ac:dyDescent="0.25">
      <c r="A24" s="1717" t="str">
        <f>'10квФ'!A23</f>
        <v>0.4</v>
      </c>
      <c r="B24" s="1618" t="str">
        <f>'10квФ'!B23</f>
        <v>Прочее новое строительство объектов электросетевого хозяйства, всего</v>
      </c>
      <c r="C24" s="1717" t="str">
        <f>'10квФ'!C23</f>
        <v>Г</v>
      </c>
      <c r="D24" s="2479" t="s">
        <v>1003</v>
      </c>
      <c r="E24" s="2479" t="s">
        <v>1003</v>
      </c>
      <c r="F24" s="2479" t="s">
        <v>1003</v>
      </c>
      <c r="G24" s="2479" t="s">
        <v>1003</v>
      </c>
      <c r="H24" s="2479" t="s">
        <v>1003</v>
      </c>
      <c r="I24" s="2479" t="s">
        <v>1003</v>
      </c>
      <c r="J24" s="2479" t="s">
        <v>1003</v>
      </c>
      <c r="K24" s="2479" t="s">
        <v>1003</v>
      </c>
      <c r="L24" s="2479" t="s">
        <v>1003</v>
      </c>
      <c r="M24" s="2479" t="s">
        <v>1003</v>
      </c>
      <c r="N24" s="2479" t="s">
        <v>1003</v>
      </c>
      <c r="O24" s="2479" t="s">
        <v>1003</v>
      </c>
      <c r="P24" s="2479" t="s">
        <v>1003</v>
      </c>
      <c r="Q24" s="2479" t="s">
        <v>1003</v>
      </c>
      <c r="R24" s="2479" t="s">
        <v>1003</v>
      </c>
      <c r="S24" s="2479" t="s">
        <v>1003</v>
      </c>
      <c r="T24" s="2479" t="s">
        <v>1003</v>
      </c>
      <c r="U24" s="2479" t="s">
        <v>1003</v>
      </c>
    </row>
    <row r="25" spans="1:21" s="1163" customFormat="1" ht="37.5" customHeight="1" x14ac:dyDescent="0.25">
      <c r="A25" s="1717" t="str">
        <f>'10квФ'!A24</f>
        <v>0.5</v>
      </c>
      <c r="B25" s="1618" t="str">
        <f>'10квФ'!B24</f>
        <v>Покупка земельных участков для целей реализации инвестиционных проектов, всего</v>
      </c>
      <c r="C25" s="1717" t="str">
        <f>'10квФ'!C24</f>
        <v>Г</v>
      </c>
      <c r="D25" s="2479" t="s">
        <v>1003</v>
      </c>
      <c r="E25" s="2479" t="s">
        <v>1003</v>
      </c>
      <c r="F25" s="2479" t="s">
        <v>1003</v>
      </c>
      <c r="G25" s="2479" t="s">
        <v>1003</v>
      </c>
      <c r="H25" s="2479" t="s">
        <v>1003</v>
      </c>
      <c r="I25" s="2479" t="s">
        <v>1003</v>
      </c>
      <c r="J25" s="2479" t="s">
        <v>1003</v>
      </c>
      <c r="K25" s="2479" t="s">
        <v>1003</v>
      </c>
      <c r="L25" s="2479" t="s">
        <v>1003</v>
      </c>
      <c r="M25" s="2479" t="s">
        <v>1003</v>
      </c>
      <c r="N25" s="2479" t="s">
        <v>1003</v>
      </c>
      <c r="O25" s="2479" t="s">
        <v>1003</v>
      </c>
      <c r="P25" s="2479" t="s">
        <v>1003</v>
      </c>
      <c r="Q25" s="2479" t="s">
        <v>1003</v>
      </c>
      <c r="R25" s="2479" t="s">
        <v>1003</v>
      </c>
      <c r="S25" s="2479" t="s">
        <v>1003</v>
      </c>
      <c r="T25" s="2479" t="s">
        <v>1003</v>
      </c>
      <c r="U25" s="2479" t="s">
        <v>1003</v>
      </c>
    </row>
    <row r="26" spans="1:21" s="1163" customFormat="1" ht="24" customHeight="1" x14ac:dyDescent="0.25">
      <c r="A26" s="1717" t="str">
        <f>'10квФ'!A25</f>
        <v>0.6</v>
      </c>
      <c r="B26" s="1618" t="str">
        <f>'10квФ'!B25</f>
        <v>Прочие инвестиционные проекты, всего</v>
      </c>
      <c r="C26" s="1717" t="str">
        <f>'10квФ'!C25</f>
        <v>Г</v>
      </c>
      <c r="D26" s="2479" t="s">
        <v>1003</v>
      </c>
      <c r="E26" s="2479" t="s">
        <v>1003</v>
      </c>
      <c r="F26" s="2479" t="s">
        <v>1003</v>
      </c>
      <c r="G26" s="2479" t="s">
        <v>1003</v>
      </c>
      <c r="H26" s="2479" t="s">
        <v>1003</v>
      </c>
      <c r="I26" s="2479" t="s">
        <v>1003</v>
      </c>
      <c r="J26" s="2479" t="s">
        <v>1003</v>
      </c>
      <c r="K26" s="2479" t="s">
        <v>1003</v>
      </c>
      <c r="L26" s="2479" t="s">
        <v>1003</v>
      </c>
      <c r="M26" s="2479" t="s">
        <v>1003</v>
      </c>
      <c r="N26" s="2479" t="s">
        <v>1003</v>
      </c>
      <c r="O26" s="2479" t="s">
        <v>1003</v>
      </c>
      <c r="P26" s="2479" t="s">
        <v>1003</v>
      </c>
      <c r="Q26" s="2479" t="s">
        <v>1003</v>
      </c>
      <c r="R26" s="2479" t="s">
        <v>1003</v>
      </c>
      <c r="S26" s="2479" t="s">
        <v>1003</v>
      </c>
      <c r="T26" s="2479" t="s">
        <v>1003</v>
      </c>
      <c r="U26" s="2479" t="s">
        <v>1003</v>
      </c>
    </row>
    <row r="27" spans="1:21" s="1163" customFormat="1" ht="21.75" customHeight="1" x14ac:dyDescent="0.25">
      <c r="A27" s="1717" t="str">
        <f>'10квФ'!A26</f>
        <v>1</v>
      </c>
      <c r="B27" s="1618" t="str">
        <f>'10квФ'!B26</f>
        <v>Красноярский край</v>
      </c>
      <c r="C27" s="1717" t="str">
        <f>'10квФ'!C26</f>
        <v>Г</v>
      </c>
      <c r="D27" s="2479" t="s">
        <v>1003</v>
      </c>
      <c r="E27" s="2479" t="s">
        <v>1003</v>
      </c>
      <c r="F27" s="2479" t="s">
        <v>1003</v>
      </c>
      <c r="G27" s="2479" t="s">
        <v>1003</v>
      </c>
      <c r="H27" s="2479" t="s">
        <v>1003</v>
      </c>
      <c r="I27" s="2479" t="s">
        <v>1003</v>
      </c>
      <c r="J27" s="2479" t="s">
        <v>1003</v>
      </c>
      <c r="K27" s="2479" t="s">
        <v>1003</v>
      </c>
      <c r="L27" s="2479" t="s">
        <v>1003</v>
      </c>
      <c r="M27" s="2479" t="s">
        <v>1003</v>
      </c>
      <c r="N27" s="2479" t="s">
        <v>1003</v>
      </c>
      <c r="O27" s="2479" t="s">
        <v>1003</v>
      </c>
      <c r="P27" s="2479" t="s">
        <v>1003</v>
      </c>
      <c r="Q27" s="2479" t="s">
        <v>1003</v>
      </c>
      <c r="R27" s="2479" t="s">
        <v>1003</v>
      </c>
      <c r="S27" s="2479" t="s">
        <v>1003</v>
      </c>
      <c r="T27" s="2479" t="s">
        <v>1003</v>
      </c>
      <c r="U27" s="2479" t="s">
        <v>1003</v>
      </c>
    </row>
    <row r="28" spans="1:21" s="1163" customFormat="1" ht="45.75" customHeight="1" x14ac:dyDescent="0.25">
      <c r="A28" s="1717" t="str">
        <f>'10квФ'!A27</f>
        <v>1.1</v>
      </c>
      <c r="B28" s="1618" t="str">
        <f>'10квФ'!B27</f>
        <v>Технологическое присоединение, всего, в том числе:</v>
      </c>
      <c r="C28" s="1717" t="str">
        <f>'10квФ'!C27</f>
        <v>Г</v>
      </c>
      <c r="D28" s="2479" t="s">
        <v>1003</v>
      </c>
      <c r="E28" s="2479" t="s">
        <v>1003</v>
      </c>
      <c r="F28" s="2479" t="s">
        <v>1003</v>
      </c>
      <c r="G28" s="2479" t="s">
        <v>1003</v>
      </c>
      <c r="H28" s="2479" t="s">
        <v>1003</v>
      </c>
      <c r="I28" s="2479" t="s">
        <v>1003</v>
      </c>
      <c r="J28" s="2479" t="s">
        <v>1003</v>
      </c>
      <c r="K28" s="2479" t="s">
        <v>1003</v>
      </c>
      <c r="L28" s="2479" t="s">
        <v>1003</v>
      </c>
      <c r="M28" s="2479" t="s">
        <v>1003</v>
      </c>
      <c r="N28" s="2479" t="s">
        <v>1003</v>
      </c>
      <c r="O28" s="2479" t="s">
        <v>1003</v>
      </c>
      <c r="P28" s="2479" t="s">
        <v>1003</v>
      </c>
      <c r="Q28" s="2479" t="s">
        <v>1003</v>
      </c>
      <c r="R28" s="2479" t="s">
        <v>1003</v>
      </c>
      <c r="S28" s="2479" t="s">
        <v>1003</v>
      </c>
      <c r="T28" s="2479" t="s">
        <v>1003</v>
      </c>
      <c r="U28" s="2479" t="s">
        <v>1003</v>
      </c>
    </row>
    <row r="29" spans="1:21" s="1163" customFormat="1" ht="47.25" x14ac:dyDescent="0.25">
      <c r="A29" s="1717" t="str">
        <f>'10квФ'!A28</f>
        <v>1.1.1</v>
      </c>
      <c r="B29" s="1618" t="str">
        <f>'10квФ'!B28</f>
        <v>Технологическое присоединение энергопринимающих устройств потребителей, всего, в том числе:</v>
      </c>
      <c r="C29" s="1717" t="str">
        <f>'10квФ'!C28</f>
        <v>Г</v>
      </c>
      <c r="D29" s="2479" t="s">
        <v>1003</v>
      </c>
      <c r="E29" s="2479" t="s">
        <v>1003</v>
      </c>
      <c r="F29" s="2479" t="s">
        <v>1003</v>
      </c>
      <c r="G29" s="2479" t="s">
        <v>1003</v>
      </c>
      <c r="H29" s="2479" t="s">
        <v>1003</v>
      </c>
      <c r="I29" s="2479" t="s">
        <v>1003</v>
      </c>
      <c r="J29" s="2479" t="s">
        <v>1003</v>
      </c>
      <c r="K29" s="2479" t="s">
        <v>1003</v>
      </c>
      <c r="L29" s="2479" t="s">
        <v>1003</v>
      </c>
      <c r="M29" s="2479" t="s">
        <v>1003</v>
      </c>
      <c r="N29" s="2479" t="s">
        <v>1003</v>
      </c>
      <c r="O29" s="2479" t="s">
        <v>1003</v>
      </c>
      <c r="P29" s="2479" t="s">
        <v>1003</v>
      </c>
      <c r="Q29" s="2479" t="s">
        <v>1003</v>
      </c>
      <c r="R29" s="2479" t="s">
        <v>1003</v>
      </c>
      <c r="S29" s="2479" t="s">
        <v>1003</v>
      </c>
      <c r="T29" s="2479" t="s">
        <v>1003</v>
      </c>
      <c r="U29" s="2479" t="s">
        <v>1003</v>
      </c>
    </row>
    <row r="30" spans="1:21" s="1163" customFormat="1" ht="63" x14ac:dyDescent="0.25">
      <c r="A30" s="1717" t="str">
        <f>'10квФ'!A29</f>
        <v>1.1.1.1</v>
      </c>
      <c r="B30" s="1618" t="str">
        <f>'10квФ'!B29</f>
        <v>Технологическое присоединение энергопринимающих устройств потребителей максимальной мощностью до 15 кВт включительно, всего</v>
      </c>
      <c r="C30" s="1717" t="str">
        <f>'10квФ'!C29</f>
        <v>Г</v>
      </c>
      <c r="D30" s="2479" t="s">
        <v>1003</v>
      </c>
      <c r="E30" s="2479" t="s">
        <v>1003</v>
      </c>
      <c r="F30" s="2479" t="s">
        <v>1003</v>
      </c>
      <c r="G30" s="2479" t="s">
        <v>1003</v>
      </c>
      <c r="H30" s="2479" t="s">
        <v>1003</v>
      </c>
      <c r="I30" s="2479" t="s">
        <v>1003</v>
      </c>
      <c r="J30" s="2479" t="s">
        <v>1003</v>
      </c>
      <c r="K30" s="2479" t="s">
        <v>1003</v>
      </c>
      <c r="L30" s="2479" t="s">
        <v>1003</v>
      </c>
      <c r="M30" s="2479" t="s">
        <v>1003</v>
      </c>
      <c r="N30" s="2479" t="s">
        <v>1003</v>
      </c>
      <c r="O30" s="2479" t="s">
        <v>1003</v>
      </c>
      <c r="P30" s="2479" t="s">
        <v>1003</v>
      </c>
      <c r="Q30" s="2479" t="s">
        <v>1003</v>
      </c>
      <c r="R30" s="2479" t="s">
        <v>1003</v>
      </c>
      <c r="S30" s="2479" t="s">
        <v>1003</v>
      </c>
      <c r="T30" s="2479" t="s">
        <v>1003</v>
      </c>
      <c r="U30" s="2479" t="s">
        <v>1003</v>
      </c>
    </row>
    <row r="31" spans="1:21" s="1163" customFormat="1" ht="63" x14ac:dyDescent="0.25">
      <c r="A31" s="1717" t="str">
        <f>'10квФ'!A30</f>
        <v>1.1.1.2</v>
      </c>
      <c r="B31" s="1618" t="str">
        <f>'10квФ'!B30</f>
        <v>Технологическое присоединение энергопринимающих устройств потребителей максимальной мощностью до 150 кВт включительно, всего</v>
      </c>
      <c r="C31" s="1717" t="str">
        <f>'10квФ'!C30</f>
        <v>Г</v>
      </c>
      <c r="D31" s="2479" t="s">
        <v>1003</v>
      </c>
      <c r="E31" s="2479" t="s">
        <v>1003</v>
      </c>
      <c r="F31" s="2479" t="s">
        <v>1003</v>
      </c>
      <c r="G31" s="2479" t="s">
        <v>1003</v>
      </c>
      <c r="H31" s="2479" t="s">
        <v>1003</v>
      </c>
      <c r="I31" s="2479" t="s">
        <v>1003</v>
      </c>
      <c r="J31" s="2479" t="s">
        <v>1003</v>
      </c>
      <c r="K31" s="2479" t="s">
        <v>1003</v>
      </c>
      <c r="L31" s="2479" t="s">
        <v>1003</v>
      </c>
      <c r="M31" s="2479" t="s">
        <v>1003</v>
      </c>
      <c r="N31" s="2479" t="s">
        <v>1003</v>
      </c>
      <c r="O31" s="2479" t="s">
        <v>1003</v>
      </c>
      <c r="P31" s="2479" t="s">
        <v>1003</v>
      </c>
      <c r="Q31" s="2479" t="s">
        <v>1003</v>
      </c>
      <c r="R31" s="2479" t="s">
        <v>1003</v>
      </c>
      <c r="S31" s="2479" t="s">
        <v>1003</v>
      </c>
      <c r="T31" s="2479" t="s">
        <v>1003</v>
      </c>
      <c r="U31" s="2479" t="s">
        <v>1003</v>
      </c>
    </row>
    <row r="32" spans="1:21" s="1163" customFormat="1" ht="47.25" x14ac:dyDescent="0.25">
      <c r="A32" s="1717" t="str">
        <f>'10квФ'!A31</f>
        <v>1.1.1.3</v>
      </c>
      <c r="B32" s="1618" t="str">
        <f>'10квФ'!B31</f>
        <v>Технологическое присоединение энергопринимающих устройств потребителей свыше 150 кВт, всего, в том числе:</v>
      </c>
      <c r="C32" s="1717" t="str">
        <f>'10квФ'!C31</f>
        <v>Г</v>
      </c>
      <c r="D32" s="2479" t="s">
        <v>1003</v>
      </c>
      <c r="E32" s="2479" t="s">
        <v>1003</v>
      </c>
      <c r="F32" s="2479" t="s">
        <v>1003</v>
      </c>
      <c r="G32" s="2479" t="s">
        <v>1003</v>
      </c>
      <c r="H32" s="2479" t="s">
        <v>1003</v>
      </c>
      <c r="I32" s="2479" t="s">
        <v>1003</v>
      </c>
      <c r="J32" s="2479" t="s">
        <v>1003</v>
      </c>
      <c r="K32" s="2479" t="s">
        <v>1003</v>
      </c>
      <c r="L32" s="2479" t="s">
        <v>1003</v>
      </c>
      <c r="M32" s="2479" t="s">
        <v>1003</v>
      </c>
      <c r="N32" s="2479" t="s">
        <v>1003</v>
      </c>
      <c r="O32" s="2479" t="s">
        <v>1003</v>
      </c>
      <c r="P32" s="2479" t="s">
        <v>1003</v>
      </c>
      <c r="Q32" s="2479" t="s">
        <v>1003</v>
      </c>
      <c r="R32" s="2479" t="s">
        <v>1003</v>
      </c>
      <c r="S32" s="2479" t="s">
        <v>1003</v>
      </c>
      <c r="T32" s="2479" t="s">
        <v>1003</v>
      </c>
      <c r="U32" s="2479" t="s">
        <v>1003</v>
      </c>
    </row>
    <row r="33" spans="1:21" s="1163" customFormat="1" ht="31.5" x14ac:dyDescent="0.25">
      <c r="A33" s="1717" t="str">
        <f>'10квФ'!A32</f>
        <v>1.1.2</v>
      </c>
      <c r="B33" s="1618" t="str">
        <f>'10квФ'!B32</f>
        <v>Технологическое присоединение объектов электросетевого хозяйства, всего, в том числе:</v>
      </c>
      <c r="C33" s="1717" t="str">
        <f>'10квФ'!C32</f>
        <v>Г</v>
      </c>
      <c r="D33" s="2479" t="s">
        <v>1003</v>
      </c>
      <c r="E33" s="2479" t="s">
        <v>1003</v>
      </c>
      <c r="F33" s="2479" t="s">
        <v>1003</v>
      </c>
      <c r="G33" s="2479" t="s">
        <v>1003</v>
      </c>
      <c r="H33" s="2479" t="s">
        <v>1003</v>
      </c>
      <c r="I33" s="2479" t="s">
        <v>1003</v>
      </c>
      <c r="J33" s="2479" t="s">
        <v>1003</v>
      </c>
      <c r="K33" s="2479" t="s">
        <v>1003</v>
      </c>
      <c r="L33" s="2479" t="s">
        <v>1003</v>
      </c>
      <c r="M33" s="2479" t="s">
        <v>1003</v>
      </c>
      <c r="N33" s="2479" t="s">
        <v>1003</v>
      </c>
      <c r="O33" s="2479" t="s">
        <v>1003</v>
      </c>
      <c r="P33" s="2479" t="s">
        <v>1003</v>
      </c>
      <c r="Q33" s="2479" t="s">
        <v>1003</v>
      </c>
      <c r="R33" s="2479" t="s">
        <v>1003</v>
      </c>
      <c r="S33" s="2479" t="s">
        <v>1003</v>
      </c>
      <c r="T33" s="2479" t="s">
        <v>1003</v>
      </c>
      <c r="U33" s="2479" t="s">
        <v>1003</v>
      </c>
    </row>
    <row r="34" spans="1:21" s="1163" customFormat="1" ht="63" x14ac:dyDescent="0.25">
      <c r="A34" s="1717" t="str">
        <f>'10квФ'!A33</f>
        <v>1.1.2.1</v>
      </c>
      <c r="B34" s="1618" t="str">
        <f>'10квФ'!B33</f>
        <v>Технологическое присоединение объектов электросетевого хозяйства, принадлежащих  иным сетевым организациям и иным лицам, всего, в том числе:</v>
      </c>
      <c r="C34" s="1717" t="str">
        <f>'10квФ'!C33</f>
        <v>Г</v>
      </c>
      <c r="D34" s="2479" t="s">
        <v>1003</v>
      </c>
      <c r="E34" s="2479" t="s">
        <v>1003</v>
      </c>
      <c r="F34" s="2479" t="s">
        <v>1003</v>
      </c>
      <c r="G34" s="2479" t="s">
        <v>1003</v>
      </c>
      <c r="H34" s="2479" t="s">
        <v>1003</v>
      </c>
      <c r="I34" s="2479" t="s">
        <v>1003</v>
      </c>
      <c r="J34" s="2479" t="s">
        <v>1003</v>
      </c>
      <c r="K34" s="2479" t="s">
        <v>1003</v>
      </c>
      <c r="L34" s="2479" t="s">
        <v>1003</v>
      </c>
      <c r="M34" s="2479" t="s">
        <v>1003</v>
      </c>
      <c r="N34" s="2479" t="s">
        <v>1003</v>
      </c>
      <c r="O34" s="2479" t="s">
        <v>1003</v>
      </c>
      <c r="P34" s="2479" t="s">
        <v>1003</v>
      </c>
      <c r="Q34" s="2479" t="s">
        <v>1003</v>
      </c>
      <c r="R34" s="2479" t="s">
        <v>1003</v>
      </c>
      <c r="S34" s="2479" t="s">
        <v>1003</v>
      </c>
      <c r="T34" s="2479" t="s">
        <v>1003</v>
      </c>
      <c r="U34" s="2479" t="s">
        <v>1003</v>
      </c>
    </row>
    <row r="35" spans="1:21" s="1163" customFormat="1" ht="47.25" x14ac:dyDescent="0.25">
      <c r="A35" s="1717" t="str">
        <f>'10квФ'!A34</f>
        <v>1.1.2.2</v>
      </c>
      <c r="B35" s="1618" t="str">
        <f>'10квФ'!B34</f>
        <v>Технологическое присоединение к электрическим сетям иных сетевых организаций, всего, в том числе:</v>
      </c>
      <c r="C35" s="1717" t="str">
        <f>'10квФ'!C34</f>
        <v>Г</v>
      </c>
      <c r="D35" s="2479" t="s">
        <v>1003</v>
      </c>
      <c r="E35" s="2479" t="s">
        <v>1003</v>
      </c>
      <c r="F35" s="2479" t="s">
        <v>1003</v>
      </c>
      <c r="G35" s="2479" t="s">
        <v>1003</v>
      </c>
      <c r="H35" s="2479" t="s">
        <v>1003</v>
      </c>
      <c r="I35" s="2479" t="s">
        <v>1003</v>
      </c>
      <c r="J35" s="2479" t="s">
        <v>1003</v>
      </c>
      <c r="K35" s="2479" t="s">
        <v>1003</v>
      </c>
      <c r="L35" s="2479" t="s">
        <v>1003</v>
      </c>
      <c r="M35" s="2479" t="s">
        <v>1003</v>
      </c>
      <c r="N35" s="2479" t="s">
        <v>1003</v>
      </c>
      <c r="O35" s="2479" t="s">
        <v>1003</v>
      </c>
      <c r="P35" s="2479" t="s">
        <v>1003</v>
      </c>
      <c r="Q35" s="2479" t="s">
        <v>1003</v>
      </c>
      <c r="R35" s="2479" t="s">
        <v>1003</v>
      </c>
      <c r="S35" s="2479" t="s">
        <v>1003</v>
      </c>
      <c r="T35" s="2479" t="s">
        <v>1003</v>
      </c>
      <c r="U35" s="2479" t="s">
        <v>1003</v>
      </c>
    </row>
    <row r="36" spans="1:21" s="1163" customFormat="1" ht="47.25" x14ac:dyDescent="0.25">
      <c r="A36" s="1717" t="str">
        <f>'10квФ'!A35</f>
        <v>1.1.3</v>
      </c>
      <c r="B36" s="1618" t="str">
        <f>'10квФ'!B35</f>
        <v>Технологическое присоединение объектов по производству электрической энергии всего, в том числе:</v>
      </c>
      <c r="C36" s="1717" t="str">
        <f>'10квФ'!C35</f>
        <v>Г</v>
      </c>
      <c r="D36" s="2479" t="s">
        <v>1003</v>
      </c>
      <c r="E36" s="2479" t="s">
        <v>1003</v>
      </c>
      <c r="F36" s="2479" t="s">
        <v>1003</v>
      </c>
      <c r="G36" s="2479" t="s">
        <v>1003</v>
      </c>
      <c r="H36" s="2479" t="s">
        <v>1003</v>
      </c>
      <c r="I36" s="2479" t="s">
        <v>1003</v>
      </c>
      <c r="J36" s="2479" t="s">
        <v>1003</v>
      </c>
      <c r="K36" s="2479" t="s">
        <v>1003</v>
      </c>
      <c r="L36" s="2479" t="s">
        <v>1003</v>
      </c>
      <c r="M36" s="2479" t="s">
        <v>1003</v>
      </c>
      <c r="N36" s="2479" t="s">
        <v>1003</v>
      </c>
      <c r="O36" s="2479" t="s">
        <v>1003</v>
      </c>
      <c r="P36" s="2479" t="s">
        <v>1003</v>
      </c>
      <c r="Q36" s="2479" t="s">
        <v>1003</v>
      </c>
      <c r="R36" s="2479" t="s">
        <v>1003</v>
      </c>
      <c r="S36" s="2479" t="s">
        <v>1003</v>
      </c>
      <c r="T36" s="2479" t="s">
        <v>1003</v>
      </c>
      <c r="U36" s="2479" t="s">
        <v>1003</v>
      </c>
    </row>
    <row r="37" spans="1:21" s="1163" customFormat="1" ht="31.5" x14ac:dyDescent="0.25">
      <c r="A37" s="1717" t="str">
        <f>'10квФ'!A36</f>
        <v>1.1.3.1</v>
      </c>
      <c r="B37" s="1618" t="str">
        <f>'10квФ'!B36</f>
        <v>Наименование объекта по производству электрической энергии, всего, в том числе:</v>
      </c>
      <c r="C37" s="1717" t="str">
        <f>'10квФ'!C36</f>
        <v>Г</v>
      </c>
      <c r="D37" s="2479" t="s">
        <v>1003</v>
      </c>
      <c r="E37" s="2479" t="s">
        <v>1003</v>
      </c>
      <c r="F37" s="2479" t="s">
        <v>1003</v>
      </c>
      <c r="G37" s="2479" t="s">
        <v>1003</v>
      </c>
      <c r="H37" s="2479" t="s">
        <v>1003</v>
      </c>
      <c r="I37" s="2479" t="s">
        <v>1003</v>
      </c>
      <c r="J37" s="2479" t="s">
        <v>1003</v>
      </c>
      <c r="K37" s="2479" t="s">
        <v>1003</v>
      </c>
      <c r="L37" s="2479" t="s">
        <v>1003</v>
      </c>
      <c r="M37" s="2479" t="s">
        <v>1003</v>
      </c>
      <c r="N37" s="2479" t="s">
        <v>1003</v>
      </c>
      <c r="O37" s="2479" t="s">
        <v>1003</v>
      </c>
      <c r="P37" s="2479" t="s">
        <v>1003</v>
      </c>
      <c r="Q37" s="2479" t="s">
        <v>1003</v>
      </c>
      <c r="R37" s="2479" t="s">
        <v>1003</v>
      </c>
      <c r="S37" s="2479" t="s">
        <v>1003</v>
      </c>
      <c r="T37" s="2479" t="s">
        <v>1003</v>
      </c>
      <c r="U37" s="2479" t="s">
        <v>1003</v>
      </c>
    </row>
    <row r="38" spans="1:21" s="1163" customFormat="1" ht="94.5" x14ac:dyDescent="0.25">
      <c r="A38" s="1717" t="str">
        <f>'10квФ'!A37</f>
        <v>1.1.3.1</v>
      </c>
      <c r="B38" s="1618" t="str">
        <f>'10квФ'!B37</f>
        <v>Строительство новых объектов электросетевого хозяйства  (за исключением усиления существующей электрической сети) в целях осуществления технологического присоединения объекта по производству электрической энергии, всего, в том числе:</v>
      </c>
      <c r="C38" s="1717" t="str">
        <f>'10квФ'!C37</f>
        <v>Г</v>
      </c>
      <c r="D38" s="2479" t="s">
        <v>1003</v>
      </c>
      <c r="E38" s="2479" t="s">
        <v>1003</v>
      </c>
      <c r="F38" s="2479" t="s">
        <v>1003</v>
      </c>
      <c r="G38" s="2479" t="s">
        <v>1003</v>
      </c>
      <c r="H38" s="2479" t="s">
        <v>1003</v>
      </c>
      <c r="I38" s="2479" t="s">
        <v>1003</v>
      </c>
      <c r="J38" s="2479" t="s">
        <v>1003</v>
      </c>
      <c r="K38" s="2479" t="s">
        <v>1003</v>
      </c>
      <c r="L38" s="2479" t="s">
        <v>1003</v>
      </c>
      <c r="M38" s="2479" t="s">
        <v>1003</v>
      </c>
      <c r="N38" s="2479" t="s">
        <v>1003</v>
      </c>
      <c r="O38" s="2479" t="s">
        <v>1003</v>
      </c>
      <c r="P38" s="2479" t="s">
        <v>1003</v>
      </c>
      <c r="Q38" s="2479" t="s">
        <v>1003</v>
      </c>
      <c r="R38" s="2479" t="s">
        <v>1003</v>
      </c>
      <c r="S38" s="2479" t="s">
        <v>1003</v>
      </c>
      <c r="T38" s="2479" t="s">
        <v>1003</v>
      </c>
      <c r="U38" s="2479" t="s">
        <v>1003</v>
      </c>
    </row>
    <row r="39" spans="1:21" s="1163" customFormat="1" ht="78.75" x14ac:dyDescent="0.25">
      <c r="A39" s="1717" t="str">
        <f>'10квФ'!A38</f>
        <v>1.1.3.1</v>
      </c>
      <c r="B39" s="1618" t="str">
        <f>'10квФ'!B38</f>
        <v>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v>
      </c>
      <c r="C39" s="1717" t="str">
        <f>'10квФ'!C38</f>
        <v>Г</v>
      </c>
      <c r="D39" s="2479" t="s">
        <v>1003</v>
      </c>
      <c r="E39" s="2479" t="s">
        <v>1003</v>
      </c>
      <c r="F39" s="2479" t="s">
        <v>1003</v>
      </c>
      <c r="G39" s="2479" t="s">
        <v>1003</v>
      </c>
      <c r="H39" s="2479" t="s">
        <v>1003</v>
      </c>
      <c r="I39" s="2479" t="s">
        <v>1003</v>
      </c>
      <c r="J39" s="2479" t="s">
        <v>1003</v>
      </c>
      <c r="K39" s="2479" t="s">
        <v>1003</v>
      </c>
      <c r="L39" s="2479" t="s">
        <v>1003</v>
      </c>
      <c r="M39" s="2479" t="s">
        <v>1003</v>
      </c>
      <c r="N39" s="2479" t="s">
        <v>1003</v>
      </c>
      <c r="O39" s="2479" t="s">
        <v>1003</v>
      </c>
      <c r="P39" s="2479" t="s">
        <v>1003</v>
      </c>
      <c r="Q39" s="2479" t="s">
        <v>1003</v>
      </c>
      <c r="R39" s="2479" t="s">
        <v>1003</v>
      </c>
      <c r="S39" s="2479" t="s">
        <v>1003</v>
      </c>
      <c r="T39" s="2479" t="s">
        <v>1003</v>
      </c>
      <c r="U39" s="2479" t="s">
        <v>1003</v>
      </c>
    </row>
    <row r="40" spans="1:21" s="1163" customFormat="1" ht="94.5" x14ac:dyDescent="0.25">
      <c r="A40" s="1717" t="str">
        <f>'10квФ'!A39</f>
        <v>1.1.3.1</v>
      </c>
      <c r="B40" s="1618" t="str">
        <f>'10квФ'!B39</f>
        <v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всего, в том числе:</v>
      </c>
      <c r="C40" s="1717" t="str">
        <f>'10квФ'!C39</f>
        <v>Г</v>
      </c>
      <c r="D40" s="2479" t="s">
        <v>1003</v>
      </c>
      <c r="E40" s="2479" t="s">
        <v>1003</v>
      </c>
      <c r="F40" s="2479" t="s">
        <v>1003</v>
      </c>
      <c r="G40" s="2479" t="s">
        <v>1003</v>
      </c>
      <c r="H40" s="2479" t="s">
        <v>1003</v>
      </c>
      <c r="I40" s="2479" t="s">
        <v>1003</v>
      </c>
      <c r="J40" s="2479" t="s">
        <v>1003</v>
      </c>
      <c r="K40" s="2479" t="s">
        <v>1003</v>
      </c>
      <c r="L40" s="2479" t="s">
        <v>1003</v>
      </c>
      <c r="M40" s="2479" t="s">
        <v>1003</v>
      </c>
      <c r="N40" s="2479" t="s">
        <v>1003</v>
      </c>
      <c r="O40" s="2479" t="s">
        <v>1003</v>
      </c>
      <c r="P40" s="2479" t="s">
        <v>1003</v>
      </c>
      <c r="Q40" s="2479" t="s">
        <v>1003</v>
      </c>
      <c r="R40" s="2479" t="s">
        <v>1003</v>
      </c>
      <c r="S40" s="2479" t="s">
        <v>1003</v>
      </c>
      <c r="T40" s="2479" t="s">
        <v>1003</v>
      </c>
      <c r="U40" s="2479" t="s">
        <v>1003</v>
      </c>
    </row>
    <row r="41" spans="1:21" s="1163" customFormat="1" ht="31.5" x14ac:dyDescent="0.25">
      <c r="A41" s="1717" t="str">
        <f>'10квФ'!A40</f>
        <v>1.1.3.2</v>
      </c>
      <c r="B41" s="1618" t="str">
        <f>'10квФ'!B40</f>
        <v>Наименование объекта по производству электрической энергии, всего, в том числе:</v>
      </c>
      <c r="C41" s="1717" t="str">
        <f>'10квФ'!C40</f>
        <v>Г</v>
      </c>
      <c r="D41" s="2479" t="s">
        <v>1003</v>
      </c>
      <c r="E41" s="2479" t="s">
        <v>1003</v>
      </c>
      <c r="F41" s="2479" t="s">
        <v>1003</v>
      </c>
      <c r="G41" s="2479" t="s">
        <v>1003</v>
      </c>
      <c r="H41" s="2479" t="s">
        <v>1003</v>
      </c>
      <c r="I41" s="2479" t="s">
        <v>1003</v>
      </c>
      <c r="J41" s="2479" t="s">
        <v>1003</v>
      </c>
      <c r="K41" s="2479" t="s">
        <v>1003</v>
      </c>
      <c r="L41" s="2479" t="s">
        <v>1003</v>
      </c>
      <c r="M41" s="2479" t="s">
        <v>1003</v>
      </c>
      <c r="N41" s="2479" t="s">
        <v>1003</v>
      </c>
      <c r="O41" s="2479" t="s">
        <v>1003</v>
      </c>
      <c r="P41" s="2479" t="s">
        <v>1003</v>
      </c>
      <c r="Q41" s="2479" t="s">
        <v>1003</v>
      </c>
      <c r="R41" s="2479" t="s">
        <v>1003</v>
      </c>
      <c r="S41" s="2479" t="s">
        <v>1003</v>
      </c>
      <c r="T41" s="2479" t="s">
        <v>1003</v>
      </c>
      <c r="U41" s="2479" t="s">
        <v>1003</v>
      </c>
    </row>
    <row r="42" spans="1:21" s="1163" customFormat="1" ht="94.5" x14ac:dyDescent="0.25">
      <c r="A42" s="1717" t="str">
        <f>'10квФ'!A41</f>
        <v>1.1.3.2</v>
      </c>
      <c r="B42" s="1618" t="str">
        <f>'10квФ'!B41</f>
        <v>Строительство новых объектов электросетевого хозяйства  (за исключением усиления существующей электрической сети) в целях осуществления технологического присоединения объекта по производству электрической энергии, всего, в том числе:</v>
      </c>
      <c r="C42" s="1717" t="str">
        <f>'10квФ'!C41</f>
        <v>Г</v>
      </c>
      <c r="D42" s="2479" t="s">
        <v>1003</v>
      </c>
      <c r="E42" s="2479" t="s">
        <v>1003</v>
      </c>
      <c r="F42" s="2479" t="s">
        <v>1003</v>
      </c>
      <c r="G42" s="2479" t="s">
        <v>1003</v>
      </c>
      <c r="H42" s="2479" t="s">
        <v>1003</v>
      </c>
      <c r="I42" s="2479" t="s">
        <v>1003</v>
      </c>
      <c r="J42" s="2479" t="s">
        <v>1003</v>
      </c>
      <c r="K42" s="2479" t="s">
        <v>1003</v>
      </c>
      <c r="L42" s="2479" t="s">
        <v>1003</v>
      </c>
      <c r="M42" s="2479" t="s">
        <v>1003</v>
      </c>
      <c r="N42" s="2479" t="s">
        <v>1003</v>
      </c>
      <c r="O42" s="2479" t="s">
        <v>1003</v>
      </c>
      <c r="P42" s="2479" t="s">
        <v>1003</v>
      </c>
      <c r="Q42" s="2479" t="s">
        <v>1003</v>
      </c>
      <c r="R42" s="2479" t="s">
        <v>1003</v>
      </c>
      <c r="S42" s="2479" t="s">
        <v>1003</v>
      </c>
      <c r="T42" s="2479" t="s">
        <v>1003</v>
      </c>
      <c r="U42" s="2479" t="s">
        <v>1003</v>
      </c>
    </row>
    <row r="43" spans="1:21" s="1163" customFormat="1" ht="78.75" x14ac:dyDescent="0.25">
      <c r="A43" s="1717" t="str">
        <f>'10квФ'!A42</f>
        <v>1.1.3.2</v>
      </c>
      <c r="B43" s="1618" t="str">
        <f>'10квФ'!B42</f>
        <v>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v>
      </c>
      <c r="C43" s="1717" t="str">
        <f>'10квФ'!C42</f>
        <v>Г</v>
      </c>
      <c r="D43" s="2479" t="s">
        <v>1003</v>
      </c>
      <c r="E43" s="2479" t="s">
        <v>1003</v>
      </c>
      <c r="F43" s="2479" t="s">
        <v>1003</v>
      </c>
      <c r="G43" s="2479" t="s">
        <v>1003</v>
      </c>
      <c r="H43" s="2479" t="s">
        <v>1003</v>
      </c>
      <c r="I43" s="2479" t="s">
        <v>1003</v>
      </c>
      <c r="J43" s="2479" t="s">
        <v>1003</v>
      </c>
      <c r="K43" s="2479" t="s">
        <v>1003</v>
      </c>
      <c r="L43" s="2479" t="s">
        <v>1003</v>
      </c>
      <c r="M43" s="2479" t="s">
        <v>1003</v>
      </c>
      <c r="N43" s="2479" t="s">
        <v>1003</v>
      </c>
      <c r="O43" s="2479" t="s">
        <v>1003</v>
      </c>
      <c r="P43" s="2479" t="s">
        <v>1003</v>
      </c>
      <c r="Q43" s="2479" t="s">
        <v>1003</v>
      </c>
      <c r="R43" s="2479" t="s">
        <v>1003</v>
      </c>
      <c r="S43" s="2479" t="s">
        <v>1003</v>
      </c>
      <c r="T43" s="2479" t="s">
        <v>1003</v>
      </c>
      <c r="U43" s="2479" t="s">
        <v>1003</v>
      </c>
    </row>
    <row r="44" spans="1:21" s="1163" customFormat="1" ht="94.5" x14ac:dyDescent="0.25">
      <c r="A44" s="1717" t="str">
        <f>'10квФ'!A43</f>
        <v>1.1.3.2</v>
      </c>
      <c r="B44" s="1618" t="str">
        <f>'10квФ'!B43</f>
        <v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v>
      </c>
      <c r="C44" s="1717" t="str">
        <f>'10квФ'!C43</f>
        <v>Г</v>
      </c>
      <c r="D44" s="2479" t="s">
        <v>1003</v>
      </c>
      <c r="E44" s="2479" t="s">
        <v>1003</v>
      </c>
      <c r="F44" s="2479" t="s">
        <v>1003</v>
      </c>
      <c r="G44" s="2479" t="s">
        <v>1003</v>
      </c>
      <c r="H44" s="2479" t="s">
        <v>1003</v>
      </c>
      <c r="I44" s="2479" t="s">
        <v>1003</v>
      </c>
      <c r="J44" s="2479" t="s">
        <v>1003</v>
      </c>
      <c r="K44" s="2479" t="s">
        <v>1003</v>
      </c>
      <c r="L44" s="2479" t="s">
        <v>1003</v>
      </c>
      <c r="M44" s="2479" t="s">
        <v>1003</v>
      </c>
      <c r="N44" s="2479" t="s">
        <v>1003</v>
      </c>
      <c r="O44" s="2479" t="s">
        <v>1003</v>
      </c>
      <c r="P44" s="2479" t="s">
        <v>1003</v>
      </c>
      <c r="Q44" s="2479" t="s">
        <v>1003</v>
      </c>
      <c r="R44" s="2479" t="s">
        <v>1003</v>
      </c>
      <c r="S44" s="2479" t="s">
        <v>1003</v>
      </c>
      <c r="T44" s="2479" t="s">
        <v>1003</v>
      </c>
      <c r="U44" s="2479" t="s">
        <v>1003</v>
      </c>
    </row>
    <row r="45" spans="1:21" s="1163" customFormat="1" ht="78.75" x14ac:dyDescent="0.25">
      <c r="A45" s="1717" t="str">
        <f>'10квФ'!A44</f>
        <v>1.1.4</v>
      </c>
      <c r="B45" s="1618" t="str">
        <f>'10квФ'!B44</f>
        <v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v>
      </c>
      <c r="C45" s="1717" t="str">
        <f>'10квФ'!C44</f>
        <v>Г</v>
      </c>
      <c r="D45" s="2479" t="s">
        <v>1003</v>
      </c>
      <c r="E45" s="2479" t="s">
        <v>1003</v>
      </c>
      <c r="F45" s="2479" t="s">
        <v>1003</v>
      </c>
      <c r="G45" s="2479" t="s">
        <v>1003</v>
      </c>
      <c r="H45" s="2479" t="s">
        <v>1003</v>
      </c>
      <c r="I45" s="2479" t="s">
        <v>1003</v>
      </c>
      <c r="J45" s="2479" t="s">
        <v>1003</v>
      </c>
      <c r="K45" s="2479" t="s">
        <v>1003</v>
      </c>
      <c r="L45" s="2479" t="s">
        <v>1003</v>
      </c>
      <c r="M45" s="2479" t="s">
        <v>1003</v>
      </c>
      <c r="N45" s="2479" t="s">
        <v>1003</v>
      </c>
      <c r="O45" s="2479" t="s">
        <v>1003</v>
      </c>
      <c r="P45" s="2479" t="s">
        <v>1003</v>
      </c>
      <c r="Q45" s="2479" t="s">
        <v>1003</v>
      </c>
      <c r="R45" s="2479" t="s">
        <v>1003</v>
      </c>
      <c r="S45" s="2479" t="s">
        <v>1003</v>
      </c>
      <c r="T45" s="2479" t="s">
        <v>1003</v>
      </c>
      <c r="U45" s="2479" t="s">
        <v>1003</v>
      </c>
    </row>
    <row r="46" spans="1:21" s="1163" customFormat="1" ht="63" x14ac:dyDescent="0.25">
      <c r="A46" s="1717" t="str">
        <f>'10квФ'!A45</f>
        <v>1.1.4.1</v>
      </c>
      <c r="B46" s="1618" t="str">
        <f>'10квФ'!B45</f>
        <v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v>
      </c>
      <c r="C46" s="1717" t="str">
        <f>'10квФ'!C45</f>
        <v>Г</v>
      </c>
      <c r="D46" s="2479" t="s">
        <v>1003</v>
      </c>
      <c r="E46" s="2479" t="s">
        <v>1003</v>
      </c>
      <c r="F46" s="2479" t="s">
        <v>1003</v>
      </c>
      <c r="G46" s="2479" t="s">
        <v>1003</v>
      </c>
      <c r="H46" s="2479" t="s">
        <v>1003</v>
      </c>
      <c r="I46" s="2479" t="s">
        <v>1003</v>
      </c>
      <c r="J46" s="2479" t="s">
        <v>1003</v>
      </c>
      <c r="K46" s="2479" t="s">
        <v>1003</v>
      </c>
      <c r="L46" s="2479" t="s">
        <v>1003</v>
      </c>
      <c r="M46" s="2479" t="s">
        <v>1003</v>
      </c>
      <c r="N46" s="2479" t="s">
        <v>1003</v>
      </c>
      <c r="O46" s="2479" t="s">
        <v>1003</v>
      </c>
      <c r="P46" s="2479" t="s">
        <v>1003</v>
      </c>
      <c r="Q46" s="2479" t="s">
        <v>1003</v>
      </c>
      <c r="R46" s="2479" t="s">
        <v>1003</v>
      </c>
      <c r="S46" s="2479" t="s">
        <v>1003</v>
      </c>
      <c r="T46" s="2479" t="s">
        <v>1003</v>
      </c>
      <c r="U46" s="2479" t="s">
        <v>1003</v>
      </c>
    </row>
    <row r="47" spans="1:21" s="1163" customFormat="1" ht="78.75" x14ac:dyDescent="0.25">
      <c r="A47" s="1717" t="str">
        <f>'10квФ'!A46</f>
        <v>1.1.4.2</v>
      </c>
      <c r="B47" s="1618" t="str">
        <f>'10квФ'!B46</f>
        <v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v>
      </c>
      <c r="C47" s="1717" t="str">
        <f>'10квФ'!C46</f>
        <v>Г</v>
      </c>
      <c r="D47" s="2479" t="s">
        <v>1003</v>
      </c>
      <c r="E47" s="2479" t="s">
        <v>1003</v>
      </c>
      <c r="F47" s="2479" t="s">
        <v>1003</v>
      </c>
      <c r="G47" s="2479" t="s">
        <v>1003</v>
      </c>
      <c r="H47" s="2479" t="s">
        <v>1003</v>
      </c>
      <c r="I47" s="2479" t="s">
        <v>1003</v>
      </c>
      <c r="J47" s="2479" t="s">
        <v>1003</v>
      </c>
      <c r="K47" s="2479" t="s">
        <v>1003</v>
      </c>
      <c r="L47" s="2479" t="s">
        <v>1003</v>
      </c>
      <c r="M47" s="2479" t="s">
        <v>1003</v>
      </c>
      <c r="N47" s="2479" t="s">
        <v>1003</v>
      </c>
      <c r="O47" s="2479" t="s">
        <v>1003</v>
      </c>
      <c r="P47" s="2479" t="s">
        <v>1003</v>
      </c>
      <c r="Q47" s="2479" t="s">
        <v>1003</v>
      </c>
      <c r="R47" s="2479" t="s">
        <v>1003</v>
      </c>
      <c r="S47" s="2479" t="s">
        <v>1003</v>
      </c>
      <c r="T47" s="2479" t="s">
        <v>1003</v>
      </c>
      <c r="U47" s="2479" t="s">
        <v>1003</v>
      </c>
    </row>
    <row r="48" spans="1:21" s="1716" customFormat="1" ht="42.75" customHeight="1" x14ac:dyDescent="0.25">
      <c r="A48" s="1712" t="str">
        <f>'10квФ'!A47</f>
        <v>1.2</v>
      </c>
      <c r="B48" s="1713" t="str">
        <f>'10квФ'!B47</f>
        <v>Реконструкция, модернизация, техническое перевооружение всего, в том числе:</v>
      </c>
      <c r="C48" s="1712" t="str">
        <f>'10квФ'!C47</f>
        <v>Г</v>
      </c>
      <c r="D48" s="1714">
        <f>SUM(D49,D54,D59)</f>
        <v>460</v>
      </c>
      <c r="E48" s="1714">
        <f t="shared" ref="E48:U48" si="4">SUM(E49,E54,E59)</f>
        <v>0</v>
      </c>
      <c r="F48" s="1714">
        <f t="shared" si="4"/>
        <v>0.06</v>
      </c>
      <c r="G48" s="1714">
        <f t="shared" si="4"/>
        <v>0</v>
      </c>
      <c r="H48" s="1714">
        <f t="shared" si="4"/>
        <v>800</v>
      </c>
      <c r="I48" s="1714">
        <f t="shared" si="4"/>
        <v>0</v>
      </c>
      <c r="J48" s="1714">
        <f t="shared" si="4"/>
        <v>0.33999999999999997</v>
      </c>
      <c r="K48" s="1714">
        <f t="shared" si="4"/>
        <v>0</v>
      </c>
      <c r="L48" s="1714">
        <f t="shared" si="4"/>
        <v>0</v>
      </c>
      <c r="M48" s="1714">
        <f t="shared" si="4"/>
        <v>0</v>
      </c>
      <c r="N48" s="1714">
        <f t="shared" si="4"/>
        <v>0</v>
      </c>
      <c r="O48" s="1714">
        <f t="shared" si="4"/>
        <v>0</v>
      </c>
      <c r="P48" s="1714">
        <f t="shared" si="4"/>
        <v>0</v>
      </c>
      <c r="Q48" s="1714">
        <f t="shared" si="4"/>
        <v>0</v>
      </c>
      <c r="R48" s="1714">
        <f t="shared" si="4"/>
        <v>0</v>
      </c>
      <c r="S48" s="1714">
        <f t="shared" si="4"/>
        <v>0</v>
      </c>
      <c r="T48" s="1714">
        <f t="shared" si="4"/>
        <v>0</v>
      </c>
      <c r="U48" s="1714">
        <f t="shared" si="4"/>
        <v>0</v>
      </c>
    </row>
    <row r="49" spans="1:21" s="1723" customFormat="1" ht="63" x14ac:dyDescent="0.25">
      <c r="A49" s="1719" t="str">
        <f>'10квФ'!A48</f>
        <v>1.2.1</v>
      </c>
      <c r="B49" s="1720" t="str">
        <f>'10квФ'!B48</f>
        <v>Реконструкция, модернизация, техническое перевооружение  трансформаторных и иных подстанций, распределительных пунктов, всего, в том числе:</v>
      </c>
      <c r="C49" s="1719" t="str">
        <f>'10квФ'!C48</f>
        <v>Г</v>
      </c>
      <c r="D49" s="1721">
        <f>SUM(D50,D51)</f>
        <v>460</v>
      </c>
      <c r="E49" s="1721">
        <f t="shared" ref="E49:U49" si="5">SUM(E50,E51)</f>
        <v>0</v>
      </c>
      <c r="F49" s="1721">
        <f t="shared" si="5"/>
        <v>0</v>
      </c>
      <c r="G49" s="1721">
        <f t="shared" si="5"/>
        <v>0</v>
      </c>
      <c r="H49" s="1721">
        <f t="shared" ref="H49" si="6">SUM(H50,H51)</f>
        <v>800</v>
      </c>
      <c r="I49" s="1721">
        <f t="shared" ref="I49" si="7">SUM(I50,I51)</f>
        <v>0</v>
      </c>
      <c r="J49" s="1721">
        <f t="shared" si="5"/>
        <v>0</v>
      </c>
      <c r="K49" s="1721">
        <f t="shared" si="5"/>
        <v>0</v>
      </c>
      <c r="L49" s="1721">
        <f t="shared" si="5"/>
        <v>0</v>
      </c>
      <c r="M49" s="1721">
        <f t="shared" si="5"/>
        <v>0</v>
      </c>
      <c r="N49" s="1721">
        <f t="shared" si="5"/>
        <v>0</v>
      </c>
      <c r="O49" s="1721">
        <f t="shared" si="5"/>
        <v>0</v>
      </c>
      <c r="P49" s="1721">
        <f t="shared" si="5"/>
        <v>0</v>
      </c>
      <c r="Q49" s="1721">
        <f t="shared" si="5"/>
        <v>0</v>
      </c>
      <c r="R49" s="1721">
        <f t="shared" si="5"/>
        <v>0</v>
      </c>
      <c r="S49" s="1721">
        <f t="shared" si="5"/>
        <v>0</v>
      </c>
      <c r="T49" s="1721">
        <f t="shared" si="5"/>
        <v>0</v>
      </c>
      <c r="U49" s="1721">
        <f t="shared" si="5"/>
        <v>0</v>
      </c>
    </row>
    <row r="50" spans="1:21" s="1163" customFormat="1" ht="39.75" customHeight="1" x14ac:dyDescent="0.25">
      <c r="A50" s="1717" t="str">
        <f>'10квФ'!A49</f>
        <v>1.2.1.1</v>
      </c>
      <c r="B50" s="1618" t="str">
        <f>'10квФ'!B49</f>
        <v>Реконструкция трансформаторных и иных подстанций, всего, в том числе:</v>
      </c>
      <c r="C50" s="1717" t="str">
        <f>'10квФ'!C49</f>
        <v>Г</v>
      </c>
      <c r="D50" s="1718" t="s">
        <v>1003</v>
      </c>
      <c r="E50" s="1718" t="s">
        <v>1003</v>
      </c>
      <c r="F50" s="1718" t="s">
        <v>1003</v>
      </c>
      <c r="G50" s="1718" t="s">
        <v>1003</v>
      </c>
      <c r="H50" s="1718" t="s">
        <v>1003</v>
      </c>
      <c r="I50" s="1718" t="s">
        <v>1003</v>
      </c>
      <c r="J50" s="1718" t="s">
        <v>1003</v>
      </c>
      <c r="K50" s="1718" t="s">
        <v>1003</v>
      </c>
      <c r="L50" s="1718" t="s">
        <v>1003</v>
      </c>
      <c r="M50" s="1718" t="s">
        <v>1003</v>
      </c>
      <c r="N50" s="1718" t="s">
        <v>1003</v>
      </c>
      <c r="O50" s="1718" t="s">
        <v>1003</v>
      </c>
      <c r="P50" s="1724" t="s">
        <v>1003</v>
      </c>
      <c r="Q50" s="1724" t="s">
        <v>1003</v>
      </c>
      <c r="R50" s="1724" t="s">
        <v>1003</v>
      </c>
      <c r="S50" s="1724" t="s">
        <v>1003</v>
      </c>
      <c r="T50" s="1724" t="s">
        <v>1003</v>
      </c>
      <c r="U50" s="1724" t="s">
        <v>1003</v>
      </c>
    </row>
    <row r="51" spans="1:21" s="1728" customFormat="1" ht="55.5" customHeight="1" x14ac:dyDescent="0.25">
      <c r="A51" s="1725" t="str">
        <f>'10квФ'!A50</f>
        <v>1.2.1.2</v>
      </c>
      <c r="B51" s="1726" t="str">
        <f>'10квФ'!B50</f>
        <v>Модернизация, техническое перевооружение трансформаторных и иных подстанций, распределительных пунктов, всего, в том числе:</v>
      </c>
      <c r="C51" s="1725" t="str">
        <f>'10квФ'!C50</f>
        <v>Г</v>
      </c>
      <c r="D51" s="1727">
        <f>SUM(D52:D53)</f>
        <v>460</v>
      </c>
      <c r="E51" s="1727">
        <f t="shared" ref="E51:U51" si="8">SUM(E52:E53)</f>
        <v>0</v>
      </c>
      <c r="F51" s="1727">
        <f t="shared" si="8"/>
        <v>0</v>
      </c>
      <c r="G51" s="1727">
        <f t="shared" si="8"/>
        <v>0</v>
      </c>
      <c r="H51" s="1727">
        <f t="shared" ref="H51" si="9">SUM(H52:H53)</f>
        <v>800</v>
      </c>
      <c r="I51" s="1727">
        <f t="shared" ref="I51" si="10">SUM(I52:I53)</f>
        <v>0</v>
      </c>
      <c r="J51" s="1727">
        <f t="shared" si="8"/>
        <v>0</v>
      </c>
      <c r="K51" s="1727">
        <f t="shared" si="8"/>
        <v>0</v>
      </c>
      <c r="L51" s="1727">
        <f t="shared" si="8"/>
        <v>0</v>
      </c>
      <c r="M51" s="1727">
        <f t="shared" si="8"/>
        <v>0</v>
      </c>
      <c r="N51" s="1727">
        <f t="shared" si="8"/>
        <v>0</v>
      </c>
      <c r="O51" s="1727">
        <f t="shared" si="8"/>
        <v>0</v>
      </c>
      <c r="P51" s="1727">
        <f t="shared" si="8"/>
        <v>0</v>
      </c>
      <c r="Q51" s="1727">
        <f t="shared" si="8"/>
        <v>0</v>
      </c>
      <c r="R51" s="1727">
        <f t="shared" si="8"/>
        <v>0</v>
      </c>
      <c r="S51" s="1727">
        <f t="shared" si="8"/>
        <v>0</v>
      </c>
      <c r="T51" s="1727">
        <f t="shared" si="8"/>
        <v>0</v>
      </c>
      <c r="U51" s="1727">
        <f t="shared" si="8"/>
        <v>0</v>
      </c>
    </row>
    <row r="52" spans="1:21" s="1163" customFormat="1" ht="324.75" customHeight="1" x14ac:dyDescent="0.25">
      <c r="A52" s="1717" t="str">
        <f>'10квФ'!A51</f>
        <v>1.2.1.2</v>
      </c>
      <c r="B52" s="1618" t="str">
        <f>'10квФ'!B51</f>
        <v>Модернизация оборудования трансформаторной подстанции № 614, расположенной по ул. 26 Бакинских комиссаров, 50 Г, в следующем объеме: а) замена силового трансформатора марки ТМ-400 кВА 6/0,4 кВ на силовой трансформатор марки ТМГ-630 кВА 6/0,4 кВ; б) замена высоковольтного оборудования в составе: масляный выключатель ВМГ-16 - 1 шт., высоковольтный разъединитель марки РВ - 2 шт, на высоковольтное оборудование в составе: ячейки КСО 366-3н (с выключателем нагрузки (ВН)) - 4 шт.; ячейка КСО 366-4н (с ВН и ПТ) - 1 шт.; в) замена низковольтного оборудования в составе: панели марки ЩО-70 на отходящие линии с рубильниками (2 шт), на низковольтное оборудование в составе: линейная панель ЩО-70-1-03 (с РПС-250 - 2 шт., РПС-400 - 2 шт.) - 4 шт; вводная панель ЩО-70-1-34 (с вводным автоматом на 630 А и вводным рубильником на 1000А - 2 шт.) - 1 шт.</v>
      </c>
      <c r="C52" s="1717" t="str">
        <f>'10квФ'!C51</f>
        <v>К_СТР13213</v>
      </c>
      <c r="D52" s="1718">
        <v>230</v>
      </c>
      <c r="E52" s="2479" t="s">
        <v>1003</v>
      </c>
      <c r="F52" s="2479" t="s">
        <v>1003</v>
      </c>
      <c r="G52" s="2479" t="s">
        <v>1003</v>
      </c>
      <c r="H52" s="1718">
        <v>400</v>
      </c>
      <c r="I52" s="2479" t="s">
        <v>1003</v>
      </c>
      <c r="J52" s="2479" t="s">
        <v>1003</v>
      </c>
      <c r="K52" s="2479" t="s">
        <v>1003</v>
      </c>
      <c r="L52" s="2479" t="s">
        <v>1003</v>
      </c>
      <c r="M52" s="2479" t="s">
        <v>1003</v>
      </c>
      <c r="N52" s="2479" t="s">
        <v>1003</v>
      </c>
      <c r="O52" s="2479" t="s">
        <v>1003</v>
      </c>
      <c r="P52" s="2479" t="s">
        <v>1003</v>
      </c>
      <c r="Q52" s="2479" t="s">
        <v>1003</v>
      </c>
      <c r="R52" s="2479" t="s">
        <v>1003</v>
      </c>
      <c r="S52" s="2479" t="s">
        <v>1003</v>
      </c>
      <c r="T52" s="2479" t="s">
        <v>1003</v>
      </c>
      <c r="U52" s="2477" t="s">
        <v>1003</v>
      </c>
    </row>
    <row r="53" spans="1:21" s="639" customFormat="1" ht="112.5" customHeight="1" x14ac:dyDescent="0.25">
      <c r="A53" s="1871" t="str">
        <f>'10квФ'!A52</f>
        <v>1.2.1.2</v>
      </c>
      <c r="B53" s="1872" t="str">
        <f>'10квФ'!B52</f>
        <v>Модернизация комплектной трансформаторной подстанции № 981, расположенной по ул. Базайская, 76 г, в следующем объеме: замена силового трансформатора марки ТМ 400 кВА 6/0,4 кВ на силовой трансформатор марки ТМГ 630 кВА 6/0,4 кВ</v>
      </c>
      <c r="C53" s="1871" t="str">
        <f>'10квФ'!C52</f>
        <v>К_СТР09756</v>
      </c>
      <c r="D53" s="2476">
        <v>230</v>
      </c>
      <c r="E53" s="2479" t="s">
        <v>1003</v>
      </c>
      <c r="F53" s="2479" t="s">
        <v>1003</v>
      </c>
      <c r="G53" s="2479" t="s">
        <v>1003</v>
      </c>
      <c r="H53" s="2476">
        <v>400</v>
      </c>
      <c r="I53" s="2479" t="s">
        <v>1003</v>
      </c>
      <c r="J53" s="2479" t="s">
        <v>1003</v>
      </c>
      <c r="K53" s="2479" t="s">
        <v>1003</v>
      </c>
      <c r="L53" s="2479" t="s">
        <v>1003</v>
      </c>
      <c r="M53" s="2479" t="s">
        <v>1003</v>
      </c>
      <c r="N53" s="2479" t="s">
        <v>1003</v>
      </c>
      <c r="O53" s="2479" t="s">
        <v>1003</v>
      </c>
      <c r="P53" s="2479" t="s">
        <v>1003</v>
      </c>
      <c r="Q53" s="2479" t="s">
        <v>1003</v>
      </c>
      <c r="R53" s="2479" t="s">
        <v>1003</v>
      </c>
      <c r="S53" s="2479" t="s">
        <v>1003</v>
      </c>
      <c r="T53" s="2479" t="s">
        <v>1003</v>
      </c>
      <c r="U53" s="2477" t="s">
        <v>1003</v>
      </c>
    </row>
    <row r="54" spans="1:21" s="1723" customFormat="1" ht="47.25" x14ac:dyDescent="0.25">
      <c r="A54" s="1719" t="str">
        <f>'10квФ'!A53</f>
        <v>1.2.2</v>
      </c>
      <c r="B54" s="1720" t="str">
        <f>'10квФ'!B53</f>
        <v>Реконструкция, модернизация, техническое перевооружение линий электропередачи, всего, в том числе:</v>
      </c>
      <c r="C54" s="1719" t="str">
        <f>'10квФ'!C53</f>
        <v>Г</v>
      </c>
      <c r="D54" s="1721">
        <f>SUM(D55:D56)</f>
        <v>0</v>
      </c>
      <c r="E54" s="1721">
        <f t="shared" ref="E54:U54" si="11">SUM(E55:E56)</f>
        <v>0</v>
      </c>
      <c r="F54" s="1721">
        <f t="shared" si="11"/>
        <v>0.06</v>
      </c>
      <c r="G54" s="1721">
        <f t="shared" si="11"/>
        <v>0</v>
      </c>
      <c r="H54" s="1721">
        <f t="shared" ref="H54" si="12">SUM(H55:H56)</f>
        <v>0</v>
      </c>
      <c r="I54" s="1721">
        <f t="shared" ref="I54" si="13">SUM(I55:I56)</f>
        <v>0</v>
      </c>
      <c r="J54" s="1721">
        <f t="shared" si="11"/>
        <v>0.33999999999999997</v>
      </c>
      <c r="K54" s="1721">
        <f t="shared" si="11"/>
        <v>0</v>
      </c>
      <c r="L54" s="1721">
        <f t="shared" si="11"/>
        <v>0</v>
      </c>
      <c r="M54" s="1721">
        <f t="shared" si="11"/>
        <v>0</v>
      </c>
      <c r="N54" s="1721">
        <f t="shared" si="11"/>
        <v>0</v>
      </c>
      <c r="O54" s="1721">
        <f t="shared" si="11"/>
        <v>0</v>
      </c>
      <c r="P54" s="1721">
        <f t="shared" si="11"/>
        <v>0</v>
      </c>
      <c r="Q54" s="1721">
        <f t="shared" si="11"/>
        <v>0</v>
      </c>
      <c r="R54" s="1721">
        <f t="shared" si="11"/>
        <v>0</v>
      </c>
      <c r="S54" s="1721">
        <f t="shared" si="11"/>
        <v>0</v>
      </c>
      <c r="T54" s="1721">
        <f t="shared" si="11"/>
        <v>0</v>
      </c>
      <c r="U54" s="1721">
        <f t="shared" si="11"/>
        <v>0</v>
      </c>
    </row>
    <row r="55" spans="1:21" s="639" customFormat="1" ht="39" customHeight="1" x14ac:dyDescent="0.25">
      <c r="A55" s="1871" t="str">
        <f>'10квФ'!A54</f>
        <v>1.2.2.1</v>
      </c>
      <c r="B55" s="1872" t="str">
        <f>'10квФ'!B54</f>
        <v>Реконструкция линий электропередачи, всего, в том числе:</v>
      </c>
      <c r="C55" s="1871" t="str">
        <f>'10квФ'!C54</f>
        <v>Г</v>
      </c>
      <c r="D55" s="2480" t="s">
        <v>1003</v>
      </c>
      <c r="E55" s="2480" t="s">
        <v>1003</v>
      </c>
      <c r="F55" s="2480" t="s">
        <v>1003</v>
      </c>
      <c r="G55" s="2480" t="s">
        <v>1003</v>
      </c>
      <c r="H55" s="2480" t="s">
        <v>1003</v>
      </c>
      <c r="I55" s="2480" t="s">
        <v>1003</v>
      </c>
      <c r="J55" s="2480" t="s">
        <v>1003</v>
      </c>
      <c r="K55" s="2480" t="s">
        <v>1003</v>
      </c>
      <c r="L55" s="2480" t="s">
        <v>1003</v>
      </c>
      <c r="M55" s="2480" t="s">
        <v>1003</v>
      </c>
      <c r="N55" s="2480" t="s">
        <v>1003</v>
      </c>
      <c r="O55" s="2480" t="s">
        <v>1003</v>
      </c>
      <c r="P55" s="2480" t="s">
        <v>1003</v>
      </c>
      <c r="Q55" s="2480" t="s">
        <v>1003</v>
      </c>
      <c r="R55" s="2480" t="s">
        <v>1003</v>
      </c>
      <c r="S55" s="2480" t="s">
        <v>1003</v>
      </c>
      <c r="T55" s="2480" t="s">
        <v>1003</v>
      </c>
      <c r="U55" s="2480" t="s">
        <v>1003</v>
      </c>
    </row>
    <row r="56" spans="1:21" s="1728" customFormat="1" ht="48" customHeight="1" x14ac:dyDescent="0.25">
      <c r="A56" s="1725" t="str">
        <f>'10квФ'!A55</f>
        <v>1.2.2.2</v>
      </c>
      <c r="B56" s="1726" t="str">
        <f>'10квФ'!B55</f>
        <v>Модернизация, техническое перевооружение линий электропередачи, всего, в том числе:</v>
      </c>
      <c r="C56" s="1725" t="str">
        <f>'10квФ'!C55</f>
        <v>Г</v>
      </c>
      <c r="D56" s="1216">
        <f>SUM(D57:D58)</f>
        <v>0</v>
      </c>
      <c r="E56" s="1216">
        <f t="shared" ref="E56:U56" si="14">SUM(E57:E58)</f>
        <v>0</v>
      </c>
      <c r="F56" s="1216">
        <f t="shared" si="14"/>
        <v>0.06</v>
      </c>
      <c r="G56" s="1216">
        <f t="shared" si="14"/>
        <v>0</v>
      </c>
      <c r="H56" s="1216">
        <f t="shared" ref="H56" si="15">SUM(H57:H58)</f>
        <v>0</v>
      </c>
      <c r="I56" s="1216">
        <f t="shared" ref="I56" si="16">SUM(I57:I58)</f>
        <v>0</v>
      </c>
      <c r="J56" s="1216">
        <f t="shared" si="14"/>
        <v>0.33999999999999997</v>
      </c>
      <c r="K56" s="1216">
        <f t="shared" si="14"/>
        <v>0</v>
      </c>
      <c r="L56" s="1216">
        <f t="shared" si="14"/>
        <v>0</v>
      </c>
      <c r="M56" s="1216">
        <f t="shared" si="14"/>
        <v>0</v>
      </c>
      <c r="N56" s="1216">
        <f t="shared" si="14"/>
        <v>0</v>
      </c>
      <c r="O56" s="1216">
        <f t="shared" si="14"/>
        <v>0</v>
      </c>
      <c r="P56" s="1216">
        <f t="shared" si="14"/>
        <v>0</v>
      </c>
      <c r="Q56" s="1216">
        <f t="shared" si="14"/>
        <v>0</v>
      </c>
      <c r="R56" s="1216">
        <f t="shared" si="14"/>
        <v>0</v>
      </c>
      <c r="S56" s="1216">
        <f t="shared" si="14"/>
        <v>0</v>
      </c>
      <c r="T56" s="1216">
        <f t="shared" si="14"/>
        <v>0</v>
      </c>
      <c r="U56" s="1216">
        <f t="shared" si="14"/>
        <v>0</v>
      </c>
    </row>
    <row r="57" spans="1:21" s="1163" customFormat="1" ht="239.25" customHeight="1" x14ac:dyDescent="0.25">
      <c r="A57" s="1717" t="str">
        <f>'10квФ'!A56</f>
        <v>1.2.2.2</v>
      </c>
      <c r="B57" s="1618" t="str">
        <f>'10квФ'!B56</f>
        <v>Модернизация воздушной линии 0,4 кВ от ТП 325 до жилых домов по пер. Водометный, 2, 4, в следующем объеме: а) демонтаж деревянных опор - 4 шт, монтаж железобетонных одностоечных опор - 4 шт.; б) замена провода марки 4А-35 мм², протяженностью 0,120 км, на самонесущий провод марки СИП-4 (4х70) мм², протяженностью 0,120 км; в) замена провода марки 4А-35 мм², протяженностью 0,040 км, на самонесущий провод марки СИП-4 (4х25) мм², протяженностью 0,040 км; г) замена кабельной линии от ТП 325 до опоры № 1 марки АВВГ (4х35) мм², протяженностью 0,060 км, на кабельную линию марки АВВГ (4х95) мм², протяженностью 0,060 км</v>
      </c>
      <c r="C57" s="1717" t="str">
        <f>'10квФ'!C56</f>
        <v>К_ИНФ05015</v>
      </c>
      <c r="D57" s="2477" t="s">
        <v>1003</v>
      </c>
      <c r="E57" s="2477" t="s">
        <v>1003</v>
      </c>
      <c r="F57" s="1724">
        <v>0.06</v>
      </c>
      <c r="G57" s="1724">
        <v>0</v>
      </c>
      <c r="H57" s="2477" t="s">
        <v>1003</v>
      </c>
      <c r="I57" s="2477" t="s">
        <v>1003</v>
      </c>
      <c r="J57" s="1724">
        <v>0.16</v>
      </c>
      <c r="K57" s="1724">
        <v>0</v>
      </c>
      <c r="L57" s="1724">
        <v>0</v>
      </c>
      <c r="M57" s="1724">
        <v>0</v>
      </c>
      <c r="N57" s="1724">
        <v>0</v>
      </c>
      <c r="O57" s="1724">
        <v>0</v>
      </c>
      <c r="P57" s="1724">
        <v>0</v>
      </c>
      <c r="Q57" s="1724">
        <v>0</v>
      </c>
      <c r="R57" s="1724">
        <v>0</v>
      </c>
      <c r="S57" s="1724">
        <v>0</v>
      </c>
      <c r="T57" s="1724">
        <v>0</v>
      </c>
      <c r="U57" s="1724">
        <v>0</v>
      </c>
    </row>
    <row r="58" spans="1:21" s="1163" customFormat="1" ht="105.75" customHeight="1" x14ac:dyDescent="0.25">
      <c r="A58" s="1717" t="str">
        <f>'10квФ'!A57</f>
        <v>1.2.2.2</v>
      </c>
      <c r="B58" s="1618" t="str">
        <f>'10квФ'!B57</f>
        <v>Модернизация электрических сетей 0,4 кВ от ТП 703 до жилого дома по ул. Бебеля, 61А, в следующем объеме: замена кабельной линии марки ААБШВ (3х70+1х35) мм², протяженностью 0,180 км, на кабельную линию марки АВВГ (4х95) мм², протяженностью 0,180 км</v>
      </c>
      <c r="C58" s="1717" t="str">
        <f>'10квФ'!C57</f>
        <v>К_ИНФ07979</v>
      </c>
      <c r="D58" s="2477" t="s">
        <v>1003</v>
      </c>
      <c r="E58" s="2477" t="s">
        <v>1003</v>
      </c>
      <c r="F58" s="1724">
        <v>0</v>
      </c>
      <c r="G58" s="1724">
        <v>0</v>
      </c>
      <c r="H58" s="2477" t="s">
        <v>1003</v>
      </c>
      <c r="I58" s="2477" t="s">
        <v>1003</v>
      </c>
      <c r="J58" s="1724">
        <v>0.18</v>
      </c>
      <c r="K58" s="1724">
        <v>0</v>
      </c>
      <c r="L58" s="1724">
        <v>0</v>
      </c>
      <c r="M58" s="1724">
        <v>0</v>
      </c>
      <c r="N58" s="1724">
        <v>0</v>
      </c>
      <c r="O58" s="1724">
        <v>0</v>
      </c>
      <c r="P58" s="1724">
        <v>0</v>
      </c>
      <c r="Q58" s="1724">
        <v>0</v>
      </c>
      <c r="R58" s="1724">
        <v>0</v>
      </c>
      <c r="S58" s="1724">
        <v>0</v>
      </c>
      <c r="T58" s="1724">
        <v>0</v>
      </c>
      <c r="U58" s="1724">
        <v>0</v>
      </c>
    </row>
    <row r="59" spans="1:21" s="1723" customFormat="1" ht="39.75" customHeight="1" x14ac:dyDescent="0.25">
      <c r="A59" s="1719" t="str">
        <f>'10квФ'!A58</f>
        <v>1.2.3</v>
      </c>
      <c r="B59" s="1720" t="str">
        <f>'10квФ'!B58</f>
        <v>Развитие и модернизация учета электрической энергии (мощности), всего, в том числе:</v>
      </c>
      <c r="C59" s="1719" t="str">
        <f>'10квФ'!C58</f>
        <v>Г</v>
      </c>
      <c r="D59" s="2478" t="s">
        <v>1003</v>
      </c>
      <c r="E59" s="2478" t="s">
        <v>1003</v>
      </c>
      <c r="F59" s="2478" t="s">
        <v>1003</v>
      </c>
      <c r="G59" s="2478" t="s">
        <v>1003</v>
      </c>
      <c r="H59" s="2478" t="s">
        <v>1003</v>
      </c>
      <c r="I59" s="2478" t="s">
        <v>1003</v>
      </c>
      <c r="J59" s="2478" t="s">
        <v>1003</v>
      </c>
      <c r="K59" s="2478" t="s">
        <v>1003</v>
      </c>
      <c r="L59" s="2478" t="s">
        <v>1003</v>
      </c>
      <c r="M59" s="2478" t="s">
        <v>1003</v>
      </c>
      <c r="N59" s="2478" t="s">
        <v>1003</v>
      </c>
      <c r="O59" s="2478" t="s">
        <v>1003</v>
      </c>
      <c r="P59" s="2478" t="s">
        <v>1003</v>
      </c>
      <c r="Q59" s="2478" t="s">
        <v>1003</v>
      </c>
      <c r="R59" s="2478" t="s">
        <v>1003</v>
      </c>
      <c r="S59" s="2478" t="s">
        <v>1003</v>
      </c>
      <c r="T59" s="2478" t="s">
        <v>1003</v>
      </c>
      <c r="U59" s="2478" t="s">
        <v>1003</v>
      </c>
    </row>
    <row r="60" spans="1:21" s="1163" customFormat="1" ht="41.25" customHeight="1" x14ac:dyDescent="0.25">
      <c r="A60" s="1717" t="str">
        <f>'10квФ'!A59</f>
        <v>1.2.3.1</v>
      </c>
      <c r="B60" s="1618" t="str">
        <f>'10квФ'!B59</f>
        <v>«Установка приборов учета, класс напряжения 0,22 (0,4) кВ, всего, в том числе:»</v>
      </c>
      <c r="C60" s="1717" t="str">
        <f>'10квФ'!C59</f>
        <v>Г</v>
      </c>
      <c r="D60" s="2477" t="s">
        <v>1003</v>
      </c>
      <c r="E60" s="2477" t="s">
        <v>1003</v>
      </c>
      <c r="F60" s="2477" t="s">
        <v>1003</v>
      </c>
      <c r="G60" s="2477" t="s">
        <v>1003</v>
      </c>
      <c r="H60" s="2477" t="s">
        <v>1003</v>
      </c>
      <c r="I60" s="2477" t="s">
        <v>1003</v>
      </c>
      <c r="J60" s="2477" t="s">
        <v>1003</v>
      </c>
      <c r="K60" s="2477" t="s">
        <v>1003</v>
      </c>
      <c r="L60" s="2477" t="s">
        <v>1003</v>
      </c>
      <c r="M60" s="2477" t="s">
        <v>1003</v>
      </c>
      <c r="N60" s="2477" t="s">
        <v>1003</v>
      </c>
      <c r="O60" s="2477" t="s">
        <v>1003</v>
      </c>
      <c r="P60" s="2477" t="s">
        <v>1003</v>
      </c>
      <c r="Q60" s="2477" t="s">
        <v>1003</v>
      </c>
      <c r="R60" s="2477" t="s">
        <v>1003</v>
      </c>
      <c r="S60" s="2477" t="s">
        <v>1003</v>
      </c>
      <c r="T60" s="2477" t="s">
        <v>1003</v>
      </c>
      <c r="U60" s="2477" t="s">
        <v>1003</v>
      </c>
    </row>
    <row r="61" spans="1:21" s="1163" customFormat="1" ht="37.5" customHeight="1" x14ac:dyDescent="0.25">
      <c r="A61" s="1717" t="str">
        <f>'10квФ'!A60</f>
        <v>1.2.3.2</v>
      </c>
      <c r="B61" s="1618" t="str">
        <f>'10квФ'!B60</f>
        <v>«Установка приборов учета, класс напряжения 6 (10) кВ, всего, в том числе:»</v>
      </c>
      <c r="C61" s="1717" t="str">
        <f>'10квФ'!C60</f>
        <v>Г</v>
      </c>
      <c r="D61" s="2477" t="s">
        <v>1003</v>
      </c>
      <c r="E61" s="2477" t="s">
        <v>1003</v>
      </c>
      <c r="F61" s="2477" t="s">
        <v>1003</v>
      </c>
      <c r="G61" s="2477" t="s">
        <v>1003</v>
      </c>
      <c r="H61" s="2477" t="s">
        <v>1003</v>
      </c>
      <c r="I61" s="2477" t="s">
        <v>1003</v>
      </c>
      <c r="J61" s="2477" t="s">
        <v>1003</v>
      </c>
      <c r="K61" s="2477" t="s">
        <v>1003</v>
      </c>
      <c r="L61" s="2477" t="s">
        <v>1003</v>
      </c>
      <c r="M61" s="2477" t="s">
        <v>1003</v>
      </c>
      <c r="N61" s="2477" t="s">
        <v>1003</v>
      </c>
      <c r="O61" s="2477" t="s">
        <v>1003</v>
      </c>
      <c r="P61" s="2477" t="s">
        <v>1003</v>
      </c>
      <c r="Q61" s="2477" t="s">
        <v>1003</v>
      </c>
      <c r="R61" s="2477" t="s">
        <v>1003</v>
      </c>
      <c r="S61" s="2477" t="s">
        <v>1003</v>
      </c>
      <c r="T61" s="2477" t="s">
        <v>1003</v>
      </c>
      <c r="U61" s="2477" t="s">
        <v>1003</v>
      </c>
    </row>
    <row r="62" spans="1:21" s="1163" customFormat="1" ht="36.75" customHeight="1" x14ac:dyDescent="0.25">
      <c r="A62" s="1717" t="str">
        <f>'10квФ'!A61</f>
        <v>1.2.3.3</v>
      </c>
      <c r="B62" s="1618" t="str">
        <f>'10квФ'!B61</f>
        <v>«Установка приборов учета, класс напряжения 35 кВ, всего, в том числе:»</v>
      </c>
      <c r="C62" s="1717" t="str">
        <f>'10квФ'!C61</f>
        <v>Г</v>
      </c>
      <c r="D62" s="2477" t="s">
        <v>1003</v>
      </c>
      <c r="E62" s="2477" t="s">
        <v>1003</v>
      </c>
      <c r="F62" s="2477" t="s">
        <v>1003</v>
      </c>
      <c r="G62" s="2477" t="s">
        <v>1003</v>
      </c>
      <c r="H62" s="2477" t="s">
        <v>1003</v>
      </c>
      <c r="I62" s="2477" t="s">
        <v>1003</v>
      </c>
      <c r="J62" s="2477" t="s">
        <v>1003</v>
      </c>
      <c r="K62" s="2477" t="s">
        <v>1003</v>
      </c>
      <c r="L62" s="2477" t="s">
        <v>1003</v>
      </c>
      <c r="M62" s="2477" t="s">
        <v>1003</v>
      </c>
      <c r="N62" s="2477" t="s">
        <v>1003</v>
      </c>
      <c r="O62" s="2477" t="s">
        <v>1003</v>
      </c>
      <c r="P62" s="2477" t="s">
        <v>1003</v>
      </c>
      <c r="Q62" s="2477" t="s">
        <v>1003</v>
      </c>
      <c r="R62" s="2477" t="s">
        <v>1003</v>
      </c>
      <c r="S62" s="2477" t="s">
        <v>1003</v>
      </c>
      <c r="T62" s="2477" t="s">
        <v>1003</v>
      </c>
      <c r="U62" s="2477" t="s">
        <v>1003</v>
      </c>
    </row>
    <row r="63" spans="1:21" s="1163" customFormat="1" ht="42.75" customHeight="1" x14ac:dyDescent="0.25">
      <c r="A63" s="1717" t="str">
        <f>'10квФ'!A62</f>
        <v>1.2.3.4</v>
      </c>
      <c r="B63" s="1618" t="str">
        <f>'10квФ'!B62</f>
        <v>«Установка приборов учета, класс напряжения 110 кВ и выше, всего, в том числе:»</v>
      </c>
      <c r="C63" s="1717" t="str">
        <f>'10квФ'!C62</f>
        <v>Г</v>
      </c>
      <c r="D63" s="2477" t="s">
        <v>1003</v>
      </c>
      <c r="E63" s="2477" t="s">
        <v>1003</v>
      </c>
      <c r="F63" s="2477" t="s">
        <v>1003</v>
      </c>
      <c r="G63" s="2477" t="s">
        <v>1003</v>
      </c>
      <c r="H63" s="2477" t="s">
        <v>1003</v>
      </c>
      <c r="I63" s="2477" t="s">
        <v>1003</v>
      </c>
      <c r="J63" s="2477" t="s">
        <v>1003</v>
      </c>
      <c r="K63" s="2477" t="s">
        <v>1003</v>
      </c>
      <c r="L63" s="2477" t="s">
        <v>1003</v>
      </c>
      <c r="M63" s="2477" t="s">
        <v>1003</v>
      </c>
      <c r="N63" s="2477" t="s">
        <v>1003</v>
      </c>
      <c r="O63" s="2477" t="s">
        <v>1003</v>
      </c>
      <c r="P63" s="2477" t="s">
        <v>1003</v>
      </c>
      <c r="Q63" s="2477" t="s">
        <v>1003</v>
      </c>
      <c r="R63" s="2477" t="s">
        <v>1003</v>
      </c>
      <c r="S63" s="2477" t="s">
        <v>1003</v>
      </c>
      <c r="T63" s="2477" t="s">
        <v>1003</v>
      </c>
      <c r="U63" s="2477" t="s">
        <v>1003</v>
      </c>
    </row>
    <row r="64" spans="1:21" s="1163" customFormat="1" ht="53.25" customHeight="1" x14ac:dyDescent="0.25">
      <c r="A64" s="1717" t="str">
        <f>'10квФ'!A63</f>
        <v>1.2.3.5</v>
      </c>
      <c r="B64" s="1618" t="str">
        <f>'10квФ'!B63</f>
        <v>«Включение приборов учета в систему сбора и передачи данных, класс напряжения 0,22 (0,4) кВ, всего, в том числе:»</v>
      </c>
      <c r="C64" s="1717" t="str">
        <f>'10квФ'!C63</f>
        <v>Г</v>
      </c>
      <c r="D64" s="2477" t="s">
        <v>1003</v>
      </c>
      <c r="E64" s="2477" t="s">
        <v>1003</v>
      </c>
      <c r="F64" s="2477" t="s">
        <v>1003</v>
      </c>
      <c r="G64" s="2477" t="s">
        <v>1003</v>
      </c>
      <c r="H64" s="2477" t="s">
        <v>1003</v>
      </c>
      <c r="I64" s="2477" t="s">
        <v>1003</v>
      </c>
      <c r="J64" s="2477" t="s">
        <v>1003</v>
      </c>
      <c r="K64" s="2477" t="s">
        <v>1003</v>
      </c>
      <c r="L64" s="2477" t="s">
        <v>1003</v>
      </c>
      <c r="M64" s="2477" t="s">
        <v>1003</v>
      </c>
      <c r="N64" s="2477" t="s">
        <v>1003</v>
      </c>
      <c r="O64" s="2477" t="s">
        <v>1003</v>
      </c>
      <c r="P64" s="2477" t="s">
        <v>1003</v>
      </c>
      <c r="Q64" s="2477" t="s">
        <v>1003</v>
      </c>
      <c r="R64" s="2477" t="s">
        <v>1003</v>
      </c>
      <c r="S64" s="2477" t="s">
        <v>1003</v>
      </c>
      <c r="T64" s="2477" t="s">
        <v>1003</v>
      </c>
      <c r="U64" s="2477" t="s">
        <v>1003</v>
      </c>
    </row>
    <row r="65" spans="1:21" s="1163" customFormat="1" ht="53.25" customHeight="1" x14ac:dyDescent="0.25">
      <c r="A65" s="1717" t="str">
        <f>'10квФ'!A64</f>
        <v>1.2.3.6</v>
      </c>
      <c r="B65" s="1618" t="str">
        <f>'10квФ'!B64</f>
        <v>«Включение приборов учета в систему сбора и передачи данных, класс напряжения 6 (10) кВ, всего, в том числе:»</v>
      </c>
      <c r="C65" s="1717" t="str">
        <f>'10квФ'!C64</f>
        <v>Г</v>
      </c>
      <c r="D65" s="2477" t="s">
        <v>1003</v>
      </c>
      <c r="E65" s="2477" t="s">
        <v>1003</v>
      </c>
      <c r="F65" s="2477" t="s">
        <v>1003</v>
      </c>
      <c r="G65" s="2477" t="s">
        <v>1003</v>
      </c>
      <c r="H65" s="2477" t="s">
        <v>1003</v>
      </c>
      <c r="I65" s="2477" t="s">
        <v>1003</v>
      </c>
      <c r="J65" s="2477" t="s">
        <v>1003</v>
      </c>
      <c r="K65" s="2477" t="s">
        <v>1003</v>
      </c>
      <c r="L65" s="2477" t="s">
        <v>1003</v>
      </c>
      <c r="M65" s="2477" t="s">
        <v>1003</v>
      </c>
      <c r="N65" s="2477" t="s">
        <v>1003</v>
      </c>
      <c r="O65" s="2477" t="s">
        <v>1003</v>
      </c>
      <c r="P65" s="2477" t="s">
        <v>1003</v>
      </c>
      <c r="Q65" s="2477" t="s">
        <v>1003</v>
      </c>
      <c r="R65" s="2477" t="s">
        <v>1003</v>
      </c>
      <c r="S65" s="2477" t="s">
        <v>1003</v>
      </c>
      <c r="T65" s="2477" t="s">
        <v>1003</v>
      </c>
      <c r="U65" s="2477" t="s">
        <v>1003</v>
      </c>
    </row>
    <row r="66" spans="1:21" s="1163" customFormat="1" ht="54.75" customHeight="1" x14ac:dyDescent="0.25">
      <c r="A66" s="1717" t="str">
        <f>'10квФ'!A65</f>
        <v>1.2.3.7</v>
      </c>
      <c r="B66" s="1618" t="str">
        <f>'10квФ'!B65</f>
        <v>«Включение приборов учета в систему сбора и передачи данных, класс напряжения 35 кВ, всего, в том числе:»</v>
      </c>
      <c r="C66" s="1717" t="str">
        <f>'10квФ'!C65</f>
        <v>Г</v>
      </c>
      <c r="D66" s="2477" t="s">
        <v>1003</v>
      </c>
      <c r="E66" s="2477" t="s">
        <v>1003</v>
      </c>
      <c r="F66" s="2477" t="s">
        <v>1003</v>
      </c>
      <c r="G66" s="2477" t="s">
        <v>1003</v>
      </c>
      <c r="H66" s="2477" t="s">
        <v>1003</v>
      </c>
      <c r="I66" s="2477" t="s">
        <v>1003</v>
      </c>
      <c r="J66" s="2477" t="s">
        <v>1003</v>
      </c>
      <c r="K66" s="2477" t="s">
        <v>1003</v>
      </c>
      <c r="L66" s="2477" t="s">
        <v>1003</v>
      </c>
      <c r="M66" s="2477" t="s">
        <v>1003</v>
      </c>
      <c r="N66" s="2477" t="s">
        <v>1003</v>
      </c>
      <c r="O66" s="2477" t="s">
        <v>1003</v>
      </c>
      <c r="P66" s="2477" t="s">
        <v>1003</v>
      </c>
      <c r="Q66" s="2477" t="s">
        <v>1003</v>
      </c>
      <c r="R66" s="2477" t="s">
        <v>1003</v>
      </c>
      <c r="S66" s="2477" t="s">
        <v>1003</v>
      </c>
      <c r="T66" s="2477" t="s">
        <v>1003</v>
      </c>
      <c r="U66" s="2477" t="s">
        <v>1003</v>
      </c>
    </row>
    <row r="67" spans="1:21" s="1163" customFormat="1" ht="54.75" customHeight="1" x14ac:dyDescent="0.25">
      <c r="A67" s="1717" t="str">
        <f>'10квФ'!A66</f>
        <v>1.2.3.8</v>
      </c>
      <c r="B67" s="1618" t="str">
        <f>'10квФ'!B66</f>
        <v>«Включение приборов учета в систему сбора и передачи данных, класс напряжения 110 кВ и выше, всего, в том числе:»</v>
      </c>
      <c r="C67" s="1717" t="str">
        <f>'10квФ'!C66</f>
        <v>Г</v>
      </c>
      <c r="D67" s="2477" t="s">
        <v>1003</v>
      </c>
      <c r="E67" s="2477" t="s">
        <v>1003</v>
      </c>
      <c r="F67" s="2477" t="s">
        <v>1003</v>
      </c>
      <c r="G67" s="2477" t="s">
        <v>1003</v>
      </c>
      <c r="H67" s="2477" t="s">
        <v>1003</v>
      </c>
      <c r="I67" s="2477" t="s">
        <v>1003</v>
      </c>
      <c r="J67" s="2477" t="s">
        <v>1003</v>
      </c>
      <c r="K67" s="2477" t="s">
        <v>1003</v>
      </c>
      <c r="L67" s="2477" t="s">
        <v>1003</v>
      </c>
      <c r="M67" s="2477" t="s">
        <v>1003</v>
      </c>
      <c r="N67" s="2477" t="s">
        <v>1003</v>
      </c>
      <c r="O67" s="2477" t="s">
        <v>1003</v>
      </c>
      <c r="P67" s="2477" t="s">
        <v>1003</v>
      </c>
      <c r="Q67" s="2477" t="s">
        <v>1003</v>
      </c>
      <c r="R67" s="2477" t="s">
        <v>1003</v>
      </c>
      <c r="S67" s="2477" t="s">
        <v>1003</v>
      </c>
      <c r="T67" s="2477" t="s">
        <v>1003</v>
      </c>
      <c r="U67" s="2477" t="s">
        <v>1003</v>
      </c>
    </row>
    <row r="68" spans="1:21" s="639" customFormat="1" ht="57.75" customHeight="1" x14ac:dyDescent="0.25">
      <c r="A68" s="1717" t="str">
        <f>'10квФ'!A67</f>
        <v>1.2.4</v>
      </c>
      <c r="B68" s="1618" t="str">
        <f>'10квФ'!B67</f>
        <v>Реконструкция, модернизация, техническое перевооружение прочих объектов основных средств, всего, в том числе:</v>
      </c>
      <c r="C68" s="1717" t="str">
        <f>'10квФ'!C67</f>
        <v>Г</v>
      </c>
      <c r="D68" s="2477" t="s">
        <v>1003</v>
      </c>
      <c r="E68" s="2477" t="s">
        <v>1003</v>
      </c>
      <c r="F68" s="2477" t="s">
        <v>1003</v>
      </c>
      <c r="G68" s="2477" t="s">
        <v>1003</v>
      </c>
      <c r="H68" s="2477" t="s">
        <v>1003</v>
      </c>
      <c r="I68" s="2477" t="s">
        <v>1003</v>
      </c>
      <c r="J68" s="2477" t="s">
        <v>1003</v>
      </c>
      <c r="K68" s="2477" t="s">
        <v>1003</v>
      </c>
      <c r="L68" s="2477" t="s">
        <v>1003</v>
      </c>
      <c r="M68" s="2477" t="s">
        <v>1003</v>
      </c>
      <c r="N68" s="2477" t="s">
        <v>1003</v>
      </c>
      <c r="O68" s="2477" t="s">
        <v>1003</v>
      </c>
      <c r="P68" s="2477" t="s">
        <v>1003</v>
      </c>
      <c r="Q68" s="2477" t="s">
        <v>1003</v>
      </c>
      <c r="R68" s="2477" t="s">
        <v>1003</v>
      </c>
      <c r="S68" s="2477" t="s">
        <v>1003</v>
      </c>
      <c r="T68" s="2477" t="s">
        <v>1003</v>
      </c>
      <c r="U68" s="2477" t="s">
        <v>1003</v>
      </c>
    </row>
    <row r="69" spans="1:21" s="639" customFormat="1" ht="39" customHeight="1" x14ac:dyDescent="0.25">
      <c r="A69" s="1717" t="str">
        <f>'10квФ'!A68</f>
        <v>1.2.4.1</v>
      </c>
      <c r="B69" s="1618" t="str">
        <f>'10квФ'!B68</f>
        <v>Реконструкция прочих объектов основных средств, всего, в том числе:</v>
      </c>
      <c r="C69" s="1717" t="str">
        <f>'10квФ'!C68</f>
        <v>Г</v>
      </c>
      <c r="D69" s="2477" t="s">
        <v>1003</v>
      </c>
      <c r="E69" s="2477" t="s">
        <v>1003</v>
      </c>
      <c r="F69" s="2477" t="s">
        <v>1003</v>
      </c>
      <c r="G69" s="2477" t="s">
        <v>1003</v>
      </c>
      <c r="H69" s="2477" t="s">
        <v>1003</v>
      </c>
      <c r="I69" s="2477" t="s">
        <v>1003</v>
      </c>
      <c r="J69" s="2477" t="s">
        <v>1003</v>
      </c>
      <c r="K69" s="2477" t="s">
        <v>1003</v>
      </c>
      <c r="L69" s="2477" t="s">
        <v>1003</v>
      </c>
      <c r="M69" s="2477" t="s">
        <v>1003</v>
      </c>
      <c r="N69" s="2477" t="s">
        <v>1003</v>
      </c>
      <c r="O69" s="2477" t="s">
        <v>1003</v>
      </c>
      <c r="P69" s="2477" t="s">
        <v>1003</v>
      </c>
      <c r="Q69" s="2477" t="s">
        <v>1003</v>
      </c>
      <c r="R69" s="2477" t="s">
        <v>1003</v>
      </c>
      <c r="S69" s="2477" t="s">
        <v>1003</v>
      </c>
      <c r="T69" s="2477" t="s">
        <v>1003</v>
      </c>
      <c r="U69" s="2477" t="s">
        <v>1003</v>
      </c>
    </row>
    <row r="70" spans="1:21" s="639" customFormat="1" ht="51.75" customHeight="1" x14ac:dyDescent="0.25">
      <c r="A70" s="1717" t="str">
        <f>'10квФ'!A69</f>
        <v>1.2.4.2</v>
      </c>
      <c r="B70" s="1618" t="str">
        <f>'10квФ'!B69</f>
        <v>Модернизация, техническое перевооружение прочих объектов основных средств, всего, в том числе:</v>
      </c>
      <c r="C70" s="1717" t="str">
        <f>'10квФ'!C69</f>
        <v>Г</v>
      </c>
      <c r="D70" s="2477" t="s">
        <v>1003</v>
      </c>
      <c r="E70" s="2477" t="s">
        <v>1003</v>
      </c>
      <c r="F70" s="2477" t="s">
        <v>1003</v>
      </c>
      <c r="G70" s="2477" t="s">
        <v>1003</v>
      </c>
      <c r="H70" s="2477" t="s">
        <v>1003</v>
      </c>
      <c r="I70" s="2477" t="s">
        <v>1003</v>
      </c>
      <c r="J70" s="2477" t="s">
        <v>1003</v>
      </c>
      <c r="K70" s="2477" t="s">
        <v>1003</v>
      </c>
      <c r="L70" s="2477" t="s">
        <v>1003</v>
      </c>
      <c r="M70" s="2477" t="s">
        <v>1003</v>
      </c>
      <c r="N70" s="2477" t="s">
        <v>1003</v>
      </c>
      <c r="O70" s="2477" t="s">
        <v>1003</v>
      </c>
      <c r="P70" s="2477" t="s">
        <v>1003</v>
      </c>
      <c r="Q70" s="2477" t="s">
        <v>1003</v>
      </c>
      <c r="R70" s="2477" t="s">
        <v>1003</v>
      </c>
      <c r="S70" s="2477" t="s">
        <v>1003</v>
      </c>
      <c r="T70" s="2477" t="s">
        <v>1003</v>
      </c>
      <c r="U70" s="2477" t="s">
        <v>1003</v>
      </c>
    </row>
    <row r="71" spans="1:21" s="639" customFormat="1" ht="63" x14ac:dyDescent="0.25">
      <c r="A71" s="1717" t="str">
        <f>'10квФ'!A70</f>
        <v>1.3</v>
      </c>
      <c r="B71" s="1618" t="str">
        <f>'10квФ'!B70</f>
        <v>Инвестиционные проекты, реализация которых обуславливается схемами и программами перспективного развития электроэнергетики, всего, в том числе:</v>
      </c>
      <c r="C71" s="1717" t="str">
        <f>'10квФ'!C70</f>
        <v>Г</v>
      </c>
      <c r="D71" s="2477" t="s">
        <v>1003</v>
      </c>
      <c r="E71" s="2477" t="s">
        <v>1003</v>
      </c>
      <c r="F71" s="2477" t="s">
        <v>1003</v>
      </c>
      <c r="G71" s="2477" t="s">
        <v>1003</v>
      </c>
      <c r="H71" s="2477" t="s">
        <v>1003</v>
      </c>
      <c r="I71" s="2477" t="s">
        <v>1003</v>
      </c>
      <c r="J71" s="2477" t="s">
        <v>1003</v>
      </c>
      <c r="K71" s="2477" t="s">
        <v>1003</v>
      </c>
      <c r="L71" s="2477" t="s">
        <v>1003</v>
      </c>
      <c r="M71" s="2477" t="s">
        <v>1003</v>
      </c>
      <c r="N71" s="2477" t="s">
        <v>1003</v>
      </c>
      <c r="O71" s="2477" t="s">
        <v>1003</v>
      </c>
      <c r="P71" s="2477" t="s">
        <v>1003</v>
      </c>
      <c r="Q71" s="2477" t="s">
        <v>1003</v>
      </c>
      <c r="R71" s="2477" t="s">
        <v>1003</v>
      </c>
      <c r="S71" s="2477" t="s">
        <v>1003</v>
      </c>
      <c r="T71" s="2477" t="s">
        <v>1003</v>
      </c>
      <c r="U71" s="2477" t="s">
        <v>1003</v>
      </c>
    </row>
    <row r="72" spans="1:21" s="639" customFormat="1" ht="63" x14ac:dyDescent="0.25">
      <c r="A72" s="1717" t="str">
        <f>'10квФ'!A71</f>
        <v>1.3.1</v>
      </c>
      <c r="B72" s="1618" t="str">
        <f>'10квФ'!B71</f>
        <v>Инвестиционные проекты, предусмотренные схемой и программой развития Единой энергетической системы России, всего, в том числе:</v>
      </c>
      <c r="C72" s="1717" t="str">
        <f>'10квФ'!C71</f>
        <v>Г</v>
      </c>
      <c r="D72" s="2477" t="s">
        <v>1003</v>
      </c>
      <c r="E72" s="2477" t="s">
        <v>1003</v>
      </c>
      <c r="F72" s="2477" t="s">
        <v>1003</v>
      </c>
      <c r="G72" s="2477" t="s">
        <v>1003</v>
      </c>
      <c r="H72" s="2477" t="s">
        <v>1003</v>
      </c>
      <c r="I72" s="2477" t="s">
        <v>1003</v>
      </c>
      <c r="J72" s="2477" t="s">
        <v>1003</v>
      </c>
      <c r="K72" s="2477" t="s">
        <v>1003</v>
      </c>
      <c r="L72" s="2477" t="s">
        <v>1003</v>
      </c>
      <c r="M72" s="2477" t="s">
        <v>1003</v>
      </c>
      <c r="N72" s="2477" t="s">
        <v>1003</v>
      </c>
      <c r="O72" s="2477" t="s">
        <v>1003</v>
      </c>
      <c r="P72" s="2477" t="s">
        <v>1003</v>
      </c>
      <c r="Q72" s="2477" t="s">
        <v>1003</v>
      </c>
      <c r="R72" s="2477" t="s">
        <v>1003</v>
      </c>
      <c r="S72" s="2477" t="s">
        <v>1003</v>
      </c>
      <c r="T72" s="2477" t="s">
        <v>1003</v>
      </c>
      <c r="U72" s="2477" t="s">
        <v>1003</v>
      </c>
    </row>
    <row r="73" spans="1:21" s="639" customFormat="1" ht="54" customHeight="1" x14ac:dyDescent="0.25">
      <c r="A73" s="1717" t="str">
        <f>'10квФ'!A72</f>
        <v>1.3.2</v>
      </c>
      <c r="B73" s="1618" t="str">
        <f>'10квФ'!B72</f>
        <v>Инвестиционные проекты, предусмотренные схемой и программой развития субъекта Российской Федерации, всего, в том числе:</v>
      </c>
      <c r="C73" s="1717" t="str">
        <f>'10квФ'!C72</f>
        <v>Г</v>
      </c>
      <c r="D73" s="2477" t="s">
        <v>1003</v>
      </c>
      <c r="E73" s="2477" t="s">
        <v>1003</v>
      </c>
      <c r="F73" s="2477" t="s">
        <v>1003</v>
      </c>
      <c r="G73" s="2477" t="s">
        <v>1003</v>
      </c>
      <c r="H73" s="2477" t="s">
        <v>1003</v>
      </c>
      <c r="I73" s="2477" t="s">
        <v>1003</v>
      </c>
      <c r="J73" s="2477" t="s">
        <v>1003</v>
      </c>
      <c r="K73" s="2477" t="s">
        <v>1003</v>
      </c>
      <c r="L73" s="2477" t="s">
        <v>1003</v>
      </c>
      <c r="M73" s="2477" t="s">
        <v>1003</v>
      </c>
      <c r="N73" s="2477" t="s">
        <v>1003</v>
      </c>
      <c r="O73" s="2477" t="s">
        <v>1003</v>
      </c>
      <c r="P73" s="2477" t="s">
        <v>1003</v>
      </c>
      <c r="Q73" s="2477" t="s">
        <v>1003</v>
      </c>
      <c r="R73" s="2477" t="s">
        <v>1003</v>
      </c>
      <c r="S73" s="2477" t="s">
        <v>1003</v>
      </c>
      <c r="T73" s="2477" t="s">
        <v>1003</v>
      </c>
      <c r="U73" s="2477" t="s">
        <v>1003</v>
      </c>
    </row>
    <row r="74" spans="1:21" s="639" customFormat="1" ht="45.75" customHeight="1" x14ac:dyDescent="0.25">
      <c r="A74" s="1717" t="str">
        <f>'10квФ'!A73</f>
        <v>1.4</v>
      </c>
      <c r="B74" s="1618" t="str">
        <f>'10квФ'!B73</f>
        <v>Прочее новое строительство объектов электросетевого хозяйства, всего, в том числе:</v>
      </c>
      <c r="C74" s="1717" t="str">
        <f>'10квФ'!C73</f>
        <v>Г</v>
      </c>
      <c r="D74" s="2477" t="s">
        <v>1003</v>
      </c>
      <c r="E74" s="2477" t="s">
        <v>1003</v>
      </c>
      <c r="F74" s="2477" t="s">
        <v>1003</v>
      </c>
      <c r="G74" s="2477" t="s">
        <v>1003</v>
      </c>
      <c r="H74" s="2477" t="s">
        <v>1003</v>
      </c>
      <c r="I74" s="2477" t="s">
        <v>1003</v>
      </c>
      <c r="J74" s="2477" t="s">
        <v>1003</v>
      </c>
      <c r="K74" s="2477" t="s">
        <v>1003</v>
      </c>
      <c r="L74" s="2477" t="s">
        <v>1003</v>
      </c>
      <c r="M74" s="2477" t="s">
        <v>1003</v>
      </c>
      <c r="N74" s="2477" t="s">
        <v>1003</v>
      </c>
      <c r="O74" s="2477" t="s">
        <v>1003</v>
      </c>
      <c r="P74" s="2477" t="s">
        <v>1003</v>
      </c>
      <c r="Q74" s="2477" t="s">
        <v>1003</v>
      </c>
      <c r="R74" s="2477" t="s">
        <v>1003</v>
      </c>
      <c r="S74" s="2477" t="s">
        <v>1003</v>
      </c>
      <c r="T74" s="2477" t="s">
        <v>1003</v>
      </c>
      <c r="U74" s="2477" t="s">
        <v>1003</v>
      </c>
    </row>
    <row r="75" spans="1:21" s="639" customFormat="1" ht="54.75" customHeight="1" x14ac:dyDescent="0.25">
      <c r="A75" s="1717" t="str">
        <f>'10квФ'!A74</f>
        <v>1.5</v>
      </c>
      <c r="B75" s="1618" t="str">
        <f>'10квФ'!B74</f>
        <v>Покупка земельных участков для целей реализации инвестиционных проектов, всего, в том числе:</v>
      </c>
      <c r="C75" s="1717" t="str">
        <f>'10квФ'!C74</f>
        <v>Г</v>
      </c>
      <c r="D75" s="2477" t="s">
        <v>1003</v>
      </c>
      <c r="E75" s="2477" t="s">
        <v>1003</v>
      </c>
      <c r="F75" s="2477" t="s">
        <v>1003</v>
      </c>
      <c r="G75" s="2477" t="s">
        <v>1003</v>
      </c>
      <c r="H75" s="2477" t="s">
        <v>1003</v>
      </c>
      <c r="I75" s="2477" t="s">
        <v>1003</v>
      </c>
      <c r="J75" s="2477" t="s">
        <v>1003</v>
      </c>
      <c r="K75" s="2477" t="s">
        <v>1003</v>
      </c>
      <c r="L75" s="2477" t="s">
        <v>1003</v>
      </c>
      <c r="M75" s="2477" t="s">
        <v>1003</v>
      </c>
      <c r="N75" s="2477" t="s">
        <v>1003</v>
      </c>
      <c r="O75" s="2477" t="s">
        <v>1003</v>
      </c>
      <c r="P75" s="2477" t="s">
        <v>1003</v>
      </c>
      <c r="Q75" s="2477" t="s">
        <v>1003</v>
      </c>
      <c r="R75" s="2477" t="s">
        <v>1003</v>
      </c>
      <c r="S75" s="2477" t="s">
        <v>1003</v>
      </c>
      <c r="T75" s="2477" t="s">
        <v>1003</v>
      </c>
      <c r="U75" s="2477" t="s">
        <v>1003</v>
      </c>
    </row>
    <row r="76" spans="1:21" s="1163" customFormat="1" ht="39.75" customHeight="1" x14ac:dyDescent="0.25">
      <c r="A76" s="1717" t="str">
        <f>'10квФ'!A75</f>
        <v>1.6</v>
      </c>
      <c r="B76" s="1618" t="str">
        <f>'10квФ'!B75</f>
        <v>Прочие инвестиционные проекты, всего, в том числе:</v>
      </c>
      <c r="C76" s="1717" t="str">
        <f>'10квФ'!C75</f>
        <v>Г</v>
      </c>
      <c r="D76" s="2477" t="s">
        <v>1003</v>
      </c>
      <c r="E76" s="2477" t="s">
        <v>1003</v>
      </c>
      <c r="F76" s="2477" t="s">
        <v>1003</v>
      </c>
      <c r="G76" s="2477" t="s">
        <v>1003</v>
      </c>
      <c r="H76" s="2477" t="s">
        <v>1003</v>
      </c>
      <c r="I76" s="2477" t="s">
        <v>1003</v>
      </c>
      <c r="J76" s="2477" t="s">
        <v>1003</v>
      </c>
      <c r="K76" s="2477" t="s">
        <v>1003</v>
      </c>
      <c r="L76" s="2477" t="s">
        <v>1003</v>
      </c>
      <c r="M76" s="2477" t="s">
        <v>1003</v>
      </c>
      <c r="N76" s="2477" t="s">
        <v>1003</v>
      </c>
      <c r="O76" s="2477" t="s">
        <v>1003</v>
      </c>
      <c r="P76" s="2477" t="s">
        <v>1003</v>
      </c>
      <c r="Q76" s="2477" t="s">
        <v>1003</v>
      </c>
      <c r="R76" s="2477" t="s">
        <v>1003</v>
      </c>
      <c r="S76" s="2477" t="s">
        <v>1003</v>
      </c>
      <c r="T76" s="2477" t="s">
        <v>1003</v>
      </c>
      <c r="U76" s="2477" t="s">
        <v>1003</v>
      </c>
    </row>
    <row r="77" spans="1:21" s="1163" customFormat="1" ht="15.75" x14ac:dyDescent="0.25">
      <c r="A77" s="1717" t="str">
        <f>'10квФ'!A76</f>
        <v>1.6.</v>
      </c>
      <c r="B77" s="1618" t="str">
        <f>'10квФ'!B76</f>
        <v>…</v>
      </c>
      <c r="C77" s="1717" t="str">
        <f>'10квФ'!C76</f>
        <v>Г</v>
      </c>
      <c r="D77" s="2477" t="s">
        <v>1003</v>
      </c>
      <c r="E77" s="2477" t="s">
        <v>1003</v>
      </c>
      <c r="F77" s="2477" t="s">
        <v>1003</v>
      </c>
      <c r="G77" s="2477" t="s">
        <v>1003</v>
      </c>
      <c r="H77" s="2477" t="s">
        <v>1003</v>
      </c>
      <c r="I77" s="2477" t="s">
        <v>1003</v>
      </c>
      <c r="J77" s="2477" t="s">
        <v>1003</v>
      </c>
      <c r="K77" s="2477" t="s">
        <v>1003</v>
      </c>
      <c r="L77" s="2477" t="s">
        <v>1003</v>
      </c>
      <c r="M77" s="2477" t="s">
        <v>1003</v>
      </c>
      <c r="N77" s="2477" t="s">
        <v>1003</v>
      </c>
      <c r="O77" s="2477" t="s">
        <v>1003</v>
      </c>
      <c r="P77" s="2477" t="s">
        <v>1003</v>
      </c>
      <c r="Q77" s="2477" t="s">
        <v>1003</v>
      </c>
      <c r="R77" s="2477" t="s">
        <v>1003</v>
      </c>
      <c r="S77" s="2477" t="s">
        <v>1003</v>
      </c>
      <c r="T77" s="2477" t="s">
        <v>1003</v>
      </c>
      <c r="U77" s="2477" t="s">
        <v>1003</v>
      </c>
    </row>
    <row r="81" spans="2:2" ht="15.75" x14ac:dyDescent="0.25">
      <c r="B81" s="1163"/>
    </row>
  </sheetData>
  <customSheetViews>
    <customSheetView guid="{500C2F4F-1743-499A-A051-20565DBF52B2}" scale="70" showPageBreaks="1" printArea="1" view="pageBreakPreview" topLeftCell="D1">
      <selection activeCell="Y33" sqref="Y33"/>
      <pageMargins left="0.78740157480314965" right="0.39370078740157483" top="0.78740157480314965" bottom="0.78740157480314965" header="0.31496062992125984" footer="0.31496062992125984"/>
      <pageSetup paperSize="9" scale="80" orientation="landscape" r:id="rId1"/>
    </customSheetView>
  </customSheetViews>
  <mergeCells count="30">
    <mergeCell ref="A7:G7"/>
    <mergeCell ref="J7:S7"/>
    <mergeCell ref="J8:S8"/>
    <mergeCell ref="A12:G12"/>
    <mergeCell ref="A10:U10"/>
    <mergeCell ref="J12:U12"/>
    <mergeCell ref="A14:U14"/>
    <mergeCell ref="A15:A18"/>
    <mergeCell ref="B15:B18"/>
    <mergeCell ref="C15:C18"/>
    <mergeCell ref="D15:U15"/>
    <mergeCell ref="D16:G16"/>
    <mergeCell ref="H16:K16"/>
    <mergeCell ref="H17:I17"/>
    <mergeCell ref="A4:U4"/>
    <mergeCell ref="A5:U5"/>
    <mergeCell ref="T16:U16"/>
    <mergeCell ref="D17:E17"/>
    <mergeCell ref="F17:G17"/>
    <mergeCell ref="J17:K17"/>
    <mergeCell ref="J13:S13"/>
    <mergeCell ref="T17:U17"/>
    <mergeCell ref="P17:Q17"/>
    <mergeCell ref="R17:S17"/>
    <mergeCell ref="L17:M17"/>
    <mergeCell ref="N17:O17"/>
    <mergeCell ref="L16:M16"/>
    <mergeCell ref="N16:O16"/>
    <mergeCell ref="P16:Q16"/>
    <mergeCell ref="R16:S16"/>
  </mergeCells>
  <pageMargins left="0.78740157480314965" right="0.39370078740157483" top="0.78740157480314965" bottom="0.78740157480314965" header="0.31496062992125984" footer="0.31496062992125984"/>
  <pageSetup paperSize="9" scale="38" orientation="landscape" r:id="rId2"/>
  <drawing r:id="rId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BC81"/>
  <sheetViews>
    <sheetView view="pageBreakPreview" topLeftCell="A7" zoomScale="80" zoomScaleNormal="70" zoomScaleSheetLayoutView="80" workbookViewId="0">
      <selection activeCell="I27" sqref="I27"/>
    </sheetView>
  </sheetViews>
  <sheetFormatPr defaultColWidth="9" defaultRowHeight="15.75" x14ac:dyDescent="0.25"/>
  <cols>
    <col min="1" max="1" width="10" style="2483" customWidth="1"/>
    <col min="2" max="2" width="43.75" style="2483" customWidth="1"/>
    <col min="3" max="3" width="17" style="2483" customWidth="1"/>
    <col min="4" max="4" width="21.75" style="2483" customWidth="1"/>
    <col min="5" max="5" width="29.375" style="2483" customWidth="1"/>
    <col min="6" max="6" width="17.75" style="2483" customWidth="1"/>
    <col min="7" max="7" width="18.375" style="2483" customWidth="1"/>
    <col min="8" max="8" width="16.375" style="2483" customWidth="1"/>
    <col min="9" max="9" width="18.75" style="2483" customWidth="1"/>
    <col min="10" max="10" width="17" style="2483" customWidth="1"/>
    <col min="11" max="11" width="19.5" style="2483" customWidth="1"/>
    <col min="12" max="12" width="16.25" style="2483" customWidth="1"/>
    <col min="13" max="13" width="19.875" style="2483" customWidth="1"/>
    <col min="14" max="15" width="8.25" style="2483" customWidth="1"/>
    <col min="16" max="16" width="9.5" style="2483" customWidth="1"/>
    <col min="17" max="17" width="10.125" style="2483" customWidth="1"/>
    <col min="18" max="23" width="8.25" style="2483" customWidth="1"/>
    <col min="24" max="24" width="12.75" style="2483" customWidth="1"/>
    <col min="25" max="16384" width="9" style="2483"/>
  </cols>
  <sheetData>
    <row r="1" spans="1:55" ht="18.75" x14ac:dyDescent="0.25">
      <c r="A1" s="8"/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2482" t="s">
        <v>904</v>
      </c>
    </row>
    <row r="2" spans="1:55" ht="18.75" x14ac:dyDescent="0.3">
      <c r="A2" s="8"/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358" t="s">
        <v>0</v>
      </c>
    </row>
    <row r="3" spans="1:55" ht="18.75" x14ac:dyDescent="0.3">
      <c r="A3" s="8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358" t="s">
        <v>911</v>
      </c>
    </row>
    <row r="4" spans="1:55" s="360" customFormat="1" ht="59.25" customHeight="1" x14ac:dyDescent="0.25">
      <c r="C4" s="2740" t="s">
        <v>903</v>
      </c>
      <c r="D4" s="2740"/>
      <c r="E4" s="2740"/>
      <c r="F4" s="2740"/>
      <c r="G4" s="2740"/>
      <c r="H4" s="2740"/>
      <c r="I4" s="2740"/>
      <c r="J4" s="2740"/>
      <c r="K4" s="2740"/>
      <c r="L4" s="86"/>
      <c r="M4" s="86"/>
      <c r="N4" s="82"/>
      <c r="O4" s="82"/>
      <c r="P4" s="82"/>
      <c r="Q4" s="82"/>
      <c r="R4" s="82"/>
    </row>
    <row r="5" spans="1:55" s="10" customFormat="1" ht="18.75" customHeight="1" x14ac:dyDescent="0.3">
      <c r="A5" s="2675" t="str">
        <f>'16квВы'!A5:BH5</f>
        <v>за I квартал 2021 года</v>
      </c>
      <c r="B5" s="2675"/>
      <c r="C5" s="2675"/>
      <c r="D5" s="2675"/>
      <c r="E5" s="2675"/>
      <c r="F5" s="2675"/>
      <c r="G5" s="2675"/>
      <c r="H5" s="2675"/>
      <c r="I5" s="2675"/>
      <c r="J5" s="2675"/>
      <c r="K5" s="2675"/>
      <c r="L5" s="2675"/>
      <c r="M5" s="2675"/>
      <c r="N5" s="69"/>
      <c r="O5" s="69"/>
      <c r="P5" s="69"/>
      <c r="Q5" s="69"/>
      <c r="R5" s="69"/>
      <c r="S5" s="69"/>
      <c r="T5" s="69"/>
      <c r="U5" s="69"/>
      <c r="V5" s="69"/>
      <c r="W5" s="69"/>
      <c r="X5" s="69"/>
      <c r="Y5" s="69"/>
      <c r="Z5" s="69"/>
      <c r="AA5" s="69"/>
      <c r="AB5" s="69"/>
      <c r="AC5" s="69"/>
      <c r="AD5" s="69"/>
      <c r="AE5" s="69"/>
      <c r="AF5" s="69"/>
      <c r="AG5" s="69"/>
      <c r="AH5" s="69"/>
      <c r="AI5" s="69"/>
      <c r="AJ5" s="69"/>
      <c r="AK5" s="69"/>
      <c r="AL5" s="69"/>
      <c r="AM5" s="69"/>
      <c r="AN5" s="69"/>
      <c r="AO5" s="69"/>
      <c r="AP5" s="69"/>
      <c r="AQ5" s="69"/>
      <c r="AR5" s="69"/>
      <c r="AS5" s="69"/>
      <c r="AT5" s="69"/>
      <c r="AU5" s="69"/>
      <c r="AV5" s="69"/>
      <c r="AW5" s="69"/>
      <c r="AX5" s="69"/>
      <c r="AY5" s="69"/>
      <c r="AZ5" s="69"/>
      <c r="BA5" s="69"/>
      <c r="BB5" s="69"/>
      <c r="BC5" s="69"/>
    </row>
    <row r="6" spans="1:55" s="10" customFormat="1" ht="18.75" x14ac:dyDescent="0.3">
      <c r="A6" s="2143"/>
      <c r="B6" s="2143"/>
      <c r="C6" s="2143"/>
      <c r="D6" s="2143"/>
      <c r="E6" s="2143"/>
      <c r="F6" s="2143"/>
      <c r="G6" s="2143"/>
      <c r="H6" s="2143"/>
      <c r="I6" s="2143"/>
      <c r="J6" s="2143"/>
      <c r="K6" s="2143"/>
      <c r="L6" s="2143"/>
      <c r="M6" s="2143"/>
      <c r="N6" s="2143"/>
      <c r="O6" s="2143"/>
      <c r="P6" s="2143"/>
      <c r="Q6" s="2143"/>
      <c r="R6" s="2143"/>
    </row>
    <row r="7" spans="1:55" s="10" customFormat="1" ht="18.75" customHeight="1" x14ac:dyDescent="0.3">
      <c r="A7" s="2678" t="s">
        <v>909</v>
      </c>
      <c r="B7" s="2678"/>
      <c r="C7" s="2678"/>
      <c r="D7" s="2678"/>
      <c r="E7" s="2680" t="s">
        <v>1021</v>
      </c>
      <c r="F7" s="2680"/>
      <c r="G7" s="2680"/>
      <c r="H7" s="2680"/>
      <c r="I7" s="2680"/>
      <c r="J7" s="2680"/>
      <c r="K7" s="2680"/>
      <c r="L7" s="69"/>
      <c r="M7" s="69"/>
      <c r="N7" s="69"/>
      <c r="O7" s="69"/>
      <c r="P7" s="69"/>
      <c r="Q7" s="69"/>
      <c r="R7" s="69"/>
    </row>
    <row r="8" spans="1:55" s="8" customFormat="1" ht="15.75" customHeight="1" x14ac:dyDescent="0.25">
      <c r="B8" s="361"/>
      <c r="C8" s="361"/>
      <c r="D8" s="361"/>
      <c r="E8" s="3002" t="s">
        <v>75</v>
      </c>
      <c r="F8" s="3002"/>
      <c r="G8" s="3002"/>
      <c r="H8" s="3002"/>
      <c r="I8" s="3002"/>
      <c r="J8" s="3002"/>
      <c r="K8" s="3002"/>
      <c r="L8" s="361"/>
      <c r="M8" s="361"/>
      <c r="N8" s="365"/>
      <c r="O8" s="365"/>
      <c r="P8" s="365"/>
      <c r="Q8" s="365"/>
      <c r="R8" s="365"/>
    </row>
    <row r="9" spans="1:55" s="8" customFormat="1" x14ac:dyDescent="0.25">
      <c r="A9" s="2134"/>
      <c r="B9" s="2134"/>
      <c r="C9" s="2134"/>
      <c r="D9" s="2134"/>
      <c r="E9" s="2134"/>
      <c r="F9" s="2134"/>
      <c r="G9" s="2134"/>
      <c r="H9" s="2134"/>
      <c r="I9" s="2134"/>
      <c r="J9" s="2134"/>
      <c r="K9" s="2134"/>
      <c r="L9" s="2134"/>
      <c r="M9" s="2134"/>
      <c r="N9" s="2134"/>
      <c r="O9" s="2134"/>
      <c r="P9" s="2134"/>
      <c r="Q9" s="2134"/>
      <c r="R9" s="2134"/>
    </row>
    <row r="10" spans="1:55" s="8" customFormat="1" ht="18.75" x14ac:dyDescent="0.3">
      <c r="A10" s="2730" t="s">
        <v>1656</v>
      </c>
      <c r="B10" s="2730"/>
      <c r="C10" s="2730"/>
      <c r="D10" s="2730"/>
      <c r="E10" s="2730"/>
      <c r="F10" s="2730"/>
      <c r="G10" s="2730"/>
      <c r="H10" s="2730"/>
      <c r="I10" s="2730"/>
      <c r="J10" s="2730"/>
      <c r="K10" s="2730"/>
      <c r="L10" s="2730"/>
      <c r="M10" s="2730"/>
      <c r="N10" s="77"/>
      <c r="O10" s="77"/>
      <c r="P10" s="77"/>
      <c r="Q10" s="77"/>
      <c r="R10" s="77"/>
    </row>
    <row r="11" spans="1:55" s="8" customFormat="1" ht="18.75" x14ac:dyDescent="0.3">
      <c r="R11" s="358"/>
    </row>
    <row r="12" spans="1:55" s="2489" customFormat="1" ht="24" customHeight="1" x14ac:dyDescent="0.3">
      <c r="A12" s="3051" t="s">
        <v>940</v>
      </c>
      <c r="B12" s="3051"/>
      <c r="C12" s="3051"/>
      <c r="D12" s="3051"/>
      <c r="E12" s="3048" t="str">
        <f>'10квФ'!G12</f>
        <v>Приказом Министерства промышленности, энергетики и ЖКХ Красноярского края от 09.07.2020 № 08-99</v>
      </c>
      <c r="F12" s="3048"/>
      <c r="G12" s="3048"/>
      <c r="H12" s="3048"/>
      <c r="I12" s="3048"/>
      <c r="J12" s="3048"/>
      <c r="K12" s="3048"/>
      <c r="L12" s="3048"/>
      <c r="M12" s="3048"/>
      <c r="N12" s="2487"/>
      <c r="O12" s="2488"/>
      <c r="P12" s="2488"/>
      <c r="Q12" s="2488"/>
      <c r="R12" s="2488"/>
    </row>
    <row r="13" spans="1:55" s="8" customFormat="1" x14ac:dyDescent="0.25">
      <c r="A13" s="2497" t="s">
        <v>166</v>
      </c>
      <c r="B13" s="2497"/>
      <c r="C13" s="2497"/>
      <c r="D13" s="2497"/>
      <c r="E13" s="2497"/>
      <c r="F13" s="2497"/>
      <c r="G13" s="2497"/>
      <c r="H13" s="2497"/>
      <c r="I13" s="2497"/>
      <c r="J13" s="2497"/>
      <c r="K13" s="2497"/>
      <c r="L13" s="2497"/>
      <c r="M13" s="2497"/>
      <c r="N13" s="365"/>
      <c r="O13" s="365"/>
      <c r="P13" s="365"/>
      <c r="Q13" s="365"/>
      <c r="R13" s="365"/>
    </row>
    <row r="14" spans="1:55" s="2484" customFormat="1" x14ac:dyDescent="0.2">
      <c r="A14" s="3050"/>
      <c r="B14" s="3050"/>
      <c r="C14" s="3050"/>
      <c r="D14" s="3050"/>
      <c r="E14" s="3050"/>
      <c r="F14" s="3050"/>
      <c r="G14" s="3050"/>
      <c r="H14" s="3050"/>
      <c r="I14" s="3050"/>
      <c r="J14" s="3050"/>
      <c r="K14" s="3050"/>
      <c r="L14" s="3050"/>
      <c r="M14" s="3050"/>
    </row>
    <row r="15" spans="1:55" s="2485" customFormat="1" ht="79.5" customHeight="1" x14ac:dyDescent="0.2">
      <c r="A15" s="2508" t="s">
        <v>71</v>
      </c>
      <c r="B15" s="2508" t="s">
        <v>19</v>
      </c>
      <c r="C15" s="2508" t="s">
        <v>5</v>
      </c>
      <c r="D15" s="3049" t="s">
        <v>864</v>
      </c>
      <c r="E15" s="3049" t="s">
        <v>863</v>
      </c>
      <c r="F15" s="3049" t="s">
        <v>25</v>
      </c>
      <c r="G15" s="3049"/>
      <c r="H15" s="3049" t="s">
        <v>268</v>
      </c>
      <c r="I15" s="3049"/>
      <c r="J15" s="3049" t="s">
        <v>26</v>
      </c>
      <c r="K15" s="3049"/>
      <c r="L15" s="3049" t="s">
        <v>913</v>
      </c>
      <c r="M15" s="3049"/>
    </row>
    <row r="16" spans="1:55" s="2485" customFormat="1" ht="55.5" customHeight="1" x14ac:dyDescent="0.2">
      <c r="A16" s="2508"/>
      <c r="B16" s="2508"/>
      <c r="C16" s="2508"/>
      <c r="D16" s="3049"/>
      <c r="E16" s="3049"/>
      <c r="F16" s="2486" t="s">
        <v>1678</v>
      </c>
      <c r="G16" s="2486" t="s">
        <v>905</v>
      </c>
      <c r="H16" s="2486" t="s">
        <v>1678</v>
      </c>
      <c r="I16" s="2486" t="s">
        <v>905</v>
      </c>
      <c r="J16" s="2486" t="s">
        <v>1678</v>
      </c>
      <c r="K16" s="2486" t="s">
        <v>905</v>
      </c>
      <c r="L16" s="2486" t="s">
        <v>1678</v>
      </c>
      <c r="M16" s="2486" t="s">
        <v>905</v>
      </c>
    </row>
    <row r="17" spans="1:13" s="596" customFormat="1" ht="16.5" x14ac:dyDescent="0.25">
      <c r="A17" s="2133">
        <v>1</v>
      </c>
      <c r="B17" s="2133">
        <v>2</v>
      </c>
      <c r="C17" s="2133">
        <v>3</v>
      </c>
      <c r="D17" s="2133">
        <v>4</v>
      </c>
      <c r="E17" s="2133">
        <v>5</v>
      </c>
      <c r="F17" s="2133">
        <v>6</v>
      </c>
      <c r="G17" s="2133">
        <v>7</v>
      </c>
      <c r="H17" s="2133">
        <v>8</v>
      </c>
      <c r="I17" s="2133">
        <v>9</v>
      </c>
      <c r="J17" s="2133">
        <v>10</v>
      </c>
      <c r="K17" s="2133">
        <v>11</v>
      </c>
      <c r="L17" s="2133">
        <v>12</v>
      </c>
      <c r="M17" s="2133">
        <v>13</v>
      </c>
    </row>
    <row r="18" spans="1:13" s="596" customFormat="1" ht="31.5" x14ac:dyDescent="0.25">
      <c r="A18" s="1975" t="str">
        <f>'10квФ'!A19</f>
        <v>0</v>
      </c>
      <c r="B18" s="1976" t="str">
        <f>'10квФ'!B19</f>
        <v>ВСЕГО по инвестиционной программе, в том числе:</v>
      </c>
      <c r="C18" s="1975" t="str">
        <f>'10квФ'!C19</f>
        <v>Г</v>
      </c>
      <c r="D18" s="660" t="s">
        <v>1003</v>
      </c>
      <c r="E18" s="660" t="s">
        <v>1003</v>
      </c>
      <c r="F18" s="660" t="s">
        <v>1003</v>
      </c>
      <c r="G18" s="660" t="s">
        <v>1003</v>
      </c>
      <c r="H18" s="660" t="s">
        <v>1003</v>
      </c>
      <c r="I18" s="660" t="s">
        <v>1003</v>
      </c>
      <c r="J18" s="660" t="s">
        <v>1003</v>
      </c>
      <c r="K18" s="660" t="s">
        <v>1003</v>
      </c>
      <c r="L18" s="660" t="s">
        <v>1003</v>
      </c>
      <c r="M18" s="660" t="s">
        <v>1003</v>
      </c>
    </row>
    <row r="19" spans="1:13" s="596" customFormat="1" ht="16.5" x14ac:dyDescent="0.25">
      <c r="A19" s="1975" t="str">
        <f>'10квФ'!A20</f>
        <v>0.1</v>
      </c>
      <c r="B19" s="1976" t="str">
        <f>'10квФ'!B20</f>
        <v>Технологическое присоединение, всего</v>
      </c>
      <c r="C19" s="1975" t="str">
        <f>'10квФ'!C20</f>
        <v>Г</v>
      </c>
      <c r="D19" s="660" t="s">
        <v>1003</v>
      </c>
      <c r="E19" s="660" t="s">
        <v>1003</v>
      </c>
      <c r="F19" s="660" t="s">
        <v>1003</v>
      </c>
      <c r="G19" s="660" t="s">
        <v>1003</v>
      </c>
      <c r="H19" s="660" t="s">
        <v>1003</v>
      </c>
      <c r="I19" s="660" t="s">
        <v>1003</v>
      </c>
      <c r="J19" s="660" t="s">
        <v>1003</v>
      </c>
      <c r="K19" s="660" t="s">
        <v>1003</v>
      </c>
      <c r="L19" s="660" t="s">
        <v>1003</v>
      </c>
      <c r="M19" s="660" t="s">
        <v>1003</v>
      </c>
    </row>
    <row r="20" spans="1:13" s="596" customFormat="1" ht="31.5" x14ac:dyDescent="0.25">
      <c r="A20" s="1975" t="str">
        <f>'10квФ'!A21</f>
        <v>0.2</v>
      </c>
      <c r="B20" s="1976" t="str">
        <f>'10квФ'!B21</f>
        <v>Реконструкция, модернизация, техническое перевооружение, всего</v>
      </c>
      <c r="C20" s="1975" t="str">
        <f>'10квФ'!C21</f>
        <v>Г</v>
      </c>
      <c r="D20" s="660" t="s">
        <v>1003</v>
      </c>
      <c r="E20" s="660" t="s">
        <v>1003</v>
      </c>
      <c r="F20" s="660" t="s">
        <v>1003</v>
      </c>
      <c r="G20" s="660" t="s">
        <v>1003</v>
      </c>
      <c r="H20" s="660" t="s">
        <v>1003</v>
      </c>
      <c r="I20" s="660" t="s">
        <v>1003</v>
      </c>
      <c r="J20" s="660" t="s">
        <v>1003</v>
      </c>
      <c r="K20" s="660" t="s">
        <v>1003</v>
      </c>
      <c r="L20" s="660" t="s">
        <v>1003</v>
      </c>
      <c r="M20" s="660" t="s">
        <v>1003</v>
      </c>
    </row>
    <row r="21" spans="1:13" s="596" customFormat="1" ht="63" x14ac:dyDescent="0.25">
      <c r="A21" s="1975" t="str">
        <f>'10квФ'!A22</f>
        <v>0.3</v>
      </c>
      <c r="B21" s="1976" t="str">
        <f>'10квФ'!B22</f>
        <v>Инвестиционные проекты, реализация которых обуславливается схемами и программами перспективного развития электроэнергетики, всего</v>
      </c>
      <c r="C21" s="1975" t="str">
        <f>'10квФ'!C22</f>
        <v>Г</v>
      </c>
      <c r="D21" s="660" t="s">
        <v>1003</v>
      </c>
      <c r="E21" s="660" t="s">
        <v>1003</v>
      </c>
      <c r="F21" s="660" t="s">
        <v>1003</v>
      </c>
      <c r="G21" s="660" t="s">
        <v>1003</v>
      </c>
      <c r="H21" s="660" t="s">
        <v>1003</v>
      </c>
      <c r="I21" s="660" t="s">
        <v>1003</v>
      </c>
      <c r="J21" s="660" t="s">
        <v>1003</v>
      </c>
      <c r="K21" s="660" t="s">
        <v>1003</v>
      </c>
      <c r="L21" s="660" t="s">
        <v>1003</v>
      </c>
      <c r="M21" s="660" t="s">
        <v>1003</v>
      </c>
    </row>
    <row r="22" spans="1:13" s="596" customFormat="1" ht="31.5" x14ac:dyDescent="0.25">
      <c r="A22" s="1975" t="str">
        <f>'10квФ'!A23</f>
        <v>0.4</v>
      </c>
      <c r="B22" s="1976" t="str">
        <f>'10квФ'!B23</f>
        <v>Прочее новое строительство объектов электросетевого хозяйства, всего</v>
      </c>
      <c r="C22" s="1975" t="str">
        <f>'10квФ'!C23</f>
        <v>Г</v>
      </c>
      <c r="D22" s="660" t="s">
        <v>1003</v>
      </c>
      <c r="E22" s="660" t="s">
        <v>1003</v>
      </c>
      <c r="F22" s="660" t="s">
        <v>1003</v>
      </c>
      <c r="G22" s="660" t="s">
        <v>1003</v>
      </c>
      <c r="H22" s="660" t="s">
        <v>1003</v>
      </c>
      <c r="I22" s="660" t="s">
        <v>1003</v>
      </c>
      <c r="J22" s="660" t="s">
        <v>1003</v>
      </c>
      <c r="K22" s="660" t="s">
        <v>1003</v>
      </c>
      <c r="L22" s="660" t="s">
        <v>1003</v>
      </c>
      <c r="M22" s="660" t="s">
        <v>1003</v>
      </c>
    </row>
    <row r="23" spans="1:13" s="596" customFormat="1" ht="31.5" x14ac:dyDescent="0.25">
      <c r="A23" s="1975" t="str">
        <f>'10квФ'!A24</f>
        <v>0.5</v>
      </c>
      <c r="B23" s="1976" t="str">
        <f>'10квФ'!B24</f>
        <v>Покупка земельных участков для целей реализации инвестиционных проектов, всего</v>
      </c>
      <c r="C23" s="1975" t="str">
        <f>'10квФ'!C24</f>
        <v>Г</v>
      </c>
      <c r="D23" s="660" t="s">
        <v>1003</v>
      </c>
      <c r="E23" s="660" t="s">
        <v>1003</v>
      </c>
      <c r="F23" s="660" t="s">
        <v>1003</v>
      </c>
      <c r="G23" s="660" t="s">
        <v>1003</v>
      </c>
      <c r="H23" s="660" t="s">
        <v>1003</v>
      </c>
      <c r="I23" s="660" t="s">
        <v>1003</v>
      </c>
      <c r="J23" s="660" t="s">
        <v>1003</v>
      </c>
      <c r="K23" s="660" t="s">
        <v>1003</v>
      </c>
      <c r="L23" s="660" t="s">
        <v>1003</v>
      </c>
      <c r="M23" s="660" t="s">
        <v>1003</v>
      </c>
    </row>
    <row r="24" spans="1:13" s="596" customFormat="1" ht="16.5" x14ac:dyDescent="0.25">
      <c r="A24" s="1975" t="str">
        <f>'10квФ'!A25</f>
        <v>0.6</v>
      </c>
      <c r="B24" s="1976" t="str">
        <f>'10квФ'!B25</f>
        <v>Прочие инвестиционные проекты, всего</v>
      </c>
      <c r="C24" s="1975" t="str">
        <f>'10квФ'!C25</f>
        <v>Г</v>
      </c>
      <c r="D24" s="660" t="s">
        <v>1003</v>
      </c>
      <c r="E24" s="660" t="s">
        <v>1003</v>
      </c>
      <c r="F24" s="660" t="s">
        <v>1003</v>
      </c>
      <c r="G24" s="660" t="s">
        <v>1003</v>
      </c>
      <c r="H24" s="660" t="s">
        <v>1003</v>
      </c>
      <c r="I24" s="660" t="s">
        <v>1003</v>
      </c>
      <c r="J24" s="660" t="s">
        <v>1003</v>
      </c>
      <c r="K24" s="660" t="s">
        <v>1003</v>
      </c>
      <c r="L24" s="660" t="s">
        <v>1003</v>
      </c>
      <c r="M24" s="660" t="s">
        <v>1003</v>
      </c>
    </row>
    <row r="25" spans="1:13" s="596" customFormat="1" ht="16.5" x14ac:dyDescent="0.25">
      <c r="A25" s="1975" t="str">
        <f>'10квФ'!A26</f>
        <v>1</v>
      </c>
      <c r="B25" s="1976" t="str">
        <f>'10квФ'!B26</f>
        <v>Красноярский край</v>
      </c>
      <c r="C25" s="1975" t="str">
        <f>'10квФ'!C26</f>
        <v>Г</v>
      </c>
      <c r="D25" s="660" t="s">
        <v>1003</v>
      </c>
      <c r="E25" s="660" t="s">
        <v>1003</v>
      </c>
      <c r="F25" s="660" t="s">
        <v>1003</v>
      </c>
      <c r="G25" s="660" t="s">
        <v>1003</v>
      </c>
      <c r="H25" s="660" t="s">
        <v>1003</v>
      </c>
      <c r="I25" s="660" t="s">
        <v>1003</v>
      </c>
      <c r="J25" s="660" t="s">
        <v>1003</v>
      </c>
      <c r="K25" s="660" t="s">
        <v>1003</v>
      </c>
      <c r="L25" s="660" t="s">
        <v>1003</v>
      </c>
      <c r="M25" s="660" t="s">
        <v>1003</v>
      </c>
    </row>
    <row r="26" spans="1:13" s="596" customFormat="1" ht="31.5" x14ac:dyDescent="0.25">
      <c r="A26" s="1975" t="str">
        <f>'10квФ'!A27</f>
        <v>1.1</v>
      </c>
      <c r="B26" s="1976" t="str">
        <f>'10квФ'!B27</f>
        <v>Технологическое присоединение, всего, в том числе:</v>
      </c>
      <c r="C26" s="1975" t="str">
        <f>'10квФ'!C27</f>
        <v>Г</v>
      </c>
      <c r="D26" s="660" t="s">
        <v>1003</v>
      </c>
      <c r="E26" s="660" t="s">
        <v>1003</v>
      </c>
      <c r="F26" s="660" t="s">
        <v>1003</v>
      </c>
      <c r="G26" s="660" t="s">
        <v>1003</v>
      </c>
      <c r="H26" s="660" t="s">
        <v>1003</v>
      </c>
      <c r="I26" s="660" t="s">
        <v>1003</v>
      </c>
      <c r="J26" s="660" t="s">
        <v>1003</v>
      </c>
      <c r="K26" s="660" t="s">
        <v>1003</v>
      </c>
      <c r="L26" s="660" t="s">
        <v>1003</v>
      </c>
      <c r="M26" s="660" t="s">
        <v>1003</v>
      </c>
    </row>
    <row r="27" spans="1:13" s="596" customFormat="1" ht="47.25" x14ac:dyDescent="0.25">
      <c r="A27" s="1975" t="str">
        <f>'10квФ'!A28</f>
        <v>1.1.1</v>
      </c>
      <c r="B27" s="1976" t="str">
        <f>'10квФ'!B28</f>
        <v>Технологическое присоединение энергопринимающих устройств потребителей, всего, в том числе:</v>
      </c>
      <c r="C27" s="1975" t="str">
        <f>'10квФ'!C28</f>
        <v>Г</v>
      </c>
      <c r="D27" s="660" t="s">
        <v>1003</v>
      </c>
      <c r="E27" s="660" t="s">
        <v>1003</v>
      </c>
      <c r="F27" s="660" t="s">
        <v>1003</v>
      </c>
      <c r="G27" s="660" t="s">
        <v>1003</v>
      </c>
      <c r="H27" s="660" t="s">
        <v>1003</v>
      </c>
      <c r="I27" s="660" t="s">
        <v>1003</v>
      </c>
      <c r="J27" s="660" t="s">
        <v>1003</v>
      </c>
      <c r="K27" s="660" t="s">
        <v>1003</v>
      </c>
      <c r="L27" s="660" t="s">
        <v>1003</v>
      </c>
      <c r="M27" s="660" t="s">
        <v>1003</v>
      </c>
    </row>
    <row r="28" spans="1:13" s="596" customFormat="1" ht="63" x14ac:dyDescent="0.25">
      <c r="A28" s="1975" t="str">
        <f>'10квФ'!A29</f>
        <v>1.1.1.1</v>
      </c>
      <c r="B28" s="1976" t="str">
        <f>'10квФ'!B29</f>
        <v>Технологическое присоединение энергопринимающих устройств потребителей максимальной мощностью до 15 кВт включительно, всего</v>
      </c>
      <c r="C28" s="1975" t="str">
        <f>'10квФ'!C29</f>
        <v>Г</v>
      </c>
      <c r="D28" s="660" t="s">
        <v>1003</v>
      </c>
      <c r="E28" s="660" t="s">
        <v>1003</v>
      </c>
      <c r="F28" s="660" t="s">
        <v>1003</v>
      </c>
      <c r="G28" s="660" t="s">
        <v>1003</v>
      </c>
      <c r="H28" s="660" t="s">
        <v>1003</v>
      </c>
      <c r="I28" s="660" t="s">
        <v>1003</v>
      </c>
      <c r="J28" s="660" t="s">
        <v>1003</v>
      </c>
      <c r="K28" s="660" t="s">
        <v>1003</v>
      </c>
      <c r="L28" s="660" t="s">
        <v>1003</v>
      </c>
      <c r="M28" s="660" t="s">
        <v>1003</v>
      </c>
    </row>
    <row r="29" spans="1:13" s="596" customFormat="1" ht="63" x14ac:dyDescent="0.25">
      <c r="A29" s="1975" t="str">
        <f>'10квФ'!A30</f>
        <v>1.1.1.2</v>
      </c>
      <c r="B29" s="1976" t="str">
        <f>'10квФ'!B30</f>
        <v>Технологическое присоединение энергопринимающих устройств потребителей максимальной мощностью до 150 кВт включительно, всего</v>
      </c>
      <c r="C29" s="1975" t="str">
        <f>'10квФ'!C30</f>
        <v>Г</v>
      </c>
      <c r="D29" s="660" t="s">
        <v>1003</v>
      </c>
      <c r="E29" s="660" t="s">
        <v>1003</v>
      </c>
      <c r="F29" s="660" t="s">
        <v>1003</v>
      </c>
      <c r="G29" s="660" t="s">
        <v>1003</v>
      </c>
      <c r="H29" s="660" t="s">
        <v>1003</v>
      </c>
      <c r="I29" s="660" t="s">
        <v>1003</v>
      </c>
      <c r="J29" s="660" t="s">
        <v>1003</v>
      </c>
      <c r="K29" s="660" t="s">
        <v>1003</v>
      </c>
      <c r="L29" s="660" t="s">
        <v>1003</v>
      </c>
      <c r="M29" s="660" t="s">
        <v>1003</v>
      </c>
    </row>
    <row r="30" spans="1:13" s="596" customFormat="1" ht="47.25" x14ac:dyDescent="0.25">
      <c r="A30" s="1975" t="str">
        <f>'10квФ'!A31</f>
        <v>1.1.1.3</v>
      </c>
      <c r="B30" s="1976" t="str">
        <f>'10квФ'!B31</f>
        <v>Технологическое присоединение энергопринимающих устройств потребителей свыше 150 кВт, всего, в том числе:</v>
      </c>
      <c r="C30" s="1975" t="str">
        <f>'10квФ'!C31</f>
        <v>Г</v>
      </c>
      <c r="D30" s="660" t="s">
        <v>1003</v>
      </c>
      <c r="E30" s="660" t="s">
        <v>1003</v>
      </c>
      <c r="F30" s="660" t="s">
        <v>1003</v>
      </c>
      <c r="G30" s="660" t="s">
        <v>1003</v>
      </c>
      <c r="H30" s="660" t="s">
        <v>1003</v>
      </c>
      <c r="I30" s="660" t="s">
        <v>1003</v>
      </c>
      <c r="J30" s="660" t="s">
        <v>1003</v>
      </c>
      <c r="K30" s="660" t="s">
        <v>1003</v>
      </c>
      <c r="L30" s="660" t="s">
        <v>1003</v>
      </c>
      <c r="M30" s="660" t="s">
        <v>1003</v>
      </c>
    </row>
    <row r="31" spans="1:13" s="596" customFormat="1" ht="31.5" x14ac:dyDescent="0.25">
      <c r="A31" s="1975" t="str">
        <f>'10квФ'!A32</f>
        <v>1.1.2</v>
      </c>
      <c r="B31" s="1976" t="str">
        <f>'10квФ'!B32</f>
        <v>Технологическое присоединение объектов электросетевого хозяйства, всего, в том числе:</v>
      </c>
      <c r="C31" s="1975" t="str">
        <f>'10квФ'!C32</f>
        <v>Г</v>
      </c>
      <c r="D31" s="660" t="s">
        <v>1003</v>
      </c>
      <c r="E31" s="660" t="s">
        <v>1003</v>
      </c>
      <c r="F31" s="660" t="s">
        <v>1003</v>
      </c>
      <c r="G31" s="660" t="s">
        <v>1003</v>
      </c>
      <c r="H31" s="660" t="s">
        <v>1003</v>
      </c>
      <c r="I31" s="660" t="s">
        <v>1003</v>
      </c>
      <c r="J31" s="660" t="s">
        <v>1003</v>
      </c>
      <c r="K31" s="660" t="s">
        <v>1003</v>
      </c>
      <c r="L31" s="660" t="s">
        <v>1003</v>
      </c>
      <c r="M31" s="660" t="s">
        <v>1003</v>
      </c>
    </row>
    <row r="32" spans="1:13" s="596" customFormat="1" ht="63" x14ac:dyDescent="0.25">
      <c r="A32" s="1975" t="str">
        <f>'10квФ'!A33</f>
        <v>1.1.2.1</v>
      </c>
      <c r="B32" s="1976" t="str">
        <f>'10квФ'!B33</f>
        <v>Технологическое присоединение объектов электросетевого хозяйства, принадлежащих  иным сетевым организациям и иным лицам, всего, в том числе:</v>
      </c>
      <c r="C32" s="1975" t="str">
        <f>'10квФ'!C33</f>
        <v>Г</v>
      </c>
      <c r="D32" s="660" t="s">
        <v>1003</v>
      </c>
      <c r="E32" s="660" t="s">
        <v>1003</v>
      </c>
      <c r="F32" s="660" t="s">
        <v>1003</v>
      </c>
      <c r="G32" s="660" t="s">
        <v>1003</v>
      </c>
      <c r="H32" s="660" t="s">
        <v>1003</v>
      </c>
      <c r="I32" s="660" t="s">
        <v>1003</v>
      </c>
      <c r="J32" s="660" t="s">
        <v>1003</v>
      </c>
      <c r="K32" s="660" t="s">
        <v>1003</v>
      </c>
      <c r="L32" s="660" t="s">
        <v>1003</v>
      </c>
      <c r="M32" s="660" t="s">
        <v>1003</v>
      </c>
    </row>
    <row r="33" spans="1:13" s="596" customFormat="1" ht="47.25" x14ac:dyDescent="0.25">
      <c r="A33" s="1975" t="str">
        <f>'10квФ'!A34</f>
        <v>1.1.2.2</v>
      </c>
      <c r="B33" s="1976" t="str">
        <f>'10квФ'!B34</f>
        <v>Технологическое присоединение к электрическим сетям иных сетевых организаций, всего, в том числе:</v>
      </c>
      <c r="C33" s="1975" t="str">
        <f>'10квФ'!C34</f>
        <v>Г</v>
      </c>
      <c r="D33" s="660" t="s">
        <v>1003</v>
      </c>
      <c r="E33" s="660" t="s">
        <v>1003</v>
      </c>
      <c r="F33" s="660" t="s">
        <v>1003</v>
      </c>
      <c r="G33" s="660" t="s">
        <v>1003</v>
      </c>
      <c r="H33" s="660" t="s">
        <v>1003</v>
      </c>
      <c r="I33" s="660" t="s">
        <v>1003</v>
      </c>
      <c r="J33" s="660" t="s">
        <v>1003</v>
      </c>
      <c r="K33" s="660" t="s">
        <v>1003</v>
      </c>
      <c r="L33" s="660" t="s">
        <v>1003</v>
      </c>
      <c r="M33" s="660" t="s">
        <v>1003</v>
      </c>
    </row>
    <row r="34" spans="1:13" s="596" customFormat="1" ht="47.25" x14ac:dyDescent="0.25">
      <c r="A34" s="1975" t="str">
        <f>'10квФ'!A35</f>
        <v>1.1.3</v>
      </c>
      <c r="B34" s="1976" t="str">
        <f>'10квФ'!B35</f>
        <v>Технологическое присоединение объектов по производству электрической энергии всего, в том числе:</v>
      </c>
      <c r="C34" s="1975" t="str">
        <f>'10квФ'!C35</f>
        <v>Г</v>
      </c>
      <c r="D34" s="660" t="s">
        <v>1003</v>
      </c>
      <c r="E34" s="660" t="s">
        <v>1003</v>
      </c>
      <c r="F34" s="660" t="s">
        <v>1003</v>
      </c>
      <c r="G34" s="660" t="s">
        <v>1003</v>
      </c>
      <c r="H34" s="660" t="s">
        <v>1003</v>
      </c>
      <c r="I34" s="660" t="s">
        <v>1003</v>
      </c>
      <c r="J34" s="660" t="s">
        <v>1003</v>
      </c>
      <c r="K34" s="660" t="s">
        <v>1003</v>
      </c>
      <c r="L34" s="660" t="s">
        <v>1003</v>
      </c>
      <c r="M34" s="660" t="s">
        <v>1003</v>
      </c>
    </row>
    <row r="35" spans="1:13" s="596" customFormat="1" ht="38.25" customHeight="1" x14ac:dyDescent="0.25">
      <c r="A35" s="1975" t="str">
        <f>'10квФ'!A36</f>
        <v>1.1.3.1</v>
      </c>
      <c r="B35" s="1976" t="str">
        <f>'10квФ'!B36</f>
        <v>Наименование объекта по производству электрической энергии, всего, в том числе:</v>
      </c>
      <c r="C35" s="1975" t="str">
        <f>'10квФ'!C36</f>
        <v>Г</v>
      </c>
      <c r="D35" s="660" t="s">
        <v>1003</v>
      </c>
      <c r="E35" s="660" t="s">
        <v>1003</v>
      </c>
      <c r="F35" s="660" t="s">
        <v>1003</v>
      </c>
      <c r="G35" s="660" t="s">
        <v>1003</v>
      </c>
      <c r="H35" s="660" t="s">
        <v>1003</v>
      </c>
      <c r="I35" s="660" t="s">
        <v>1003</v>
      </c>
      <c r="J35" s="660" t="s">
        <v>1003</v>
      </c>
      <c r="K35" s="660" t="s">
        <v>1003</v>
      </c>
      <c r="L35" s="660" t="s">
        <v>1003</v>
      </c>
      <c r="M35" s="660" t="s">
        <v>1003</v>
      </c>
    </row>
    <row r="36" spans="1:13" s="596" customFormat="1" ht="112.5" customHeight="1" x14ac:dyDescent="0.25">
      <c r="A36" s="1975" t="str">
        <f>'10квФ'!A37</f>
        <v>1.1.3.1</v>
      </c>
      <c r="B36" s="1976" t="str">
        <f>'10квФ'!B37</f>
        <v>Строительство новых объектов электросетевого хозяйства  (за исключением усиления существующей электрической сети) в целях осуществления технологического присоединения объекта по производству электрической энергии, всего, в том числе:</v>
      </c>
      <c r="C36" s="1975" t="str">
        <f>'10квФ'!C37</f>
        <v>Г</v>
      </c>
      <c r="D36" s="660" t="s">
        <v>1003</v>
      </c>
      <c r="E36" s="660" t="s">
        <v>1003</v>
      </c>
      <c r="F36" s="660" t="s">
        <v>1003</v>
      </c>
      <c r="G36" s="660" t="s">
        <v>1003</v>
      </c>
      <c r="H36" s="660" t="s">
        <v>1003</v>
      </c>
      <c r="I36" s="660" t="s">
        <v>1003</v>
      </c>
      <c r="J36" s="660" t="s">
        <v>1003</v>
      </c>
      <c r="K36" s="660" t="s">
        <v>1003</v>
      </c>
      <c r="L36" s="660" t="s">
        <v>1003</v>
      </c>
      <c r="M36" s="660" t="s">
        <v>1003</v>
      </c>
    </row>
    <row r="37" spans="1:13" s="596" customFormat="1" ht="98.25" customHeight="1" x14ac:dyDescent="0.25">
      <c r="A37" s="1975" t="str">
        <f>'10квФ'!A38</f>
        <v>1.1.3.1</v>
      </c>
      <c r="B37" s="1976" t="str">
        <f>'10квФ'!B38</f>
        <v>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v>
      </c>
      <c r="C37" s="1975" t="str">
        <f>'10квФ'!C38</f>
        <v>Г</v>
      </c>
      <c r="D37" s="660" t="s">
        <v>1003</v>
      </c>
      <c r="E37" s="660" t="s">
        <v>1003</v>
      </c>
      <c r="F37" s="660" t="s">
        <v>1003</v>
      </c>
      <c r="G37" s="660" t="s">
        <v>1003</v>
      </c>
      <c r="H37" s="660" t="s">
        <v>1003</v>
      </c>
      <c r="I37" s="660" t="s">
        <v>1003</v>
      </c>
      <c r="J37" s="660" t="s">
        <v>1003</v>
      </c>
      <c r="K37" s="660" t="s">
        <v>1003</v>
      </c>
      <c r="L37" s="660" t="s">
        <v>1003</v>
      </c>
      <c r="M37" s="660" t="s">
        <v>1003</v>
      </c>
    </row>
    <row r="38" spans="1:13" s="596" customFormat="1" ht="94.5" x14ac:dyDescent="0.25">
      <c r="A38" s="1975" t="str">
        <f>'10квФ'!A39</f>
        <v>1.1.3.1</v>
      </c>
      <c r="B38" s="1976" t="str">
        <f>'10квФ'!B39</f>
        <v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всего, в том числе:</v>
      </c>
      <c r="C38" s="1975" t="str">
        <f>'10квФ'!C39</f>
        <v>Г</v>
      </c>
      <c r="D38" s="660" t="s">
        <v>1003</v>
      </c>
      <c r="E38" s="660" t="s">
        <v>1003</v>
      </c>
      <c r="F38" s="660" t="s">
        <v>1003</v>
      </c>
      <c r="G38" s="660" t="s">
        <v>1003</v>
      </c>
      <c r="H38" s="660" t="s">
        <v>1003</v>
      </c>
      <c r="I38" s="660" t="s">
        <v>1003</v>
      </c>
      <c r="J38" s="660" t="s">
        <v>1003</v>
      </c>
      <c r="K38" s="660" t="s">
        <v>1003</v>
      </c>
      <c r="L38" s="660" t="s">
        <v>1003</v>
      </c>
      <c r="M38" s="660" t="s">
        <v>1003</v>
      </c>
    </row>
    <row r="39" spans="1:13" s="596" customFormat="1" ht="31.5" x14ac:dyDescent="0.25">
      <c r="A39" s="1975" t="str">
        <f>'10квФ'!A40</f>
        <v>1.1.3.2</v>
      </c>
      <c r="B39" s="1976" t="str">
        <f>'10квФ'!B40</f>
        <v>Наименование объекта по производству электрической энергии, всего, в том числе:</v>
      </c>
      <c r="C39" s="1975" t="str">
        <f>'10квФ'!C40</f>
        <v>Г</v>
      </c>
      <c r="D39" s="660" t="s">
        <v>1003</v>
      </c>
      <c r="E39" s="660" t="s">
        <v>1003</v>
      </c>
      <c r="F39" s="660" t="s">
        <v>1003</v>
      </c>
      <c r="G39" s="660" t="s">
        <v>1003</v>
      </c>
      <c r="H39" s="660" t="s">
        <v>1003</v>
      </c>
      <c r="I39" s="660" t="s">
        <v>1003</v>
      </c>
      <c r="J39" s="660" t="s">
        <v>1003</v>
      </c>
      <c r="K39" s="660" t="s">
        <v>1003</v>
      </c>
      <c r="L39" s="660" t="s">
        <v>1003</v>
      </c>
      <c r="M39" s="660" t="s">
        <v>1003</v>
      </c>
    </row>
    <row r="40" spans="1:13" s="596" customFormat="1" ht="94.5" x14ac:dyDescent="0.25">
      <c r="A40" s="1975" t="str">
        <f>'10квФ'!A41</f>
        <v>1.1.3.2</v>
      </c>
      <c r="B40" s="1976" t="str">
        <f>'10квФ'!B41</f>
        <v>Строительство новых объектов электросетевого хозяйства  (за исключением усиления существующей электрической сети) в целях осуществления технологического присоединения объекта по производству электрической энергии, всего, в том числе:</v>
      </c>
      <c r="C40" s="1975" t="str">
        <f>'10квФ'!C41</f>
        <v>Г</v>
      </c>
      <c r="D40" s="660" t="s">
        <v>1003</v>
      </c>
      <c r="E40" s="660" t="s">
        <v>1003</v>
      </c>
      <c r="F40" s="660" t="s">
        <v>1003</v>
      </c>
      <c r="G40" s="660" t="s">
        <v>1003</v>
      </c>
      <c r="H40" s="660" t="s">
        <v>1003</v>
      </c>
      <c r="I40" s="660" t="s">
        <v>1003</v>
      </c>
      <c r="J40" s="660" t="s">
        <v>1003</v>
      </c>
      <c r="K40" s="660" t="s">
        <v>1003</v>
      </c>
      <c r="L40" s="660" t="s">
        <v>1003</v>
      </c>
      <c r="M40" s="660" t="s">
        <v>1003</v>
      </c>
    </row>
    <row r="41" spans="1:13" s="596" customFormat="1" ht="78.75" x14ac:dyDescent="0.25">
      <c r="A41" s="1975" t="str">
        <f>'10квФ'!A42</f>
        <v>1.1.3.2</v>
      </c>
      <c r="B41" s="1976" t="str">
        <f>'10квФ'!B42</f>
        <v>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v>
      </c>
      <c r="C41" s="1975" t="str">
        <f>'10квФ'!C42</f>
        <v>Г</v>
      </c>
      <c r="D41" s="660" t="s">
        <v>1003</v>
      </c>
      <c r="E41" s="660" t="s">
        <v>1003</v>
      </c>
      <c r="F41" s="660" t="s">
        <v>1003</v>
      </c>
      <c r="G41" s="660" t="s">
        <v>1003</v>
      </c>
      <c r="H41" s="660" t="s">
        <v>1003</v>
      </c>
      <c r="I41" s="660" t="s">
        <v>1003</v>
      </c>
      <c r="J41" s="660" t="s">
        <v>1003</v>
      </c>
      <c r="K41" s="660" t="s">
        <v>1003</v>
      </c>
      <c r="L41" s="660" t="s">
        <v>1003</v>
      </c>
      <c r="M41" s="660" t="s">
        <v>1003</v>
      </c>
    </row>
    <row r="42" spans="1:13" s="596" customFormat="1" ht="94.5" x14ac:dyDescent="0.25">
      <c r="A42" s="1975" t="str">
        <f>'10квФ'!A43</f>
        <v>1.1.3.2</v>
      </c>
      <c r="B42" s="1976" t="str">
        <f>'10квФ'!B43</f>
        <v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v>
      </c>
      <c r="C42" s="1975" t="str">
        <f>'10квФ'!C43</f>
        <v>Г</v>
      </c>
      <c r="D42" s="660" t="s">
        <v>1003</v>
      </c>
      <c r="E42" s="660" t="s">
        <v>1003</v>
      </c>
      <c r="F42" s="660" t="s">
        <v>1003</v>
      </c>
      <c r="G42" s="660" t="s">
        <v>1003</v>
      </c>
      <c r="H42" s="660" t="s">
        <v>1003</v>
      </c>
      <c r="I42" s="660" t="s">
        <v>1003</v>
      </c>
      <c r="J42" s="660" t="s">
        <v>1003</v>
      </c>
      <c r="K42" s="660" t="s">
        <v>1003</v>
      </c>
      <c r="L42" s="660" t="s">
        <v>1003</v>
      </c>
      <c r="M42" s="660" t="s">
        <v>1003</v>
      </c>
    </row>
    <row r="43" spans="1:13" s="596" customFormat="1" ht="78.75" x14ac:dyDescent="0.25">
      <c r="A43" s="1975" t="str">
        <f>'10квФ'!A44</f>
        <v>1.1.4</v>
      </c>
      <c r="B43" s="1976" t="str">
        <f>'10квФ'!B44</f>
        <v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v>
      </c>
      <c r="C43" s="1975" t="str">
        <f>'10квФ'!C44</f>
        <v>Г</v>
      </c>
      <c r="D43" s="660" t="s">
        <v>1003</v>
      </c>
      <c r="E43" s="660" t="s">
        <v>1003</v>
      </c>
      <c r="F43" s="660" t="s">
        <v>1003</v>
      </c>
      <c r="G43" s="660" t="s">
        <v>1003</v>
      </c>
      <c r="H43" s="660" t="s">
        <v>1003</v>
      </c>
      <c r="I43" s="660" t="s">
        <v>1003</v>
      </c>
      <c r="J43" s="660" t="s">
        <v>1003</v>
      </c>
      <c r="K43" s="660" t="s">
        <v>1003</v>
      </c>
      <c r="L43" s="660" t="s">
        <v>1003</v>
      </c>
      <c r="M43" s="660" t="s">
        <v>1003</v>
      </c>
    </row>
    <row r="44" spans="1:13" s="596" customFormat="1" ht="63" x14ac:dyDescent="0.25">
      <c r="A44" s="1975" t="str">
        <f>'10квФ'!A45</f>
        <v>1.1.4.1</v>
      </c>
      <c r="B44" s="1976" t="str">
        <f>'10квФ'!B45</f>
        <v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v>
      </c>
      <c r="C44" s="1975" t="str">
        <f>'10квФ'!C45</f>
        <v>Г</v>
      </c>
      <c r="D44" s="660" t="s">
        <v>1003</v>
      </c>
      <c r="E44" s="660" t="s">
        <v>1003</v>
      </c>
      <c r="F44" s="660" t="s">
        <v>1003</v>
      </c>
      <c r="G44" s="660" t="s">
        <v>1003</v>
      </c>
      <c r="H44" s="660" t="s">
        <v>1003</v>
      </c>
      <c r="I44" s="660" t="s">
        <v>1003</v>
      </c>
      <c r="J44" s="660" t="s">
        <v>1003</v>
      </c>
      <c r="K44" s="660" t="s">
        <v>1003</v>
      </c>
      <c r="L44" s="660" t="s">
        <v>1003</v>
      </c>
      <c r="M44" s="660" t="s">
        <v>1003</v>
      </c>
    </row>
    <row r="45" spans="1:13" s="596" customFormat="1" ht="78.75" x14ac:dyDescent="0.25">
      <c r="A45" s="1975" t="str">
        <f>'10квФ'!A46</f>
        <v>1.1.4.2</v>
      </c>
      <c r="B45" s="1976" t="str">
        <f>'10квФ'!B46</f>
        <v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v>
      </c>
      <c r="C45" s="1975" t="str">
        <f>'10квФ'!C46</f>
        <v>Г</v>
      </c>
      <c r="D45" s="660" t="s">
        <v>1003</v>
      </c>
      <c r="E45" s="660" t="s">
        <v>1003</v>
      </c>
      <c r="F45" s="660" t="s">
        <v>1003</v>
      </c>
      <c r="G45" s="660" t="s">
        <v>1003</v>
      </c>
      <c r="H45" s="660" t="s">
        <v>1003</v>
      </c>
      <c r="I45" s="660" t="s">
        <v>1003</v>
      </c>
      <c r="J45" s="660" t="s">
        <v>1003</v>
      </c>
      <c r="K45" s="660" t="s">
        <v>1003</v>
      </c>
      <c r="L45" s="660" t="s">
        <v>1003</v>
      </c>
      <c r="M45" s="660" t="s">
        <v>1003</v>
      </c>
    </row>
    <row r="46" spans="1:13" s="596" customFormat="1" ht="31.5" x14ac:dyDescent="0.25">
      <c r="A46" s="1975" t="str">
        <f>'10квФ'!A47</f>
        <v>1.2</v>
      </c>
      <c r="B46" s="1976" t="str">
        <f>'10квФ'!B47</f>
        <v>Реконструкция, модернизация, техническое перевооружение всего, в том числе:</v>
      </c>
      <c r="C46" s="1975" t="str">
        <f>'10квФ'!C47</f>
        <v>Г</v>
      </c>
      <c r="D46" s="660" t="s">
        <v>1003</v>
      </c>
      <c r="E46" s="660" t="s">
        <v>1003</v>
      </c>
      <c r="F46" s="660" t="s">
        <v>1003</v>
      </c>
      <c r="G46" s="660" t="s">
        <v>1003</v>
      </c>
      <c r="H46" s="660" t="s">
        <v>1003</v>
      </c>
      <c r="I46" s="660" t="s">
        <v>1003</v>
      </c>
      <c r="J46" s="660" t="s">
        <v>1003</v>
      </c>
      <c r="K46" s="660" t="s">
        <v>1003</v>
      </c>
      <c r="L46" s="660" t="s">
        <v>1003</v>
      </c>
      <c r="M46" s="660" t="s">
        <v>1003</v>
      </c>
    </row>
    <row r="47" spans="1:13" s="596" customFormat="1" ht="63" x14ac:dyDescent="0.25">
      <c r="A47" s="1975" t="str">
        <f>'10квФ'!A48</f>
        <v>1.2.1</v>
      </c>
      <c r="B47" s="1976" t="str">
        <f>'10квФ'!B48</f>
        <v>Реконструкция, модернизация, техническое перевооружение  трансформаторных и иных подстанций, распределительных пунктов, всего, в том числе:</v>
      </c>
      <c r="C47" s="1975" t="str">
        <f>'10квФ'!C48</f>
        <v>Г</v>
      </c>
      <c r="D47" s="660" t="s">
        <v>1003</v>
      </c>
      <c r="E47" s="660" t="s">
        <v>1003</v>
      </c>
      <c r="F47" s="660" t="s">
        <v>1003</v>
      </c>
      <c r="G47" s="660" t="s">
        <v>1003</v>
      </c>
      <c r="H47" s="660" t="s">
        <v>1003</v>
      </c>
      <c r="I47" s="660" t="s">
        <v>1003</v>
      </c>
      <c r="J47" s="660" t="s">
        <v>1003</v>
      </c>
      <c r="K47" s="660" t="s">
        <v>1003</v>
      </c>
      <c r="L47" s="660" t="s">
        <v>1003</v>
      </c>
      <c r="M47" s="660" t="s">
        <v>1003</v>
      </c>
    </row>
    <row r="48" spans="1:13" s="596" customFormat="1" ht="31.5" x14ac:dyDescent="0.25">
      <c r="A48" s="1975" t="str">
        <f>'10квФ'!A49</f>
        <v>1.2.1.1</v>
      </c>
      <c r="B48" s="1976" t="str">
        <f>'10квФ'!B49</f>
        <v>Реконструкция трансформаторных и иных подстанций, всего, в том числе:</v>
      </c>
      <c r="C48" s="1975" t="str">
        <f>'10квФ'!C49</f>
        <v>Г</v>
      </c>
      <c r="D48" s="660" t="s">
        <v>1003</v>
      </c>
      <c r="E48" s="660" t="s">
        <v>1003</v>
      </c>
      <c r="F48" s="660" t="s">
        <v>1003</v>
      </c>
      <c r="G48" s="660" t="s">
        <v>1003</v>
      </c>
      <c r="H48" s="660" t="s">
        <v>1003</v>
      </c>
      <c r="I48" s="660" t="s">
        <v>1003</v>
      </c>
      <c r="J48" s="660" t="s">
        <v>1003</v>
      </c>
      <c r="K48" s="660" t="s">
        <v>1003</v>
      </c>
      <c r="L48" s="660" t="s">
        <v>1003</v>
      </c>
      <c r="M48" s="660" t="s">
        <v>1003</v>
      </c>
    </row>
    <row r="49" spans="1:13" s="596" customFormat="1" ht="47.25" x14ac:dyDescent="0.25">
      <c r="A49" s="1975" t="str">
        <f>'10квФ'!A50</f>
        <v>1.2.1.2</v>
      </c>
      <c r="B49" s="1976" t="str">
        <f>'10квФ'!B50</f>
        <v>Модернизация, техническое перевооружение трансформаторных и иных подстанций, распределительных пунктов, всего, в том числе:</v>
      </c>
      <c r="C49" s="1975" t="str">
        <f>'10квФ'!C50</f>
        <v>Г</v>
      </c>
      <c r="D49" s="660" t="s">
        <v>1003</v>
      </c>
      <c r="E49" s="660" t="s">
        <v>1003</v>
      </c>
      <c r="F49" s="660" t="s">
        <v>1003</v>
      </c>
      <c r="G49" s="660" t="s">
        <v>1003</v>
      </c>
      <c r="H49" s="660" t="s">
        <v>1003</v>
      </c>
      <c r="I49" s="660" t="s">
        <v>1003</v>
      </c>
      <c r="J49" s="660" t="s">
        <v>1003</v>
      </c>
      <c r="K49" s="660" t="s">
        <v>1003</v>
      </c>
      <c r="L49" s="660" t="s">
        <v>1003</v>
      </c>
      <c r="M49" s="660" t="s">
        <v>1003</v>
      </c>
    </row>
    <row r="50" spans="1:13" s="596" customFormat="1" ht="338.25" customHeight="1" x14ac:dyDescent="0.25">
      <c r="A50" s="1975" t="str">
        <f>'10квФ'!A51</f>
        <v>1.2.1.2</v>
      </c>
      <c r="B50" s="1976" t="str">
        <f>'10квФ'!B51</f>
        <v>Модернизация оборудования трансформаторной подстанции № 614, расположенной по ул. 26 Бакинских комиссаров, 50 Г, в следующем объеме: а) замена силового трансформатора марки ТМ-400 кВА 6/0,4 кВ на силовой трансформатор марки ТМГ-630 кВА 6/0,4 кВ; б) замена высоковольтного оборудования в составе: масляный выключатель ВМГ-16 - 1 шт., высоковольтный разъединитель марки РВ - 2 шт, на высоковольтное оборудование в составе: ячейки КСО 366-3н (с выключателем нагрузки (ВН)) - 4 шт.; ячейка КСО 366-4н (с ВН и ПТ) - 1 шт.; в) замена низковольтного оборудования в составе: панели марки ЩО-70 на отходящие линии с рубильниками (2 шт), на низковольтное оборудование в составе: линейная панель ЩО-70-1-03 (с РПС-250 - 2 шт., РПС-400 - 2 шт.) - 4 шт; вводная панель ЩО-70-1-34 (с вводным автоматом на 630 А и вводным рубильником на 1000А - 2 шт.) - 1 шт.</v>
      </c>
      <c r="C50" s="1975" t="str">
        <f>'10квФ'!C51</f>
        <v>К_СТР13213</v>
      </c>
      <c r="D50" s="660" t="s">
        <v>1003</v>
      </c>
      <c r="E50" s="660" t="s">
        <v>1003</v>
      </c>
      <c r="F50" s="660" t="s">
        <v>1003</v>
      </c>
      <c r="G50" s="660" t="s">
        <v>1003</v>
      </c>
      <c r="H50" s="660" t="s">
        <v>1003</v>
      </c>
      <c r="I50" s="660" t="s">
        <v>1003</v>
      </c>
      <c r="J50" s="660" t="s">
        <v>1003</v>
      </c>
      <c r="K50" s="660" t="s">
        <v>1003</v>
      </c>
      <c r="L50" s="660" t="s">
        <v>1003</v>
      </c>
      <c r="M50" s="660" t="s">
        <v>1003</v>
      </c>
    </row>
    <row r="51" spans="1:13" s="596" customFormat="1" ht="94.5" x14ac:dyDescent="0.25">
      <c r="A51" s="1975" t="str">
        <f>'10квФ'!A52</f>
        <v>1.2.1.2</v>
      </c>
      <c r="B51" s="1976" t="str">
        <f>'10квФ'!B52</f>
        <v>Модернизация комплектной трансформаторной подстанции № 981, расположенной по ул. Базайская, 76 г, в следующем объеме: замена силового трансформатора марки ТМ 400 кВА 6/0,4 кВ на силовой трансформатор марки ТМГ 630 кВА 6/0,4 кВ</v>
      </c>
      <c r="C51" s="1975" t="str">
        <f>'10квФ'!C52</f>
        <v>К_СТР09756</v>
      </c>
      <c r="D51" s="660" t="s">
        <v>1003</v>
      </c>
      <c r="E51" s="660" t="s">
        <v>1003</v>
      </c>
      <c r="F51" s="660" t="s">
        <v>1003</v>
      </c>
      <c r="G51" s="660" t="s">
        <v>1003</v>
      </c>
      <c r="H51" s="660" t="s">
        <v>1003</v>
      </c>
      <c r="I51" s="660" t="s">
        <v>1003</v>
      </c>
      <c r="J51" s="660" t="s">
        <v>1003</v>
      </c>
      <c r="K51" s="660" t="s">
        <v>1003</v>
      </c>
      <c r="L51" s="660" t="s">
        <v>1003</v>
      </c>
      <c r="M51" s="660" t="s">
        <v>1003</v>
      </c>
    </row>
    <row r="52" spans="1:13" s="596" customFormat="1" ht="47.25" x14ac:dyDescent="0.25">
      <c r="A52" s="1975" t="str">
        <f>'10квФ'!A53</f>
        <v>1.2.2</v>
      </c>
      <c r="B52" s="1976" t="str">
        <f>'10квФ'!B53</f>
        <v>Реконструкция, модернизация, техническое перевооружение линий электропередачи, всего, в том числе:</v>
      </c>
      <c r="C52" s="1975" t="str">
        <f>'10квФ'!C53</f>
        <v>Г</v>
      </c>
      <c r="D52" s="660" t="s">
        <v>1003</v>
      </c>
      <c r="E52" s="660" t="s">
        <v>1003</v>
      </c>
      <c r="F52" s="660" t="s">
        <v>1003</v>
      </c>
      <c r="G52" s="660" t="s">
        <v>1003</v>
      </c>
      <c r="H52" s="660" t="s">
        <v>1003</v>
      </c>
      <c r="I52" s="660" t="s">
        <v>1003</v>
      </c>
      <c r="J52" s="660" t="s">
        <v>1003</v>
      </c>
      <c r="K52" s="660" t="s">
        <v>1003</v>
      </c>
      <c r="L52" s="660" t="s">
        <v>1003</v>
      </c>
      <c r="M52" s="660" t="s">
        <v>1003</v>
      </c>
    </row>
    <row r="53" spans="1:13" s="596" customFormat="1" ht="31.5" x14ac:dyDescent="0.25">
      <c r="A53" s="1975" t="str">
        <f>'10квФ'!A54</f>
        <v>1.2.2.1</v>
      </c>
      <c r="B53" s="1976" t="str">
        <f>'10квФ'!B54</f>
        <v>Реконструкция линий электропередачи, всего, в том числе:</v>
      </c>
      <c r="C53" s="1975" t="str">
        <f>'10квФ'!C54</f>
        <v>Г</v>
      </c>
      <c r="D53" s="660" t="s">
        <v>1003</v>
      </c>
      <c r="E53" s="660" t="s">
        <v>1003</v>
      </c>
      <c r="F53" s="660" t="s">
        <v>1003</v>
      </c>
      <c r="G53" s="660" t="s">
        <v>1003</v>
      </c>
      <c r="H53" s="660" t="s">
        <v>1003</v>
      </c>
      <c r="I53" s="660" t="s">
        <v>1003</v>
      </c>
      <c r="J53" s="660" t="s">
        <v>1003</v>
      </c>
      <c r="K53" s="660" t="s">
        <v>1003</v>
      </c>
      <c r="L53" s="660" t="s">
        <v>1003</v>
      </c>
      <c r="M53" s="660" t="s">
        <v>1003</v>
      </c>
    </row>
    <row r="54" spans="1:13" s="596" customFormat="1" ht="31.5" x14ac:dyDescent="0.25">
      <c r="A54" s="1975" t="str">
        <f>'10квФ'!A55</f>
        <v>1.2.2.2</v>
      </c>
      <c r="B54" s="1976" t="str">
        <f>'10квФ'!B55</f>
        <v>Модернизация, техническое перевооружение линий электропередачи, всего, в том числе:</v>
      </c>
      <c r="C54" s="1975" t="str">
        <f>'10квФ'!C55</f>
        <v>Г</v>
      </c>
      <c r="D54" s="660" t="s">
        <v>1003</v>
      </c>
      <c r="E54" s="660" t="s">
        <v>1003</v>
      </c>
      <c r="F54" s="660" t="s">
        <v>1003</v>
      </c>
      <c r="G54" s="660" t="s">
        <v>1003</v>
      </c>
      <c r="H54" s="660" t="s">
        <v>1003</v>
      </c>
      <c r="I54" s="660" t="s">
        <v>1003</v>
      </c>
      <c r="J54" s="660" t="s">
        <v>1003</v>
      </c>
      <c r="K54" s="660" t="s">
        <v>1003</v>
      </c>
      <c r="L54" s="660" t="s">
        <v>1003</v>
      </c>
      <c r="M54" s="660" t="s">
        <v>1003</v>
      </c>
    </row>
    <row r="55" spans="1:13" s="596" customFormat="1" ht="243.75" customHeight="1" x14ac:dyDescent="0.25">
      <c r="A55" s="1975" t="str">
        <f>'10квФ'!A56</f>
        <v>1.2.2.2</v>
      </c>
      <c r="B55" s="1976" t="str">
        <f>'10квФ'!B56</f>
        <v>Модернизация воздушной линии 0,4 кВ от ТП 325 до жилых домов по пер. Водометный, 2, 4, в следующем объеме: а) демонтаж деревянных опор - 4 шт, монтаж железобетонных одностоечных опор - 4 шт.; б) замена провода марки 4А-35 мм², протяженностью 0,120 км, на самонесущий провод марки СИП-4 (4х70) мм², протяженностью 0,120 км; в) замена провода марки 4А-35 мм², протяженностью 0,040 км, на самонесущий провод марки СИП-4 (4х25) мм², протяженностью 0,040 км; г) замена кабельной линии от ТП 325 до опоры № 1 марки АВВГ (4х35) мм², протяженностью 0,060 км, на кабельную линию марки АВВГ (4х95) мм², протяженностью 0,060 км</v>
      </c>
      <c r="C55" s="1975" t="str">
        <f>'10квФ'!C56</f>
        <v>К_ИНФ05015</v>
      </c>
      <c r="D55" s="660" t="s">
        <v>1003</v>
      </c>
      <c r="E55" s="660" t="s">
        <v>1003</v>
      </c>
      <c r="F55" s="660" t="s">
        <v>1003</v>
      </c>
      <c r="G55" s="660" t="s">
        <v>1003</v>
      </c>
      <c r="H55" s="660" t="s">
        <v>1003</v>
      </c>
      <c r="I55" s="660" t="s">
        <v>1003</v>
      </c>
      <c r="J55" s="660" t="s">
        <v>1003</v>
      </c>
      <c r="K55" s="660" t="s">
        <v>1003</v>
      </c>
      <c r="L55" s="660" t="s">
        <v>1003</v>
      </c>
      <c r="M55" s="660" t="s">
        <v>1003</v>
      </c>
    </row>
    <row r="56" spans="1:13" s="596" customFormat="1" ht="102" customHeight="1" x14ac:dyDescent="0.25">
      <c r="A56" s="1975" t="str">
        <f>'10квФ'!A57</f>
        <v>1.2.2.2</v>
      </c>
      <c r="B56" s="1976" t="str">
        <f>'10квФ'!B57</f>
        <v>Модернизация электрических сетей 0,4 кВ от ТП 703 до жилого дома по ул. Бебеля, 61А, в следующем объеме: замена кабельной линии марки ААБШВ (3х70+1х35) мм², протяженностью 0,180 км, на кабельную линию марки АВВГ (4х95) мм², протяженностью 0,180 км</v>
      </c>
      <c r="C56" s="1975" t="str">
        <f>'10квФ'!C57</f>
        <v>К_ИНФ07979</v>
      </c>
      <c r="D56" s="660" t="s">
        <v>1003</v>
      </c>
      <c r="E56" s="660" t="s">
        <v>1003</v>
      </c>
      <c r="F56" s="660" t="s">
        <v>1003</v>
      </c>
      <c r="G56" s="660" t="s">
        <v>1003</v>
      </c>
      <c r="H56" s="660" t="s">
        <v>1003</v>
      </c>
      <c r="I56" s="660" t="s">
        <v>1003</v>
      </c>
      <c r="J56" s="660" t="s">
        <v>1003</v>
      </c>
      <c r="K56" s="660" t="s">
        <v>1003</v>
      </c>
      <c r="L56" s="660" t="s">
        <v>1003</v>
      </c>
      <c r="M56" s="660" t="s">
        <v>1003</v>
      </c>
    </row>
    <row r="57" spans="1:13" s="596" customFormat="1" ht="31.5" x14ac:dyDescent="0.25">
      <c r="A57" s="1975" t="str">
        <f>'10квФ'!A58</f>
        <v>1.2.3</v>
      </c>
      <c r="B57" s="1976" t="str">
        <f>'10квФ'!B58</f>
        <v>Развитие и модернизация учета электрической энергии (мощности), всего, в том числе:</v>
      </c>
      <c r="C57" s="1975" t="str">
        <f>'10квФ'!C58</f>
        <v>Г</v>
      </c>
      <c r="D57" s="660" t="s">
        <v>1003</v>
      </c>
      <c r="E57" s="660" t="s">
        <v>1003</v>
      </c>
      <c r="F57" s="660" t="s">
        <v>1003</v>
      </c>
      <c r="G57" s="660" t="s">
        <v>1003</v>
      </c>
      <c r="H57" s="660" t="s">
        <v>1003</v>
      </c>
      <c r="I57" s="660" t="s">
        <v>1003</v>
      </c>
      <c r="J57" s="660" t="s">
        <v>1003</v>
      </c>
      <c r="K57" s="660" t="s">
        <v>1003</v>
      </c>
      <c r="L57" s="660" t="s">
        <v>1003</v>
      </c>
      <c r="M57" s="660" t="s">
        <v>1003</v>
      </c>
    </row>
    <row r="58" spans="1:13" s="596" customFormat="1" ht="31.5" x14ac:dyDescent="0.25">
      <c r="A58" s="1975" t="str">
        <f>'10квФ'!A59</f>
        <v>1.2.3.1</v>
      </c>
      <c r="B58" s="1976" t="str">
        <f>'10квФ'!B59</f>
        <v>«Установка приборов учета, класс напряжения 0,22 (0,4) кВ, всего, в том числе:»</v>
      </c>
      <c r="C58" s="1975" t="str">
        <f>'10квФ'!C59</f>
        <v>Г</v>
      </c>
      <c r="D58" s="660" t="s">
        <v>1003</v>
      </c>
      <c r="E58" s="660" t="s">
        <v>1003</v>
      </c>
      <c r="F58" s="660" t="s">
        <v>1003</v>
      </c>
      <c r="G58" s="660" t="s">
        <v>1003</v>
      </c>
      <c r="H58" s="660" t="s">
        <v>1003</v>
      </c>
      <c r="I58" s="660" t="s">
        <v>1003</v>
      </c>
      <c r="J58" s="660" t="s">
        <v>1003</v>
      </c>
      <c r="K58" s="660" t="s">
        <v>1003</v>
      </c>
      <c r="L58" s="660" t="s">
        <v>1003</v>
      </c>
      <c r="M58" s="660" t="s">
        <v>1003</v>
      </c>
    </row>
    <row r="59" spans="1:13" s="596" customFormat="1" ht="31.5" x14ac:dyDescent="0.25">
      <c r="A59" s="1975" t="str">
        <f>'10квФ'!A60</f>
        <v>1.2.3.2</v>
      </c>
      <c r="B59" s="1976" t="str">
        <f>'10квФ'!B60</f>
        <v>«Установка приборов учета, класс напряжения 6 (10) кВ, всего, в том числе:»</v>
      </c>
      <c r="C59" s="1975" t="str">
        <f>'10квФ'!C60</f>
        <v>Г</v>
      </c>
      <c r="D59" s="660" t="s">
        <v>1003</v>
      </c>
      <c r="E59" s="660" t="s">
        <v>1003</v>
      </c>
      <c r="F59" s="660" t="s">
        <v>1003</v>
      </c>
      <c r="G59" s="660" t="s">
        <v>1003</v>
      </c>
      <c r="H59" s="660" t="s">
        <v>1003</v>
      </c>
      <c r="I59" s="660" t="s">
        <v>1003</v>
      </c>
      <c r="J59" s="660" t="s">
        <v>1003</v>
      </c>
      <c r="K59" s="660" t="s">
        <v>1003</v>
      </c>
      <c r="L59" s="660" t="s">
        <v>1003</v>
      </c>
      <c r="M59" s="660" t="s">
        <v>1003</v>
      </c>
    </row>
    <row r="60" spans="1:13" s="596" customFormat="1" ht="31.5" x14ac:dyDescent="0.25">
      <c r="A60" s="1975" t="str">
        <f>'10квФ'!A61</f>
        <v>1.2.3.3</v>
      </c>
      <c r="B60" s="1976" t="str">
        <f>'10квФ'!B61</f>
        <v>«Установка приборов учета, класс напряжения 35 кВ, всего, в том числе:»</v>
      </c>
      <c r="C60" s="1975" t="str">
        <f>'10квФ'!C61</f>
        <v>Г</v>
      </c>
      <c r="D60" s="660" t="s">
        <v>1003</v>
      </c>
      <c r="E60" s="660" t="s">
        <v>1003</v>
      </c>
      <c r="F60" s="660" t="s">
        <v>1003</v>
      </c>
      <c r="G60" s="660" t="s">
        <v>1003</v>
      </c>
      <c r="H60" s="660" t="s">
        <v>1003</v>
      </c>
      <c r="I60" s="660" t="s">
        <v>1003</v>
      </c>
      <c r="J60" s="660" t="s">
        <v>1003</v>
      </c>
      <c r="K60" s="660" t="s">
        <v>1003</v>
      </c>
      <c r="L60" s="660" t="s">
        <v>1003</v>
      </c>
      <c r="M60" s="660" t="s">
        <v>1003</v>
      </c>
    </row>
    <row r="61" spans="1:13" s="596" customFormat="1" ht="31.5" x14ac:dyDescent="0.25">
      <c r="A61" s="1975" t="str">
        <f>'10квФ'!A62</f>
        <v>1.2.3.4</v>
      </c>
      <c r="B61" s="1976" t="str">
        <f>'10квФ'!B62</f>
        <v>«Установка приборов учета, класс напряжения 110 кВ и выше, всего, в том числе:»</v>
      </c>
      <c r="C61" s="1975" t="str">
        <f>'10квФ'!C62</f>
        <v>Г</v>
      </c>
      <c r="D61" s="660" t="s">
        <v>1003</v>
      </c>
      <c r="E61" s="660" t="s">
        <v>1003</v>
      </c>
      <c r="F61" s="660" t="s">
        <v>1003</v>
      </c>
      <c r="G61" s="660" t="s">
        <v>1003</v>
      </c>
      <c r="H61" s="660" t="s">
        <v>1003</v>
      </c>
      <c r="I61" s="660" t="s">
        <v>1003</v>
      </c>
      <c r="J61" s="660" t="s">
        <v>1003</v>
      </c>
      <c r="K61" s="660" t="s">
        <v>1003</v>
      </c>
      <c r="L61" s="660" t="s">
        <v>1003</v>
      </c>
      <c r="M61" s="660" t="s">
        <v>1003</v>
      </c>
    </row>
    <row r="62" spans="1:13" s="596" customFormat="1" ht="47.25" x14ac:dyDescent="0.25">
      <c r="A62" s="1975" t="str">
        <f>'10квФ'!A63</f>
        <v>1.2.3.5</v>
      </c>
      <c r="B62" s="1976" t="str">
        <f>'10квФ'!B63</f>
        <v>«Включение приборов учета в систему сбора и передачи данных, класс напряжения 0,22 (0,4) кВ, всего, в том числе:»</v>
      </c>
      <c r="C62" s="1975" t="str">
        <f>'10квФ'!C63</f>
        <v>Г</v>
      </c>
      <c r="D62" s="660" t="s">
        <v>1003</v>
      </c>
      <c r="E62" s="660" t="s">
        <v>1003</v>
      </c>
      <c r="F62" s="660" t="s">
        <v>1003</v>
      </c>
      <c r="G62" s="660" t="s">
        <v>1003</v>
      </c>
      <c r="H62" s="660" t="s">
        <v>1003</v>
      </c>
      <c r="I62" s="660" t="s">
        <v>1003</v>
      </c>
      <c r="J62" s="660" t="s">
        <v>1003</v>
      </c>
      <c r="K62" s="660" t="s">
        <v>1003</v>
      </c>
      <c r="L62" s="660" t="s">
        <v>1003</v>
      </c>
      <c r="M62" s="660" t="s">
        <v>1003</v>
      </c>
    </row>
    <row r="63" spans="1:13" s="596" customFormat="1" ht="47.25" x14ac:dyDescent="0.25">
      <c r="A63" s="1975" t="str">
        <f>'10квФ'!A64</f>
        <v>1.2.3.6</v>
      </c>
      <c r="B63" s="1976" t="str">
        <f>'10квФ'!B64</f>
        <v>«Включение приборов учета в систему сбора и передачи данных, класс напряжения 6 (10) кВ, всего, в том числе:»</v>
      </c>
      <c r="C63" s="1975" t="str">
        <f>'10квФ'!C64</f>
        <v>Г</v>
      </c>
      <c r="D63" s="660" t="s">
        <v>1003</v>
      </c>
      <c r="E63" s="660" t="s">
        <v>1003</v>
      </c>
      <c r="F63" s="660" t="s">
        <v>1003</v>
      </c>
      <c r="G63" s="660" t="s">
        <v>1003</v>
      </c>
      <c r="H63" s="660" t="s">
        <v>1003</v>
      </c>
      <c r="I63" s="660" t="s">
        <v>1003</v>
      </c>
      <c r="J63" s="660" t="s">
        <v>1003</v>
      </c>
      <c r="K63" s="660" t="s">
        <v>1003</v>
      </c>
      <c r="L63" s="660" t="s">
        <v>1003</v>
      </c>
      <c r="M63" s="660" t="s">
        <v>1003</v>
      </c>
    </row>
    <row r="64" spans="1:13" s="596" customFormat="1" ht="47.25" x14ac:dyDescent="0.25">
      <c r="A64" s="1975" t="str">
        <f>'10квФ'!A65</f>
        <v>1.2.3.7</v>
      </c>
      <c r="B64" s="1976" t="str">
        <f>'10квФ'!B65</f>
        <v>«Включение приборов учета в систему сбора и передачи данных, класс напряжения 35 кВ, всего, в том числе:»</v>
      </c>
      <c r="C64" s="1975" t="str">
        <f>'10квФ'!C65</f>
        <v>Г</v>
      </c>
      <c r="D64" s="660" t="s">
        <v>1003</v>
      </c>
      <c r="E64" s="660" t="s">
        <v>1003</v>
      </c>
      <c r="F64" s="660" t="s">
        <v>1003</v>
      </c>
      <c r="G64" s="660" t="s">
        <v>1003</v>
      </c>
      <c r="H64" s="660" t="s">
        <v>1003</v>
      </c>
      <c r="I64" s="660" t="s">
        <v>1003</v>
      </c>
      <c r="J64" s="660" t="s">
        <v>1003</v>
      </c>
      <c r="K64" s="660" t="s">
        <v>1003</v>
      </c>
      <c r="L64" s="660" t="s">
        <v>1003</v>
      </c>
      <c r="M64" s="660" t="s">
        <v>1003</v>
      </c>
    </row>
    <row r="65" spans="1:13" s="596" customFormat="1" ht="47.25" x14ac:dyDescent="0.25">
      <c r="A65" s="1975" t="str">
        <f>'10квФ'!A66</f>
        <v>1.2.3.8</v>
      </c>
      <c r="B65" s="1976" t="str">
        <f>'10квФ'!B66</f>
        <v>«Включение приборов учета в систему сбора и передачи данных, класс напряжения 110 кВ и выше, всего, в том числе:»</v>
      </c>
      <c r="C65" s="1975" t="str">
        <f>'10квФ'!C66</f>
        <v>Г</v>
      </c>
      <c r="D65" s="660" t="s">
        <v>1003</v>
      </c>
      <c r="E65" s="660" t="s">
        <v>1003</v>
      </c>
      <c r="F65" s="660" t="s">
        <v>1003</v>
      </c>
      <c r="G65" s="660" t="s">
        <v>1003</v>
      </c>
      <c r="H65" s="660" t="s">
        <v>1003</v>
      </c>
      <c r="I65" s="660" t="s">
        <v>1003</v>
      </c>
      <c r="J65" s="660" t="s">
        <v>1003</v>
      </c>
      <c r="K65" s="660" t="s">
        <v>1003</v>
      </c>
      <c r="L65" s="660" t="s">
        <v>1003</v>
      </c>
      <c r="M65" s="660" t="s">
        <v>1003</v>
      </c>
    </row>
    <row r="66" spans="1:13" s="596" customFormat="1" ht="47.25" x14ac:dyDescent="0.25">
      <c r="A66" s="1975" t="str">
        <f>'10квФ'!A67</f>
        <v>1.2.4</v>
      </c>
      <c r="B66" s="1976" t="str">
        <f>'10квФ'!B67</f>
        <v>Реконструкция, модернизация, техническое перевооружение прочих объектов основных средств, всего, в том числе:</v>
      </c>
      <c r="C66" s="1975" t="str">
        <f>'10квФ'!C67</f>
        <v>Г</v>
      </c>
      <c r="D66" s="660" t="s">
        <v>1003</v>
      </c>
      <c r="E66" s="660" t="s">
        <v>1003</v>
      </c>
      <c r="F66" s="660" t="s">
        <v>1003</v>
      </c>
      <c r="G66" s="660" t="s">
        <v>1003</v>
      </c>
      <c r="H66" s="660" t="s">
        <v>1003</v>
      </c>
      <c r="I66" s="660" t="s">
        <v>1003</v>
      </c>
      <c r="J66" s="660" t="s">
        <v>1003</v>
      </c>
      <c r="K66" s="660" t="s">
        <v>1003</v>
      </c>
      <c r="L66" s="660" t="s">
        <v>1003</v>
      </c>
      <c r="M66" s="660" t="s">
        <v>1003</v>
      </c>
    </row>
    <row r="67" spans="1:13" s="596" customFormat="1" ht="31.5" x14ac:dyDescent="0.25">
      <c r="A67" s="1975" t="str">
        <f>'10квФ'!A68</f>
        <v>1.2.4.1</v>
      </c>
      <c r="B67" s="1976" t="str">
        <f>'10квФ'!B68</f>
        <v>Реконструкция прочих объектов основных средств, всего, в том числе:</v>
      </c>
      <c r="C67" s="1975" t="str">
        <f>'10квФ'!C68</f>
        <v>Г</v>
      </c>
      <c r="D67" s="660" t="s">
        <v>1003</v>
      </c>
      <c r="E67" s="660" t="s">
        <v>1003</v>
      </c>
      <c r="F67" s="660" t="s">
        <v>1003</v>
      </c>
      <c r="G67" s="660" t="s">
        <v>1003</v>
      </c>
      <c r="H67" s="660" t="s">
        <v>1003</v>
      </c>
      <c r="I67" s="660" t="s">
        <v>1003</v>
      </c>
      <c r="J67" s="660" t="s">
        <v>1003</v>
      </c>
      <c r="K67" s="660" t="s">
        <v>1003</v>
      </c>
      <c r="L67" s="660" t="s">
        <v>1003</v>
      </c>
      <c r="M67" s="660" t="s">
        <v>1003</v>
      </c>
    </row>
    <row r="68" spans="1:13" s="596" customFormat="1" ht="47.25" x14ac:dyDescent="0.25">
      <c r="A68" s="1975" t="str">
        <f>'10квФ'!A69</f>
        <v>1.2.4.2</v>
      </c>
      <c r="B68" s="1976" t="str">
        <f>'10квФ'!B69</f>
        <v>Модернизация, техническое перевооружение прочих объектов основных средств, всего, в том числе:</v>
      </c>
      <c r="C68" s="1975" t="str">
        <f>'10квФ'!C69</f>
        <v>Г</v>
      </c>
      <c r="D68" s="660" t="s">
        <v>1003</v>
      </c>
      <c r="E68" s="660" t="s">
        <v>1003</v>
      </c>
      <c r="F68" s="660" t="s">
        <v>1003</v>
      </c>
      <c r="G68" s="660" t="s">
        <v>1003</v>
      </c>
      <c r="H68" s="660" t="s">
        <v>1003</v>
      </c>
      <c r="I68" s="660" t="s">
        <v>1003</v>
      </c>
      <c r="J68" s="660" t="s">
        <v>1003</v>
      </c>
      <c r="K68" s="660" t="s">
        <v>1003</v>
      </c>
      <c r="L68" s="660" t="s">
        <v>1003</v>
      </c>
      <c r="M68" s="660" t="s">
        <v>1003</v>
      </c>
    </row>
    <row r="69" spans="1:13" s="596" customFormat="1" ht="63" x14ac:dyDescent="0.25">
      <c r="A69" s="1975" t="str">
        <f>'10квФ'!A70</f>
        <v>1.3</v>
      </c>
      <c r="B69" s="1976" t="str">
        <f>'10квФ'!B70</f>
        <v>Инвестиционные проекты, реализация которых обуславливается схемами и программами перспективного развития электроэнергетики, всего, в том числе:</v>
      </c>
      <c r="C69" s="1975" t="str">
        <f>'10квФ'!C70</f>
        <v>Г</v>
      </c>
      <c r="D69" s="660" t="s">
        <v>1003</v>
      </c>
      <c r="E69" s="660" t="s">
        <v>1003</v>
      </c>
      <c r="F69" s="660" t="s">
        <v>1003</v>
      </c>
      <c r="G69" s="660" t="s">
        <v>1003</v>
      </c>
      <c r="H69" s="660" t="s">
        <v>1003</v>
      </c>
      <c r="I69" s="660" t="s">
        <v>1003</v>
      </c>
      <c r="J69" s="660" t="s">
        <v>1003</v>
      </c>
      <c r="K69" s="660" t="s">
        <v>1003</v>
      </c>
      <c r="L69" s="660" t="s">
        <v>1003</v>
      </c>
      <c r="M69" s="660" t="s">
        <v>1003</v>
      </c>
    </row>
    <row r="70" spans="1:13" s="596" customFormat="1" ht="63" x14ac:dyDescent="0.25">
      <c r="A70" s="1975" t="str">
        <f>'10квФ'!A71</f>
        <v>1.3.1</v>
      </c>
      <c r="B70" s="1976" t="str">
        <f>'10квФ'!B71</f>
        <v>Инвестиционные проекты, предусмотренные схемой и программой развития Единой энергетической системы России, всего, в том числе:</v>
      </c>
      <c r="C70" s="1975" t="str">
        <f>'10квФ'!C71</f>
        <v>Г</v>
      </c>
      <c r="D70" s="660" t="s">
        <v>1003</v>
      </c>
      <c r="E70" s="660" t="s">
        <v>1003</v>
      </c>
      <c r="F70" s="660" t="s">
        <v>1003</v>
      </c>
      <c r="G70" s="660" t="s">
        <v>1003</v>
      </c>
      <c r="H70" s="660" t="s">
        <v>1003</v>
      </c>
      <c r="I70" s="660" t="s">
        <v>1003</v>
      </c>
      <c r="J70" s="660" t="s">
        <v>1003</v>
      </c>
      <c r="K70" s="660" t="s">
        <v>1003</v>
      </c>
      <c r="L70" s="660" t="s">
        <v>1003</v>
      </c>
      <c r="M70" s="660" t="s">
        <v>1003</v>
      </c>
    </row>
    <row r="71" spans="1:13" s="596" customFormat="1" ht="47.25" x14ac:dyDescent="0.25">
      <c r="A71" s="1975" t="str">
        <f>'10квФ'!A72</f>
        <v>1.3.2</v>
      </c>
      <c r="B71" s="1976" t="str">
        <f>'10квФ'!B72</f>
        <v>Инвестиционные проекты, предусмотренные схемой и программой развития субъекта Российской Федерации, всего, в том числе:</v>
      </c>
      <c r="C71" s="1975" t="str">
        <f>'10квФ'!C72</f>
        <v>Г</v>
      </c>
      <c r="D71" s="660" t="s">
        <v>1003</v>
      </c>
      <c r="E71" s="660" t="s">
        <v>1003</v>
      </c>
      <c r="F71" s="660" t="s">
        <v>1003</v>
      </c>
      <c r="G71" s="660" t="s">
        <v>1003</v>
      </c>
      <c r="H71" s="660" t="s">
        <v>1003</v>
      </c>
      <c r="I71" s="660" t="s">
        <v>1003</v>
      </c>
      <c r="J71" s="660" t="s">
        <v>1003</v>
      </c>
      <c r="K71" s="660" t="s">
        <v>1003</v>
      </c>
      <c r="L71" s="660" t="s">
        <v>1003</v>
      </c>
      <c r="M71" s="660" t="s">
        <v>1003</v>
      </c>
    </row>
    <row r="72" spans="1:13" s="596" customFormat="1" ht="31.5" x14ac:dyDescent="0.25">
      <c r="A72" s="1975" t="str">
        <f>'10квФ'!A73</f>
        <v>1.4</v>
      </c>
      <c r="B72" s="1976" t="str">
        <f>'10квФ'!B73</f>
        <v>Прочее новое строительство объектов электросетевого хозяйства, всего, в том числе:</v>
      </c>
      <c r="C72" s="1975" t="str">
        <f>'10квФ'!C73</f>
        <v>Г</v>
      </c>
      <c r="D72" s="660" t="s">
        <v>1003</v>
      </c>
      <c r="E72" s="660" t="s">
        <v>1003</v>
      </c>
      <c r="F72" s="660" t="s">
        <v>1003</v>
      </c>
      <c r="G72" s="660" t="s">
        <v>1003</v>
      </c>
      <c r="H72" s="660" t="s">
        <v>1003</v>
      </c>
      <c r="I72" s="660" t="s">
        <v>1003</v>
      </c>
      <c r="J72" s="660" t="s">
        <v>1003</v>
      </c>
      <c r="K72" s="660" t="s">
        <v>1003</v>
      </c>
      <c r="L72" s="660" t="s">
        <v>1003</v>
      </c>
      <c r="M72" s="660" t="s">
        <v>1003</v>
      </c>
    </row>
    <row r="73" spans="1:13" s="596" customFormat="1" ht="47.25" x14ac:dyDescent="0.25">
      <c r="A73" s="1975" t="str">
        <f>'10квФ'!A74</f>
        <v>1.5</v>
      </c>
      <c r="B73" s="1976" t="str">
        <f>'10квФ'!B74</f>
        <v>Покупка земельных участков для целей реализации инвестиционных проектов, всего, в том числе:</v>
      </c>
      <c r="C73" s="1975" t="str">
        <f>'10квФ'!C74</f>
        <v>Г</v>
      </c>
      <c r="D73" s="660" t="s">
        <v>1003</v>
      </c>
      <c r="E73" s="660" t="s">
        <v>1003</v>
      </c>
      <c r="F73" s="660" t="s">
        <v>1003</v>
      </c>
      <c r="G73" s="660" t="s">
        <v>1003</v>
      </c>
      <c r="H73" s="660" t="s">
        <v>1003</v>
      </c>
      <c r="I73" s="660" t="s">
        <v>1003</v>
      </c>
      <c r="J73" s="660" t="s">
        <v>1003</v>
      </c>
      <c r="K73" s="660" t="s">
        <v>1003</v>
      </c>
      <c r="L73" s="660" t="s">
        <v>1003</v>
      </c>
      <c r="M73" s="660" t="s">
        <v>1003</v>
      </c>
    </row>
    <row r="74" spans="1:13" s="596" customFormat="1" ht="31.5" x14ac:dyDescent="0.25">
      <c r="A74" s="1975" t="str">
        <f>'10квФ'!A75</f>
        <v>1.6</v>
      </c>
      <c r="B74" s="1976" t="str">
        <f>'10квФ'!B75</f>
        <v>Прочие инвестиционные проекты, всего, в том числе:</v>
      </c>
      <c r="C74" s="1975" t="str">
        <f>'10квФ'!C75</f>
        <v>Г</v>
      </c>
      <c r="D74" s="660"/>
      <c r="E74" s="660"/>
      <c r="F74" s="660"/>
      <c r="G74" s="660"/>
      <c r="H74" s="660"/>
      <c r="I74" s="660"/>
      <c r="J74" s="660"/>
      <c r="K74" s="660"/>
      <c r="L74" s="660"/>
      <c r="M74" s="660"/>
    </row>
    <row r="75" spans="1:13" s="596" customFormat="1" ht="16.5" x14ac:dyDescent="0.25">
      <c r="A75" s="1975" t="str">
        <f>'10квФ'!A76</f>
        <v>1.6.</v>
      </c>
      <c r="B75" s="1976" t="str">
        <f>'10квФ'!B76</f>
        <v>…</v>
      </c>
      <c r="C75" s="1975" t="str">
        <f>'10квФ'!C76</f>
        <v>Г</v>
      </c>
      <c r="D75" s="660" t="s">
        <v>1003</v>
      </c>
      <c r="E75" s="660" t="s">
        <v>1003</v>
      </c>
      <c r="F75" s="660" t="s">
        <v>1003</v>
      </c>
      <c r="G75" s="660" t="s">
        <v>1003</v>
      </c>
      <c r="H75" s="660" t="s">
        <v>1003</v>
      </c>
      <c r="I75" s="660" t="s">
        <v>1003</v>
      </c>
      <c r="J75" s="660" t="s">
        <v>1003</v>
      </c>
      <c r="K75" s="660" t="s">
        <v>1003</v>
      </c>
      <c r="L75" s="660" t="s">
        <v>1003</v>
      </c>
      <c r="M75" s="660" t="s">
        <v>1003</v>
      </c>
    </row>
    <row r="76" spans="1:13" ht="16.5" customHeight="1" x14ac:dyDescent="0.25">
      <c r="A76" s="89"/>
      <c r="B76" s="89"/>
      <c r="C76" s="89"/>
      <c r="D76" s="89"/>
      <c r="E76" s="89"/>
      <c r="F76" s="89"/>
      <c r="G76" s="89"/>
      <c r="H76" s="89"/>
      <c r="I76" s="89"/>
      <c r="J76" s="2145"/>
      <c r="K76" s="2145"/>
    </row>
    <row r="81" spans="2:2" x14ac:dyDescent="0.25">
      <c r="B81" s="29"/>
    </row>
  </sheetData>
  <customSheetViews>
    <customSheetView guid="{500C2F4F-1743-499A-A051-20565DBF52B2}" scale="80" showPageBreaks="1" printArea="1" view="pageBreakPreview">
      <selection activeCell="F16" sqref="F16"/>
      <pageMargins left="0.78740157480314965" right="0.39370078740157483" top="0.78740157480314965" bottom="0.78740157480314965" header="0.31496062992125984" footer="0.31496062992125984"/>
      <pageSetup paperSize="9" scale="80" orientation="landscape" r:id="rId1"/>
    </customSheetView>
  </customSheetViews>
  <mergeCells count="19">
    <mergeCell ref="E7:K7"/>
    <mergeCell ref="E8:K8"/>
    <mergeCell ref="A12:D12"/>
    <mergeCell ref="A5:M5"/>
    <mergeCell ref="A10:M10"/>
    <mergeCell ref="E12:M12"/>
    <mergeCell ref="C4:K4"/>
    <mergeCell ref="L15:M15"/>
    <mergeCell ref="A13:M13"/>
    <mergeCell ref="A14:M14"/>
    <mergeCell ref="A15:A16"/>
    <mergeCell ref="B15:B16"/>
    <mergeCell ref="C15:C16"/>
    <mergeCell ref="D15:D16"/>
    <mergeCell ref="E15:E16"/>
    <mergeCell ref="F15:G15"/>
    <mergeCell ref="H15:I15"/>
    <mergeCell ref="J15:K15"/>
    <mergeCell ref="A7:D7"/>
  </mergeCells>
  <pageMargins left="0.78740157480314965" right="0.39370078740157483" top="0.78740157480314965" bottom="0.78740157480314965" header="0.31496062992125984" footer="0.31496062992125984"/>
  <pageSetup paperSize="9" scale="47" orientation="landscape" r:id="rId2"/>
  <drawing r:id="rId3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92D050"/>
    <pageSetUpPr fitToPage="1"/>
  </sheetPr>
  <dimension ref="A1:N459"/>
  <sheetViews>
    <sheetView view="pageBreakPreview" zoomScale="98" zoomScaleNormal="70" zoomScaleSheetLayoutView="98" workbookViewId="0">
      <selection activeCell="H19" sqref="H19:H20"/>
    </sheetView>
  </sheetViews>
  <sheetFormatPr defaultRowHeight="15.75" x14ac:dyDescent="0.25"/>
  <cols>
    <col min="1" max="1" width="9.75" style="45" customWidth="1"/>
    <col min="2" max="2" width="80.75" style="46" customWidth="1"/>
    <col min="3" max="3" width="10.75" style="47" customWidth="1"/>
    <col min="4" max="5" width="10" style="48" customWidth="1"/>
    <col min="6" max="6" width="11" style="48" customWidth="1"/>
    <col min="7" max="7" width="9.5" style="49" customWidth="1"/>
    <col min="8" max="8" width="33" style="46" customWidth="1"/>
    <col min="9" max="9" width="4.625" style="49" customWidth="1"/>
    <col min="10" max="12" width="9" style="49"/>
    <col min="13" max="13" width="0" style="49" hidden="1" customWidth="1"/>
    <col min="14" max="16384" width="9" style="49"/>
  </cols>
  <sheetData>
    <row r="1" spans="1:8" ht="18.75" x14ac:dyDescent="0.25">
      <c r="H1" s="374" t="s">
        <v>906</v>
      </c>
    </row>
    <row r="2" spans="1:8" ht="18" customHeight="1" x14ac:dyDescent="0.25">
      <c r="H2" s="374" t="s">
        <v>0</v>
      </c>
    </row>
    <row r="3" spans="1:8" ht="18" customHeight="1" x14ac:dyDescent="0.3">
      <c r="H3" s="2490" t="s">
        <v>911</v>
      </c>
    </row>
    <row r="4" spans="1:8" ht="18.75" x14ac:dyDescent="0.25">
      <c r="H4" s="374"/>
    </row>
    <row r="5" spans="1:8" ht="18.75" x14ac:dyDescent="0.25">
      <c r="H5" s="374"/>
    </row>
    <row r="6" spans="1:8" ht="15.75" customHeight="1" x14ac:dyDescent="0.25">
      <c r="A6" s="3056" t="s">
        <v>932</v>
      </c>
      <c r="B6" s="3056"/>
      <c r="C6" s="3056"/>
      <c r="D6" s="3056"/>
      <c r="E6" s="3056"/>
      <c r="F6" s="3056"/>
      <c r="G6" s="3056"/>
      <c r="H6" s="3056"/>
    </row>
    <row r="7" spans="1:8" ht="41.25" customHeight="1" x14ac:dyDescent="0.25">
      <c r="A7" s="3057"/>
      <c r="B7" s="3057"/>
      <c r="C7" s="3057"/>
      <c r="D7" s="3057"/>
      <c r="E7" s="3057"/>
      <c r="F7" s="3057"/>
      <c r="G7" s="3057"/>
      <c r="H7" s="3057"/>
    </row>
    <row r="9" spans="1:8" ht="18.75" x14ac:dyDescent="0.25">
      <c r="A9" s="3053" t="s">
        <v>1440</v>
      </c>
      <c r="B9" s="3053"/>
      <c r="C9" s="3053"/>
      <c r="D9" s="3053"/>
      <c r="E9" s="3053"/>
      <c r="F9" s="3053"/>
      <c r="G9" s="3053"/>
      <c r="H9" s="3053"/>
    </row>
    <row r="10" spans="1:8" x14ac:dyDescent="0.25">
      <c r="A10" s="3052" t="s">
        <v>163</v>
      </c>
      <c r="B10" s="3052"/>
      <c r="C10" s="3052"/>
      <c r="D10" s="3052"/>
      <c r="E10" s="3052"/>
      <c r="F10" s="3052"/>
      <c r="G10" s="3052"/>
      <c r="H10" s="3052"/>
    </row>
    <row r="11" spans="1:8" ht="18.75" x14ac:dyDescent="0.25">
      <c r="A11" s="3053" t="s">
        <v>1441</v>
      </c>
      <c r="B11" s="3053"/>
      <c r="C11" s="3053"/>
      <c r="D11" s="3053"/>
      <c r="E11" s="3053"/>
      <c r="F11" s="3053"/>
      <c r="G11" s="3053"/>
      <c r="H11" s="3053"/>
    </row>
    <row r="12" spans="1:8" ht="18.75" x14ac:dyDescent="0.25">
      <c r="A12" s="3053" t="s">
        <v>1813</v>
      </c>
      <c r="B12" s="3053"/>
      <c r="C12" s="3053"/>
      <c r="D12" s="3053"/>
      <c r="E12" s="3053"/>
      <c r="F12" s="3053"/>
      <c r="G12" s="3053"/>
      <c r="H12" s="3053"/>
    </row>
    <row r="13" spans="1:8" ht="18.75" x14ac:dyDescent="0.25">
      <c r="B13" s="377"/>
    </row>
    <row r="14" spans="1:8" ht="41.25" customHeight="1" x14ac:dyDescent="0.25">
      <c r="A14" s="3070" t="s">
        <v>1817</v>
      </c>
      <c r="B14" s="3070"/>
      <c r="C14" s="3069" t="s">
        <v>1686</v>
      </c>
      <c r="D14" s="3069"/>
      <c r="E14" s="3069"/>
      <c r="F14" s="3069"/>
      <c r="G14" s="3069"/>
      <c r="H14" s="3069"/>
    </row>
    <row r="15" spans="1:8" x14ac:dyDescent="0.25">
      <c r="A15" s="378"/>
      <c r="B15" s="378"/>
      <c r="C15" s="3052" t="s">
        <v>270</v>
      </c>
      <c r="D15" s="3052"/>
      <c r="E15" s="3052"/>
      <c r="F15" s="3052"/>
      <c r="G15" s="3052"/>
      <c r="H15" s="3052"/>
    </row>
    <row r="16" spans="1:8" x14ac:dyDescent="0.25">
      <c r="A16" s="49"/>
      <c r="B16" s="49"/>
      <c r="C16" s="49"/>
      <c r="D16" s="49"/>
      <c r="E16" s="49"/>
      <c r="F16" s="49"/>
    </row>
    <row r="17" spans="1:10" ht="20.25" customHeight="1" x14ac:dyDescent="0.25">
      <c r="A17" s="49"/>
      <c r="B17" s="49"/>
      <c r="C17" s="49"/>
      <c r="D17" s="49"/>
      <c r="E17" s="49"/>
      <c r="F17" s="49"/>
      <c r="J17" s="49" t="s">
        <v>1814</v>
      </c>
    </row>
    <row r="18" spans="1:10" ht="21" customHeight="1" thickBot="1" x14ac:dyDescent="0.3">
      <c r="A18" s="3058" t="s">
        <v>271</v>
      </c>
      <c r="B18" s="3058"/>
      <c r="C18" s="3058"/>
      <c r="D18" s="3058"/>
      <c r="E18" s="3058"/>
      <c r="F18" s="3058"/>
      <c r="G18" s="3058"/>
      <c r="H18" s="3058"/>
    </row>
    <row r="19" spans="1:10" s="62" customFormat="1" ht="66" customHeight="1" x14ac:dyDescent="0.25">
      <c r="A19" s="3059" t="s">
        <v>167</v>
      </c>
      <c r="B19" s="3061" t="s">
        <v>168</v>
      </c>
      <c r="C19" s="3063" t="s">
        <v>272</v>
      </c>
      <c r="D19" s="3065" t="s">
        <v>1683</v>
      </c>
      <c r="E19" s="3066"/>
      <c r="F19" s="3067" t="s">
        <v>880</v>
      </c>
      <c r="G19" s="3068"/>
      <c r="H19" s="3054" t="s">
        <v>7</v>
      </c>
    </row>
    <row r="20" spans="1:10" s="62" customFormat="1" ht="48" customHeight="1" x14ac:dyDescent="0.25">
      <c r="A20" s="3060"/>
      <c r="B20" s="3062"/>
      <c r="C20" s="3064"/>
      <c r="D20" s="56" t="s">
        <v>1815</v>
      </c>
      <c r="E20" s="2050" t="s">
        <v>1816</v>
      </c>
      <c r="F20" s="2050" t="s">
        <v>852</v>
      </c>
      <c r="G20" s="2051" t="s">
        <v>850</v>
      </c>
      <c r="H20" s="3055"/>
    </row>
    <row r="21" spans="1:10" s="53" customFormat="1" ht="16.5" thickBot="1" x14ac:dyDescent="0.3">
      <c r="A21" s="2052">
        <v>1</v>
      </c>
      <c r="B21" s="2053">
        <v>2</v>
      </c>
      <c r="C21" s="52">
        <v>3</v>
      </c>
      <c r="D21" s="380">
        <v>4</v>
      </c>
      <c r="E21" s="2054">
        <v>5</v>
      </c>
      <c r="F21" s="2054" t="s">
        <v>849</v>
      </c>
      <c r="G21" s="2053">
        <v>7</v>
      </c>
      <c r="H21" s="2053">
        <v>8</v>
      </c>
      <c r="I21" s="49"/>
    </row>
    <row r="22" spans="1:10" s="53" customFormat="1" ht="19.5" thickBot="1" x14ac:dyDescent="0.3">
      <c r="A22" s="3074" t="s">
        <v>273</v>
      </c>
      <c r="B22" s="3075"/>
      <c r="C22" s="3075"/>
      <c r="D22" s="3075"/>
      <c r="E22" s="3075"/>
      <c r="F22" s="3075"/>
      <c r="G22" s="3075"/>
      <c r="H22" s="3076"/>
      <c r="I22" s="49"/>
    </row>
    <row r="23" spans="1:10" s="53" customFormat="1" x14ac:dyDescent="0.25">
      <c r="A23" s="2055" t="s">
        <v>169</v>
      </c>
      <c r="B23" s="2056" t="s">
        <v>274</v>
      </c>
      <c r="C23" s="2057" t="s">
        <v>923</v>
      </c>
      <c r="D23" s="385">
        <f>D29</f>
        <v>113.60446854</v>
      </c>
      <c r="E23" s="2058">
        <f>E29</f>
        <v>27.000984685983401</v>
      </c>
      <c r="F23" s="2058">
        <f>E23-D23</f>
        <v>-86.603483854016602</v>
      </c>
      <c r="G23" s="2059">
        <f>IFERROR(F23/D23*100,"нд")</f>
        <v>-76.232462478818448</v>
      </c>
      <c r="H23" s="2060" t="s">
        <v>1003</v>
      </c>
      <c r="I23" s="49"/>
    </row>
    <row r="24" spans="1:10" s="53" customFormat="1" x14ac:dyDescent="0.25">
      <c r="A24" s="2061" t="s">
        <v>170</v>
      </c>
      <c r="B24" s="2062" t="s">
        <v>275</v>
      </c>
      <c r="C24" s="2063" t="s">
        <v>923</v>
      </c>
      <c r="D24" s="392" t="s">
        <v>1003</v>
      </c>
      <c r="E24" s="2064" t="s">
        <v>1003</v>
      </c>
      <c r="F24" s="2064" t="s">
        <v>1003</v>
      </c>
      <c r="G24" s="2065" t="str">
        <f t="shared" ref="G24:G87" si="0">IFERROR(F24/D24*100,"нд")</f>
        <v>нд</v>
      </c>
      <c r="H24" s="2066" t="s">
        <v>1003</v>
      </c>
      <c r="I24" s="49"/>
    </row>
    <row r="25" spans="1:10" s="53" customFormat="1" ht="31.5" x14ac:dyDescent="0.25">
      <c r="A25" s="2061" t="s">
        <v>172</v>
      </c>
      <c r="B25" s="2067" t="s">
        <v>276</v>
      </c>
      <c r="C25" s="2063" t="s">
        <v>923</v>
      </c>
      <c r="D25" s="392" t="s">
        <v>1003</v>
      </c>
      <c r="E25" s="2064" t="s">
        <v>1003</v>
      </c>
      <c r="F25" s="2068" t="str">
        <f>IFERROR(E25-D25,"нд")</f>
        <v>нд</v>
      </c>
      <c r="G25" s="2065" t="str">
        <f t="shared" si="0"/>
        <v>нд</v>
      </c>
      <c r="H25" s="2066" t="s">
        <v>1003</v>
      </c>
      <c r="I25" s="49"/>
    </row>
    <row r="26" spans="1:10" s="53" customFormat="1" ht="31.5" x14ac:dyDescent="0.25">
      <c r="A26" s="2061" t="s">
        <v>185</v>
      </c>
      <c r="B26" s="2067" t="s">
        <v>277</v>
      </c>
      <c r="C26" s="2063" t="s">
        <v>923</v>
      </c>
      <c r="D26" s="392" t="s">
        <v>1003</v>
      </c>
      <c r="E26" s="2064" t="s">
        <v>1003</v>
      </c>
      <c r="F26" s="2068" t="str">
        <f t="shared" ref="F26:F89" si="1">IFERROR(E26-D26,"нд")</f>
        <v>нд</v>
      </c>
      <c r="G26" s="2065" t="str">
        <f t="shared" si="0"/>
        <v>нд</v>
      </c>
      <c r="H26" s="2066" t="s">
        <v>1003</v>
      </c>
      <c r="I26" s="49"/>
    </row>
    <row r="27" spans="1:10" s="53" customFormat="1" ht="31.5" x14ac:dyDescent="0.25">
      <c r="A27" s="2061" t="s">
        <v>186</v>
      </c>
      <c r="B27" s="2067" t="s">
        <v>278</v>
      </c>
      <c r="C27" s="2063" t="s">
        <v>923</v>
      </c>
      <c r="D27" s="392" t="s">
        <v>1003</v>
      </c>
      <c r="E27" s="2064" t="s">
        <v>1003</v>
      </c>
      <c r="F27" s="2068" t="str">
        <f t="shared" si="1"/>
        <v>нд</v>
      </c>
      <c r="G27" s="2065" t="str">
        <f t="shared" si="0"/>
        <v>нд</v>
      </c>
      <c r="H27" s="2066" t="s">
        <v>1003</v>
      </c>
      <c r="I27" s="49"/>
    </row>
    <row r="28" spans="1:10" s="53" customFormat="1" x14ac:dyDescent="0.25">
      <c r="A28" s="2061" t="s">
        <v>188</v>
      </c>
      <c r="B28" s="2062" t="s">
        <v>279</v>
      </c>
      <c r="C28" s="2063" t="s">
        <v>923</v>
      </c>
      <c r="D28" s="392" t="s">
        <v>1003</v>
      </c>
      <c r="E28" s="2064" t="s">
        <v>1003</v>
      </c>
      <c r="F28" s="2068" t="str">
        <f t="shared" si="1"/>
        <v>нд</v>
      </c>
      <c r="G28" s="2065" t="str">
        <f t="shared" si="0"/>
        <v>нд</v>
      </c>
      <c r="H28" s="2066" t="s">
        <v>1003</v>
      </c>
      <c r="I28" s="49"/>
    </row>
    <row r="29" spans="1:10" s="53" customFormat="1" x14ac:dyDescent="0.25">
      <c r="A29" s="2061" t="s">
        <v>211</v>
      </c>
      <c r="B29" s="2062" t="s">
        <v>280</v>
      </c>
      <c r="C29" s="2063" t="s">
        <v>923</v>
      </c>
      <c r="D29" s="392">
        <v>113.60446854</v>
      </c>
      <c r="E29" s="2069">
        <v>27.000984685983401</v>
      </c>
      <c r="F29" s="2068">
        <f>IFERROR(E29-D29,"нд")</f>
        <v>-86.603483854016602</v>
      </c>
      <c r="G29" s="2065">
        <f t="shared" si="0"/>
        <v>-76.232462478818448</v>
      </c>
      <c r="H29" s="2066" t="s">
        <v>1003</v>
      </c>
      <c r="I29" s="46"/>
    </row>
    <row r="30" spans="1:10" s="53" customFormat="1" ht="15.75" customHeight="1" x14ac:dyDescent="0.25">
      <c r="A30" s="2061" t="s">
        <v>212</v>
      </c>
      <c r="B30" s="2062" t="s">
        <v>281</v>
      </c>
      <c r="C30" s="2063" t="s">
        <v>923</v>
      </c>
      <c r="D30" s="392" t="s">
        <v>1003</v>
      </c>
      <c r="E30" s="2064" t="s">
        <v>1003</v>
      </c>
      <c r="F30" s="2068" t="str">
        <f t="shared" si="1"/>
        <v>нд</v>
      </c>
      <c r="G30" s="2065" t="str">
        <f t="shared" si="0"/>
        <v>нд</v>
      </c>
      <c r="H30" s="2066" t="s">
        <v>1003</v>
      </c>
      <c r="I30" s="49"/>
    </row>
    <row r="31" spans="1:10" s="53" customFormat="1" x14ac:dyDescent="0.25">
      <c r="A31" s="2061" t="s">
        <v>282</v>
      </c>
      <c r="B31" s="2062" t="s">
        <v>283</v>
      </c>
      <c r="C31" s="2063" t="s">
        <v>923</v>
      </c>
      <c r="D31" s="392" t="s">
        <v>1003</v>
      </c>
      <c r="E31" s="2064" t="s">
        <v>1003</v>
      </c>
      <c r="F31" s="2068" t="str">
        <f t="shared" si="1"/>
        <v>нд</v>
      </c>
      <c r="G31" s="2065" t="str">
        <f t="shared" si="0"/>
        <v>нд</v>
      </c>
      <c r="H31" s="2066" t="s">
        <v>1003</v>
      </c>
      <c r="I31" s="49"/>
    </row>
    <row r="32" spans="1:10" s="53" customFormat="1" x14ac:dyDescent="0.25">
      <c r="A32" s="2061" t="s">
        <v>284</v>
      </c>
      <c r="B32" s="2062" t="s">
        <v>285</v>
      </c>
      <c r="C32" s="2063" t="s">
        <v>923</v>
      </c>
      <c r="D32" s="392" t="s">
        <v>1003</v>
      </c>
      <c r="E32" s="2064" t="s">
        <v>1003</v>
      </c>
      <c r="F32" s="2068" t="str">
        <f t="shared" si="1"/>
        <v>нд</v>
      </c>
      <c r="G32" s="2065" t="str">
        <f t="shared" si="0"/>
        <v>нд</v>
      </c>
      <c r="H32" s="2066" t="s">
        <v>1003</v>
      </c>
      <c r="I32" s="49"/>
    </row>
    <row r="33" spans="1:9" s="53" customFormat="1" x14ac:dyDescent="0.25">
      <c r="A33" s="2061" t="s">
        <v>286</v>
      </c>
      <c r="B33" s="2062" t="s">
        <v>287</v>
      </c>
      <c r="C33" s="2063" t="s">
        <v>923</v>
      </c>
      <c r="D33" s="392" t="s">
        <v>1003</v>
      </c>
      <c r="E33" s="2064" t="s">
        <v>1003</v>
      </c>
      <c r="F33" s="2068" t="str">
        <f t="shared" si="1"/>
        <v>нд</v>
      </c>
      <c r="G33" s="2065" t="str">
        <f t="shared" si="0"/>
        <v>нд</v>
      </c>
      <c r="H33" s="2066" t="s">
        <v>1003</v>
      </c>
      <c r="I33" s="49"/>
    </row>
    <row r="34" spans="1:9" s="53" customFormat="1" ht="31.5" x14ac:dyDescent="0.25">
      <c r="A34" s="2061" t="s">
        <v>288</v>
      </c>
      <c r="B34" s="2067" t="s">
        <v>289</v>
      </c>
      <c r="C34" s="2063" t="s">
        <v>923</v>
      </c>
      <c r="D34" s="392" t="s">
        <v>1003</v>
      </c>
      <c r="E34" s="2064" t="s">
        <v>1003</v>
      </c>
      <c r="F34" s="2068" t="str">
        <f t="shared" si="1"/>
        <v>нд</v>
      </c>
      <c r="G34" s="2065" t="str">
        <f t="shared" si="0"/>
        <v>нд</v>
      </c>
      <c r="H34" s="2066" t="s">
        <v>1003</v>
      </c>
      <c r="I34" s="49"/>
    </row>
    <row r="35" spans="1:9" s="53" customFormat="1" x14ac:dyDescent="0.25">
      <c r="A35" s="2061" t="s">
        <v>290</v>
      </c>
      <c r="B35" s="2062" t="s">
        <v>183</v>
      </c>
      <c r="C35" s="2063" t="s">
        <v>923</v>
      </c>
      <c r="D35" s="392" t="s">
        <v>1003</v>
      </c>
      <c r="E35" s="2064" t="s">
        <v>1003</v>
      </c>
      <c r="F35" s="2068" t="str">
        <f t="shared" si="1"/>
        <v>нд</v>
      </c>
      <c r="G35" s="2065" t="str">
        <f t="shared" si="0"/>
        <v>нд</v>
      </c>
      <c r="H35" s="2066" t="s">
        <v>1003</v>
      </c>
      <c r="I35" s="49"/>
    </row>
    <row r="36" spans="1:9" s="53" customFormat="1" x14ac:dyDescent="0.25">
      <c r="A36" s="2061" t="s">
        <v>291</v>
      </c>
      <c r="B36" s="2062" t="s">
        <v>184</v>
      </c>
      <c r="C36" s="2063" t="s">
        <v>923</v>
      </c>
      <c r="D36" s="392" t="s">
        <v>1003</v>
      </c>
      <c r="E36" s="2064" t="s">
        <v>1003</v>
      </c>
      <c r="F36" s="2068" t="str">
        <f t="shared" si="1"/>
        <v>нд</v>
      </c>
      <c r="G36" s="2065" t="str">
        <f t="shared" si="0"/>
        <v>нд</v>
      </c>
      <c r="H36" s="2066" t="s">
        <v>1003</v>
      </c>
      <c r="I36" s="49"/>
    </row>
    <row r="37" spans="1:9" s="53" customFormat="1" ht="16.5" thickBot="1" x14ac:dyDescent="0.3">
      <c r="A37" s="2061" t="s">
        <v>292</v>
      </c>
      <c r="B37" s="2062" t="s">
        <v>293</v>
      </c>
      <c r="C37" s="2070" t="s">
        <v>923</v>
      </c>
      <c r="D37" s="392" t="s">
        <v>1003</v>
      </c>
      <c r="E37" s="2064" t="s">
        <v>1003</v>
      </c>
      <c r="F37" s="2068" t="str">
        <f t="shared" si="1"/>
        <v>нд</v>
      </c>
      <c r="G37" s="2065" t="str">
        <f t="shared" si="0"/>
        <v>нд</v>
      </c>
      <c r="H37" s="2066" t="s">
        <v>1003</v>
      </c>
      <c r="I37" s="49"/>
    </row>
    <row r="38" spans="1:9" s="53" customFormat="1" ht="31.5" x14ac:dyDescent="0.25">
      <c r="A38" s="2061" t="s">
        <v>216</v>
      </c>
      <c r="B38" s="2056" t="s">
        <v>294</v>
      </c>
      <c r="C38" s="2071" t="s">
        <v>923</v>
      </c>
      <c r="D38" s="392">
        <f>D53+D68+D69+D70+D73+D77</f>
        <v>115.65158384000001</v>
      </c>
      <c r="E38" s="2068">
        <f>E44</f>
        <v>26.962876570000002</v>
      </c>
      <c r="F38" s="2068">
        <f t="shared" si="1"/>
        <v>-88.688707270000009</v>
      </c>
      <c r="G38" s="2068">
        <f t="shared" si="0"/>
        <v>-76.686115594143331</v>
      </c>
      <c r="H38" s="2066" t="s">
        <v>1003</v>
      </c>
      <c r="I38" s="49"/>
    </row>
    <row r="39" spans="1:9" s="53" customFormat="1" x14ac:dyDescent="0.25">
      <c r="A39" s="2061" t="s">
        <v>218</v>
      </c>
      <c r="B39" s="2062" t="s">
        <v>275</v>
      </c>
      <c r="C39" s="2063" t="s">
        <v>923</v>
      </c>
      <c r="D39" s="392" t="s">
        <v>1003</v>
      </c>
      <c r="E39" s="2064" t="s">
        <v>1003</v>
      </c>
      <c r="F39" s="2068" t="str">
        <f t="shared" si="1"/>
        <v>нд</v>
      </c>
      <c r="G39" s="2068" t="str">
        <f t="shared" si="0"/>
        <v>нд</v>
      </c>
      <c r="H39" s="2066" t="s">
        <v>1003</v>
      </c>
      <c r="I39" s="49"/>
    </row>
    <row r="40" spans="1:9" s="53" customFormat="1" ht="31.5" x14ac:dyDescent="0.25">
      <c r="A40" s="2061" t="s">
        <v>295</v>
      </c>
      <c r="B40" s="2067" t="s">
        <v>276</v>
      </c>
      <c r="C40" s="2063" t="s">
        <v>923</v>
      </c>
      <c r="D40" s="392" t="s">
        <v>1003</v>
      </c>
      <c r="E40" s="2064" t="s">
        <v>1003</v>
      </c>
      <c r="F40" s="2068" t="str">
        <f t="shared" si="1"/>
        <v>нд</v>
      </c>
      <c r="G40" s="2068" t="str">
        <f t="shared" si="0"/>
        <v>нд</v>
      </c>
      <c r="H40" s="2066" t="s">
        <v>1003</v>
      </c>
      <c r="I40" s="49"/>
    </row>
    <row r="41" spans="1:9" s="53" customFormat="1" ht="31.5" x14ac:dyDescent="0.25">
      <c r="A41" s="2061" t="s">
        <v>296</v>
      </c>
      <c r="B41" s="2067" t="s">
        <v>277</v>
      </c>
      <c r="C41" s="2063" t="s">
        <v>923</v>
      </c>
      <c r="D41" s="392" t="s">
        <v>1003</v>
      </c>
      <c r="E41" s="2064" t="s">
        <v>1003</v>
      </c>
      <c r="F41" s="2068" t="str">
        <f t="shared" si="1"/>
        <v>нд</v>
      </c>
      <c r="G41" s="2068" t="str">
        <f t="shared" si="0"/>
        <v>нд</v>
      </c>
      <c r="H41" s="2066" t="s">
        <v>1003</v>
      </c>
      <c r="I41" s="49"/>
    </row>
    <row r="42" spans="1:9" s="53" customFormat="1" ht="31.5" x14ac:dyDescent="0.25">
      <c r="A42" s="2061" t="s">
        <v>297</v>
      </c>
      <c r="B42" s="2067" t="s">
        <v>278</v>
      </c>
      <c r="C42" s="2063" t="s">
        <v>923</v>
      </c>
      <c r="D42" s="392" t="s">
        <v>1003</v>
      </c>
      <c r="E42" s="2064" t="s">
        <v>1003</v>
      </c>
      <c r="F42" s="2068" t="str">
        <f t="shared" si="1"/>
        <v>нд</v>
      </c>
      <c r="G42" s="2068" t="str">
        <f t="shared" si="0"/>
        <v>нд</v>
      </c>
      <c r="H42" s="2066" t="s">
        <v>1003</v>
      </c>
      <c r="I42" s="49"/>
    </row>
    <row r="43" spans="1:9" s="53" customFormat="1" x14ac:dyDescent="0.25">
      <c r="A43" s="2061" t="s">
        <v>220</v>
      </c>
      <c r="B43" s="2062" t="s">
        <v>279</v>
      </c>
      <c r="C43" s="2063" t="s">
        <v>923</v>
      </c>
      <c r="D43" s="392" t="s">
        <v>1003</v>
      </c>
      <c r="E43" s="2064" t="s">
        <v>1003</v>
      </c>
      <c r="F43" s="2068" t="str">
        <f t="shared" si="1"/>
        <v>нд</v>
      </c>
      <c r="G43" s="2068" t="str">
        <f t="shared" si="0"/>
        <v>нд</v>
      </c>
      <c r="H43" s="2066" t="s">
        <v>1003</v>
      </c>
      <c r="I43" s="49"/>
    </row>
    <row r="44" spans="1:9" s="53" customFormat="1" x14ac:dyDescent="0.25">
      <c r="A44" s="2061" t="s">
        <v>222</v>
      </c>
      <c r="B44" s="2062" t="s">
        <v>280</v>
      </c>
      <c r="C44" s="2063" t="s">
        <v>923</v>
      </c>
      <c r="D44" s="392">
        <f>D38</f>
        <v>115.65158384000001</v>
      </c>
      <c r="E44" s="2068">
        <f>E53+E68+E69+E70+E73+E77</f>
        <v>26.962876570000002</v>
      </c>
      <c r="F44" s="2068">
        <f t="shared" si="1"/>
        <v>-88.688707270000009</v>
      </c>
      <c r="G44" s="2068">
        <f t="shared" si="0"/>
        <v>-76.686115594143331</v>
      </c>
      <c r="H44" s="2066" t="s">
        <v>1003</v>
      </c>
      <c r="I44" s="49"/>
    </row>
    <row r="45" spans="1:9" s="53" customFormat="1" x14ac:dyDescent="0.25">
      <c r="A45" s="2061" t="s">
        <v>223</v>
      </c>
      <c r="B45" s="2062" t="s">
        <v>281</v>
      </c>
      <c r="C45" s="2063" t="s">
        <v>923</v>
      </c>
      <c r="D45" s="392" t="s">
        <v>1003</v>
      </c>
      <c r="E45" s="2064" t="s">
        <v>1003</v>
      </c>
      <c r="F45" s="2068" t="str">
        <f t="shared" si="1"/>
        <v>нд</v>
      </c>
      <c r="G45" s="2068" t="str">
        <f t="shared" si="0"/>
        <v>нд</v>
      </c>
      <c r="H45" s="2066" t="s">
        <v>1003</v>
      </c>
      <c r="I45" s="49"/>
    </row>
    <row r="46" spans="1:9" s="53" customFormat="1" x14ac:dyDescent="0.25">
      <c r="A46" s="2061" t="s">
        <v>225</v>
      </c>
      <c r="B46" s="2062" t="s">
        <v>283</v>
      </c>
      <c r="C46" s="2063" t="s">
        <v>923</v>
      </c>
      <c r="D46" s="392" t="s">
        <v>1003</v>
      </c>
      <c r="E46" s="2064" t="s">
        <v>1003</v>
      </c>
      <c r="F46" s="2068" t="str">
        <f t="shared" si="1"/>
        <v>нд</v>
      </c>
      <c r="G46" s="2068" t="str">
        <f t="shared" si="0"/>
        <v>нд</v>
      </c>
      <c r="H46" s="2066" t="s">
        <v>1003</v>
      </c>
      <c r="I46" s="49"/>
    </row>
    <row r="47" spans="1:9" s="53" customFormat="1" x14ac:dyDescent="0.25">
      <c r="A47" s="2061" t="s">
        <v>235</v>
      </c>
      <c r="B47" s="2062" t="s">
        <v>285</v>
      </c>
      <c r="C47" s="2063" t="s">
        <v>923</v>
      </c>
      <c r="D47" s="392" t="s">
        <v>1003</v>
      </c>
      <c r="E47" s="2064" t="s">
        <v>1003</v>
      </c>
      <c r="F47" s="2068" t="str">
        <f t="shared" si="1"/>
        <v>нд</v>
      </c>
      <c r="G47" s="2068" t="str">
        <f t="shared" si="0"/>
        <v>нд</v>
      </c>
      <c r="H47" s="2066" t="s">
        <v>1003</v>
      </c>
      <c r="I47" s="49"/>
    </row>
    <row r="48" spans="1:9" s="53" customFormat="1" ht="15.75" customHeight="1" x14ac:dyDescent="0.25">
      <c r="A48" s="2061" t="s">
        <v>237</v>
      </c>
      <c r="B48" s="2062" t="s">
        <v>287</v>
      </c>
      <c r="C48" s="2063" t="s">
        <v>923</v>
      </c>
      <c r="D48" s="392" t="s">
        <v>1003</v>
      </c>
      <c r="E48" s="2064" t="s">
        <v>1003</v>
      </c>
      <c r="F48" s="2068" t="str">
        <f t="shared" si="1"/>
        <v>нд</v>
      </c>
      <c r="G48" s="2068" t="str">
        <f t="shared" si="0"/>
        <v>нд</v>
      </c>
      <c r="H48" s="2066" t="s">
        <v>1003</v>
      </c>
      <c r="I48" s="49"/>
    </row>
    <row r="49" spans="1:9" s="53" customFormat="1" ht="31.5" x14ac:dyDescent="0.25">
      <c r="A49" s="2061" t="s">
        <v>298</v>
      </c>
      <c r="B49" s="2067" t="s">
        <v>289</v>
      </c>
      <c r="C49" s="2063" t="s">
        <v>923</v>
      </c>
      <c r="D49" s="392" t="s">
        <v>1003</v>
      </c>
      <c r="E49" s="2064" t="s">
        <v>1003</v>
      </c>
      <c r="F49" s="2068" t="str">
        <f t="shared" si="1"/>
        <v>нд</v>
      </c>
      <c r="G49" s="2068" t="str">
        <f t="shared" si="0"/>
        <v>нд</v>
      </c>
      <c r="H49" s="2066" t="s">
        <v>1003</v>
      </c>
      <c r="I49" s="49"/>
    </row>
    <row r="50" spans="1:9" s="53" customFormat="1" x14ac:dyDescent="0.25">
      <c r="A50" s="2061" t="s">
        <v>299</v>
      </c>
      <c r="B50" s="2067" t="s">
        <v>183</v>
      </c>
      <c r="C50" s="2063" t="s">
        <v>923</v>
      </c>
      <c r="D50" s="392" t="s">
        <v>1003</v>
      </c>
      <c r="E50" s="2064" t="s">
        <v>1003</v>
      </c>
      <c r="F50" s="2068" t="str">
        <f t="shared" si="1"/>
        <v>нд</v>
      </c>
      <c r="G50" s="2068" t="str">
        <f t="shared" si="0"/>
        <v>нд</v>
      </c>
      <c r="H50" s="2066" t="s">
        <v>1003</v>
      </c>
      <c r="I50" s="49"/>
    </row>
    <row r="51" spans="1:9" s="53" customFormat="1" x14ac:dyDescent="0.25">
      <c r="A51" s="2061" t="s">
        <v>300</v>
      </c>
      <c r="B51" s="2067" t="s">
        <v>184</v>
      </c>
      <c r="C51" s="2063" t="s">
        <v>923</v>
      </c>
      <c r="D51" s="392" t="s">
        <v>1003</v>
      </c>
      <c r="E51" s="2064" t="s">
        <v>1003</v>
      </c>
      <c r="F51" s="2068" t="str">
        <f t="shared" si="1"/>
        <v>нд</v>
      </c>
      <c r="G51" s="2068" t="str">
        <f t="shared" si="0"/>
        <v>нд</v>
      </c>
      <c r="H51" s="2066" t="s">
        <v>1003</v>
      </c>
      <c r="I51" s="49"/>
    </row>
    <row r="52" spans="1:9" s="53" customFormat="1" x14ac:dyDescent="0.25">
      <c r="A52" s="2061" t="s">
        <v>301</v>
      </c>
      <c r="B52" s="2062" t="s">
        <v>293</v>
      </c>
      <c r="C52" s="2063" t="s">
        <v>923</v>
      </c>
      <c r="D52" s="392" t="s">
        <v>1003</v>
      </c>
      <c r="E52" s="2064" t="s">
        <v>1003</v>
      </c>
      <c r="F52" s="2068" t="str">
        <f t="shared" si="1"/>
        <v>нд</v>
      </c>
      <c r="G52" s="2068" t="str">
        <f t="shared" si="0"/>
        <v>нд</v>
      </c>
      <c r="H52" s="2066" t="s">
        <v>1003</v>
      </c>
      <c r="I52" s="49"/>
    </row>
    <row r="53" spans="1:9" s="53" customFormat="1" x14ac:dyDescent="0.25">
      <c r="A53" s="2061" t="s">
        <v>302</v>
      </c>
      <c r="B53" s="2067" t="s">
        <v>303</v>
      </c>
      <c r="C53" s="2063" t="s">
        <v>923</v>
      </c>
      <c r="D53" s="392">
        <v>0.45775253999999999</v>
      </c>
      <c r="E53" s="2068">
        <f>E60</f>
        <v>1.2742240200000001</v>
      </c>
      <c r="F53" s="2068">
        <f>IFERROR(E53-D53,"нд")</f>
        <v>0.81647148000000014</v>
      </c>
      <c r="G53" s="2068">
        <f t="shared" si="0"/>
        <v>178.36525385528174</v>
      </c>
      <c r="H53" s="2066" t="s">
        <v>1003</v>
      </c>
      <c r="I53" s="49"/>
    </row>
    <row r="54" spans="1:9" s="53" customFormat="1" x14ac:dyDescent="0.25">
      <c r="A54" s="2061" t="s">
        <v>295</v>
      </c>
      <c r="B54" s="2067" t="s">
        <v>304</v>
      </c>
      <c r="C54" s="2063" t="s">
        <v>923</v>
      </c>
      <c r="D54" s="392" t="s">
        <v>1003</v>
      </c>
      <c r="E54" s="2064" t="s">
        <v>1003</v>
      </c>
      <c r="F54" s="2068" t="str">
        <f t="shared" si="1"/>
        <v>нд</v>
      </c>
      <c r="G54" s="2068" t="str">
        <f t="shared" si="0"/>
        <v>нд</v>
      </c>
      <c r="H54" s="2066" t="s">
        <v>1003</v>
      </c>
      <c r="I54" s="49"/>
    </row>
    <row r="55" spans="1:9" s="53" customFormat="1" x14ac:dyDescent="0.25">
      <c r="A55" s="2061" t="s">
        <v>296</v>
      </c>
      <c r="B55" s="2062" t="s">
        <v>305</v>
      </c>
      <c r="C55" s="2063" t="s">
        <v>923</v>
      </c>
      <c r="D55" s="392" t="s">
        <v>1003</v>
      </c>
      <c r="E55" s="2064" t="s">
        <v>1003</v>
      </c>
      <c r="F55" s="2068" t="str">
        <f t="shared" si="1"/>
        <v>нд</v>
      </c>
      <c r="G55" s="2068" t="str">
        <f t="shared" si="0"/>
        <v>нд</v>
      </c>
      <c r="H55" s="2066" t="s">
        <v>1003</v>
      </c>
      <c r="I55" s="49"/>
    </row>
    <row r="56" spans="1:9" s="53" customFormat="1" x14ac:dyDescent="0.25">
      <c r="A56" s="2061" t="s">
        <v>306</v>
      </c>
      <c r="B56" s="2067" t="s">
        <v>307</v>
      </c>
      <c r="C56" s="2063" t="s">
        <v>923</v>
      </c>
      <c r="D56" s="392" t="s">
        <v>1003</v>
      </c>
      <c r="E56" s="2064" t="s">
        <v>1003</v>
      </c>
      <c r="F56" s="2068" t="str">
        <f t="shared" si="1"/>
        <v>нд</v>
      </c>
      <c r="G56" s="2068" t="str">
        <f t="shared" si="0"/>
        <v>нд</v>
      </c>
      <c r="H56" s="2066" t="s">
        <v>1003</v>
      </c>
      <c r="I56" s="49"/>
    </row>
    <row r="57" spans="1:9" s="53" customFormat="1" x14ac:dyDescent="0.25">
      <c r="A57" s="2061" t="s">
        <v>308</v>
      </c>
      <c r="B57" s="2067" t="s">
        <v>309</v>
      </c>
      <c r="C57" s="2063" t="s">
        <v>923</v>
      </c>
      <c r="D57" s="392" t="s">
        <v>1003</v>
      </c>
      <c r="E57" s="2064" t="s">
        <v>1003</v>
      </c>
      <c r="F57" s="2068" t="str">
        <f t="shared" si="1"/>
        <v>нд</v>
      </c>
      <c r="G57" s="2068" t="str">
        <f t="shared" si="0"/>
        <v>нд</v>
      </c>
      <c r="H57" s="2066" t="s">
        <v>1003</v>
      </c>
      <c r="I57" s="49"/>
    </row>
    <row r="58" spans="1:9" s="53" customFormat="1" x14ac:dyDescent="0.25">
      <c r="A58" s="2061" t="s">
        <v>310</v>
      </c>
      <c r="B58" s="2067" t="s">
        <v>311</v>
      </c>
      <c r="C58" s="2063" t="s">
        <v>923</v>
      </c>
      <c r="D58" s="392" t="s">
        <v>1003</v>
      </c>
      <c r="E58" s="2064" t="s">
        <v>1003</v>
      </c>
      <c r="F58" s="2068" t="str">
        <f t="shared" si="1"/>
        <v>нд</v>
      </c>
      <c r="G58" s="2068" t="str">
        <f t="shared" si="0"/>
        <v>нд</v>
      </c>
      <c r="H58" s="2066" t="s">
        <v>1003</v>
      </c>
      <c r="I58" s="49"/>
    </row>
    <row r="59" spans="1:9" s="53" customFormat="1" ht="15.75" customHeight="1" x14ac:dyDescent="0.25">
      <c r="A59" s="2061" t="s">
        <v>312</v>
      </c>
      <c r="B59" s="2067" t="s">
        <v>313</v>
      </c>
      <c r="C59" s="2063" t="s">
        <v>923</v>
      </c>
      <c r="D59" s="392" t="s">
        <v>1003</v>
      </c>
      <c r="E59" s="2064" t="s">
        <v>1003</v>
      </c>
      <c r="F59" s="2068" t="str">
        <f t="shared" si="1"/>
        <v>нд</v>
      </c>
      <c r="G59" s="2068" t="str">
        <f t="shared" si="0"/>
        <v>нд</v>
      </c>
      <c r="H59" s="2066" t="s">
        <v>1003</v>
      </c>
      <c r="I59" s="49"/>
    </row>
    <row r="60" spans="1:9" s="53" customFormat="1" x14ac:dyDescent="0.25">
      <c r="A60" s="2061" t="s">
        <v>297</v>
      </c>
      <c r="B60" s="2062" t="s">
        <v>314</v>
      </c>
      <c r="C60" s="2063" t="s">
        <v>923</v>
      </c>
      <c r="D60" s="392">
        <v>0.45775253999999999</v>
      </c>
      <c r="E60" s="2068">
        <v>1.2742240200000001</v>
      </c>
      <c r="F60" s="2068">
        <f t="shared" si="1"/>
        <v>0.81647148000000014</v>
      </c>
      <c r="G60" s="2068">
        <f>IFERROR(F60/D60*100,"нд")</f>
        <v>178.36525385528174</v>
      </c>
      <c r="H60" s="2066" t="s">
        <v>1003</v>
      </c>
      <c r="I60" s="49"/>
    </row>
    <row r="61" spans="1:9" s="53" customFormat="1" x14ac:dyDescent="0.25">
      <c r="A61" s="2061" t="s">
        <v>315</v>
      </c>
      <c r="B61" s="2062" t="s">
        <v>316</v>
      </c>
      <c r="C61" s="2063" t="s">
        <v>923</v>
      </c>
      <c r="D61" s="392" t="s">
        <v>1003</v>
      </c>
      <c r="E61" s="2064" t="s">
        <v>1003</v>
      </c>
      <c r="F61" s="2068" t="str">
        <f t="shared" si="1"/>
        <v>нд</v>
      </c>
      <c r="G61" s="2068" t="str">
        <f t="shared" si="0"/>
        <v>нд</v>
      </c>
      <c r="H61" s="2066" t="s">
        <v>1003</v>
      </c>
      <c r="I61" s="49"/>
    </row>
    <row r="62" spans="1:9" s="53" customFormat="1" x14ac:dyDescent="0.25">
      <c r="A62" s="2061" t="s">
        <v>317</v>
      </c>
      <c r="B62" s="2067" t="s">
        <v>318</v>
      </c>
      <c r="C62" s="2063" t="s">
        <v>923</v>
      </c>
      <c r="D62" s="392" t="s">
        <v>1003</v>
      </c>
      <c r="E62" s="2064" t="s">
        <v>1003</v>
      </c>
      <c r="F62" s="2068" t="str">
        <f t="shared" si="1"/>
        <v>нд</v>
      </c>
      <c r="G62" s="2068" t="str">
        <f t="shared" si="0"/>
        <v>нд</v>
      </c>
      <c r="H62" s="2066" t="s">
        <v>1003</v>
      </c>
      <c r="I62" s="49"/>
    </row>
    <row r="63" spans="1:9" s="53" customFormat="1" ht="31.5" x14ac:dyDescent="0.25">
      <c r="A63" s="2061" t="s">
        <v>319</v>
      </c>
      <c r="B63" s="2067" t="s">
        <v>320</v>
      </c>
      <c r="C63" s="2063" t="s">
        <v>923</v>
      </c>
      <c r="D63" s="392" t="s">
        <v>1003</v>
      </c>
      <c r="E63" s="2064" t="s">
        <v>1003</v>
      </c>
      <c r="F63" s="2068" t="str">
        <f t="shared" si="1"/>
        <v>нд</v>
      </c>
      <c r="G63" s="2068" t="str">
        <f t="shared" si="0"/>
        <v>нд</v>
      </c>
      <c r="H63" s="2066" t="s">
        <v>1003</v>
      </c>
      <c r="I63" s="49"/>
    </row>
    <row r="64" spans="1:9" s="53" customFormat="1" ht="31.5" x14ac:dyDescent="0.25">
      <c r="A64" s="2061" t="s">
        <v>321</v>
      </c>
      <c r="B64" s="2067" t="s">
        <v>322</v>
      </c>
      <c r="C64" s="2063" t="s">
        <v>923</v>
      </c>
      <c r="D64" s="392" t="s">
        <v>1003</v>
      </c>
      <c r="E64" s="2064" t="s">
        <v>1003</v>
      </c>
      <c r="F64" s="2068" t="str">
        <f t="shared" si="1"/>
        <v>нд</v>
      </c>
      <c r="G64" s="2068" t="str">
        <f t="shared" si="0"/>
        <v>нд</v>
      </c>
      <c r="H64" s="2066" t="s">
        <v>1003</v>
      </c>
      <c r="I64" s="49"/>
    </row>
    <row r="65" spans="1:9" s="53" customFormat="1" x14ac:dyDescent="0.25">
      <c r="A65" s="2061" t="s">
        <v>323</v>
      </c>
      <c r="B65" s="2062" t="s">
        <v>324</v>
      </c>
      <c r="C65" s="2063" t="s">
        <v>923</v>
      </c>
      <c r="D65" s="392" t="s">
        <v>1003</v>
      </c>
      <c r="E65" s="2064" t="s">
        <v>1003</v>
      </c>
      <c r="F65" s="2068" t="str">
        <f t="shared" si="1"/>
        <v>нд</v>
      </c>
      <c r="G65" s="2068" t="str">
        <f t="shared" si="0"/>
        <v>нд</v>
      </c>
      <c r="H65" s="2066" t="s">
        <v>1003</v>
      </c>
      <c r="I65" s="49"/>
    </row>
    <row r="66" spans="1:9" s="53" customFormat="1" x14ac:dyDescent="0.25">
      <c r="A66" s="2061" t="s">
        <v>325</v>
      </c>
      <c r="B66" s="2062" t="s">
        <v>326</v>
      </c>
      <c r="C66" s="2063" t="s">
        <v>923</v>
      </c>
      <c r="D66" s="392" t="s">
        <v>1003</v>
      </c>
      <c r="E66" s="2064" t="s">
        <v>1003</v>
      </c>
      <c r="F66" s="2068" t="str">
        <f t="shared" si="1"/>
        <v>нд</v>
      </c>
      <c r="G66" s="2068" t="str">
        <f t="shared" si="0"/>
        <v>нд</v>
      </c>
      <c r="H66" s="2066" t="s">
        <v>1003</v>
      </c>
      <c r="I66" s="49"/>
    </row>
    <row r="67" spans="1:9" s="53" customFormat="1" x14ac:dyDescent="0.25">
      <c r="A67" s="2061" t="s">
        <v>327</v>
      </c>
      <c r="B67" s="2062" t="s">
        <v>328</v>
      </c>
      <c r="C67" s="2063" t="s">
        <v>923</v>
      </c>
      <c r="D67" s="392" t="s">
        <v>1003</v>
      </c>
      <c r="E67" s="2069" t="s">
        <v>1003</v>
      </c>
      <c r="F67" s="2068" t="str">
        <f t="shared" si="1"/>
        <v>нд</v>
      </c>
      <c r="G67" s="2068" t="str">
        <f t="shared" si="0"/>
        <v>нд</v>
      </c>
      <c r="H67" s="2066" t="s">
        <v>1003</v>
      </c>
      <c r="I67" s="49"/>
    </row>
    <row r="68" spans="1:9" s="53" customFormat="1" x14ac:dyDescent="0.25">
      <c r="A68" s="2061" t="s">
        <v>329</v>
      </c>
      <c r="B68" s="2067" t="s">
        <v>330</v>
      </c>
      <c r="C68" s="2063" t="s">
        <v>923</v>
      </c>
      <c r="D68" s="392">
        <v>29.050040979999999</v>
      </c>
      <c r="E68" s="2068">
        <v>15.525815339876475</v>
      </c>
      <c r="F68" s="2068">
        <f t="shared" si="1"/>
        <v>-13.524225640123523</v>
      </c>
      <c r="G68" s="2068">
        <f t="shared" si="0"/>
        <v>-46.55492792397267</v>
      </c>
      <c r="H68" s="2066" t="s">
        <v>1003</v>
      </c>
      <c r="I68" s="49"/>
    </row>
    <row r="69" spans="1:9" s="53" customFormat="1" x14ac:dyDescent="0.25">
      <c r="A69" s="2061" t="s">
        <v>331</v>
      </c>
      <c r="B69" s="2067" t="s">
        <v>332</v>
      </c>
      <c r="C69" s="2063" t="s">
        <v>923</v>
      </c>
      <c r="D69" s="392">
        <v>4.3838999999999997</v>
      </c>
      <c r="E69" s="2068">
        <v>2.9312543047761461</v>
      </c>
      <c r="F69" s="2068">
        <f t="shared" si="1"/>
        <v>-1.4526456952238536</v>
      </c>
      <c r="G69" s="2068">
        <f t="shared" si="0"/>
        <v>-33.135922243296008</v>
      </c>
      <c r="H69" s="2066" t="s">
        <v>1003</v>
      </c>
      <c r="I69" s="49"/>
    </row>
    <row r="70" spans="1:9" s="53" customFormat="1" x14ac:dyDescent="0.25">
      <c r="A70" s="2061" t="s">
        <v>333</v>
      </c>
      <c r="B70" s="2067" t="s">
        <v>334</v>
      </c>
      <c r="C70" s="2063" t="s">
        <v>923</v>
      </c>
      <c r="D70" s="392">
        <f>D71+D72</f>
        <v>4.0353300000000001</v>
      </c>
      <c r="E70" s="2068">
        <f>E71+E72</f>
        <v>0.45146239860925935</v>
      </c>
      <c r="F70" s="2068">
        <f t="shared" si="1"/>
        <v>-3.5838676013907409</v>
      </c>
      <c r="G70" s="2068">
        <f t="shared" si="0"/>
        <v>-88.812255785542717</v>
      </c>
      <c r="H70" s="2066" t="s">
        <v>1003</v>
      </c>
      <c r="I70" s="49"/>
    </row>
    <row r="71" spans="1:9" s="53" customFormat="1" ht="64.5" x14ac:dyDescent="0.25">
      <c r="A71" s="2061" t="s">
        <v>227</v>
      </c>
      <c r="B71" s="2062" t="s">
        <v>335</v>
      </c>
      <c r="C71" s="2063" t="s">
        <v>923</v>
      </c>
      <c r="D71" s="392">
        <v>4.0353300000000001</v>
      </c>
      <c r="E71" s="2068">
        <v>0.43133861868612844</v>
      </c>
      <c r="F71" s="2068">
        <f t="shared" si="1"/>
        <v>-3.6039913813138718</v>
      </c>
      <c r="G71" s="2068">
        <f t="shared" si="0"/>
        <v>-89.310945605783715</v>
      </c>
      <c r="H71" s="2072" t="s">
        <v>1590</v>
      </c>
      <c r="I71" s="49"/>
    </row>
    <row r="72" spans="1:9" s="53" customFormat="1" x14ac:dyDescent="0.25">
      <c r="A72" s="2061" t="s">
        <v>231</v>
      </c>
      <c r="B72" s="2062" t="s">
        <v>336</v>
      </c>
      <c r="C72" s="2063" t="s">
        <v>923</v>
      </c>
      <c r="D72" s="1977">
        <v>0</v>
      </c>
      <c r="E72" s="2068">
        <v>2.012377992313092E-2</v>
      </c>
      <c r="F72" s="2068">
        <f t="shared" si="1"/>
        <v>2.012377992313092E-2</v>
      </c>
      <c r="G72" s="2068" t="str">
        <f>IFERROR(F72/D72*100,"нд")</f>
        <v>нд</v>
      </c>
      <c r="H72" s="2066" t="s">
        <v>1003</v>
      </c>
      <c r="I72" s="49"/>
    </row>
    <row r="73" spans="1:9" s="53" customFormat="1" x14ac:dyDescent="0.25">
      <c r="A73" s="2061" t="s">
        <v>337</v>
      </c>
      <c r="B73" s="2067" t="s">
        <v>338</v>
      </c>
      <c r="C73" s="2063" t="s">
        <v>923</v>
      </c>
      <c r="D73" s="392">
        <f>D74+D75+D76</f>
        <v>63.243788620000004</v>
      </c>
      <c r="E73" s="2068">
        <f>E74+E75+E76</f>
        <v>6.4078439667381204</v>
      </c>
      <c r="F73" s="2068">
        <f t="shared" si="1"/>
        <v>-56.835944653261883</v>
      </c>
      <c r="G73" s="2068">
        <f t="shared" si="0"/>
        <v>-89.86802639981039</v>
      </c>
      <c r="H73" s="2066" t="s">
        <v>1003</v>
      </c>
      <c r="I73" s="49"/>
    </row>
    <row r="74" spans="1:9" s="53" customFormat="1" x14ac:dyDescent="0.25">
      <c r="A74" s="2061" t="s">
        <v>339</v>
      </c>
      <c r="B74" s="2062" t="s">
        <v>340</v>
      </c>
      <c r="C74" s="2063" t="s">
        <v>923</v>
      </c>
      <c r="D74" s="392">
        <v>62.530301510000001</v>
      </c>
      <c r="E74" s="2068">
        <v>1.5655993501232128</v>
      </c>
      <c r="F74" s="2068">
        <f t="shared" si="1"/>
        <v>-60.964702159876786</v>
      </c>
      <c r="G74" s="2068">
        <f t="shared" si="0"/>
        <v>-97.496254915910114</v>
      </c>
      <c r="H74" s="2066" t="s">
        <v>1003</v>
      </c>
      <c r="I74" s="49"/>
    </row>
    <row r="75" spans="1:9" s="53" customFormat="1" x14ac:dyDescent="0.25">
      <c r="A75" s="2061" t="s">
        <v>341</v>
      </c>
      <c r="B75" s="2062" t="s">
        <v>342</v>
      </c>
      <c r="C75" s="2063" t="s">
        <v>923</v>
      </c>
      <c r="D75" s="392">
        <v>0.28971706000000003</v>
      </c>
      <c r="E75" s="2068">
        <v>4.8003623066149075</v>
      </c>
      <c r="F75" s="2068">
        <f t="shared" si="1"/>
        <v>4.5106452466149074</v>
      </c>
      <c r="G75" s="2068">
        <f t="shared" si="0"/>
        <v>1556.9139237485383</v>
      </c>
      <c r="H75" s="2066" t="s">
        <v>1003</v>
      </c>
      <c r="I75" s="49"/>
    </row>
    <row r="76" spans="1:9" s="53" customFormat="1" ht="16.5" thickBot="1" x14ac:dyDescent="0.3">
      <c r="A76" s="2073" t="s">
        <v>343</v>
      </c>
      <c r="B76" s="2074" t="s">
        <v>344</v>
      </c>
      <c r="C76" s="2075" t="s">
        <v>923</v>
      </c>
      <c r="D76" s="404">
        <v>0.42377005000000006</v>
      </c>
      <c r="E76" s="2076">
        <v>4.1882309999999999E-2</v>
      </c>
      <c r="F76" s="2076">
        <f>IFERROR(E76-D76,"нд")</f>
        <v>-0.38188774000000009</v>
      </c>
      <c r="G76" s="2076">
        <f>IFERROR(F76/D76*100,"нд")</f>
        <v>-90.116736659421775</v>
      </c>
      <c r="H76" s="2066" t="s">
        <v>1003</v>
      </c>
      <c r="I76" s="49"/>
    </row>
    <row r="77" spans="1:9" s="53" customFormat="1" x14ac:dyDescent="0.25">
      <c r="A77" s="2055" t="s">
        <v>345</v>
      </c>
      <c r="B77" s="2077" t="s">
        <v>346</v>
      </c>
      <c r="C77" s="2057" t="s">
        <v>923</v>
      </c>
      <c r="D77" s="385">
        <f>D78</f>
        <v>14.4807717</v>
      </c>
      <c r="E77" s="2058">
        <f>E78</f>
        <v>0.37227653999999993</v>
      </c>
      <c r="F77" s="2058">
        <f t="shared" si="1"/>
        <v>-14.10849516</v>
      </c>
      <c r="G77" s="2058">
        <f t="shared" si="0"/>
        <v>-97.42916643040509</v>
      </c>
      <c r="H77" s="2060" t="s">
        <v>1003</v>
      </c>
      <c r="I77" s="49"/>
    </row>
    <row r="78" spans="1:9" s="53" customFormat="1" x14ac:dyDescent="0.25">
      <c r="A78" s="2061" t="s">
        <v>347</v>
      </c>
      <c r="B78" s="2062" t="s">
        <v>348</v>
      </c>
      <c r="C78" s="2063" t="s">
        <v>923</v>
      </c>
      <c r="D78" s="392">
        <v>14.4807717</v>
      </c>
      <c r="E78" s="2068">
        <v>0.37227653999999993</v>
      </c>
      <c r="F78" s="2068">
        <f>IFERROR(E78-D78,"нд")</f>
        <v>-14.10849516</v>
      </c>
      <c r="G78" s="2068">
        <f t="shared" si="0"/>
        <v>-97.42916643040509</v>
      </c>
      <c r="H78" s="2066" t="s">
        <v>1003</v>
      </c>
      <c r="I78" s="49"/>
    </row>
    <row r="79" spans="1:9" s="53" customFormat="1" x14ac:dyDescent="0.25">
      <c r="A79" s="2061" t="s">
        <v>349</v>
      </c>
      <c r="B79" s="2062" t="s">
        <v>350</v>
      </c>
      <c r="C79" s="2063" t="s">
        <v>923</v>
      </c>
      <c r="D79" s="392" t="s">
        <v>444</v>
      </c>
      <c r="E79" s="2064" t="s">
        <v>1003</v>
      </c>
      <c r="F79" s="2068" t="str">
        <f t="shared" si="1"/>
        <v>нд</v>
      </c>
      <c r="G79" s="2068" t="str">
        <f t="shared" si="0"/>
        <v>нд</v>
      </c>
      <c r="H79" s="2066" t="s">
        <v>1003</v>
      </c>
      <c r="I79" s="49"/>
    </row>
    <row r="80" spans="1:9" s="53" customFormat="1" ht="16.5" thickBot="1" x14ac:dyDescent="0.3">
      <c r="A80" s="2078" t="s">
        <v>351</v>
      </c>
      <c r="B80" s="2079" t="s">
        <v>352</v>
      </c>
      <c r="C80" s="2070" t="s">
        <v>923</v>
      </c>
      <c r="D80" s="409" t="s">
        <v>444</v>
      </c>
      <c r="E80" s="2080" t="s">
        <v>1003</v>
      </c>
      <c r="F80" s="2081" t="str">
        <f t="shared" si="1"/>
        <v>нд</v>
      </c>
      <c r="G80" s="2081" t="str">
        <f t="shared" si="0"/>
        <v>нд</v>
      </c>
      <c r="H80" s="2082" t="s">
        <v>1003</v>
      </c>
      <c r="I80" s="49"/>
    </row>
    <row r="81" spans="1:9" s="53" customFormat="1" x14ac:dyDescent="0.25">
      <c r="A81" s="2083" t="s">
        <v>353</v>
      </c>
      <c r="B81" s="2084" t="s">
        <v>354</v>
      </c>
      <c r="C81" s="2071" t="s">
        <v>923</v>
      </c>
      <c r="D81" s="415">
        <f>D23-D38</f>
        <v>-2.0471153000000157</v>
      </c>
      <c r="E81" s="2085">
        <f>E23-E38</f>
        <v>3.810811598339825E-2</v>
      </c>
      <c r="F81" s="2085">
        <f t="shared" si="1"/>
        <v>2.085223415983414</v>
      </c>
      <c r="G81" s="2085">
        <f>IFERROR(F81/D81*100,"нд")</f>
        <v>-101.86155200849694</v>
      </c>
      <c r="H81" s="2086" t="s">
        <v>1003</v>
      </c>
      <c r="I81" s="49"/>
    </row>
    <row r="82" spans="1:9" s="53" customFormat="1" x14ac:dyDescent="0.25">
      <c r="A82" s="2061" t="s">
        <v>355</v>
      </c>
      <c r="B82" s="2062" t="s">
        <v>275</v>
      </c>
      <c r="C82" s="2063" t="s">
        <v>923</v>
      </c>
      <c r="D82" s="392" t="s">
        <v>1003</v>
      </c>
      <c r="E82" s="2064" t="s">
        <v>1003</v>
      </c>
      <c r="F82" s="2068" t="str">
        <f t="shared" si="1"/>
        <v>нд</v>
      </c>
      <c r="G82" s="2068" t="str">
        <f t="shared" si="0"/>
        <v>нд</v>
      </c>
      <c r="H82" s="2066" t="s">
        <v>1003</v>
      </c>
      <c r="I82" s="49"/>
    </row>
    <row r="83" spans="1:9" s="53" customFormat="1" ht="31.5" x14ac:dyDescent="0.25">
      <c r="A83" s="2061" t="s">
        <v>356</v>
      </c>
      <c r="B83" s="2067" t="s">
        <v>276</v>
      </c>
      <c r="C83" s="2063" t="s">
        <v>923</v>
      </c>
      <c r="D83" s="392" t="s">
        <v>1003</v>
      </c>
      <c r="E83" s="2064" t="s">
        <v>1003</v>
      </c>
      <c r="F83" s="2068" t="str">
        <f t="shared" si="1"/>
        <v>нд</v>
      </c>
      <c r="G83" s="2068" t="str">
        <f t="shared" si="0"/>
        <v>нд</v>
      </c>
      <c r="H83" s="2066" t="s">
        <v>1003</v>
      </c>
      <c r="I83" s="49"/>
    </row>
    <row r="84" spans="1:9" s="53" customFormat="1" ht="31.5" x14ac:dyDescent="0.25">
      <c r="A84" s="2061" t="s">
        <v>357</v>
      </c>
      <c r="B84" s="2067" t="s">
        <v>277</v>
      </c>
      <c r="C84" s="2063" t="s">
        <v>923</v>
      </c>
      <c r="D84" s="392" t="s">
        <v>1003</v>
      </c>
      <c r="E84" s="2064" t="s">
        <v>1003</v>
      </c>
      <c r="F84" s="2068" t="str">
        <f t="shared" si="1"/>
        <v>нд</v>
      </c>
      <c r="G84" s="2068" t="str">
        <f t="shared" si="0"/>
        <v>нд</v>
      </c>
      <c r="H84" s="2066" t="s">
        <v>1003</v>
      </c>
      <c r="I84" s="49"/>
    </row>
    <row r="85" spans="1:9" s="53" customFormat="1" ht="31.5" x14ac:dyDescent="0.25">
      <c r="A85" s="2061" t="s">
        <v>358</v>
      </c>
      <c r="B85" s="2067" t="s">
        <v>278</v>
      </c>
      <c r="C85" s="2063" t="s">
        <v>923</v>
      </c>
      <c r="D85" s="392" t="s">
        <v>1003</v>
      </c>
      <c r="E85" s="2064" t="s">
        <v>1003</v>
      </c>
      <c r="F85" s="2068" t="str">
        <f t="shared" si="1"/>
        <v>нд</v>
      </c>
      <c r="G85" s="2068" t="str">
        <f t="shared" si="0"/>
        <v>нд</v>
      </c>
      <c r="H85" s="2066" t="s">
        <v>1003</v>
      </c>
      <c r="I85" s="49"/>
    </row>
    <row r="86" spans="1:9" s="53" customFormat="1" x14ac:dyDescent="0.25">
      <c r="A86" s="2061" t="s">
        <v>359</v>
      </c>
      <c r="B86" s="2062" t="s">
        <v>279</v>
      </c>
      <c r="C86" s="2063" t="s">
        <v>923</v>
      </c>
      <c r="D86" s="392" t="s">
        <v>1003</v>
      </c>
      <c r="E86" s="2064" t="s">
        <v>1003</v>
      </c>
      <c r="F86" s="2068" t="str">
        <f t="shared" si="1"/>
        <v>нд</v>
      </c>
      <c r="G86" s="2068" t="str">
        <f t="shared" si="0"/>
        <v>нд</v>
      </c>
      <c r="H86" s="2066" t="s">
        <v>1003</v>
      </c>
      <c r="I86" s="49"/>
    </row>
    <row r="87" spans="1:9" s="53" customFormat="1" x14ac:dyDescent="0.25">
      <c r="A87" s="2061" t="s">
        <v>360</v>
      </c>
      <c r="B87" s="2062" t="s">
        <v>280</v>
      </c>
      <c r="C87" s="2063" t="s">
        <v>923</v>
      </c>
      <c r="D87" s="392">
        <f>D81</f>
        <v>-2.0471153000000157</v>
      </c>
      <c r="E87" s="2068">
        <f>E81</f>
        <v>3.810811598339825E-2</v>
      </c>
      <c r="F87" s="2068">
        <f t="shared" si="1"/>
        <v>2.085223415983414</v>
      </c>
      <c r="G87" s="2068">
        <f t="shared" si="0"/>
        <v>-101.86155200849694</v>
      </c>
      <c r="H87" s="2066" t="s">
        <v>1003</v>
      </c>
      <c r="I87" s="49"/>
    </row>
    <row r="88" spans="1:9" s="53" customFormat="1" x14ac:dyDescent="0.25">
      <c r="A88" s="2061" t="s">
        <v>361</v>
      </c>
      <c r="B88" s="2062" t="s">
        <v>281</v>
      </c>
      <c r="C88" s="2063" t="s">
        <v>923</v>
      </c>
      <c r="D88" s="392" t="s">
        <v>1003</v>
      </c>
      <c r="E88" s="2064" t="s">
        <v>1003</v>
      </c>
      <c r="F88" s="2068" t="str">
        <f t="shared" si="1"/>
        <v>нд</v>
      </c>
      <c r="G88" s="2068" t="str">
        <f t="shared" ref="G88:G151" si="2">IFERROR(F88/D88*100,"нд")</f>
        <v>нд</v>
      </c>
      <c r="H88" s="2066" t="s">
        <v>1003</v>
      </c>
      <c r="I88" s="49"/>
    </row>
    <row r="89" spans="1:9" s="53" customFormat="1" x14ac:dyDescent="0.25">
      <c r="A89" s="2061" t="s">
        <v>362</v>
      </c>
      <c r="B89" s="2062" t="s">
        <v>283</v>
      </c>
      <c r="C89" s="2063" t="s">
        <v>923</v>
      </c>
      <c r="D89" s="392" t="s">
        <v>1003</v>
      </c>
      <c r="E89" s="2064" t="s">
        <v>1003</v>
      </c>
      <c r="F89" s="2068" t="str">
        <f t="shared" si="1"/>
        <v>нд</v>
      </c>
      <c r="G89" s="2068" t="str">
        <f t="shared" si="2"/>
        <v>нд</v>
      </c>
      <c r="H89" s="2066" t="s">
        <v>1003</v>
      </c>
      <c r="I89" s="49"/>
    </row>
    <row r="90" spans="1:9" s="53" customFormat="1" x14ac:dyDescent="0.25">
      <c r="A90" s="2061" t="s">
        <v>363</v>
      </c>
      <c r="B90" s="2062" t="s">
        <v>285</v>
      </c>
      <c r="C90" s="2063" t="s">
        <v>923</v>
      </c>
      <c r="D90" s="392" t="s">
        <v>1003</v>
      </c>
      <c r="E90" s="2064" t="s">
        <v>1003</v>
      </c>
      <c r="F90" s="2068" t="str">
        <f t="shared" ref="F90:F153" si="3">IFERROR(E90-D90,"нд")</f>
        <v>нд</v>
      </c>
      <c r="G90" s="2068" t="str">
        <f t="shared" si="2"/>
        <v>нд</v>
      </c>
      <c r="H90" s="2066" t="s">
        <v>1003</v>
      </c>
      <c r="I90" s="49"/>
    </row>
    <row r="91" spans="1:9" s="53" customFormat="1" x14ac:dyDescent="0.25">
      <c r="A91" s="2061" t="s">
        <v>364</v>
      </c>
      <c r="B91" s="2062" t="s">
        <v>287</v>
      </c>
      <c r="C91" s="2063" t="s">
        <v>923</v>
      </c>
      <c r="D91" s="392" t="s">
        <v>1003</v>
      </c>
      <c r="E91" s="2064" t="s">
        <v>1003</v>
      </c>
      <c r="F91" s="2068" t="str">
        <f t="shared" si="3"/>
        <v>нд</v>
      </c>
      <c r="G91" s="2068" t="str">
        <f t="shared" si="2"/>
        <v>нд</v>
      </c>
      <c r="H91" s="2066" t="s">
        <v>1003</v>
      </c>
      <c r="I91" s="49"/>
    </row>
    <row r="92" spans="1:9" s="53" customFormat="1" ht="31.5" x14ac:dyDescent="0.25">
      <c r="A92" s="2061" t="s">
        <v>365</v>
      </c>
      <c r="B92" s="2067" t="s">
        <v>289</v>
      </c>
      <c r="C92" s="2063" t="s">
        <v>923</v>
      </c>
      <c r="D92" s="392" t="s">
        <v>1003</v>
      </c>
      <c r="E92" s="2064" t="s">
        <v>1003</v>
      </c>
      <c r="F92" s="2068" t="str">
        <f t="shared" si="3"/>
        <v>нд</v>
      </c>
      <c r="G92" s="2068" t="str">
        <f t="shared" si="2"/>
        <v>нд</v>
      </c>
      <c r="H92" s="2066" t="s">
        <v>1003</v>
      </c>
      <c r="I92" s="49"/>
    </row>
    <row r="93" spans="1:9" s="53" customFormat="1" x14ac:dyDescent="0.25">
      <c r="A93" s="2061" t="s">
        <v>366</v>
      </c>
      <c r="B93" s="2067" t="s">
        <v>183</v>
      </c>
      <c r="C93" s="2063" t="s">
        <v>923</v>
      </c>
      <c r="D93" s="392" t="s">
        <v>1003</v>
      </c>
      <c r="E93" s="2064" t="s">
        <v>1003</v>
      </c>
      <c r="F93" s="2068" t="str">
        <f t="shared" si="3"/>
        <v>нд</v>
      </c>
      <c r="G93" s="2068" t="str">
        <f t="shared" si="2"/>
        <v>нд</v>
      </c>
      <c r="H93" s="2066" t="s">
        <v>1003</v>
      </c>
      <c r="I93" s="49"/>
    </row>
    <row r="94" spans="1:9" s="53" customFormat="1" x14ac:dyDescent="0.25">
      <c r="A94" s="2061" t="s">
        <v>367</v>
      </c>
      <c r="B94" s="2062" t="s">
        <v>184</v>
      </c>
      <c r="C94" s="2063" t="s">
        <v>923</v>
      </c>
      <c r="D94" s="392" t="s">
        <v>1003</v>
      </c>
      <c r="E94" s="2064" t="s">
        <v>1003</v>
      </c>
      <c r="F94" s="2068" t="str">
        <f t="shared" si="3"/>
        <v>нд</v>
      </c>
      <c r="G94" s="2068" t="str">
        <f t="shared" si="2"/>
        <v>нд</v>
      </c>
      <c r="H94" s="2066" t="s">
        <v>1003</v>
      </c>
      <c r="I94" s="49"/>
    </row>
    <row r="95" spans="1:9" s="53" customFormat="1" x14ac:dyDescent="0.25">
      <c r="A95" s="2061" t="s">
        <v>368</v>
      </c>
      <c r="B95" s="2062" t="s">
        <v>293</v>
      </c>
      <c r="C95" s="2063" t="s">
        <v>923</v>
      </c>
      <c r="D95" s="392" t="s">
        <v>1003</v>
      </c>
      <c r="E95" s="2064" t="s">
        <v>1003</v>
      </c>
      <c r="F95" s="2068" t="str">
        <f t="shared" si="3"/>
        <v>нд</v>
      </c>
      <c r="G95" s="2068" t="str">
        <f t="shared" si="2"/>
        <v>нд</v>
      </c>
      <c r="H95" s="2066" t="s">
        <v>1003</v>
      </c>
      <c r="I95" s="49"/>
    </row>
    <row r="96" spans="1:9" s="53" customFormat="1" x14ac:dyDescent="0.25">
      <c r="A96" s="2061" t="s">
        <v>369</v>
      </c>
      <c r="B96" s="2087" t="s">
        <v>370</v>
      </c>
      <c r="C96" s="2063" t="s">
        <v>923</v>
      </c>
      <c r="D96" s="392">
        <f>-D103</f>
        <v>-0.35136670999999997</v>
      </c>
      <c r="E96" s="2068">
        <f>-E103</f>
        <v>-3.8108115983399519E-2</v>
      </c>
      <c r="F96" s="2068">
        <f t="shared" si="3"/>
        <v>0.31325859401660044</v>
      </c>
      <c r="G96" s="2068">
        <f t="shared" si="2"/>
        <v>-89.154318010548153</v>
      </c>
      <c r="H96" s="2066" t="s">
        <v>1003</v>
      </c>
      <c r="I96" s="49"/>
    </row>
    <row r="97" spans="1:9" s="53" customFormat="1" x14ac:dyDescent="0.25">
      <c r="A97" s="2061" t="s">
        <v>29</v>
      </c>
      <c r="B97" s="2067" t="s">
        <v>371</v>
      </c>
      <c r="C97" s="2063" t="s">
        <v>923</v>
      </c>
      <c r="D97" s="392" t="s">
        <v>1003</v>
      </c>
      <c r="E97" s="2064" t="s">
        <v>1003</v>
      </c>
      <c r="F97" s="2068" t="str">
        <f t="shared" si="3"/>
        <v>нд</v>
      </c>
      <c r="G97" s="2068" t="str">
        <f t="shared" si="2"/>
        <v>нд</v>
      </c>
      <c r="H97" s="2066" t="s">
        <v>1003</v>
      </c>
      <c r="I97" s="49"/>
    </row>
    <row r="98" spans="1:9" s="53" customFormat="1" x14ac:dyDescent="0.25">
      <c r="A98" s="2061" t="s">
        <v>372</v>
      </c>
      <c r="B98" s="2067" t="s">
        <v>373</v>
      </c>
      <c r="C98" s="2063" t="s">
        <v>923</v>
      </c>
      <c r="D98" s="392" t="s">
        <v>1003</v>
      </c>
      <c r="E98" s="2064" t="s">
        <v>1003</v>
      </c>
      <c r="F98" s="2068" t="str">
        <f t="shared" si="3"/>
        <v>нд</v>
      </c>
      <c r="G98" s="2068" t="str">
        <f t="shared" si="2"/>
        <v>нд</v>
      </c>
      <c r="H98" s="2066" t="s">
        <v>1003</v>
      </c>
      <c r="I98" s="49"/>
    </row>
    <row r="99" spans="1:9" s="53" customFormat="1" x14ac:dyDescent="0.25">
      <c r="A99" s="2061" t="s">
        <v>374</v>
      </c>
      <c r="B99" s="2067" t="s">
        <v>375</v>
      </c>
      <c r="C99" s="2063" t="s">
        <v>923</v>
      </c>
      <c r="D99" s="392" t="s">
        <v>1003</v>
      </c>
      <c r="E99" s="2064" t="s">
        <v>1003</v>
      </c>
      <c r="F99" s="2068" t="str">
        <f t="shared" si="3"/>
        <v>нд</v>
      </c>
      <c r="G99" s="2068" t="str">
        <f t="shared" si="2"/>
        <v>нд</v>
      </c>
      <c r="H99" s="2066" t="s">
        <v>1003</v>
      </c>
      <c r="I99" s="49"/>
    </row>
    <row r="100" spans="1:9" s="53" customFormat="1" x14ac:dyDescent="0.25">
      <c r="A100" s="2061" t="s">
        <v>376</v>
      </c>
      <c r="B100" s="2067" t="s">
        <v>377</v>
      </c>
      <c r="C100" s="2063" t="s">
        <v>923</v>
      </c>
      <c r="D100" s="392" t="s">
        <v>1003</v>
      </c>
      <c r="E100" s="2064" t="s">
        <v>1003</v>
      </c>
      <c r="F100" s="2068" t="str">
        <f t="shared" si="3"/>
        <v>нд</v>
      </c>
      <c r="G100" s="2068" t="str">
        <f t="shared" si="2"/>
        <v>нд</v>
      </c>
      <c r="H100" s="2066" t="s">
        <v>1003</v>
      </c>
      <c r="I100" s="49"/>
    </row>
    <row r="101" spans="1:9" s="53" customFormat="1" x14ac:dyDescent="0.25">
      <c r="A101" s="2061" t="s">
        <v>378</v>
      </c>
      <c r="B101" s="2067" t="s">
        <v>379</v>
      </c>
      <c r="C101" s="2063" t="s">
        <v>923</v>
      </c>
      <c r="D101" s="392" t="s">
        <v>1003</v>
      </c>
      <c r="E101" s="2064" t="s">
        <v>1003</v>
      </c>
      <c r="F101" s="2068" t="str">
        <f t="shared" si="3"/>
        <v>нд</v>
      </c>
      <c r="G101" s="2068" t="str">
        <f t="shared" si="2"/>
        <v>нд</v>
      </c>
      <c r="H101" s="2066" t="s">
        <v>1003</v>
      </c>
      <c r="I101" s="49"/>
    </row>
    <row r="102" spans="1:9" s="53" customFormat="1" x14ac:dyDescent="0.25">
      <c r="A102" s="2061" t="s">
        <v>380</v>
      </c>
      <c r="B102" s="2062" t="s">
        <v>381</v>
      </c>
      <c r="C102" s="2063" t="s">
        <v>923</v>
      </c>
      <c r="D102" s="392" t="s">
        <v>1003</v>
      </c>
      <c r="E102" s="2064" t="s">
        <v>1003</v>
      </c>
      <c r="F102" s="2068" t="str">
        <f t="shared" si="3"/>
        <v>нд</v>
      </c>
      <c r="G102" s="2068" t="str">
        <f t="shared" si="2"/>
        <v>нд</v>
      </c>
      <c r="H102" s="2066" t="s">
        <v>1003</v>
      </c>
      <c r="I102" s="49"/>
    </row>
    <row r="103" spans="1:9" s="53" customFormat="1" x14ac:dyDescent="0.25">
      <c r="A103" s="2061" t="s">
        <v>30</v>
      </c>
      <c r="B103" s="2067" t="s">
        <v>338</v>
      </c>
      <c r="C103" s="2063" t="s">
        <v>923</v>
      </c>
      <c r="D103" s="392">
        <f>D105+D108</f>
        <v>0.35136670999999997</v>
      </c>
      <c r="E103" s="2068">
        <f>E105+E108</f>
        <v>3.8108115983399519E-2</v>
      </c>
      <c r="F103" s="2068">
        <f t="shared" si="3"/>
        <v>-0.31325859401660044</v>
      </c>
      <c r="G103" s="2068">
        <f t="shared" si="2"/>
        <v>-89.154318010548153</v>
      </c>
      <c r="H103" s="2066" t="s">
        <v>1003</v>
      </c>
      <c r="I103" s="49"/>
    </row>
    <row r="104" spans="1:9" s="53" customFormat="1" x14ac:dyDescent="0.25">
      <c r="A104" s="2061" t="s">
        <v>382</v>
      </c>
      <c r="B104" s="2062" t="s">
        <v>383</v>
      </c>
      <c r="C104" s="2063" t="s">
        <v>923</v>
      </c>
      <c r="D104" s="392" t="s">
        <v>1003</v>
      </c>
      <c r="E104" s="2064" t="s">
        <v>1003</v>
      </c>
      <c r="F104" s="2068" t="str">
        <f t="shared" si="3"/>
        <v>нд</v>
      </c>
      <c r="G104" s="2068" t="str">
        <f t="shared" si="2"/>
        <v>нд</v>
      </c>
      <c r="H104" s="2066" t="s">
        <v>1003</v>
      </c>
      <c r="I104" s="49"/>
    </row>
    <row r="105" spans="1:9" s="53" customFormat="1" x14ac:dyDescent="0.25">
      <c r="A105" s="2061" t="s">
        <v>384</v>
      </c>
      <c r="B105" s="2062" t="s">
        <v>385</v>
      </c>
      <c r="C105" s="2063" t="s">
        <v>923</v>
      </c>
      <c r="D105" s="392">
        <v>2.5686490000000003E-2</v>
      </c>
      <c r="E105" s="2068">
        <v>2.1917884503089246E-2</v>
      </c>
      <c r="F105" s="2068">
        <f t="shared" si="3"/>
        <v>-3.7686054969107569E-3</v>
      </c>
      <c r="G105" s="2068">
        <f t="shared" si="2"/>
        <v>-14.671547170947671</v>
      </c>
      <c r="H105" s="2066" t="s">
        <v>1003</v>
      </c>
      <c r="I105" s="49"/>
    </row>
    <row r="106" spans="1:9" s="53" customFormat="1" x14ac:dyDescent="0.25">
      <c r="A106" s="2061" t="s">
        <v>386</v>
      </c>
      <c r="B106" s="2062" t="s">
        <v>387</v>
      </c>
      <c r="C106" s="2063" t="s">
        <v>923</v>
      </c>
      <c r="D106" s="392" t="s">
        <v>1003</v>
      </c>
      <c r="E106" s="2068" t="s">
        <v>1003</v>
      </c>
      <c r="F106" s="2068" t="str">
        <f t="shared" si="3"/>
        <v>нд</v>
      </c>
      <c r="G106" s="2068" t="str">
        <f t="shared" si="2"/>
        <v>нд</v>
      </c>
      <c r="H106" s="2066" t="s">
        <v>1003</v>
      </c>
      <c r="I106" s="49"/>
    </row>
    <row r="107" spans="1:9" s="53" customFormat="1" x14ac:dyDescent="0.25">
      <c r="A107" s="2061" t="s">
        <v>388</v>
      </c>
      <c r="B107" s="2067" t="s">
        <v>389</v>
      </c>
      <c r="C107" s="2063" t="s">
        <v>923</v>
      </c>
      <c r="D107" s="392" t="s">
        <v>1003</v>
      </c>
      <c r="E107" s="2068" t="s">
        <v>1003</v>
      </c>
      <c r="F107" s="2068" t="str">
        <f t="shared" si="3"/>
        <v>нд</v>
      </c>
      <c r="G107" s="2068" t="str">
        <f t="shared" si="2"/>
        <v>нд</v>
      </c>
      <c r="H107" s="2066" t="s">
        <v>1003</v>
      </c>
      <c r="I107" s="49"/>
    </row>
    <row r="108" spans="1:9" s="53" customFormat="1" x14ac:dyDescent="0.25">
      <c r="A108" s="2061" t="s">
        <v>390</v>
      </c>
      <c r="B108" s="2062" t="s">
        <v>391</v>
      </c>
      <c r="C108" s="2063" t="s">
        <v>923</v>
      </c>
      <c r="D108" s="392">
        <v>0.32568021999999996</v>
      </c>
      <c r="E108" s="2068">
        <v>1.6190231480310274E-2</v>
      </c>
      <c r="F108" s="2068">
        <f t="shared" si="3"/>
        <v>-0.30948998851968967</v>
      </c>
      <c r="G108" s="2068">
        <f t="shared" si="2"/>
        <v>-95.028794969399641</v>
      </c>
      <c r="H108" s="2066" t="s">
        <v>1003</v>
      </c>
      <c r="I108" s="49"/>
    </row>
    <row r="109" spans="1:9" s="53" customFormat="1" x14ac:dyDescent="0.25">
      <c r="A109" s="2061" t="s">
        <v>392</v>
      </c>
      <c r="B109" s="2087" t="s">
        <v>393</v>
      </c>
      <c r="C109" s="2063" t="s">
        <v>923</v>
      </c>
      <c r="D109" s="392">
        <f>D96+D81</f>
        <v>-2.3984820100000155</v>
      </c>
      <c r="E109" s="2068">
        <f>E96+E81</f>
        <v>-1.2698175844150228E-15</v>
      </c>
      <c r="F109" s="2068">
        <f t="shared" si="3"/>
        <v>2.3984820100000142</v>
      </c>
      <c r="G109" s="2068">
        <f t="shared" si="2"/>
        <v>-99.999999999999943</v>
      </c>
      <c r="H109" s="2066" t="s">
        <v>1003</v>
      </c>
      <c r="I109" s="49"/>
    </row>
    <row r="110" spans="1:9" s="53" customFormat="1" ht="31.5" x14ac:dyDescent="0.25">
      <c r="A110" s="2061" t="s">
        <v>31</v>
      </c>
      <c r="B110" s="2067" t="s">
        <v>394</v>
      </c>
      <c r="C110" s="2063" t="s">
        <v>923</v>
      </c>
      <c r="D110" s="392" t="s">
        <v>1003</v>
      </c>
      <c r="E110" s="2068" t="s">
        <v>1003</v>
      </c>
      <c r="F110" s="2068" t="str">
        <f t="shared" si="3"/>
        <v>нд</v>
      </c>
      <c r="G110" s="2068" t="str">
        <f t="shared" si="2"/>
        <v>нд</v>
      </c>
      <c r="H110" s="2066" t="s">
        <v>1003</v>
      </c>
      <c r="I110" s="49"/>
    </row>
    <row r="111" spans="1:9" s="53" customFormat="1" ht="31.5" x14ac:dyDescent="0.25">
      <c r="A111" s="2061" t="s">
        <v>395</v>
      </c>
      <c r="B111" s="2067" t="s">
        <v>276</v>
      </c>
      <c r="C111" s="2063" t="s">
        <v>923</v>
      </c>
      <c r="D111" s="392" t="s">
        <v>1003</v>
      </c>
      <c r="E111" s="2068" t="s">
        <v>1003</v>
      </c>
      <c r="F111" s="2068" t="str">
        <f t="shared" si="3"/>
        <v>нд</v>
      </c>
      <c r="G111" s="2068" t="str">
        <f t="shared" si="2"/>
        <v>нд</v>
      </c>
      <c r="H111" s="2066" t="s">
        <v>1003</v>
      </c>
      <c r="I111" s="49"/>
    </row>
    <row r="112" spans="1:9" s="53" customFormat="1" ht="31.5" x14ac:dyDescent="0.25">
      <c r="A112" s="2061" t="s">
        <v>396</v>
      </c>
      <c r="B112" s="2067" t="s">
        <v>277</v>
      </c>
      <c r="C112" s="2063" t="s">
        <v>923</v>
      </c>
      <c r="D112" s="392" t="s">
        <v>1003</v>
      </c>
      <c r="E112" s="2068" t="s">
        <v>1003</v>
      </c>
      <c r="F112" s="2068" t="str">
        <f t="shared" si="3"/>
        <v>нд</v>
      </c>
      <c r="G112" s="2068" t="str">
        <f t="shared" si="2"/>
        <v>нд</v>
      </c>
      <c r="H112" s="2066" t="s">
        <v>1003</v>
      </c>
      <c r="I112" s="49"/>
    </row>
    <row r="113" spans="1:9" s="53" customFormat="1" ht="31.5" x14ac:dyDescent="0.25">
      <c r="A113" s="2061" t="s">
        <v>397</v>
      </c>
      <c r="B113" s="2067" t="s">
        <v>278</v>
      </c>
      <c r="C113" s="2063" t="s">
        <v>923</v>
      </c>
      <c r="D113" s="392" t="s">
        <v>1003</v>
      </c>
      <c r="E113" s="2068" t="s">
        <v>1003</v>
      </c>
      <c r="F113" s="2068" t="str">
        <f t="shared" si="3"/>
        <v>нд</v>
      </c>
      <c r="G113" s="2068" t="str">
        <f t="shared" si="2"/>
        <v>нд</v>
      </c>
      <c r="H113" s="2066" t="s">
        <v>1003</v>
      </c>
      <c r="I113" s="49"/>
    </row>
    <row r="114" spans="1:9" s="53" customFormat="1" x14ac:dyDescent="0.25">
      <c r="A114" s="2061" t="s">
        <v>32</v>
      </c>
      <c r="B114" s="2062" t="s">
        <v>279</v>
      </c>
      <c r="C114" s="2063" t="s">
        <v>923</v>
      </c>
      <c r="D114" s="392" t="s">
        <v>1003</v>
      </c>
      <c r="E114" s="2068" t="s">
        <v>1003</v>
      </c>
      <c r="F114" s="2068" t="str">
        <f t="shared" si="3"/>
        <v>нд</v>
      </c>
      <c r="G114" s="2068" t="str">
        <f t="shared" si="2"/>
        <v>нд</v>
      </c>
      <c r="H114" s="2066" t="s">
        <v>1003</v>
      </c>
      <c r="I114" s="49"/>
    </row>
    <row r="115" spans="1:9" s="53" customFormat="1" x14ac:dyDescent="0.25">
      <c r="A115" s="2061" t="s">
        <v>33</v>
      </c>
      <c r="B115" s="2062" t="s">
        <v>280</v>
      </c>
      <c r="C115" s="2063" t="s">
        <v>923</v>
      </c>
      <c r="D115" s="392">
        <f>D109</f>
        <v>-2.3984820100000155</v>
      </c>
      <c r="E115" s="2068">
        <f>E109</f>
        <v>-1.2698175844150228E-15</v>
      </c>
      <c r="F115" s="2068">
        <f t="shared" si="3"/>
        <v>2.3984820100000142</v>
      </c>
      <c r="G115" s="2068">
        <f t="shared" si="2"/>
        <v>-99.999999999999943</v>
      </c>
      <c r="H115" s="2066" t="s">
        <v>1003</v>
      </c>
      <c r="I115" s="49"/>
    </row>
    <row r="116" spans="1:9" s="53" customFormat="1" x14ac:dyDescent="0.25">
      <c r="A116" s="2061" t="s">
        <v>34</v>
      </c>
      <c r="B116" s="2062" t="s">
        <v>281</v>
      </c>
      <c r="C116" s="2063" t="s">
        <v>923</v>
      </c>
      <c r="D116" s="392" t="s">
        <v>1003</v>
      </c>
      <c r="E116" s="2068" t="s">
        <v>1003</v>
      </c>
      <c r="F116" s="2068" t="str">
        <f t="shared" si="3"/>
        <v>нд</v>
      </c>
      <c r="G116" s="2068" t="str">
        <f t="shared" si="2"/>
        <v>нд</v>
      </c>
      <c r="H116" s="2066" t="s">
        <v>1003</v>
      </c>
      <c r="I116" s="49"/>
    </row>
    <row r="117" spans="1:9" s="53" customFormat="1" x14ac:dyDescent="0.25">
      <c r="A117" s="2061" t="s">
        <v>398</v>
      </c>
      <c r="B117" s="2062" t="s">
        <v>283</v>
      </c>
      <c r="C117" s="2063" t="s">
        <v>923</v>
      </c>
      <c r="D117" s="392" t="s">
        <v>1003</v>
      </c>
      <c r="E117" s="2068" t="s">
        <v>1003</v>
      </c>
      <c r="F117" s="2068" t="str">
        <f t="shared" si="3"/>
        <v>нд</v>
      </c>
      <c r="G117" s="2068" t="str">
        <f t="shared" si="2"/>
        <v>нд</v>
      </c>
      <c r="H117" s="2066" t="s">
        <v>1003</v>
      </c>
      <c r="I117" s="49"/>
    </row>
    <row r="118" spans="1:9" s="53" customFormat="1" x14ac:dyDescent="0.25">
      <c r="A118" s="2061" t="s">
        <v>399</v>
      </c>
      <c r="B118" s="2062" t="s">
        <v>285</v>
      </c>
      <c r="C118" s="2063" t="s">
        <v>923</v>
      </c>
      <c r="D118" s="392" t="s">
        <v>1003</v>
      </c>
      <c r="E118" s="2068" t="s">
        <v>1003</v>
      </c>
      <c r="F118" s="2068" t="str">
        <f t="shared" si="3"/>
        <v>нд</v>
      </c>
      <c r="G118" s="2068" t="str">
        <f t="shared" si="2"/>
        <v>нд</v>
      </c>
      <c r="H118" s="2066" t="s">
        <v>1003</v>
      </c>
      <c r="I118" s="49"/>
    </row>
    <row r="119" spans="1:9" s="53" customFormat="1" x14ac:dyDescent="0.25">
      <c r="A119" s="2061" t="s">
        <v>400</v>
      </c>
      <c r="B119" s="2062" t="s">
        <v>287</v>
      </c>
      <c r="C119" s="2063" t="s">
        <v>923</v>
      </c>
      <c r="D119" s="392" t="s">
        <v>1003</v>
      </c>
      <c r="E119" s="2068" t="s">
        <v>1003</v>
      </c>
      <c r="F119" s="2068" t="str">
        <f t="shared" si="3"/>
        <v>нд</v>
      </c>
      <c r="G119" s="2068" t="str">
        <f t="shared" si="2"/>
        <v>нд</v>
      </c>
      <c r="H119" s="2066" t="s">
        <v>1003</v>
      </c>
      <c r="I119" s="49"/>
    </row>
    <row r="120" spans="1:9" s="53" customFormat="1" ht="31.5" x14ac:dyDescent="0.25">
      <c r="A120" s="2061" t="s">
        <v>401</v>
      </c>
      <c r="B120" s="2067" t="s">
        <v>289</v>
      </c>
      <c r="C120" s="2063" t="s">
        <v>923</v>
      </c>
      <c r="D120" s="392" t="s">
        <v>1003</v>
      </c>
      <c r="E120" s="2068" t="s">
        <v>1003</v>
      </c>
      <c r="F120" s="2068" t="str">
        <f t="shared" si="3"/>
        <v>нд</v>
      </c>
      <c r="G120" s="2068" t="str">
        <f t="shared" si="2"/>
        <v>нд</v>
      </c>
      <c r="H120" s="2066" t="s">
        <v>1003</v>
      </c>
      <c r="I120" s="49"/>
    </row>
    <row r="121" spans="1:9" s="53" customFormat="1" x14ac:dyDescent="0.25">
      <c r="A121" s="2061" t="s">
        <v>402</v>
      </c>
      <c r="B121" s="2062" t="s">
        <v>183</v>
      </c>
      <c r="C121" s="2063" t="s">
        <v>923</v>
      </c>
      <c r="D121" s="392" t="s">
        <v>1003</v>
      </c>
      <c r="E121" s="2068" t="s">
        <v>1003</v>
      </c>
      <c r="F121" s="2068" t="str">
        <f t="shared" si="3"/>
        <v>нд</v>
      </c>
      <c r="G121" s="2068" t="str">
        <f t="shared" si="2"/>
        <v>нд</v>
      </c>
      <c r="H121" s="2066" t="s">
        <v>1003</v>
      </c>
      <c r="I121" s="49"/>
    </row>
    <row r="122" spans="1:9" s="53" customFormat="1" x14ac:dyDescent="0.25">
      <c r="A122" s="2061" t="s">
        <v>403</v>
      </c>
      <c r="B122" s="2062" t="s">
        <v>184</v>
      </c>
      <c r="C122" s="2063" t="s">
        <v>923</v>
      </c>
      <c r="D122" s="392" t="s">
        <v>1003</v>
      </c>
      <c r="E122" s="2068" t="s">
        <v>1003</v>
      </c>
      <c r="F122" s="2068" t="str">
        <f t="shared" si="3"/>
        <v>нд</v>
      </c>
      <c r="G122" s="2068" t="str">
        <f t="shared" si="2"/>
        <v>нд</v>
      </c>
      <c r="H122" s="2066" t="s">
        <v>1003</v>
      </c>
      <c r="I122" s="49"/>
    </row>
    <row r="123" spans="1:9" s="53" customFormat="1" x14ac:dyDescent="0.25">
      <c r="A123" s="2061" t="s">
        <v>404</v>
      </c>
      <c r="B123" s="2062" t="s">
        <v>293</v>
      </c>
      <c r="C123" s="2063" t="s">
        <v>923</v>
      </c>
      <c r="D123" s="392" t="s">
        <v>1003</v>
      </c>
      <c r="E123" s="2068" t="s">
        <v>1003</v>
      </c>
      <c r="F123" s="2068" t="str">
        <f t="shared" si="3"/>
        <v>нд</v>
      </c>
      <c r="G123" s="2068" t="str">
        <f t="shared" si="2"/>
        <v>нд</v>
      </c>
      <c r="H123" s="2066" t="s">
        <v>1003</v>
      </c>
      <c r="I123" s="49"/>
    </row>
    <row r="124" spans="1:9" s="53" customFormat="1" x14ac:dyDescent="0.25">
      <c r="A124" s="2061" t="s">
        <v>405</v>
      </c>
      <c r="B124" s="2087" t="s">
        <v>406</v>
      </c>
      <c r="C124" s="2063" t="s">
        <v>923</v>
      </c>
      <c r="D124" s="392">
        <v>0</v>
      </c>
      <c r="E124" s="2068">
        <f>E130</f>
        <v>0</v>
      </c>
      <c r="F124" s="2068">
        <f t="shared" si="3"/>
        <v>0</v>
      </c>
      <c r="G124" s="2068" t="str">
        <f t="shared" si="2"/>
        <v>нд</v>
      </c>
      <c r="H124" s="2066" t="s">
        <v>1003</v>
      </c>
      <c r="I124" s="49"/>
    </row>
    <row r="125" spans="1:9" s="53" customFormat="1" x14ac:dyDescent="0.25">
      <c r="A125" s="2061" t="s">
        <v>35</v>
      </c>
      <c r="B125" s="2062" t="s">
        <v>275</v>
      </c>
      <c r="C125" s="2063" t="s">
        <v>923</v>
      </c>
      <c r="D125" s="392" t="s">
        <v>1003</v>
      </c>
      <c r="E125" s="2068" t="s">
        <v>1003</v>
      </c>
      <c r="F125" s="2068" t="str">
        <f t="shared" si="3"/>
        <v>нд</v>
      </c>
      <c r="G125" s="2068" t="str">
        <f t="shared" si="2"/>
        <v>нд</v>
      </c>
      <c r="H125" s="2066" t="s">
        <v>1003</v>
      </c>
      <c r="I125" s="49"/>
    </row>
    <row r="126" spans="1:9" s="53" customFormat="1" ht="31.5" x14ac:dyDescent="0.25">
      <c r="A126" s="2061" t="s">
        <v>407</v>
      </c>
      <c r="B126" s="2067" t="s">
        <v>276</v>
      </c>
      <c r="C126" s="2063" t="s">
        <v>923</v>
      </c>
      <c r="D126" s="392" t="s">
        <v>1003</v>
      </c>
      <c r="E126" s="2068" t="s">
        <v>1003</v>
      </c>
      <c r="F126" s="2068" t="str">
        <f t="shared" si="3"/>
        <v>нд</v>
      </c>
      <c r="G126" s="2068" t="str">
        <f t="shared" si="2"/>
        <v>нд</v>
      </c>
      <c r="H126" s="2066" t="s">
        <v>1003</v>
      </c>
      <c r="I126" s="49"/>
    </row>
    <row r="127" spans="1:9" s="53" customFormat="1" ht="31.5" x14ac:dyDescent="0.25">
      <c r="A127" s="2061" t="s">
        <v>408</v>
      </c>
      <c r="B127" s="2067" t="s">
        <v>277</v>
      </c>
      <c r="C127" s="2063" t="s">
        <v>923</v>
      </c>
      <c r="D127" s="392" t="s">
        <v>1003</v>
      </c>
      <c r="E127" s="2068" t="s">
        <v>1003</v>
      </c>
      <c r="F127" s="2068" t="str">
        <f t="shared" si="3"/>
        <v>нд</v>
      </c>
      <c r="G127" s="2068" t="str">
        <f t="shared" si="2"/>
        <v>нд</v>
      </c>
      <c r="H127" s="2066" t="s">
        <v>1003</v>
      </c>
      <c r="I127" s="49"/>
    </row>
    <row r="128" spans="1:9" s="53" customFormat="1" ht="31.5" x14ac:dyDescent="0.25">
      <c r="A128" s="2061" t="s">
        <v>409</v>
      </c>
      <c r="B128" s="2067" t="s">
        <v>278</v>
      </c>
      <c r="C128" s="2063" t="s">
        <v>923</v>
      </c>
      <c r="D128" s="392" t="s">
        <v>1003</v>
      </c>
      <c r="E128" s="2068" t="s">
        <v>1003</v>
      </c>
      <c r="F128" s="2068" t="str">
        <f t="shared" si="3"/>
        <v>нд</v>
      </c>
      <c r="G128" s="2068" t="str">
        <f t="shared" si="2"/>
        <v>нд</v>
      </c>
      <c r="H128" s="2066" t="s">
        <v>1003</v>
      </c>
      <c r="I128" s="49"/>
    </row>
    <row r="129" spans="1:9" s="53" customFormat="1" x14ac:dyDescent="0.25">
      <c r="A129" s="2061" t="s">
        <v>36</v>
      </c>
      <c r="B129" s="2067" t="s">
        <v>410</v>
      </c>
      <c r="C129" s="2063" t="s">
        <v>923</v>
      </c>
      <c r="D129" s="392" t="s">
        <v>1003</v>
      </c>
      <c r="E129" s="2068" t="s">
        <v>1003</v>
      </c>
      <c r="F129" s="2068" t="str">
        <f t="shared" si="3"/>
        <v>нд</v>
      </c>
      <c r="G129" s="2068" t="str">
        <f t="shared" si="2"/>
        <v>нд</v>
      </c>
      <c r="H129" s="2066" t="s">
        <v>1003</v>
      </c>
      <c r="I129" s="49"/>
    </row>
    <row r="130" spans="1:9" s="53" customFormat="1" x14ac:dyDescent="0.25">
      <c r="A130" s="2061" t="s">
        <v>37</v>
      </c>
      <c r="B130" s="2067" t="s">
        <v>411</v>
      </c>
      <c r="C130" s="2063" t="s">
        <v>923</v>
      </c>
      <c r="D130" s="392">
        <v>3.35459</v>
      </c>
      <c r="E130" s="2068">
        <v>0</v>
      </c>
      <c r="F130" s="2068">
        <f t="shared" si="3"/>
        <v>-3.35459</v>
      </c>
      <c r="G130" s="2068">
        <f t="shared" si="2"/>
        <v>-100</v>
      </c>
      <c r="H130" s="2066" t="s">
        <v>1003</v>
      </c>
      <c r="I130" s="49"/>
    </row>
    <row r="131" spans="1:9" s="53" customFormat="1" x14ac:dyDescent="0.25">
      <c r="A131" s="2061" t="s">
        <v>38</v>
      </c>
      <c r="B131" s="2067" t="s">
        <v>412</v>
      </c>
      <c r="C131" s="2063" t="s">
        <v>923</v>
      </c>
      <c r="D131" s="392" t="s">
        <v>1003</v>
      </c>
      <c r="E131" s="2068" t="s">
        <v>1003</v>
      </c>
      <c r="F131" s="2068" t="str">
        <f t="shared" si="3"/>
        <v>нд</v>
      </c>
      <c r="G131" s="2068" t="str">
        <f t="shared" si="2"/>
        <v>нд</v>
      </c>
      <c r="H131" s="2066" t="s">
        <v>1003</v>
      </c>
      <c r="I131" s="49"/>
    </row>
    <row r="132" spans="1:9" s="53" customFormat="1" x14ac:dyDescent="0.25">
      <c r="A132" s="2061" t="s">
        <v>413</v>
      </c>
      <c r="B132" s="2067" t="s">
        <v>414</v>
      </c>
      <c r="C132" s="2063" t="s">
        <v>923</v>
      </c>
      <c r="D132" s="392" t="s">
        <v>1003</v>
      </c>
      <c r="E132" s="2068" t="s">
        <v>1003</v>
      </c>
      <c r="F132" s="2068" t="str">
        <f t="shared" si="3"/>
        <v>нд</v>
      </c>
      <c r="G132" s="2068" t="str">
        <f t="shared" si="2"/>
        <v>нд</v>
      </c>
      <c r="H132" s="2066" t="s">
        <v>1003</v>
      </c>
      <c r="I132" s="49"/>
    </row>
    <row r="133" spans="1:9" s="53" customFormat="1" x14ac:dyDescent="0.25">
      <c r="A133" s="2061" t="s">
        <v>415</v>
      </c>
      <c r="B133" s="2067" t="s">
        <v>416</v>
      </c>
      <c r="C133" s="2063" t="s">
        <v>923</v>
      </c>
      <c r="D133" s="392" t="s">
        <v>1003</v>
      </c>
      <c r="E133" s="2068" t="s">
        <v>1003</v>
      </c>
      <c r="F133" s="2068" t="str">
        <f t="shared" si="3"/>
        <v>нд</v>
      </c>
      <c r="G133" s="2068" t="str">
        <f t="shared" si="2"/>
        <v>нд</v>
      </c>
      <c r="H133" s="2066" t="s">
        <v>1003</v>
      </c>
      <c r="I133" s="49"/>
    </row>
    <row r="134" spans="1:9" s="53" customFormat="1" x14ac:dyDescent="0.25">
      <c r="A134" s="2061" t="s">
        <v>417</v>
      </c>
      <c r="B134" s="2067" t="s">
        <v>418</v>
      </c>
      <c r="C134" s="2063" t="s">
        <v>923</v>
      </c>
      <c r="D134" s="392" t="s">
        <v>1003</v>
      </c>
      <c r="E134" s="2068" t="s">
        <v>1003</v>
      </c>
      <c r="F134" s="2068" t="str">
        <f t="shared" si="3"/>
        <v>нд</v>
      </c>
      <c r="G134" s="2068" t="str">
        <f t="shared" si="2"/>
        <v>нд</v>
      </c>
      <c r="H134" s="2066" t="s">
        <v>1003</v>
      </c>
      <c r="I134" s="49"/>
    </row>
    <row r="135" spans="1:9" s="53" customFormat="1" ht="31.5" x14ac:dyDescent="0.25">
      <c r="A135" s="2061" t="s">
        <v>419</v>
      </c>
      <c r="B135" s="2067" t="s">
        <v>289</v>
      </c>
      <c r="C135" s="2063" t="s">
        <v>923</v>
      </c>
      <c r="D135" s="392" t="s">
        <v>1003</v>
      </c>
      <c r="E135" s="2068" t="s">
        <v>1003</v>
      </c>
      <c r="F135" s="2068" t="str">
        <f t="shared" si="3"/>
        <v>нд</v>
      </c>
      <c r="G135" s="2068" t="str">
        <f t="shared" si="2"/>
        <v>нд</v>
      </c>
      <c r="H135" s="2066" t="s">
        <v>1003</v>
      </c>
      <c r="I135" s="49"/>
    </row>
    <row r="136" spans="1:9" s="53" customFormat="1" x14ac:dyDescent="0.25">
      <c r="A136" s="2061" t="s">
        <v>420</v>
      </c>
      <c r="B136" s="2062" t="s">
        <v>421</v>
      </c>
      <c r="C136" s="2063" t="s">
        <v>923</v>
      </c>
      <c r="D136" s="392" t="s">
        <v>1003</v>
      </c>
      <c r="E136" s="2068" t="s">
        <v>1003</v>
      </c>
      <c r="F136" s="2068" t="str">
        <f t="shared" si="3"/>
        <v>нд</v>
      </c>
      <c r="G136" s="2068" t="str">
        <f t="shared" si="2"/>
        <v>нд</v>
      </c>
      <c r="H136" s="2066" t="s">
        <v>1003</v>
      </c>
      <c r="I136" s="49"/>
    </row>
    <row r="137" spans="1:9" s="53" customFormat="1" x14ac:dyDescent="0.25">
      <c r="A137" s="2061" t="s">
        <v>422</v>
      </c>
      <c r="B137" s="2062" t="s">
        <v>184</v>
      </c>
      <c r="C137" s="2063" t="s">
        <v>923</v>
      </c>
      <c r="D137" s="392" t="s">
        <v>1003</v>
      </c>
      <c r="E137" s="2068" t="s">
        <v>1003</v>
      </c>
      <c r="F137" s="2068" t="str">
        <f t="shared" si="3"/>
        <v>нд</v>
      </c>
      <c r="G137" s="2068" t="str">
        <f t="shared" si="2"/>
        <v>нд</v>
      </c>
      <c r="H137" s="2066" t="s">
        <v>1003</v>
      </c>
      <c r="I137" s="49"/>
    </row>
    <row r="138" spans="1:9" s="53" customFormat="1" x14ac:dyDescent="0.25">
      <c r="A138" s="2061" t="s">
        <v>423</v>
      </c>
      <c r="B138" s="2067" t="s">
        <v>424</v>
      </c>
      <c r="C138" s="2063" t="s">
        <v>923</v>
      </c>
      <c r="D138" s="392" t="s">
        <v>1003</v>
      </c>
      <c r="E138" s="2068" t="s">
        <v>1003</v>
      </c>
      <c r="F138" s="2068" t="str">
        <f t="shared" si="3"/>
        <v>нд</v>
      </c>
      <c r="G138" s="2068" t="str">
        <f t="shared" si="2"/>
        <v>нд</v>
      </c>
      <c r="H138" s="2066" t="s">
        <v>1003</v>
      </c>
      <c r="I138" s="49"/>
    </row>
    <row r="139" spans="1:9" s="53" customFormat="1" x14ac:dyDescent="0.25">
      <c r="A139" s="2061" t="s">
        <v>425</v>
      </c>
      <c r="B139" s="2087" t="s">
        <v>426</v>
      </c>
      <c r="C139" s="2063" t="s">
        <v>923</v>
      </c>
      <c r="D139" s="392">
        <f>D109-D124</f>
        <v>-2.3984820100000155</v>
      </c>
      <c r="E139" s="2068">
        <f>E145</f>
        <v>-1.2698175844150228E-15</v>
      </c>
      <c r="F139" s="2068">
        <f t="shared" si="3"/>
        <v>2.3984820100000142</v>
      </c>
      <c r="G139" s="2068">
        <f t="shared" si="2"/>
        <v>-99.999999999999943</v>
      </c>
      <c r="H139" s="2066" t="s">
        <v>1003</v>
      </c>
      <c r="I139" s="49"/>
    </row>
    <row r="140" spans="1:9" s="53" customFormat="1" x14ac:dyDescent="0.25">
      <c r="A140" s="2061" t="s">
        <v>39</v>
      </c>
      <c r="B140" s="2062" t="s">
        <v>275</v>
      </c>
      <c r="C140" s="2063" t="s">
        <v>923</v>
      </c>
      <c r="D140" s="392" t="s">
        <v>1003</v>
      </c>
      <c r="E140" s="2068" t="s">
        <v>1003</v>
      </c>
      <c r="F140" s="2068" t="str">
        <f t="shared" si="3"/>
        <v>нд</v>
      </c>
      <c r="G140" s="2068" t="str">
        <f t="shared" si="2"/>
        <v>нд</v>
      </c>
      <c r="H140" s="2066" t="s">
        <v>1003</v>
      </c>
      <c r="I140" s="49"/>
    </row>
    <row r="141" spans="1:9" s="53" customFormat="1" ht="31.5" x14ac:dyDescent="0.25">
      <c r="A141" s="2061" t="s">
        <v>427</v>
      </c>
      <c r="B141" s="2067" t="s">
        <v>276</v>
      </c>
      <c r="C141" s="2063" t="s">
        <v>923</v>
      </c>
      <c r="D141" s="392" t="s">
        <v>1003</v>
      </c>
      <c r="E141" s="2068" t="s">
        <v>1003</v>
      </c>
      <c r="F141" s="2068" t="str">
        <f t="shared" si="3"/>
        <v>нд</v>
      </c>
      <c r="G141" s="2068" t="str">
        <f t="shared" si="2"/>
        <v>нд</v>
      </c>
      <c r="H141" s="2066" t="s">
        <v>1003</v>
      </c>
      <c r="I141" s="49"/>
    </row>
    <row r="142" spans="1:9" s="53" customFormat="1" ht="31.5" x14ac:dyDescent="0.25">
      <c r="A142" s="2061" t="s">
        <v>428</v>
      </c>
      <c r="B142" s="2067" t="s">
        <v>277</v>
      </c>
      <c r="C142" s="2063" t="s">
        <v>923</v>
      </c>
      <c r="D142" s="392" t="s">
        <v>1003</v>
      </c>
      <c r="E142" s="2068" t="s">
        <v>1003</v>
      </c>
      <c r="F142" s="2068" t="str">
        <f t="shared" si="3"/>
        <v>нд</v>
      </c>
      <c r="G142" s="2068" t="str">
        <f t="shared" si="2"/>
        <v>нд</v>
      </c>
      <c r="H142" s="2066" t="s">
        <v>1003</v>
      </c>
      <c r="I142" s="49"/>
    </row>
    <row r="143" spans="1:9" s="53" customFormat="1" ht="31.5" x14ac:dyDescent="0.25">
      <c r="A143" s="2061" t="s">
        <v>429</v>
      </c>
      <c r="B143" s="2067" t="s">
        <v>278</v>
      </c>
      <c r="C143" s="2063" t="s">
        <v>923</v>
      </c>
      <c r="D143" s="392" t="s">
        <v>1003</v>
      </c>
      <c r="E143" s="2068" t="s">
        <v>1003</v>
      </c>
      <c r="F143" s="2068" t="str">
        <f t="shared" si="3"/>
        <v>нд</v>
      </c>
      <c r="G143" s="2068" t="str">
        <f t="shared" si="2"/>
        <v>нд</v>
      </c>
      <c r="H143" s="2066" t="s">
        <v>1003</v>
      </c>
      <c r="I143" s="49"/>
    </row>
    <row r="144" spans="1:9" s="53" customFormat="1" x14ac:dyDescent="0.25">
      <c r="A144" s="2061" t="s">
        <v>40</v>
      </c>
      <c r="B144" s="2062" t="s">
        <v>279</v>
      </c>
      <c r="C144" s="2063" t="s">
        <v>923</v>
      </c>
      <c r="D144" s="392" t="s">
        <v>1003</v>
      </c>
      <c r="E144" s="2068" t="s">
        <v>1003</v>
      </c>
      <c r="F144" s="2068" t="str">
        <f t="shared" si="3"/>
        <v>нд</v>
      </c>
      <c r="G144" s="2068" t="str">
        <f t="shared" si="2"/>
        <v>нд</v>
      </c>
      <c r="H144" s="2066" t="s">
        <v>1003</v>
      </c>
      <c r="I144" s="49"/>
    </row>
    <row r="145" spans="1:9" s="53" customFormat="1" x14ac:dyDescent="0.25">
      <c r="A145" s="2061" t="s">
        <v>41</v>
      </c>
      <c r="B145" s="2062" t="s">
        <v>280</v>
      </c>
      <c r="C145" s="2063" t="s">
        <v>923</v>
      </c>
      <c r="D145" s="392">
        <f>D139</f>
        <v>-2.3984820100000155</v>
      </c>
      <c r="E145" s="2068">
        <f>E115</f>
        <v>-1.2698175844150228E-15</v>
      </c>
      <c r="F145" s="2068">
        <f t="shared" si="3"/>
        <v>2.3984820100000142</v>
      </c>
      <c r="G145" s="2068">
        <f t="shared" si="2"/>
        <v>-99.999999999999943</v>
      </c>
      <c r="H145" s="2066" t="s">
        <v>1003</v>
      </c>
      <c r="I145" s="49"/>
    </row>
    <row r="146" spans="1:9" s="53" customFormat="1" x14ac:dyDescent="0.25">
      <c r="A146" s="2061" t="s">
        <v>42</v>
      </c>
      <c r="B146" s="2062" t="s">
        <v>281</v>
      </c>
      <c r="C146" s="2063" t="s">
        <v>923</v>
      </c>
      <c r="D146" s="392" t="s">
        <v>1003</v>
      </c>
      <c r="E146" s="2068" t="s">
        <v>1003</v>
      </c>
      <c r="F146" s="2068" t="str">
        <f t="shared" si="3"/>
        <v>нд</v>
      </c>
      <c r="G146" s="2068" t="str">
        <f t="shared" si="2"/>
        <v>нд</v>
      </c>
      <c r="H146" s="2066" t="s">
        <v>1003</v>
      </c>
      <c r="I146" s="49"/>
    </row>
    <row r="147" spans="1:9" s="53" customFormat="1" x14ac:dyDescent="0.25">
      <c r="A147" s="2061" t="s">
        <v>430</v>
      </c>
      <c r="B147" s="2067" t="s">
        <v>283</v>
      </c>
      <c r="C147" s="2063" t="s">
        <v>923</v>
      </c>
      <c r="D147" s="392" t="s">
        <v>1003</v>
      </c>
      <c r="E147" s="2068" t="s">
        <v>1003</v>
      </c>
      <c r="F147" s="2068" t="str">
        <f t="shared" si="3"/>
        <v>нд</v>
      </c>
      <c r="G147" s="2068" t="str">
        <f t="shared" si="2"/>
        <v>нд</v>
      </c>
      <c r="H147" s="2066" t="s">
        <v>1003</v>
      </c>
      <c r="I147" s="49"/>
    </row>
    <row r="148" spans="1:9" s="53" customFormat="1" x14ac:dyDescent="0.25">
      <c r="A148" s="2061" t="s">
        <v>431</v>
      </c>
      <c r="B148" s="2062" t="s">
        <v>285</v>
      </c>
      <c r="C148" s="2063" t="s">
        <v>923</v>
      </c>
      <c r="D148" s="392" t="s">
        <v>1003</v>
      </c>
      <c r="E148" s="2068" t="s">
        <v>1003</v>
      </c>
      <c r="F148" s="2068" t="str">
        <f t="shared" si="3"/>
        <v>нд</v>
      </c>
      <c r="G148" s="2068" t="str">
        <f t="shared" si="2"/>
        <v>нд</v>
      </c>
      <c r="H148" s="2066" t="s">
        <v>1003</v>
      </c>
      <c r="I148" s="49"/>
    </row>
    <row r="149" spans="1:9" s="53" customFormat="1" x14ac:dyDescent="0.25">
      <c r="A149" s="2061" t="s">
        <v>432</v>
      </c>
      <c r="B149" s="2062" t="s">
        <v>287</v>
      </c>
      <c r="C149" s="2063" t="s">
        <v>923</v>
      </c>
      <c r="D149" s="392" t="s">
        <v>1003</v>
      </c>
      <c r="E149" s="2068" t="s">
        <v>1003</v>
      </c>
      <c r="F149" s="2068" t="str">
        <f t="shared" si="3"/>
        <v>нд</v>
      </c>
      <c r="G149" s="2068" t="str">
        <f t="shared" si="2"/>
        <v>нд</v>
      </c>
      <c r="H149" s="2066" t="s">
        <v>1003</v>
      </c>
      <c r="I149" s="49"/>
    </row>
    <row r="150" spans="1:9" s="53" customFormat="1" ht="31.5" x14ac:dyDescent="0.25">
      <c r="A150" s="2061" t="s">
        <v>433</v>
      </c>
      <c r="B150" s="2067" t="s">
        <v>289</v>
      </c>
      <c r="C150" s="2063" t="s">
        <v>923</v>
      </c>
      <c r="D150" s="392" t="s">
        <v>1003</v>
      </c>
      <c r="E150" s="2068" t="s">
        <v>1003</v>
      </c>
      <c r="F150" s="2068" t="str">
        <f t="shared" si="3"/>
        <v>нд</v>
      </c>
      <c r="G150" s="2068" t="str">
        <f t="shared" si="2"/>
        <v>нд</v>
      </c>
      <c r="H150" s="2066" t="s">
        <v>1003</v>
      </c>
      <c r="I150" s="49"/>
    </row>
    <row r="151" spans="1:9" s="53" customFormat="1" x14ac:dyDescent="0.25">
      <c r="A151" s="2061" t="s">
        <v>434</v>
      </c>
      <c r="B151" s="2062" t="s">
        <v>183</v>
      </c>
      <c r="C151" s="2063" t="s">
        <v>923</v>
      </c>
      <c r="D151" s="392" t="s">
        <v>1003</v>
      </c>
      <c r="E151" s="2068" t="s">
        <v>1003</v>
      </c>
      <c r="F151" s="2068" t="str">
        <f t="shared" si="3"/>
        <v>нд</v>
      </c>
      <c r="G151" s="2068" t="str">
        <f t="shared" si="2"/>
        <v>нд</v>
      </c>
      <c r="H151" s="2066" t="s">
        <v>1003</v>
      </c>
      <c r="I151" s="49"/>
    </row>
    <row r="152" spans="1:9" s="53" customFormat="1" x14ac:dyDescent="0.25">
      <c r="A152" s="2061" t="s">
        <v>435</v>
      </c>
      <c r="B152" s="2062" t="s">
        <v>184</v>
      </c>
      <c r="C152" s="2063" t="s">
        <v>923</v>
      </c>
      <c r="D152" s="392" t="s">
        <v>1003</v>
      </c>
      <c r="E152" s="2068" t="s">
        <v>1003</v>
      </c>
      <c r="F152" s="2068" t="str">
        <f t="shared" si="3"/>
        <v>нд</v>
      </c>
      <c r="G152" s="2068" t="str">
        <f t="shared" ref="G152:G215" si="4">IFERROR(F152/D152*100,"нд")</f>
        <v>нд</v>
      </c>
      <c r="H152" s="2066" t="s">
        <v>1003</v>
      </c>
      <c r="I152" s="49"/>
    </row>
    <row r="153" spans="1:9" s="53" customFormat="1" x14ac:dyDescent="0.25">
      <c r="A153" s="2061" t="s">
        <v>436</v>
      </c>
      <c r="B153" s="2062" t="s">
        <v>293</v>
      </c>
      <c r="C153" s="2063" t="s">
        <v>923</v>
      </c>
      <c r="D153" s="392" t="s">
        <v>1003</v>
      </c>
      <c r="E153" s="2068" t="s">
        <v>1003</v>
      </c>
      <c r="F153" s="2068" t="str">
        <f t="shared" si="3"/>
        <v>нд</v>
      </c>
      <c r="G153" s="2068" t="str">
        <f t="shared" si="4"/>
        <v>нд</v>
      </c>
      <c r="H153" s="2066" t="s">
        <v>1003</v>
      </c>
      <c r="I153" s="49"/>
    </row>
    <row r="154" spans="1:9" s="53" customFormat="1" x14ac:dyDescent="0.25">
      <c r="A154" s="2061" t="s">
        <v>437</v>
      </c>
      <c r="B154" s="2087" t="s">
        <v>438</v>
      </c>
      <c r="C154" s="2063" t="s">
        <v>923</v>
      </c>
      <c r="D154" s="392">
        <f>D155</f>
        <v>0</v>
      </c>
      <c r="E154" s="2068">
        <f>E155</f>
        <v>0</v>
      </c>
      <c r="F154" s="2068">
        <f t="shared" ref="F154:F217" si="5">IFERROR(E154-D154,"нд")</f>
        <v>0</v>
      </c>
      <c r="G154" s="2068" t="str">
        <f t="shared" si="4"/>
        <v>нд</v>
      </c>
      <c r="H154" s="2066" t="s">
        <v>1003</v>
      </c>
      <c r="I154" s="49"/>
    </row>
    <row r="155" spans="1:9" s="53" customFormat="1" x14ac:dyDescent="0.25">
      <c r="A155" s="2061" t="s">
        <v>43</v>
      </c>
      <c r="B155" s="2067" t="s">
        <v>439</v>
      </c>
      <c r="C155" s="2063" t="s">
        <v>923</v>
      </c>
      <c r="D155" s="392">
        <v>0</v>
      </c>
      <c r="E155" s="2068">
        <v>0</v>
      </c>
      <c r="F155" s="2068">
        <f t="shared" si="5"/>
        <v>0</v>
      </c>
      <c r="G155" s="2068" t="str">
        <f t="shared" si="4"/>
        <v>нд</v>
      </c>
      <c r="H155" s="2066" t="s">
        <v>1003</v>
      </c>
      <c r="I155" s="49"/>
    </row>
    <row r="156" spans="1:9" s="53" customFormat="1" x14ac:dyDescent="0.25">
      <c r="A156" s="2061" t="s">
        <v>44</v>
      </c>
      <c r="B156" s="2067" t="s">
        <v>440</v>
      </c>
      <c r="C156" s="2063" t="s">
        <v>923</v>
      </c>
      <c r="D156" s="392" t="s">
        <v>1003</v>
      </c>
      <c r="E156" s="2068" t="s">
        <v>1003</v>
      </c>
      <c r="F156" s="2068" t="str">
        <f t="shared" si="5"/>
        <v>нд</v>
      </c>
      <c r="G156" s="2068" t="str">
        <f t="shared" si="4"/>
        <v>нд</v>
      </c>
      <c r="H156" s="2066" t="s">
        <v>1003</v>
      </c>
      <c r="I156" s="49"/>
    </row>
    <row r="157" spans="1:9" s="53" customFormat="1" x14ac:dyDescent="0.25">
      <c r="A157" s="2061" t="s">
        <v>45</v>
      </c>
      <c r="B157" s="2067" t="s">
        <v>441</v>
      </c>
      <c r="C157" s="2063" t="s">
        <v>923</v>
      </c>
      <c r="D157" s="392" t="s">
        <v>1003</v>
      </c>
      <c r="E157" s="2068" t="s">
        <v>1003</v>
      </c>
      <c r="F157" s="2068" t="str">
        <f t="shared" si="5"/>
        <v>нд</v>
      </c>
      <c r="G157" s="2068" t="str">
        <f t="shared" si="4"/>
        <v>нд</v>
      </c>
      <c r="H157" s="2066" t="s">
        <v>1003</v>
      </c>
      <c r="I157" s="49"/>
    </row>
    <row r="158" spans="1:9" s="53" customFormat="1" ht="16.5" thickBot="1" x14ac:dyDescent="0.3">
      <c r="A158" s="2078" t="s">
        <v>46</v>
      </c>
      <c r="B158" s="2067" t="s">
        <v>442</v>
      </c>
      <c r="C158" s="2063" t="s">
        <v>923</v>
      </c>
      <c r="D158" s="392">
        <v>0</v>
      </c>
      <c r="E158" s="2068">
        <v>0</v>
      </c>
      <c r="F158" s="2081">
        <f t="shared" si="5"/>
        <v>0</v>
      </c>
      <c r="G158" s="2081" t="str">
        <f t="shared" si="4"/>
        <v>нд</v>
      </c>
      <c r="H158" s="2082" t="s">
        <v>1003</v>
      </c>
      <c r="I158" s="49"/>
    </row>
    <row r="159" spans="1:9" s="53" customFormat="1" x14ac:dyDescent="0.25">
      <c r="A159" s="2055" t="s">
        <v>443</v>
      </c>
      <c r="B159" s="2056" t="s">
        <v>346</v>
      </c>
      <c r="C159" s="2057" t="s">
        <v>444</v>
      </c>
      <c r="D159" s="385">
        <f>D160</f>
        <v>2.0111044799999842</v>
      </c>
      <c r="E159" s="2058">
        <f>E160</f>
        <v>2.953172189279234</v>
      </c>
      <c r="F159" s="2058">
        <f t="shared" si="5"/>
        <v>0.94206770927924977</v>
      </c>
      <c r="G159" s="2058">
        <f t="shared" si="4"/>
        <v>46.843300218756276</v>
      </c>
      <c r="H159" s="2060" t="s">
        <v>1003</v>
      </c>
      <c r="I159" s="49"/>
    </row>
    <row r="160" spans="1:9" s="53" customFormat="1" ht="31.5" x14ac:dyDescent="0.25">
      <c r="A160" s="2061" t="s">
        <v>47</v>
      </c>
      <c r="B160" s="2067" t="s">
        <v>445</v>
      </c>
      <c r="C160" s="2063" t="s">
        <v>923</v>
      </c>
      <c r="D160" s="392">
        <f>D109+D105+D69</f>
        <v>2.0111044799999842</v>
      </c>
      <c r="E160" s="2068">
        <f>E109+E105+E69</f>
        <v>2.953172189279234</v>
      </c>
      <c r="F160" s="2068">
        <f t="shared" si="5"/>
        <v>0.94206770927924977</v>
      </c>
      <c r="G160" s="2068">
        <f t="shared" si="4"/>
        <v>46.843300218756276</v>
      </c>
      <c r="H160" s="2066" t="s">
        <v>1003</v>
      </c>
      <c r="I160" s="49"/>
    </row>
    <row r="161" spans="1:9" s="53" customFormat="1" x14ac:dyDescent="0.25">
      <c r="A161" s="2061" t="s">
        <v>48</v>
      </c>
      <c r="B161" s="2067" t="s">
        <v>446</v>
      </c>
      <c r="C161" s="2063" t="s">
        <v>923</v>
      </c>
      <c r="D161" s="392" t="s">
        <v>1003</v>
      </c>
      <c r="E161" s="2064" t="s">
        <v>1003</v>
      </c>
      <c r="F161" s="2068" t="str">
        <f t="shared" si="5"/>
        <v>нд</v>
      </c>
      <c r="G161" s="2068" t="str">
        <f t="shared" si="4"/>
        <v>нд</v>
      </c>
      <c r="H161" s="2066" t="s">
        <v>1003</v>
      </c>
      <c r="I161" s="49"/>
    </row>
    <row r="162" spans="1:9" s="53" customFormat="1" x14ac:dyDescent="0.25">
      <c r="A162" s="2061" t="s">
        <v>447</v>
      </c>
      <c r="B162" s="2067" t="s">
        <v>448</v>
      </c>
      <c r="C162" s="2063" t="s">
        <v>923</v>
      </c>
      <c r="D162" s="392" t="s">
        <v>1003</v>
      </c>
      <c r="E162" s="2064" t="s">
        <v>1003</v>
      </c>
      <c r="F162" s="2068" t="str">
        <f t="shared" si="5"/>
        <v>нд</v>
      </c>
      <c r="G162" s="2068" t="str">
        <f t="shared" si="4"/>
        <v>нд</v>
      </c>
      <c r="H162" s="2066" t="s">
        <v>1003</v>
      </c>
      <c r="I162" s="49"/>
    </row>
    <row r="163" spans="1:9" s="53" customFormat="1" x14ac:dyDescent="0.25">
      <c r="A163" s="2061" t="s">
        <v>49</v>
      </c>
      <c r="B163" s="2067" t="s">
        <v>449</v>
      </c>
      <c r="C163" s="2063" t="s">
        <v>923</v>
      </c>
      <c r="D163" s="392" t="s">
        <v>1003</v>
      </c>
      <c r="E163" s="2064" t="s">
        <v>1003</v>
      </c>
      <c r="F163" s="2068" t="str">
        <f t="shared" si="5"/>
        <v>нд</v>
      </c>
      <c r="G163" s="2068" t="str">
        <f t="shared" si="4"/>
        <v>нд</v>
      </c>
      <c r="H163" s="2066" t="s">
        <v>1003</v>
      </c>
      <c r="I163" s="49"/>
    </row>
    <row r="164" spans="1:9" s="53" customFormat="1" x14ac:dyDescent="0.25">
      <c r="A164" s="2073" t="s">
        <v>450</v>
      </c>
      <c r="B164" s="2067" t="s">
        <v>451</v>
      </c>
      <c r="C164" s="2063" t="s">
        <v>923</v>
      </c>
      <c r="D164" s="392" t="s">
        <v>1003</v>
      </c>
      <c r="E164" s="2088" t="s">
        <v>1003</v>
      </c>
      <c r="F164" s="2076" t="str">
        <f t="shared" si="5"/>
        <v>нд</v>
      </c>
      <c r="G164" s="2076" t="str">
        <f t="shared" si="4"/>
        <v>нд</v>
      </c>
      <c r="H164" s="2089" t="s">
        <v>1003</v>
      </c>
      <c r="I164" s="49"/>
    </row>
    <row r="165" spans="1:9" s="53" customFormat="1" ht="32.25" thickBot="1" x14ac:dyDescent="0.3">
      <c r="A165" s="2078" t="s">
        <v>50</v>
      </c>
      <c r="B165" s="2090" t="s">
        <v>452</v>
      </c>
      <c r="C165" s="2070" t="s">
        <v>444</v>
      </c>
      <c r="D165" s="392" t="s">
        <v>1003</v>
      </c>
      <c r="E165" s="2080" t="s">
        <v>1003</v>
      </c>
      <c r="F165" s="2081" t="str">
        <f t="shared" si="5"/>
        <v>нд</v>
      </c>
      <c r="G165" s="2081" t="str">
        <f t="shared" si="4"/>
        <v>нд</v>
      </c>
      <c r="H165" s="2082" t="s">
        <v>1003</v>
      </c>
      <c r="I165" s="49"/>
    </row>
    <row r="166" spans="1:9" s="53" customFormat="1" ht="19.5" thickBot="1" x14ac:dyDescent="0.35">
      <c r="A166" s="3077" t="s">
        <v>453</v>
      </c>
      <c r="B166" s="3078"/>
      <c r="C166" s="3078"/>
      <c r="D166" s="3078"/>
      <c r="E166" s="3078"/>
      <c r="F166" s="3078"/>
      <c r="G166" s="3078"/>
      <c r="H166" s="3079"/>
      <c r="I166" s="49"/>
    </row>
    <row r="167" spans="1:9" s="53" customFormat="1" x14ac:dyDescent="0.25">
      <c r="A167" s="2083" t="s">
        <v>454</v>
      </c>
      <c r="B167" s="2084" t="s">
        <v>455</v>
      </c>
      <c r="C167" s="2063" t="s">
        <v>923</v>
      </c>
      <c r="D167" s="415">
        <f>D173</f>
        <v>136.325362248</v>
      </c>
      <c r="E167" s="2085">
        <f>E173</f>
        <v>32.401181623180079</v>
      </c>
      <c r="F167" s="2085">
        <f t="shared" si="5"/>
        <v>-103.92418062481993</v>
      </c>
      <c r="G167" s="2085">
        <f>IFERROR(F167/D167*100,"нд")</f>
        <v>-76.232462478818448</v>
      </c>
      <c r="H167" s="2086" t="s">
        <v>1003</v>
      </c>
      <c r="I167" s="49"/>
    </row>
    <row r="168" spans="1:9" s="53" customFormat="1" x14ac:dyDescent="0.25">
      <c r="A168" s="2061" t="s">
        <v>51</v>
      </c>
      <c r="B168" s="2062" t="s">
        <v>275</v>
      </c>
      <c r="C168" s="2063" t="s">
        <v>923</v>
      </c>
      <c r="D168" s="392" t="s">
        <v>1003</v>
      </c>
      <c r="E168" s="2088" t="s">
        <v>1003</v>
      </c>
      <c r="F168" s="2068" t="str">
        <f t="shared" si="5"/>
        <v>нд</v>
      </c>
      <c r="G168" s="2068" t="str">
        <f t="shared" si="4"/>
        <v>нд</v>
      </c>
      <c r="H168" s="2066" t="s">
        <v>1003</v>
      </c>
      <c r="I168" s="49"/>
    </row>
    <row r="169" spans="1:9" s="53" customFormat="1" ht="31.5" x14ac:dyDescent="0.25">
      <c r="A169" s="2061" t="s">
        <v>456</v>
      </c>
      <c r="B169" s="2067" t="s">
        <v>276</v>
      </c>
      <c r="C169" s="2063" t="s">
        <v>923</v>
      </c>
      <c r="D169" s="392" t="s">
        <v>1003</v>
      </c>
      <c r="E169" s="2088" t="s">
        <v>1003</v>
      </c>
      <c r="F169" s="2068" t="str">
        <f t="shared" si="5"/>
        <v>нд</v>
      </c>
      <c r="G169" s="2068" t="str">
        <f t="shared" si="4"/>
        <v>нд</v>
      </c>
      <c r="H169" s="2066" t="s">
        <v>1003</v>
      </c>
      <c r="I169" s="49"/>
    </row>
    <row r="170" spans="1:9" s="53" customFormat="1" ht="31.5" x14ac:dyDescent="0.25">
      <c r="A170" s="2061" t="s">
        <v>457</v>
      </c>
      <c r="B170" s="2067" t="s">
        <v>277</v>
      </c>
      <c r="C170" s="2063" t="s">
        <v>923</v>
      </c>
      <c r="D170" s="392" t="s">
        <v>1003</v>
      </c>
      <c r="E170" s="2088" t="s">
        <v>1003</v>
      </c>
      <c r="F170" s="2068" t="str">
        <f t="shared" si="5"/>
        <v>нд</v>
      </c>
      <c r="G170" s="2068" t="str">
        <f t="shared" si="4"/>
        <v>нд</v>
      </c>
      <c r="H170" s="2066" t="s">
        <v>1003</v>
      </c>
      <c r="I170" s="49"/>
    </row>
    <row r="171" spans="1:9" s="53" customFormat="1" ht="31.5" x14ac:dyDescent="0.25">
      <c r="A171" s="2061" t="s">
        <v>458</v>
      </c>
      <c r="B171" s="2067" t="s">
        <v>278</v>
      </c>
      <c r="C171" s="2063" t="s">
        <v>923</v>
      </c>
      <c r="D171" s="392" t="s">
        <v>1003</v>
      </c>
      <c r="E171" s="2088" t="s">
        <v>1003</v>
      </c>
      <c r="F171" s="2068" t="str">
        <f t="shared" si="5"/>
        <v>нд</v>
      </c>
      <c r="G171" s="2068" t="str">
        <f t="shared" si="4"/>
        <v>нд</v>
      </c>
      <c r="H171" s="2066" t="s">
        <v>1003</v>
      </c>
      <c r="I171" s="49"/>
    </row>
    <row r="172" spans="1:9" s="53" customFormat="1" x14ac:dyDescent="0.25">
      <c r="A172" s="2061" t="s">
        <v>52</v>
      </c>
      <c r="B172" s="2062" t="s">
        <v>279</v>
      </c>
      <c r="C172" s="2063" t="s">
        <v>923</v>
      </c>
      <c r="D172" s="392" t="s">
        <v>1003</v>
      </c>
      <c r="E172" s="2088" t="s">
        <v>1003</v>
      </c>
      <c r="F172" s="2068" t="str">
        <f t="shared" si="5"/>
        <v>нд</v>
      </c>
      <c r="G172" s="2068" t="str">
        <f t="shared" si="4"/>
        <v>нд</v>
      </c>
      <c r="H172" s="2066" t="s">
        <v>1003</v>
      </c>
      <c r="I172" s="49"/>
    </row>
    <row r="173" spans="1:9" s="53" customFormat="1" x14ac:dyDescent="0.25">
      <c r="A173" s="2061" t="s">
        <v>53</v>
      </c>
      <c r="B173" s="2062" t="s">
        <v>280</v>
      </c>
      <c r="C173" s="2063" t="s">
        <v>923</v>
      </c>
      <c r="D173" s="392">
        <f>D23*1.2</f>
        <v>136.325362248</v>
      </c>
      <c r="E173" s="2068">
        <f>E29*1.2</f>
        <v>32.401181623180079</v>
      </c>
      <c r="F173" s="2068">
        <f t="shared" si="5"/>
        <v>-103.92418062481993</v>
      </c>
      <c r="G173" s="2068">
        <f t="shared" si="4"/>
        <v>-76.232462478818448</v>
      </c>
      <c r="H173" s="2066" t="s">
        <v>1003</v>
      </c>
      <c r="I173" s="49"/>
    </row>
    <row r="174" spans="1:9" s="53" customFormat="1" x14ac:dyDescent="0.25">
      <c r="A174" s="2061" t="s">
        <v>54</v>
      </c>
      <c r="B174" s="2062" t="s">
        <v>281</v>
      </c>
      <c r="C174" s="2063" t="s">
        <v>923</v>
      </c>
      <c r="D174" s="392" t="s">
        <v>1003</v>
      </c>
      <c r="E174" s="2088" t="s">
        <v>1003</v>
      </c>
      <c r="F174" s="2068" t="str">
        <f t="shared" si="5"/>
        <v>нд</v>
      </c>
      <c r="G174" s="2068" t="str">
        <f t="shared" si="4"/>
        <v>нд</v>
      </c>
      <c r="H174" s="2066" t="s">
        <v>1003</v>
      </c>
      <c r="I174" s="49"/>
    </row>
    <row r="175" spans="1:9" s="53" customFormat="1" x14ac:dyDescent="0.25">
      <c r="A175" s="2061" t="s">
        <v>459</v>
      </c>
      <c r="B175" s="2062" t="s">
        <v>283</v>
      </c>
      <c r="C175" s="2063" t="s">
        <v>923</v>
      </c>
      <c r="D175" s="392" t="s">
        <v>1003</v>
      </c>
      <c r="E175" s="2088" t="s">
        <v>1003</v>
      </c>
      <c r="F175" s="2068" t="str">
        <f t="shared" si="5"/>
        <v>нд</v>
      </c>
      <c r="G175" s="2068" t="str">
        <f t="shared" si="4"/>
        <v>нд</v>
      </c>
      <c r="H175" s="2066" t="s">
        <v>1003</v>
      </c>
      <c r="I175" s="49"/>
    </row>
    <row r="176" spans="1:9" s="53" customFormat="1" x14ac:dyDescent="0.25">
      <c r="A176" s="2061" t="s">
        <v>460</v>
      </c>
      <c r="B176" s="2062" t="s">
        <v>285</v>
      </c>
      <c r="C176" s="2063" t="s">
        <v>923</v>
      </c>
      <c r="D176" s="392" t="s">
        <v>1003</v>
      </c>
      <c r="E176" s="2088" t="s">
        <v>1003</v>
      </c>
      <c r="F176" s="2068" t="str">
        <f t="shared" si="5"/>
        <v>нд</v>
      </c>
      <c r="G176" s="2068" t="str">
        <f t="shared" si="4"/>
        <v>нд</v>
      </c>
      <c r="H176" s="2066" t="s">
        <v>1003</v>
      </c>
      <c r="I176" s="49"/>
    </row>
    <row r="177" spans="1:9" s="53" customFormat="1" x14ac:dyDescent="0.25">
      <c r="A177" s="2061" t="s">
        <v>461</v>
      </c>
      <c r="B177" s="2062" t="s">
        <v>287</v>
      </c>
      <c r="C177" s="2063" t="s">
        <v>923</v>
      </c>
      <c r="D177" s="392" t="s">
        <v>1003</v>
      </c>
      <c r="E177" s="2088" t="s">
        <v>1003</v>
      </c>
      <c r="F177" s="2068" t="str">
        <f t="shared" si="5"/>
        <v>нд</v>
      </c>
      <c r="G177" s="2068" t="str">
        <f t="shared" si="4"/>
        <v>нд</v>
      </c>
      <c r="H177" s="2066" t="s">
        <v>1003</v>
      </c>
      <c r="I177" s="49"/>
    </row>
    <row r="178" spans="1:9" s="53" customFormat="1" ht="31.5" x14ac:dyDescent="0.25">
      <c r="A178" s="2061" t="s">
        <v>462</v>
      </c>
      <c r="B178" s="2067" t="s">
        <v>289</v>
      </c>
      <c r="C178" s="2063" t="s">
        <v>923</v>
      </c>
      <c r="D178" s="392" t="s">
        <v>1003</v>
      </c>
      <c r="E178" s="2088" t="s">
        <v>1003</v>
      </c>
      <c r="F178" s="2068" t="str">
        <f t="shared" si="5"/>
        <v>нд</v>
      </c>
      <c r="G178" s="2068" t="str">
        <f t="shared" si="4"/>
        <v>нд</v>
      </c>
      <c r="H178" s="2066" t="s">
        <v>1003</v>
      </c>
      <c r="I178" s="49"/>
    </row>
    <row r="179" spans="1:9" s="53" customFormat="1" x14ac:dyDescent="0.25">
      <c r="A179" s="2061" t="s">
        <v>463</v>
      </c>
      <c r="B179" s="2062" t="s">
        <v>183</v>
      </c>
      <c r="C179" s="2063" t="s">
        <v>923</v>
      </c>
      <c r="D179" s="392" t="s">
        <v>1003</v>
      </c>
      <c r="E179" s="2088" t="s">
        <v>1003</v>
      </c>
      <c r="F179" s="2068" t="str">
        <f t="shared" si="5"/>
        <v>нд</v>
      </c>
      <c r="G179" s="2068" t="str">
        <f t="shared" si="4"/>
        <v>нд</v>
      </c>
      <c r="H179" s="2066" t="s">
        <v>1003</v>
      </c>
      <c r="I179" s="49"/>
    </row>
    <row r="180" spans="1:9" s="53" customFormat="1" x14ac:dyDescent="0.25">
      <c r="A180" s="2061" t="s">
        <v>464</v>
      </c>
      <c r="B180" s="2062" t="s">
        <v>184</v>
      </c>
      <c r="C180" s="2063" t="s">
        <v>923</v>
      </c>
      <c r="D180" s="392" t="s">
        <v>1003</v>
      </c>
      <c r="E180" s="2088" t="s">
        <v>1003</v>
      </c>
      <c r="F180" s="2064" t="str">
        <f t="shared" si="5"/>
        <v>нд</v>
      </c>
      <c r="G180" s="2064" t="str">
        <f t="shared" si="4"/>
        <v>нд</v>
      </c>
      <c r="H180" s="2066" t="s">
        <v>1003</v>
      </c>
      <c r="I180" s="49"/>
    </row>
    <row r="181" spans="1:9" s="53" customFormat="1" ht="31.5" x14ac:dyDescent="0.25">
      <c r="A181" s="2061" t="s">
        <v>465</v>
      </c>
      <c r="B181" s="2067" t="s">
        <v>466</v>
      </c>
      <c r="C181" s="2063" t="s">
        <v>923</v>
      </c>
      <c r="D181" s="392" t="s">
        <v>1003</v>
      </c>
      <c r="E181" s="2088" t="s">
        <v>1003</v>
      </c>
      <c r="F181" s="2064" t="str">
        <f t="shared" si="5"/>
        <v>нд</v>
      </c>
      <c r="G181" s="2064" t="str">
        <f t="shared" si="4"/>
        <v>нд</v>
      </c>
      <c r="H181" s="2066" t="s">
        <v>1003</v>
      </c>
      <c r="I181" s="49"/>
    </row>
    <row r="182" spans="1:9" s="53" customFormat="1" x14ac:dyDescent="0.25">
      <c r="A182" s="2061" t="s">
        <v>467</v>
      </c>
      <c r="B182" s="2067" t="s">
        <v>468</v>
      </c>
      <c r="C182" s="2063" t="s">
        <v>923</v>
      </c>
      <c r="D182" s="392" t="s">
        <v>1003</v>
      </c>
      <c r="E182" s="2088" t="s">
        <v>1003</v>
      </c>
      <c r="F182" s="2064" t="str">
        <f t="shared" si="5"/>
        <v>нд</v>
      </c>
      <c r="G182" s="2064" t="str">
        <f t="shared" si="4"/>
        <v>нд</v>
      </c>
      <c r="H182" s="2066" t="s">
        <v>1003</v>
      </c>
      <c r="I182" s="49"/>
    </row>
    <row r="183" spans="1:9" s="53" customFormat="1" x14ac:dyDescent="0.25">
      <c r="A183" s="2061" t="s">
        <v>469</v>
      </c>
      <c r="B183" s="2067" t="s">
        <v>470</v>
      </c>
      <c r="C183" s="2063" t="s">
        <v>923</v>
      </c>
      <c r="D183" s="392" t="s">
        <v>1003</v>
      </c>
      <c r="E183" s="2088" t="s">
        <v>1003</v>
      </c>
      <c r="F183" s="2064" t="str">
        <f t="shared" si="5"/>
        <v>нд</v>
      </c>
      <c r="G183" s="2064" t="str">
        <f t="shared" si="4"/>
        <v>нд</v>
      </c>
      <c r="H183" s="2066" t="s">
        <v>1003</v>
      </c>
      <c r="I183" s="49"/>
    </row>
    <row r="184" spans="1:9" s="53" customFormat="1" x14ac:dyDescent="0.25">
      <c r="A184" s="2061" t="s">
        <v>471</v>
      </c>
      <c r="B184" s="2062" t="s">
        <v>293</v>
      </c>
      <c r="C184" s="2063" t="s">
        <v>923</v>
      </c>
      <c r="D184" s="392" t="s">
        <v>1003</v>
      </c>
      <c r="E184" s="2088" t="s">
        <v>1003</v>
      </c>
      <c r="F184" s="2064" t="str">
        <f t="shared" si="5"/>
        <v>нд</v>
      </c>
      <c r="G184" s="2064" t="str">
        <f t="shared" si="4"/>
        <v>нд</v>
      </c>
      <c r="H184" s="2066" t="s">
        <v>1003</v>
      </c>
      <c r="I184" s="49"/>
    </row>
    <row r="185" spans="1:9" s="53" customFormat="1" x14ac:dyDescent="0.25">
      <c r="A185" s="2061" t="s">
        <v>472</v>
      </c>
      <c r="B185" s="2087" t="s">
        <v>473</v>
      </c>
      <c r="C185" s="2063" t="s">
        <v>923</v>
      </c>
      <c r="D185" s="392">
        <f>D194+D195+D196+D198+D199+D200+D202</f>
        <v>137.31201013800001</v>
      </c>
      <c r="E185" s="2076">
        <f>E194+E195+E198+E199+E200+E202</f>
        <v>25.68059928655488</v>
      </c>
      <c r="F185" s="2068">
        <f t="shared" si="5"/>
        <v>-111.63141085144512</v>
      </c>
      <c r="G185" s="2068">
        <f t="shared" si="4"/>
        <v>-81.297630658275551</v>
      </c>
      <c r="H185" s="2066" t="s">
        <v>1003</v>
      </c>
      <c r="I185" s="49"/>
    </row>
    <row r="186" spans="1:9" s="53" customFormat="1" x14ac:dyDescent="0.25">
      <c r="A186" s="2061" t="s">
        <v>474</v>
      </c>
      <c r="B186" s="2067" t="s">
        <v>475</v>
      </c>
      <c r="C186" s="2063" t="s">
        <v>923</v>
      </c>
      <c r="D186" s="392" t="s">
        <v>1003</v>
      </c>
      <c r="E186" s="2088" t="s">
        <v>1003</v>
      </c>
      <c r="F186" s="2068" t="str">
        <f t="shared" si="5"/>
        <v>нд</v>
      </c>
      <c r="G186" s="2068" t="str">
        <f t="shared" si="4"/>
        <v>нд</v>
      </c>
      <c r="H186" s="2066" t="s">
        <v>1003</v>
      </c>
      <c r="I186" s="49"/>
    </row>
    <row r="187" spans="1:9" s="53" customFormat="1" x14ac:dyDescent="0.25">
      <c r="A187" s="2061" t="s">
        <v>476</v>
      </c>
      <c r="B187" s="2067" t="s">
        <v>477</v>
      </c>
      <c r="C187" s="2063" t="s">
        <v>923</v>
      </c>
      <c r="D187" s="392" t="s">
        <v>1003</v>
      </c>
      <c r="E187" s="2088" t="s">
        <v>1003</v>
      </c>
      <c r="F187" s="2068" t="str">
        <f t="shared" si="5"/>
        <v>нд</v>
      </c>
      <c r="G187" s="2068" t="str">
        <f t="shared" si="4"/>
        <v>нд</v>
      </c>
      <c r="H187" s="2066" t="s">
        <v>1003</v>
      </c>
      <c r="I187" s="49"/>
    </row>
    <row r="188" spans="1:9" s="53" customFormat="1" x14ac:dyDescent="0.25">
      <c r="A188" s="2061" t="s">
        <v>478</v>
      </c>
      <c r="B188" s="2067" t="s">
        <v>479</v>
      </c>
      <c r="C188" s="2063" t="s">
        <v>923</v>
      </c>
      <c r="D188" s="392" t="s">
        <v>1003</v>
      </c>
      <c r="E188" s="2088" t="s">
        <v>1003</v>
      </c>
      <c r="F188" s="2068" t="str">
        <f t="shared" si="5"/>
        <v>нд</v>
      </c>
      <c r="G188" s="2068" t="str">
        <f t="shared" si="4"/>
        <v>нд</v>
      </c>
      <c r="H188" s="2066" t="s">
        <v>1003</v>
      </c>
      <c r="I188" s="49"/>
    </row>
    <row r="189" spans="1:9" s="53" customFormat="1" x14ac:dyDescent="0.25">
      <c r="A189" s="2061" t="s">
        <v>480</v>
      </c>
      <c r="B189" s="2067" t="s">
        <v>481</v>
      </c>
      <c r="C189" s="2063" t="s">
        <v>923</v>
      </c>
      <c r="D189" s="392" t="s">
        <v>1003</v>
      </c>
      <c r="E189" s="2088" t="s">
        <v>1003</v>
      </c>
      <c r="F189" s="2068" t="str">
        <f t="shared" si="5"/>
        <v>нд</v>
      </c>
      <c r="G189" s="2068" t="str">
        <f t="shared" si="4"/>
        <v>нд</v>
      </c>
      <c r="H189" s="2066" t="s">
        <v>1003</v>
      </c>
      <c r="I189" s="49"/>
    </row>
    <row r="190" spans="1:9" s="53" customFormat="1" x14ac:dyDescent="0.25">
      <c r="A190" s="2061" t="s">
        <v>482</v>
      </c>
      <c r="B190" s="2067" t="s">
        <v>483</v>
      </c>
      <c r="C190" s="2063" t="s">
        <v>923</v>
      </c>
      <c r="D190" s="392" t="s">
        <v>1003</v>
      </c>
      <c r="E190" s="2088" t="s">
        <v>1003</v>
      </c>
      <c r="F190" s="2068" t="str">
        <f t="shared" si="5"/>
        <v>нд</v>
      </c>
      <c r="G190" s="2068" t="str">
        <f t="shared" si="4"/>
        <v>нд</v>
      </c>
      <c r="H190" s="2066" t="s">
        <v>1003</v>
      </c>
      <c r="I190" s="49"/>
    </row>
    <row r="191" spans="1:9" s="53" customFormat="1" ht="31.5" x14ac:dyDescent="0.25">
      <c r="A191" s="2061" t="s">
        <v>484</v>
      </c>
      <c r="B191" s="2067" t="s">
        <v>485</v>
      </c>
      <c r="C191" s="2063" t="s">
        <v>923</v>
      </c>
      <c r="D191" s="392" t="s">
        <v>1003</v>
      </c>
      <c r="E191" s="2088" t="s">
        <v>1003</v>
      </c>
      <c r="F191" s="2068" t="str">
        <f t="shared" si="5"/>
        <v>нд</v>
      </c>
      <c r="G191" s="2068" t="str">
        <f t="shared" si="4"/>
        <v>нд</v>
      </c>
      <c r="H191" s="2066" t="s">
        <v>1003</v>
      </c>
      <c r="I191" s="49"/>
    </row>
    <row r="192" spans="1:9" s="53" customFormat="1" ht="31.5" x14ac:dyDescent="0.25">
      <c r="A192" s="2061" t="s">
        <v>486</v>
      </c>
      <c r="B192" s="2067" t="s">
        <v>487</v>
      </c>
      <c r="C192" s="2063" t="s">
        <v>923</v>
      </c>
      <c r="D192" s="392" t="s">
        <v>1003</v>
      </c>
      <c r="E192" s="2088" t="s">
        <v>1003</v>
      </c>
      <c r="F192" s="2068" t="str">
        <f t="shared" si="5"/>
        <v>нд</v>
      </c>
      <c r="G192" s="2068" t="str">
        <f t="shared" si="4"/>
        <v>нд</v>
      </c>
      <c r="H192" s="2066" t="s">
        <v>1003</v>
      </c>
      <c r="I192" s="49"/>
    </row>
    <row r="193" spans="1:14" s="53" customFormat="1" x14ac:dyDescent="0.25">
      <c r="A193" s="2061" t="s">
        <v>488</v>
      </c>
      <c r="B193" s="2067" t="s">
        <v>489</v>
      </c>
      <c r="C193" s="2063" t="s">
        <v>923</v>
      </c>
      <c r="D193" s="392" t="s">
        <v>1003</v>
      </c>
      <c r="E193" s="2088" t="s">
        <v>1003</v>
      </c>
      <c r="F193" s="2068" t="str">
        <f t="shared" si="5"/>
        <v>нд</v>
      </c>
      <c r="G193" s="2068" t="str">
        <f t="shared" si="4"/>
        <v>нд</v>
      </c>
      <c r="H193" s="2066" t="s">
        <v>1003</v>
      </c>
      <c r="I193" s="49"/>
    </row>
    <row r="194" spans="1:14" s="53" customFormat="1" x14ac:dyDescent="0.25">
      <c r="A194" s="2061" t="s">
        <v>490</v>
      </c>
      <c r="B194" s="2067" t="s">
        <v>491</v>
      </c>
      <c r="C194" s="2063" t="s">
        <v>923</v>
      </c>
      <c r="D194" s="392">
        <v>22.297947319999999</v>
      </c>
      <c r="E194" s="2068">
        <v>11.906028200303753</v>
      </c>
      <c r="F194" s="2068">
        <f t="shared" si="5"/>
        <v>-10.391919119696245</v>
      </c>
      <c r="G194" s="2068">
        <f t="shared" si="4"/>
        <v>-46.604824069950517</v>
      </c>
      <c r="H194" s="2066" t="s">
        <v>1003</v>
      </c>
      <c r="I194" s="49"/>
    </row>
    <row r="195" spans="1:14" s="53" customFormat="1" x14ac:dyDescent="0.25">
      <c r="A195" s="2061" t="s">
        <v>492</v>
      </c>
      <c r="B195" s="2067" t="s">
        <v>493</v>
      </c>
      <c r="C195" s="2063" t="s">
        <v>923</v>
      </c>
      <c r="D195" s="392">
        <v>6.7520936600000008</v>
      </c>
      <c r="E195" s="2068">
        <v>3.6197871395727219</v>
      </c>
      <c r="F195" s="2068">
        <f t="shared" si="5"/>
        <v>-3.1323065204272789</v>
      </c>
      <c r="G195" s="2068">
        <f t="shared" si="4"/>
        <v>-46.390152123975106</v>
      </c>
      <c r="H195" s="2066" t="s">
        <v>1003</v>
      </c>
      <c r="I195" s="49"/>
    </row>
    <row r="196" spans="1:14" s="53" customFormat="1" x14ac:dyDescent="0.25">
      <c r="A196" s="2061" t="s">
        <v>494</v>
      </c>
      <c r="B196" s="2067" t="s">
        <v>495</v>
      </c>
      <c r="C196" s="2063" t="s">
        <v>923</v>
      </c>
      <c r="D196" s="392">
        <v>0</v>
      </c>
      <c r="E196" s="2088" t="s">
        <v>1003</v>
      </c>
      <c r="F196" s="2068" t="str">
        <f t="shared" si="5"/>
        <v>нд</v>
      </c>
      <c r="G196" s="2068" t="str">
        <f t="shared" si="4"/>
        <v>нд</v>
      </c>
      <c r="H196" s="2066" t="s">
        <v>1003</v>
      </c>
      <c r="I196" s="49"/>
    </row>
    <row r="197" spans="1:14" s="53" customFormat="1" x14ac:dyDescent="0.25">
      <c r="A197" s="2061" t="s">
        <v>496</v>
      </c>
      <c r="B197" s="2067" t="s">
        <v>497</v>
      </c>
      <c r="C197" s="2063" t="s">
        <v>923</v>
      </c>
      <c r="D197" s="392">
        <v>0</v>
      </c>
      <c r="E197" s="2088">
        <v>0</v>
      </c>
      <c r="F197" s="2068">
        <f t="shared" si="5"/>
        <v>0</v>
      </c>
      <c r="G197" s="2068" t="str">
        <f t="shared" si="4"/>
        <v>нд</v>
      </c>
      <c r="H197" s="2066" t="s">
        <v>1003</v>
      </c>
      <c r="I197" s="49"/>
    </row>
    <row r="198" spans="1:14" s="53" customFormat="1" x14ac:dyDescent="0.25">
      <c r="A198" s="2061" t="s">
        <v>498</v>
      </c>
      <c r="B198" s="2067" t="s">
        <v>499</v>
      </c>
      <c r="C198" s="2063" t="s">
        <v>923</v>
      </c>
      <c r="D198" s="392">
        <v>0.54930304799999996</v>
      </c>
      <c r="E198" s="2076">
        <f>E60*1.2</f>
        <v>1.5290688240000001</v>
      </c>
      <c r="F198" s="2068">
        <f t="shared" si="5"/>
        <v>0.97976577600000014</v>
      </c>
      <c r="G198" s="2068">
        <f t="shared" si="4"/>
        <v>178.36525385528176</v>
      </c>
      <c r="H198" s="2066" t="s">
        <v>1003</v>
      </c>
      <c r="I198" s="49"/>
    </row>
    <row r="199" spans="1:14" s="53" customFormat="1" x14ac:dyDescent="0.25">
      <c r="A199" s="2061" t="s">
        <v>500</v>
      </c>
      <c r="B199" s="2067" t="s">
        <v>501</v>
      </c>
      <c r="C199" s="2063" t="s">
        <v>923</v>
      </c>
      <c r="D199" s="392">
        <v>75.544885871999995</v>
      </c>
      <c r="E199" s="2068">
        <f>(E76+E74)*1.2</f>
        <v>1.9289779921478554</v>
      </c>
      <c r="F199" s="2068">
        <f t="shared" si="5"/>
        <v>-73.615907879852145</v>
      </c>
      <c r="G199" s="2068">
        <f t="shared" si="4"/>
        <v>-97.446580308008905</v>
      </c>
      <c r="H199" s="2066" t="s">
        <v>1003</v>
      </c>
      <c r="I199" s="49"/>
    </row>
    <row r="200" spans="1:14" s="53" customFormat="1" x14ac:dyDescent="0.25">
      <c r="A200" s="2061" t="s">
        <v>502</v>
      </c>
      <c r="B200" s="2067" t="s">
        <v>503</v>
      </c>
      <c r="C200" s="2063" t="s">
        <v>923</v>
      </c>
      <c r="D200" s="392">
        <v>0.347660472</v>
      </c>
      <c r="E200" s="2068">
        <f>E75*1.2</f>
        <v>5.7604347679378884</v>
      </c>
      <c r="F200" s="2068">
        <f>IFERROR(E200-D200,"нд")</f>
        <v>5.4127742959378882</v>
      </c>
      <c r="G200" s="2068">
        <f t="shared" si="4"/>
        <v>1556.9139237485383</v>
      </c>
      <c r="H200" s="2066" t="s">
        <v>1003</v>
      </c>
      <c r="I200" s="49"/>
      <c r="J200" s="2491"/>
      <c r="K200" s="2491"/>
      <c r="L200" s="2491"/>
      <c r="M200" s="2491"/>
      <c r="N200" s="2491"/>
    </row>
    <row r="201" spans="1:14" s="53" customFormat="1" ht="31.5" x14ac:dyDescent="0.25">
      <c r="A201" s="2061" t="s">
        <v>504</v>
      </c>
      <c r="B201" s="2067" t="s">
        <v>505</v>
      </c>
      <c r="C201" s="2063" t="s">
        <v>923</v>
      </c>
      <c r="D201" s="392" t="s">
        <v>1003</v>
      </c>
      <c r="E201" s="2088" t="s">
        <v>1003</v>
      </c>
      <c r="F201" s="2068" t="str">
        <f t="shared" si="5"/>
        <v>нд</v>
      </c>
      <c r="G201" s="2068" t="str">
        <f t="shared" si="4"/>
        <v>нд</v>
      </c>
      <c r="H201" s="2066" t="s">
        <v>1003</v>
      </c>
      <c r="I201" s="49"/>
      <c r="J201" s="2491"/>
      <c r="K201" s="2491"/>
      <c r="L201" s="2491"/>
      <c r="M201" s="2491"/>
      <c r="N201" s="2491"/>
    </row>
    <row r="202" spans="1:14" s="53" customFormat="1" x14ac:dyDescent="0.25">
      <c r="A202" s="2061" t="s">
        <v>506</v>
      </c>
      <c r="B202" s="2067" t="s">
        <v>507</v>
      </c>
      <c r="C202" s="2063" t="s">
        <v>923</v>
      </c>
      <c r="D202" s="397">
        <v>31.820119765999998</v>
      </c>
      <c r="E202" s="2068">
        <f>E108+E105+E71+E72+E78*1.2+E374*1.2</f>
        <v>0.93630236259265875</v>
      </c>
      <c r="F202" s="2068">
        <f t="shared" si="5"/>
        <v>-30.883817403407338</v>
      </c>
      <c r="G202" s="2068">
        <f t="shared" si="4"/>
        <v>-97.05751464960511</v>
      </c>
      <c r="H202" s="2066" t="s">
        <v>1003</v>
      </c>
      <c r="I202" s="49"/>
      <c r="J202" s="2491"/>
      <c r="K202" s="2492"/>
      <c r="L202" s="2492"/>
      <c r="M202" s="2491"/>
      <c r="N202" s="2491"/>
    </row>
    <row r="203" spans="1:14" s="53" customFormat="1" x14ac:dyDescent="0.25">
      <c r="A203" s="2061" t="s">
        <v>508</v>
      </c>
      <c r="B203" s="2087" t="s">
        <v>509</v>
      </c>
      <c r="C203" s="2063" t="s">
        <v>923</v>
      </c>
      <c r="D203" s="392" t="s">
        <v>1003</v>
      </c>
      <c r="E203" s="2088" t="s">
        <v>1003</v>
      </c>
      <c r="F203" s="2068" t="str">
        <f t="shared" si="5"/>
        <v>нд</v>
      </c>
      <c r="G203" s="2068" t="str">
        <f t="shared" si="4"/>
        <v>нд</v>
      </c>
      <c r="H203" s="2066" t="s">
        <v>1003</v>
      </c>
      <c r="I203" s="49"/>
      <c r="J203" s="2491"/>
      <c r="K203" s="2492"/>
      <c r="L203" s="2492"/>
      <c r="M203" s="2492"/>
      <c r="N203" s="2491"/>
    </row>
    <row r="204" spans="1:14" s="53" customFormat="1" x14ac:dyDescent="0.25">
      <c r="A204" s="2061" t="s">
        <v>510</v>
      </c>
      <c r="B204" s="2067" t="s">
        <v>511</v>
      </c>
      <c r="C204" s="2063" t="s">
        <v>923</v>
      </c>
      <c r="D204" s="392" t="s">
        <v>1003</v>
      </c>
      <c r="E204" s="2088" t="s">
        <v>1003</v>
      </c>
      <c r="F204" s="2068" t="str">
        <f t="shared" si="5"/>
        <v>нд</v>
      </c>
      <c r="G204" s="2068" t="str">
        <f t="shared" si="4"/>
        <v>нд</v>
      </c>
      <c r="H204" s="2066" t="s">
        <v>1003</v>
      </c>
      <c r="I204" s="49"/>
      <c r="J204" s="2491"/>
      <c r="K204" s="2492"/>
      <c r="L204" s="2492"/>
      <c r="M204" s="2492"/>
      <c r="N204" s="2491"/>
    </row>
    <row r="205" spans="1:14" s="53" customFormat="1" x14ac:dyDescent="0.25">
      <c r="A205" s="2061" t="s">
        <v>512</v>
      </c>
      <c r="B205" s="2067" t="s">
        <v>513</v>
      </c>
      <c r="C205" s="2063" t="s">
        <v>923</v>
      </c>
      <c r="D205" s="392" t="s">
        <v>1003</v>
      </c>
      <c r="E205" s="2088" t="s">
        <v>1003</v>
      </c>
      <c r="F205" s="2064" t="str">
        <f t="shared" si="5"/>
        <v>нд</v>
      </c>
      <c r="G205" s="2064" t="str">
        <f t="shared" si="4"/>
        <v>нд</v>
      </c>
      <c r="H205" s="2066" t="s">
        <v>1003</v>
      </c>
      <c r="I205" s="49"/>
      <c r="J205" s="2491"/>
      <c r="K205" s="2492"/>
      <c r="L205" s="2492"/>
      <c r="M205" s="2492"/>
      <c r="N205" s="2491"/>
    </row>
    <row r="206" spans="1:14" s="53" customFormat="1" ht="31.5" x14ac:dyDescent="0.25">
      <c r="A206" s="2061" t="s">
        <v>514</v>
      </c>
      <c r="B206" s="2067" t="s">
        <v>515</v>
      </c>
      <c r="C206" s="2063" t="s">
        <v>923</v>
      </c>
      <c r="D206" s="392" t="s">
        <v>1003</v>
      </c>
      <c r="E206" s="2088" t="s">
        <v>1003</v>
      </c>
      <c r="F206" s="2064" t="str">
        <f t="shared" si="5"/>
        <v>нд</v>
      </c>
      <c r="G206" s="2064" t="str">
        <f t="shared" si="4"/>
        <v>нд</v>
      </c>
      <c r="H206" s="2066" t="s">
        <v>1003</v>
      </c>
      <c r="I206" s="49"/>
      <c r="J206" s="2491"/>
      <c r="K206" s="2492"/>
      <c r="L206" s="2492"/>
      <c r="M206" s="2492"/>
      <c r="N206" s="2492"/>
    </row>
    <row r="207" spans="1:14" s="53" customFormat="1" x14ac:dyDescent="0.25">
      <c r="A207" s="2061" t="s">
        <v>516</v>
      </c>
      <c r="B207" s="2067" t="s">
        <v>228</v>
      </c>
      <c r="C207" s="2063" t="s">
        <v>923</v>
      </c>
      <c r="D207" s="392" t="s">
        <v>1003</v>
      </c>
      <c r="E207" s="2088" t="s">
        <v>1003</v>
      </c>
      <c r="F207" s="2064" t="str">
        <f t="shared" si="5"/>
        <v>нд</v>
      </c>
      <c r="G207" s="2064" t="str">
        <f t="shared" si="4"/>
        <v>нд</v>
      </c>
      <c r="H207" s="2066" t="s">
        <v>1003</v>
      </c>
      <c r="I207" s="49"/>
      <c r="J207" s="2491"/>
      <c r="K207" s="2492"/>
      <c r="L207" s="2492"/>
      <c r="M207" s="2491"/>
      <c r="N207" s="2491"/>
    </row>
    <row r="208" spans="1:14" s="53" customFormat="1" x14ac:dyDescent="0.25">
      <c r="A208" s="2061" t="s">
        <v>517</v>
      </c>
      <c r="B208" s="2067" t="s">
        <v>232</v>
      </c>
      <c r="C208" s="2063" t="s">
        <v>923</v>
      </c>
      <c r="D208" s="392" t="s">
        <v>1003</v>
      </c>
      <c r="E208" s="2088" t="s">
        <v>1003</v>
      </c>
      <c r="F208" s="2064" t="str">
        <f t="shared" si="5"/>
        <v>нд</v>
      </c>
      <c r="G208" s="2064" t="str">
        <f t="shared" si="4"/>
        <v>нд</v>
      </c>
      <c r="H208" s="2066" t="s">
        <v>1003</v>
      </c>
      <c r="I208" s="49"/>
      <c r="J208" s="2491"/>
      <c r="K208" s="2491"/>
      <c r="L208" s="2492"/>
      <c r="M208" s="2491"/>
      <c r="N208" s="2491"/>
    </row>
    <row r="209" spans="1:14" s="53" customFormat="1" x14ac:dyDescent="0.25">
      <c r="A209" s="2061" t="s">
        <v>518</v>
      </c>
      <c r="B209" s="2067" t="s">
        <v>519</v>
      </c>
      <c r="C209" s="2063" t="s">
        <v>923</v>
      </c>
      <c r="D209" s="392" t="s">
        <v>1003</v>
      </c>
      <c r="E209" s="2088" t="s">
        <v>1003</v>
      </c>
      <c r="F209" s="2064" t="str">
        <f t="shared" si="5"/>
        <v>нд</v>
      </c>
      <c r="G209" s="2064" t="str">
        <f t="shared" si="4"/>
        <v>нд</v>
      </c>
      <c r="H209" s="2066" t="s">
        <v>1003</v>
      </c>
      <c r="I209" s="49"/>
      <c r="J209" s="2491"/>
      <c r="K209" s="2491"/>
      <c r="L209" s="2491"/>
      <c r="M209" s="2491"/>
      <c r="N209" s="2491"/>
    </row>
    <row r="210" spans="1:14" s="53" customFormat="1" x14ac:dyDescent="0.25">
      <c r="A210" s="2061" t="s">
        <v>520</v>
      </c>
      <c r="B210" s="2087" t="s">
        <v>521</v>
      </c>
      <c r="C210" s="2063" t="s">
        <v>923</v>
      </c>
      <c r="D210" s="392" t="s">
        <v>1003</v>
      </c>
      <c r="E210" s="2088" t="s">
        <v>1003</v>
      </c>
      <c r="F210" s="2064" t="str">
        <f t="shared" si="5"/>
        <v>нд</v>
      </c>
      <c r="G210" s="2064" t="str">
        <f t="shared" si="4"/>
        <v>нд</v>
      </c>
      <c r="H210" s="2066" t="s">
        <v>1003</v>
      </c>
      <c r="I210" s="49"/>
      <c r="J210" s="2491"/>
      <c r="K210" s="2491"/>
      <c r="L210" s="2491"/>
      <c r="M210" s="2491"/>
      <c r="N210" s="2491"/>
    </row>
    <row r="211" spans="1:14" s="53" customFormat="1" x14ac:dyDescent="0.25">
      <c r="A211" s="2061" t="s">
        <v>522</v>
      </c>
      <c r="B211" s="2067" t="s">
        <v>523</v>
      </c>
      <c r="C211" s="2063" t="s">
        <v>923</v>
      </c>
      <c r="D211" s="392" t="s">
        <v>1003</v>
      </c>
      <c r="E211" s="2088" t="s">
        <v>1003</v>
      </c>
      <c r="F211" s="2064" t="str">
        <f t="shared" si="5"/>
        <v>нд</v>
      </c>
      <c r="G211" s="2064" t="str">
        <f t="shared" si="4"/>
        <v>нд</v>
      </c>
      <c r="H211" s="2066" t="s">
        <v>1003</v>
      </c>
      <c r="I211" s="49"/>
      <c r="J211" s="2491"/>
      <c r="K211" s="2491"/>
      <c r="L211" s="2491"/>
      <c r="M211" s="2491"/>
      <c r="N211" s="2491"/>
    </row>
    <row r="212" spans="1:14" s="53" customFormat="1" x14ac:dyDescent="0.25">
      <c r="A212" s="2061" t="s">
        <v>524</v>
      </c>
      <c r="B212" s="2067" t="s">
        <v>525</v>
      </c>
      <c r="C212" s="2063" t="s">
        <v>923</v>
      </c>
      <c r="D212" s="392" t="s">
        <v>1003</v>
      </c>
      <c r="E212" s="2088" t="s">
        <v>1003</v>
      </c>
      <c r="F212" s="2068" t="str">
        <f t="shared" si="5"/>
        <v>нд</v>
      </c>
      <c r="G212" s="2064" t="str">
        <f t="shared" si="4"/>
        <v>нд</v>
      </c>
      <c r="H212" s="2066" t="s">
        <v>1003</v>
      </c>
      <c r="I212" s="49"/>
      <c r="J212" s="2491"/>
      <c r="K212" s="2491"/>
      <c r="L212" s="2492"/>
      <c r="M212" s="2491"/>
      <c r="N212" s="2491"/>
    </row>
    <row r="213" spans="1:14" s="53" customFormat="1" x14ac:dyDescent="0.25">
      <c r="A213" s="2061" t="s">
        <v>526</v>
      </c>
      <c r="B213" s="2067" t="s">
        <v>527</v>
      </c>
      <c r="C213" s="2063" t="s">
        <v>923</v>
      </c>
      <c r="D213" s="392" t="s">
        <v>1003</v>
      </c>
      <c r="E213" s="2088" t="s">
        <v>1003</v>
      </c>
      <c r="F213" s="2064" t="str">
        <f t="shared" si="5"/>
        <v>нд</v>
      </c>
      <c r="G213" s="2064" t="str">
        <f t="shared" si="4"/>
        <v>нд</v>
      </c>
      <c r="H213" s="2066" t="s">
        <v>1003</v>
      </c>
      <c r="I213" s="49"/>
      <c r="J213" s="2491"/>
      <c r="K213" s="2491"/>
      <c r="L213" s="2491"/>
      <c r="M213" s="2491"/>
      <c r="N213" s="2491"/>
    </row>
    <row r="214" spans="1:14" s="53" customFormat="1" x14ac:dyDescent="0.25">
      <c r="A214" s="2061" t="s">
        <v>528</v>
      </c>
      <c r="B214" s="2067" t="s">
        <v>529</v>
      </c>
      <c r="C214" s="2063" t="s">
        <v>923</v>
      </c>
      <c r="D214" s="392" t="s">
        <v>1003</v>
      </c>
      <c r="E214" s="2088" t="s">
        <v>1003</v>
      </c>
      <c r="F214" s="2064" t="str">
        <f t="shared" si="5"/>
        <v>нд</v>
      </c>
      <c r="G214" s="2064" t="str">
        <f t="shared" si="4"/>
        <v>нд</v>
      </c>
      <c r="H214" s="2066" t="s">
        <v>1003</v>
      </c>
      <c r="I214" s="49"/>
      <c r="J214" s="2491"/>
      <c r="K214" s="2491"/>
      <c r="L214" s="2491"/>
      <c r="M214" s="2491"/>
      <c r="N214" s="2491"/>
    </row>
    <row r="215" spans="1:14" s="53" customFormat="1" x14ac:dyDescent="0.25">
      <c r="A215" s="2061" t="s">
        <v>530</v>
      </c>
      <c r="B215" s="2067" t="s">
        <v>531</v>
      </c>
      <c r="C215" s="2063" t="s">
        <v>923</v>
      </c>
      <c r="D215" s="392" t="s">
        <v>1003</v>
      </c>
      <c r="E215" s="2088" t="s">
        <v>1003</v>
      </c>
      <c r="F215" s="2064" t="str">
        <f t="shared" si="5"/>
        <v>нд</v>
      </c>
      <c r="G215" s="2064" t="str">
        <f t="shared" si="4"/>
        <v>нд</v>
      </c>
      <c r="H215" s="2066" t="s">
        <v>1003</v>
      </c>
      <c r="I215" s="49"/>
      <c r="J215" s="2491"/>
      <c r="K215" s="2491"/>
      <c r="L215" s="2491"/>
      <c r="M215" s="2491"/>
      <c r="N215" s="2491"/>
    </row>
    <row r="216" spans="1:14" s="53" customFormat="1" x14ac:dyDescent="0.25">
      <c r="A216" s="2061" t="s">
        <v>532</v>
      </c>
      <c r="B216" s="2067" t="s">
        <v>533</v>
      </c>
      <c r="C216" s="2063" t="s">
        <v>923</v>
      </c>
      <c r="D216" s="392" t="s">
        <v>1003</v>
      </c>
      <c r="E216" s="2088" t="s">
        <v>1003</v>
      </c>
      <c r="F216" s="2064" t="str">
        <f t="shared" si="5"/>
        <v>нд</v>
      </c>
      <c r="G216" s="2064" t="str">
        <f t="shared" ref="G216:G279" si="6">IFERROR(F216/D216*100,"нд")</f>
        <v>нд</v>
      </c>
      <c r="H216" s="2066" t="s">
        <v>1003</v>
      </c>
      <c r="I216" s="49"/>
    </row>
    <row r="217" spans="1:14" s="53" customFormat="1" x14ac:dyDescent="0.25">
      <c r="A217" s="2061" t="s">
        <v>534</v>
      </c>
      <c r="B217" s="2067" t="s">
        <v>535</v>
      </c>
      <c r="C217" s="2063" t="s">
        <v>923</v>
      </c>
      <c r="D217" s="392" t="s">
        <v>1003</v>
      </c>
      <c r="E217" s="2088" t="s">
        <v>1003</v>
      </c>
      <c r="F217" s="2064" t="str">
        <f t="shared" si="5"/>
        <v>нд</v>
      </c>
      <c r="G217" s="2064" t="str">
        <f t="shared" si="6"/>
        <v>нд</v>
      </c>
      <c r="H217" s="2066" t="s">
        <v>1003</v>
      </c>
      <c r="I217" s="49"/>
    </row>
    <row r="218" spans="1:14" s="53" customFormat="1" x14ac:dyDescent="0.25">
      <c r="A218" s="2061" t="s">
        <v>536</v>
      </c>
      <c r="B218" s="2067" t="s">
        <v>537</v>
      </c>
      <c r="C218" s="2063" t="s">
        <v>923</v>
      </c>
      <c r="D218" s="392" t="s">
        <v>1003</v>
      </c>
      <c r="E218" s="2088" t="s">
        <v>1003</v>
      </c>
      <c r="F218" s="2064" t="str">
        <f t="shared" ref="F218:F281" si="7">IFERROR(E218-D218,"нд")</f>
        <v>нд</v>
      </c>
      <c r="G218" s="2064" t="str">
        <f t="shared" si="6"/>
        <v>нд</v>
      </c>
      <c r="H218" s="2066" t="s">
        <v>1003</v>
      </c>
      <c r="I218" s="49"/>
    </row>
    <row r="219" spans="1:14" s="53" customFormat="1" x14ac:dyDescent="0.25">
      <c r="A219" s="2061" t="s">
        <v>538</v>
      </c>
      <c r="B219" s="2067" t="s">
        <v>539</v>
      </c>
      <c r="C219" s="2063" t="s">
        <v>923</v>
      </c>
      <c r="D219" s="392" t="s">
        <v>1003</v>
      </c>
      <c r="E219" s="2088" t="s">
        <v>1003</v>
      </c>
      <c r="F219" s="2064" t="str">
        <f t="shared" si="7"/>
        <v>нд</v>
      </c>
      <c r="G219" s="2064" t="str">
        <f t="shared" si="6"/>
        <v>нд</v>
      </c>
      <c r="H219" s="2066" t="s">
        <v>1003</v>
      </c>
      <c r="I219" s="49"/>
    </row>
    <row r="220" spans="1:14" s="53" customFormat="1" x14ac:dyDescent="0.25">
      <c r="A220" s="2061" t="s">
        <v>540</v>
      </c>
      <c r="B220" s="2067" t="s">
        <v>346</v>
      </c>
      <c r="C220" s="2063" t="s">
        <v>444</v>
      </c>
      <c r="D220" s="392" t="s">
        <v>1003</v>
      </c>
      <c r="E220" s="2088" t="s">
        <v>1003</v>
      </c>
      <c r="F220" s="2064" t="str">
        <f t="shared" si="7"/>
        <v>нд</v>
      </c>
      <c r="G220" s="2064" t="str">
        <f t="shared" si="6"/>
        <v>нд</v>
      </c>
      <c r="H220" s="2066" t="s">
        <v>1003</v>
      </c>
      <c r="I220" s="49"/>
    </row>
    <row r="221" spans="1:14" s="53" customFormat="1" ht="31.5" x14ac:dyDescent="0.25">
      <c r="A221" s="2061" t="s">
        <v>541</v>
      </c>
      <c r="B221" s="2067" t="s">
        <v>542</v>
      </c>
      <c r="C221" s="2063" t="s">
        <v>923</v>
      </c>
      <c r="D221" s="392" t="s">
        <v>1003</v>
      </c>
      <c r="E221" s="2088" t="s">
        <v>1003</v>
      </c>
      <c r="F221" s="2064" t="str">
        <f t="shared" si="7"/>
        <v>нд</v>
      </c>
      <c r="G221" s="2064" t="str">
        <f t="shared" si="6"/>
        <v>нд</v>
      </c>
      <c r="H221" s="2066" t="s">
        <v>1003</v>
      </c>
      <c r="I221" s="49"/>
    </row>
    <row r="222" spans="1:14" s="53" customFormat="1" x14ac:dyDescent="0.25">
      <c r="A222" s="2061" t="s">
        <v>543</v>
      </c>
      <c r="B222" s="2087" t="s">
        <v>544</v>
      </c>
      <c r="C222" s="2063" t="s">
        <v>923</v>
      </c>
      <c r="D222" s="392" t="s">
        <v>1003</v>
      </c>
      <c r="E222" s="2088" t="s">
        <v>1003</v>
      </c>
      <c r="F222" s="2064" t="str">
        <f t="shared" si="7"/>
        <v>нд</v>
      </c>
      <c r="G222" s="2064" t="str">
        <f t="shared" si="6"/>
        <v>нд</v>
      </c>
      <c r="H222" s="2066" t="s">
        <v>1003</v>
      </c>
      <c r="I222" s="49"/>
    </row>
    <row r="223" spans="1:14" s="53" customFormat="1" x14ac:dyDescent="0.25">
      <c r="A223" s="2061" t="s">
        <v>545</v>
      </c>
      <c r="B223" s="2067" t="s">
        <v>546</v>
      </c>
      <c r="C223" s="2063" t="s">
        <v>923</v>
      </c>
      <c r="D223" s="392" t="s">
        <v>1003</v>
      </c>
      <c r="E223" s="2088" t="s">
        <v>1003</v>
      </c>
      <c r="F223" s="2064" t="str">
        <f t="shared" si="7"/>
        <v>нд</v>
      </c>
      <c r="G223" s="2064" t="str">
        <f t="shared" si="6"/>
        <v>нд</v>
      </c>
      <c r="H223" s="2066" t="s">
        <v>1003</v>
      </c>
      <c r="I223" s="49"/>
    </row>
    <row r="224" spans="1:14" s="53" customFormat="1" x14ac:dyDescent="0.25">
      <c r="A224" s="2061" t="s">
        <v>547</v>
      </c>
      <c r="B224" s="2067" t="s">
        <v>548</v>
      </c>
      <c r="C224" s="2063" t="s">
        <v>923</v>
      </c>
      <c r="D224" s="392" t="s">
        <v>1003</v>
      </c>
      <c r="E224" s="2088" t="s">
        <v>1003</v>
      </c>
      <c r="F224" s="2064" t="str">
        <f t="shared" si="7"/>
        <v>нд</v>
      </c>
      <c r="G224" s="2064" t="str">
        <f t="shared" si="6"/>
        <v>нд</v>
      </c>
      <c r="H224" s="2066" t="s">
        <v>1003</v>
      </c>
      <c r="I224" s="49"/>
    </row>
    <row r="225" spans="1:9" s="53" customFormat="1" x14ac:dyDescent="0.25">
      <c r="A225" s="2061" t="s">
        <v>549</v>
      </c>
      <c r="B225" s="2067" t="s">
        <v>550</v>
      </c>
      <c r="C225" s="2063" t="s">
        <v>923</v>
      </c>
      <c r="D225" s="392" t="s">
        <v>1003</v>
      </c>
      <c r="E225" s="2088" t="s">
        <v>1003</v>
      </c>
      <c r="F225" s="2064" t="str">
        <f t="shared" si="7"/>
        <v>нд</v>
      </c>
      <c r="G225" s="2064" t="str">
        <f t="shared" si="6"/>
        <v>нд</v>
      </c>
      <c r="H225" s="2066" t="s">
        <v>1003</v>
      </c>
      <c r="I225" s="49"/>
    </row>
    <row r="226" spans="1:9" s="53" customFormat="1" x14ac:dyDescent="0.25">
      <c r="A226" s="2061" t="s">
        <v>551</v>
      </c>
      <c r="B226" s="2067" t="s">
        <v>552</v>
      </c>
      <c r="C226" s="2063" t="s">
        <v>923</v>
      </c>
      <c r="D226" s="392" t="s">
        <v>1003</v>
      </c>
      <c r="E226" s="2088" t="s">
        <v>1003</v>
      </c>
      <c r="F226" s="2064" t="str">
        <f t="shared" si="7"/>
        <v>нд</v>
      </c>
      <c r="G226" s="2064" t="str">
        <f t="shared" si="6"/>
        <v>нд</v>
      </c>
      <c r="H226" s="2066" t="s">
        <v>1003</v>
      </c>
      <c r="I226" s="49"/>
    </row>
    <row r="227" spans="1:9" s="53" customFormat="1" x14ac:dyDescent="0.25">
      <c r="A227" s="2061" t="s">
        <v>553</v>
      </c>
      <c r="B227" s="2067" t="s">
        <v>554</v>
      </c>
      <c r="C227" s="2063" t="s">
        <v>923</v>
      </c>
      <c r="D227" s="392" t="s">
        <v>1003</v>
      </c>
      <c r="E227" s="2088" t="s">
        <v>1003</v>
      </c>
      <c r="F227" s="2064" t="str">
        <f t="shared" si="7"/>
        <v>нд</v>
      </c>
      <c r="G227" s="2064" t="str">
        <f t="shared" si="6"/>
        <v>нд</v>
      </c>
      <c r="H227" s="2066" t="s">
        <v>1003</v>
      </c>
      <c r="I227" s="49"/>
    </row>
    <row r="228" spans="1:9" s="53" customFormat="1" x14ac:dyDescent="0.25">
      <c r="A228" s="2061" t="s">
        <v>555</v>
      </c>
      <c r="B228" s="2067" t="s">
        <v>556</v>
      </c>
      <c r="C228" s="2063" t="s">
        <v>923</v>
      </c>
      <c r="D228" s="392" t="s">
        <v>1003</v>
      </c>
      <c r="E228" s="2088" t="s">
        <v>1003</v>
      </c>
      <c r="F228" s="2064" t="str">
        <f t="shared" si="7"/>
        <v>нд</v>
      </c>
      <c r="G228" s="2064" t="str">
        <f t="shared" si="6"/>
        <v>нд</v>
      </c>
      <c r="H228" s="2066" t="s">
        <v>1003</v>
      </c>
      <c r="I228" s="49"/>
    </row>
    <row r="229" spans="1:9" s="53" customFormat="1" x14ac:dyDescent="0.25">
      <c r="A229" s="2061" t="s">
        <v>557</v>
      </c>
      <c r="B229" s="2067" t="s">
        <v>558</v>
      </c>
      <c r="C229" s="2063" t="s">
        <v>923</v>
      </c>
      <c r="D229" s="392" t="s">
        <v>1003</v>
      </c>
      <c r="E229" s="2088" t="s">
        <v>1003</v>
      </c>
      <c r="F229" s="2064" t="str">
        <f t="shared" si="7"/>
        <v>нд</v>
      </c>
      <c r="G229" s="2064" t="str">
        <f t="shared" si="6"/>
        <v>нд</v>
      </c>
      <c r="H229" s="2066" t="s">
        <v>1003</v>
      </c>
      <c r="I229" s="49"/>
    </row>
    <row r="230" spans="1:9" s="53" customFormat="1" x14ac:dyDescent="0.25">
      <c r="A230" s="2061" t="s">
        <v>559</v>
      </c>
      <c r="B230" s="2067" t="s">
        <v>560</v>
      </c>
      <c r="C230" s="2063" t="s">
        <v>923</v>
      </c>
      <c r="D230" s="392" t="s">
        <v>1003</v>
      </c>
      <c r="E230" s="2088" t="s">
        <v>1003</v>
      </c>
      <c r="F230" s="2064" t="str">
        <f t="shared" si="7"/>
        <v>нд</v>
      </c>
      <c r="G230" s="2064" t="str">
        <f t="shared" si="6"/>
        <v>нд</v>
      </c>
      <c r="H230" s="2066" t="s">
        <v>1003</v>
      </c>
      <c r="I230" s="49"/>
    </row>
    <row r="231" spans="1:9" s="53" customFormat="1" x14ac:dyDescent="0.25">
      <c r="A231" s="2061" t="s">
        <v>561</v>
      </c>
      <c r="B231" s="2067" t="s">
        <v>562</v>
      </c>
      <c r="C231" s="2063" t="s">
        <v>923</v>
      </c>
      <c r="D231" s="392" t="s">
        <v>1003</v>
      </c>
      <c r="E231" s="2088" t="s">
        <v>1003</v>
      </c>
      <c r="F231" s="2064" t="str">
        <f t="shared" si="7"/>
        <v>нд</v>
      </c>
      <c r="G231" s="2064" t="str">
        <f t="shared" si="6"/>
        <v>нд</v>
      </c>
      <c r="H231" s="2066" t="s">
        <v>1003</v>
      </c>
      <c r="I231" s="49"/>
    </row>
    <row r="232" spans="1:9" s="53" customFormat="1" x14ac:dyDescent="0.25">
      <c r="A232" s="2061" t="s">
        <v>563</v>
      </c>
      <c r="B232" s="2067" t="s">
        <v>564</v>
      </c>
      <c r="C232" s="2063" t="s">
        <v>923</v>
      </c>
      <c r="D232" s="392" t="s">
        <v>1003</v>
      </c>
      <c r="E232" s="2088" t="s">
        <v>1003</v>
      </c>
      <c r="F232" s="2064" t="str">
        <f t="shared" si="7"/>
        <v>нд</v>
      </c>
      <c r="G232" s="2064" t="str">
        <f t="shared" si="6"/>
        <v>нд</v>
      </c>
      <c r="H232" s="2066" t="s">
        <v>1003</v>
      </c>
      <c r="I232" s="49"/>
    </row>
    <row r="233" spans="1:9" s="53" customFormat="1" x14ac:dyDescent="0.25">
      <c r="A233" s="2061" t="s">
        <v>565</v>
      </c>
      <c r="B233" s="2067" t="s">
        <v>566</v>
      </c>
      <c r="C233" s="2063" t="s">
        <v>923</v>
      </c>
      <c r="D233" s="392" t="s">
        <v>1003</v>
      </c>
      <c r="E233" s="2088" t="s">
        <v>1003</v>
      </c>
      <c r="F233" s="2064" t="str">
        <f t="shared" si="7"/>
        <v>нд</v>
      </c>
      <c r="G233" s="2064" t="str">
        <f t="shared" si="6"/>
        <v>нд</v>
      </c>
      <c r="H233" s="2066" t="s">
        <v>1003</v>
      </c>
      <c r="I233" s="49"/>
    </row>
    <row r="234" spans="1:9" s="53" customFormat="1" x14ac:dyDescent="0.25">
      <c r="A234" s="2061" t="s">
        <v>567</v>
      </c>
      <c r="B234" s="2067" t="s">
        <v>568</v>
      </c>
      <c r="C234" s="2063" t="s">
        <v>923</v>
      </c>
      <c r="D234" s="392" t="s">
        <v>1003</v>
      </c>
      <c r="E234" s="2088" t="s">
        <v>1003</v>
      </c>
      <c r="F234" s="2064" t="str">
        <f t="shared" si="7"/>
        <v>нд</v>
      </c>
      <c r="G234" s="2064" t="str">
        <f t="shared" si="6"/>
        <v>нд</v>
      </c>
      <c r="H234" s="2066" t="s">
        <v>1003</v>
      </c>
      <c r="I234" s="49"/>
    </row>
    <row r="235" spans="1:9" s="53" customFormat="1" x14ac:dyDescent="0.25">
      <c r="A235" s="2061" t="s">
        <v>569</v>
      </c>
      <c r="B235" s="2087" t="s">
        <v>570</v>
      </c>
      <c r="C235" s="2063" t="s">
        <v>923</v>
      </c>
      <c r="D235" s="392" t="s">
        <v>1003</v>
      </c>
      <c r="E235" s="2088" t="s">
        <v>1003</v>
      </c>
      <c r="F235" s="2064" t="str">
        <f t="shared" si="7"/>
        <v>нд</v>
      </c>
      <c r="G235" s="2064" t="str">
        <f t="shared" si="6"/>
        <v>нд</v>
      </c>
      <c r="H235" s="2066" t="s">
        <v>1003</v>
      </c>
      <c r="I235" s="49"/>
    </row>
    <row r="236" spans="1:9" s="53" customFormat="1" x14ac:dyDescent="0.25">
      <c r="A236" s="2061" t="s">
        <v>571</v>
      </c>
      <c r="B236" s="2067" t="s">
        <v>572</v>
      </c>
      <c r="C236" s="2063" t="s">
        <v>923</v>
      </c>
      <c r="D236" s="392" t="s">
        <v>1003</v>
      </c>
      <c r="E236" s="2088" t="s">
        <v>1003</v>
      </c>
      <c r="F236" s="2064" t="str">
        <f t="shared" si="7"/>
        <v>нд</v>
      </c>
      <c r="G236" s="2064" t="str">
        <f t="shared" si="6"/>
        <v>нд</v>
      </c>
      <c r="H236" s="2066" t="s">
        <v>1003</v>
      </c>
      <c r="I236" s="49"/>
    </row>
    <row r="237" spans="1:9" s="53" customFormat="1" x14ac:dyDescent="0.25">
      <c r="A237" s="2061" t="s">
        <v>573</v>
      </c>
      <c r="B237" s="2067" t="s">
        <v>550</v>
      </c>
      <c r="C237" s="2063" t="s">
        <v>923</v>
      </c>
      <c r="D237" s="392" t="s">
        <v>1003</v>
      </c>
      <c r="E237" s="2088" t="s">
        <v>1003</v>
      </c>
      <c r="F237" s="2064" t="str">
        <f t="shared" si="7"/>
        <v>нд</v>
      </c>
      <c r="G237" s="2064" t="str">
        <f t="shared" si="6"/>
        <v>нд</v>
      </c>
      <c r="H237" s="2066" t="s">
        <v>1003</v>
      </c>
      <c r="I237" s="49"/>
    </row>
    <row r="238" spans="1:9" s="53" customFormat="1" x14ac:dyDescent="0.25">
      <c r="A238" s="2061" t="s">
        <v>574</v>
      </c>
      <c r="B238" s="2067" t="s">
        <v>552</v>
      </c>
      <c r="C238" s="2063" t="s">
        <v>923</v>
      </c>
      <c r="D238" s="392" t="s">
        <v>1003</v>
      </c>
      <c r="E238" s="2088" t="s">
        <v>1003</v>
      </c>
      <c r="F238" s="2064" t="str">
        <f t="shared" si="7"/>
        <v>нд</v>
      </c>
      <c r="G238" s="2064" t="str">
        <f t="shared" si="6"/>
        <v>нд</v>
      </c>
      <c r="H238" s="2066" t="s">
        <v>1003</v>
      </c>
      <c r="I238" s="49"/>
    </row>
    <row r="239" spans="1:9" s="53" customFormat="1" x14ac:dyDescent="0.25">
      <c r="A239" s="2061" t="s">
        <v>575</v>
      </c>
      <c r="B239" s="2067" t="s">
        <v>554</v>
      </c>
      <c r="C239" s="2063" t="s">
        <v>923</v>
      </c>
      <c r="D239" s="392" t="s">
        <v>1003</v>
      </c>
      <c r="E239" s="2088" t="s">
        <v>1003</v>
      </c>
      <c r="F239" s="2064" t="str">
        <f t="shared" si="7"/>
        <v>нд</v>
      </c>
      <c r="G239" s="2064" t="str">
        <f t="shared" si="6"/>
        <v>нд</v>
      </c>
      <c r="H239" s="2066" t="s">
        <v>1003</v>
      </c>
      <c r="I239" s="49"/>
    </row>
    <row r="240" spans="1:9" s="53" customFormat="1" x14ac:dyDescent="0.25">
      <c r="A240" s="2061" t="s">
        <v>576</v>
      </c>
      <c r="B240" s="2067" t="s">
        <v>441</v>
      </c>
      <c r="C240" s="2063" t="s">
        <v>923</v>
      </c>
      <c r="D240" s="392" t="s">
        <v>1003</v>
      </c>
      <c r="E240" s="2088" t="s">
        <v>1003</v>
      </c>
      <c r="F240" s="2064" t="str">
        <f t="shared" si="7"/>
        <v>нд</v>
      </c>
      <c r="G240" s="2064" t="str">
        <f t="shared" si="6"/>
        <v>нд</v>
      </c>
      <c r="H240" s="2066" t="s">
        <v>1003</v>
      </c>
      <c r="I240" s="49"/>
    </row>
    <row r="241" spans="1:9" s="53" customFormat="1" x14ac:dyDescent="0.25">
      <c r="A241" s="2061" t="s">
        <v>577</v>
      </c>
      <c r="B241" s="2067" t="s">
        <v>578</v>
      </c>
      <c r="C241" s="2063" t="s">
        <v>923</v>
      </c>
      <c r="D241" s="392" t="s">
        <v>1003</v>
      </c>
      <c r="E241" s="2088" t="s">
        <v>1003</v>
      </c>
      <c r="F241" s="2064" t="str">
        <f t="shared" si="7"/>
        <v>нд</v>
      </c>
      <c r="G241" s="2064" t="str">
        <f t="shared" si="6"/>
        <v>нд</v>
      </c>
      <c r="H241" s="2066" t="s">
        <v>1003</v>
      </c>
      <c r="I241" s="49"/>
    </row>
    <row r="242" spans="1:9" s="53" customFormat="1" ht="31.5" x14ac:dyDescent="0.25">
      <c r="A242" s="2061" t="s">
        <v>579</v>
      </c>
      <c r="B242" s="2087" t="s">
        <v>580</v>
      </c>
      <c r="C242" s="2063" t="s">
        <v>923</v>
      </c>
      <c r="D242" s="392">
        <f>D167-D185</f>
        <v>-0.98664789000000042</v>
      </c>
      <c r="E242" s="2076">
        <f>E167-E185</f>
        <v>6.7205823366251991</v>
      </c>
      <c r="F242" s="2068">
        <f t="shared" si="7"/>
        <v>7.7072302266251995</v>
      </c>
      <c r="G242" s="2064" t="s">
        <v>1003</v>
      </c>
      <c r="H242" s="2066" t="s">
        <v>1003</v>
      </c>
      <c r="I242" s="49"/>
    </row>
    <row r="243" spans="1:9" s="53" customFormat="1" ht="31.5" x14ac:dyDescent="0.25">
      <c r="A243" s="2061" t="s">
        <v>581</v>
      </c>
      <c r="B243" s="2087" t="s">
        <v>582</v>
      </c>
      <c r="C243" s="2063" t="s">
        <v>923</v>
      </c>
      <c r="D243" s="392" t="s">
        <v>1003</v>
      </c>
      <c r="E243" s="2088" t="s">
        <v>1003</v>
      </c>
      <c r="F243" s="2064" t="str">
        <f t="shared" si="7"/>
        <v>нд</v>
      </c>
      <c r="G243" s="2064" t="str">
        <f t="shared" si="6"/>
        <v>нд</v>
      </c>
      <c r="H243" s="2066" t="s">
        <v>1003</v>
      </c>
      <c r="I243" s="49"/>
    </row>
    <row r="244" spans="1:9" s="53" customFormat="1" x14ac:dyDescent="0.25">
      <c r="A244" s="2061" t="s">
        <v>583</v>
      </c>
      <c r="B244" s="2067" t="s">
        <v>584</v>
      </c>
      <c r="C244" s="2063" t="s">
        <v>923</v>
      </c>
      <c r="D244" s="392" t="s">
        <v>1003</v>
      </c>
      <c r="E244" s="2088" t="s">
        <v>1003</v>
      </c>
      <c r="F244" s="2064" t="str">
        <f t="shared" si="7"/>
        <v>нд</v>
      </c>
      <c r="G244" s="2064" t="str">
        <f t="shared" si="6"/>
        <v>нд</v>
      </c>
      <c r="H244" s="2066" t="s">
        <v>1003</v>
      </c>
      <c r="I244" s="49"/>
    </row>
    <row r="245" spans="1:9" s="53" customFormat="1" x14ac:dyDescent="0.25">
      <c r="A245" s="2061" t="s">
        <v>585</v>
      </c>
      <c r="B245" s="2067" t="s">
        <v>586</v>
      </c>
      <c r="C245" s="2063" t="s">
        <v>923</v>
      </c>
      <c r="D245" s="392" t="s">
        <v>1003</v>
      </c>
      <c r="E245" s="2088" t="s">
        <v>1003</v>
      </c>
      <c r="F245" s="2064" t="str">
        <f t="shared" si="7"/>
        <v>нд</v>
      </c>
      <c r="G245" s="2064" t="str">
        <f t="shared" si="6"/>
        <v>нд</v>
      </c>
      <c r="H245" s="2066" t="s">
        <v>1003</v>
      </c>
      <c r="I245" s="49"/>
    </row>
    <row r="246" spans="1:9" s="53" customFormat="1" ht="31.5" x14ac:dyDescent="0.25">
      <c r="A246" s="2061" t="s">
        <v>587</v>
      </c>
      <c r="B246" s="2087" t="s">
        <v>588</v>
      </c>
      <c r="C246" s="2063" t="s">
        <v>923</v>
      </c>
      <c r="D246" s="392" t="s">
        <v>1003</v>
      </c>
      <c r="E246" s="2088" t="s">
        <v>1003</v>
      </c>
      <c r="F246" s="2064" t="str">
        <f t="shared" si="7"/>
        <v>нд</v>
      </c>
      <c r="G246" s="2064" t="str">
        <f t="shared" si="6"/>
        <v>нд</v>
      </c>
      <c r="H246" s="2066" t="s">
        <v>1003</v>
      </c>
      <c r="I246" s="49"/>
    </row>
    <row r="247" spans="1:9" s="53" customFormat="1" x14ac:dyDescent="0.25">
      <c r="A247" s="2061" t="s">
        <v>589</v>
      </c>
      <c r="B247" s="2067" t="s">
        <v>590</v>
      </c>
      <c r="C247" s="2063" t="s">
        <v>923</v>
      </c>
      <c r="D247" s="392" t="s">
        <v>1003</v>
      </c>
      <c r="E247" s="2088" t="s">
        <v>1003</v>
      </c>
      <c r="F247" s="2064" t="str">
        <f t="shared" si="7"/>
        <v>нд</v>
      </c>
      <c r="G247" s="2064" t="str">
        <f t="shared" si="6"/>
        <v>нд</v>
      </c>
      <c r="H247" s="2066" t="s">
        <v>1003</v>
      </c>
      <c r="I247" s="49"/>
    </row>
    <row r="248" spans="1:9" s="53" customFormat="1" x14ac:dyDescent="0.25">
      <c r="A248" s="2061" t="s">
        <v>591</v>
      </c>
      <c r="B248" s="2067" t="s">
        <v>592</v>
      </c>
      <c r="C248" s="2063" t="s">
        <v>923</v>
      </c>
      <c r="D248" s="392" t="s">
        <v>1003</v>
      </c>
      <c r="E248" s="2088" t="s">
        <v>1003</v>
      </c>
      <c r="F248" s="2064" t="str">
        <f t="shared" si="7"/>
        <v>нд</v>
      </c>
      <c r="G248" s="2064" t="str">
        <f t="shared" si="6"/>
        <v>нд</v>
      </c>
      <c r="H248" s="2066" t="s">
        <v>1003</v>
      </c>
      <c r="I248" s="49"/>
    </row>
    <row r="249" spans="1:9" s="53" customFormat="1" x14ac:dyDescent="0.25">
      <c r="A249" s="2061" t="s">
        <v>593</v>
      </c>
      <c r="B249" s="2087" t="s">
        <v>594</v>
      </c>
      <c r="C249" s="2063" t="s">
        <v>923</v>
      </c>
      <c r="D249" s="392" t="s">
        <v>1003</v>
      </c>
      <c r="E249" s="2064" t="s">
        <v>1003</v>
      </c>
      <c r="F249" s="2064" t="str">
        <f t="shared" si="7"/>
        <v>нд</v>
      </c>
      <c r="G249" s="2064" t="str">
        <f t="shared" si="6"/>
        <v>нд</v>
      </c>
      <c r="H249" s="2066" t="s">
        <v>1003</v>
      </c>
      <c r="I249" s="49"/>
    </row>
    <row r="250" spans="1:9" s="53" customFormat="1" x14ac:dyDescent="0.25">
      <c r="A250" s="2061" t="s">
        <v>595</v>
      </c>
      <c r="B250" s="2087" t="s">
        <v>596</v>
      </c>
      <c r="C250" s="2063" t="s">
        <v>923</v>
      </c>
      <c r="D250" s="392">
        <f>D242</f>
        <v>-0.98664789000000042</v>
      </c>
      <c r="E250" s="2068">
        <f>E242</f>
        <v>6.7205823366251991</v>
      </c>
      <c r="F250" s="2068">
        <f t="shared" si="7"/>
        <v>7.7072302266251995</v>
      </c>
      <c r="G250" s="2064" t="s">
        <v>1003</v>
      </c>
      <c r="H250" s="2066" t="s">
        <v>1003</v>
      </c>
      <c r="I250" s="49"/>
    </row>
    <row r="251" spans="1:9" s="53" customFormat="1" x14ac:dyDescent="0.25">
      <c r="A251" s="2061" t="s">
        <v>597</v>
      </c>
      <c r="B251" s="2087" t="s">
        <v>598</v>
      </c>
      <c r="C251" s="2063" t="s">
        <v>923</v>
      </c>
      <c r="D251" s="392" t="s">
        <v>1003</v>
      </c>
      <c r="E251" s="2088" t="s">
        <v>1003</v>
      </c>
      <c r="F251" s="2064" t="str">
        <f t="shared" si="7"/>
        <v>нд</v>
      </c>
      <c r="G251" s="2064" t="str">
        <f t="shared" si="6"/>
        <v>нд</v>
      </c>
      <c r="H251" s="2066" t="s">
        <v>1003</v>
      </c>
      <c r="I251" s="49"/>
    </row>
    <row r="252" spans="1:9" s="53" customFormat="1" ht="16.5" thickBot="1" x14ac:dyDescent="0.3">
      <c r="A252" s="2073" t="s">
        <v>599</v>
      </c>
      <c r="B252" s="2091" t="s">
        <v>600</v>
      </c>
      <c r="C252" s="2063" t="s">
        <v>923</v>
      </c>
      <c r="D252" s="392" t="s">
        <v>1003</v>
      </c>
      <c r="E252" s="2080" t="s">
        <v>1003</v>
      </c>
      <c r="F252" s="2080" t="str">
        <f t="shared" si="7"/>
        <v>нд</v>
      </c>
      <c r="G252" s="2088" t="str">
        <f t="shared" si="6"/>
        <v>нд</v>
      </c>
      <c r="H252" s="2089" t="s">
        <v>1003</v>
      </c>
      <c r="I252" s="49"/>
    </row>
    <row r="253" spans="1:9" s="53" customFormat="1" x14ac:dyDescent="0.25">
      <c r="A253" s="2055" t="s">
        <v>601</v>
      </c>
      <c r="B253" s="2056" t="s">
        <v>346</v>
      </c>
      <c r="C253" s="2057" t="s">
        <v>444</v>
      </c>
      <c r="D253" s="385" t="s">
        <v>1003</v>
      </c>
      <c r="E253" s="2092" t="s">
        <v>1003</v>
      </c>
      <c r="F253" s="2093" t="str">
        <f t="shared" si="7"/>
        <v>нд</v>
      </c>
      <c r="G253" s="2094" t="str">
        <f t="shared" si="6"/>
        <v>нд</v>
      </c>
      <c r="H253" s="2060" t="s">
        <v>1003</v>
      </c>
      <c r="I253" s="49"/>
    </row>
    <row r="254" spans="1:9" s="53" customFormat="1" x14ac:dyDescent="0.25">
      <c r="A254" s="2061" t="s">
        <v>602</v>
      </c>
      <c r="B254" s="2067" t="s">
        <v>603</v>
      </c>
      <c r="C254" s="2063" t="s">
        <v>923</v>
      </c>
      <c r="D254" s="392" t="s">
        <v>1003</v>
      </c>
      <c r="E254" s="2088" t="s">
        <v>1003</v>
      </c>
      <c r="F254" s="2064" t="str">
        <f t="shared" si="7"/>
        <v>нд</v>
      </c>
      <c r="G254" s="2064" t="str">
        <f t="shared" si="6"/>
        <v>нд</v>
      </c>
      <c r="H254" s="2066" t="s">
        <v>1003</v>
      </c>
      <c r="I254" s="49"/>
    </row>
    <row r="255" spans="1:9" s="53" customFormat="1" x14ac:dyDescent="0.25">
      <c r="A255" s="2061" t="s">
        <v>604</v>
      </c>
      <c r="B255" s="2067" t="s">
        <v>605</v>
      </c>
      <c r="C255" s="2063" t="s">
        <v>923</v>
      </c>
      <c r="D255" s="392" t="s">
        <v>1003</v>
      </c>
      <c r="E255" s="2088" t="s">
        <v>1003</v>
      </c>
      <c r="F255" s="2064" t="str">
        <f t="shared" si="7"/>
        <v>нд</v>
      </c>
      <c r="G255" s="2064" t="str">
        <f t="shared" si="6"/>
        <v>нд</v>
      </c>
      <c r="H255" s="2066" t="s">
        <v>1003</v>
      </c>
      <c r="I255" s="49"/>
    </row>
    <row r="256" spans="1:9" s="53" customFormat="1" x14ac:dyDescent="0.25">
      <c r="A256" s="2061" t="s">
        <v>606</v>
      </c>
      <c r="B256" s="2067" t="s">
        <v>607</v>
      </c>
      <c r="C256" s="2063" t="s">
        <v>923</v>
      </c>
      <c r="D256" s="392" t="s">
        <v>1003</v>
      </c>
      <c r="E256" s="2088" t="s">
        <v>1003</v>
      </c>
      <c r="F256" s="2064" t="str">
        <f t="shared" si="7"/>
        <v>нд</v>
      </c>
      <c r="G256" s="2064" t="str">
        <f t="shared" si="6"/>
        <v>нд</v>
      </c>
      <c r="H256" s="2066" t="s">
        <v>1003</v>
      </c>
      <c r="I256" s="49"/>
    </row>
    <row r="257" spans="1:9" s="53" customFormat="1" ht="31.5" x14ac:dyDescent="0.25">
      <c r="A257" s="2061" t="s">
        <v>608</v>
      </c>
      <c r="B257" s="2067" t="s">
        <v>609</v>
      </c>
      <c r="C257" s="2063" t="s">
        <v>923</v>
      </c>
      <c r="D257" s="392" t="s">
        <v>1003</v>
      </c>
      <c r="E257" s="2088" t="s">
        <v>1003</v>
      </c>
      <c r="F257" s="2064" t="str">
        <f t="shared" si="7"/>
        <v>нд</v>
      </c>
      <c r="G257" s="2064" t="str">
        <f t="shared" si="6"/>
        <v>нд</v>
      </c>
      <c r="H257" s="2066" t="s">
        <v>1003</v>
      </c>
      <c r="I257" s="49"/>
    </row>
    <row r="258" spans="1:9" s="53" customFormat="1" x14ac:dyDescent="0.25">
      <c r="A258" s="2061" t="s">
        <v>610</v>
      </c>
      <c r="B258" s="2067" t="s">
        <v>607</v>
      </c>
      <c r="C258" s="2063" t="s">
        <v>923</v>
      </c>
      <c r="D258" s="392" t="s">
        <v>1003</v>
      </c>
      <c r="E258" s="2088" t="s">
        <v>1003</v>
      </c>
      <c r="F258" s="2064" t="str">
        <f t="shared" si="7"/>
        <v>нд</v>
      </c>
      <c r="G258" s="2064" t="str">
        <f t="shared" si="6"/>
        <v>нд</v>
      </c>
      <c r="H258" s="2066" t="s">
        <v>1003</v>
      </c>
      <c r="I258" s="49"/>
    </row>
    <row r="259" spans="1:9" s="53" customFormat="1" ht="31.5" x14ac:dyDescent="0.25">
      <c r="A259" s="2061" t="s">
        <v>611</v>
      </c>
      <c r="B259" s="2067" t="s">
        <v>277</v>
      </c>
      <c r="C259" s="2063" t="s">
        <v>923</v>
      </c>
      <c r="D259" s="392" t="s">
        <v>1003</v>
      </c>
      <c r="E259" s="2088" t="s">
        <v>1003</v>
      </c>
      <c r="F259" s="2064" t="str">
        <f t="shared" si="7"/>
        <v>нд</v>
      </c>
      <c r="G259" s="2064" t="str">
        <f t="shared" si="6"/>
        <v>нд</v>
      </c>
      <c r="H259" s="2066" t="s">
        <v>1003</v>
      </c>
      <c r="I259" s="49"/>
    </row>
    <row r="260" spans="1:9" s="53" customFormat="1" x14ac:dyDescent="0.25">
      <c r="A260" s="2061" t="s">
        <v>612</v>
      </c>
      <c r="B260" s="2067" t="s">
        <v>607</v>
      </c>
      <c r="C260" s="2063" t="s">
        <v>923</v>
      </c>
      <c r="D260" s="392" t="s">
        <v>1003</v>
      </c>
      <c r="E260" s="2088" t="s">
        <v>1003</v>
      </c>
      <c r="F260" s="2064" t="str">
        <f t="shared" si="7"/>
        <v>нд</v>
      </c>
      <c r="G260" s="2064" t="str">
        <f t="shared" si="6"/>
        <v>нд</v>
      </c>
      <c r="H260" s="2066" t="s">
        <v>1003</v>
      </c>
      <c r="I260" s="49"/>
    </row>
    <row r="261" spans="1:9" s="53" customFormat="1" ht="31.5" x14ac:dyDescent="0.25">
      <c r="A261" s="2061" t="s">
        <v>613</v>
      </c>
      <c r="B261" s="2067" t="s">
        <v>278</v>
      </c>
      <c r="C261" s="2063" t="s">
        <v>923</v>
      </c>
      <c r="D261" s="392" t="s">
        <v>1003</v>
      </c>
      <c r="E261" s="2088" t="s">
        <v>1003</v>
      </c>
      <c r="F261" s="2064" t="str">
        <f t="shared" si="7"/>
        <v>нд</v>
      </c>
      <c r="G261" s="2064" t="str">
        <f t="shared" si="6"/>
        <v>нд</v>
      </c>
      <c r="H261" s="2066" t="s">
        <v>1003</v>
      </c>
      <c r="I261" s="49"/>
    </row>
    <row r="262" spans="1:9" s="53" customFormat="1" x14ac:dyDescent="0.25">
      <c r="A262" s="2061" t="s">
        <v>614</v>
      </c>
      <c r="B262" s="2067" t="s">
        <v>607</v>
      </c>
      <c r="C262" s="2063" t="s">
        <v>923</v>
      </c>
      <c r="D262" s="392" t="s">
        <v>1003</v>
      </c>
      <c r="E262" s="2088" t="s">
        <v>1003</v>
      </c>
      <c r="F262" s="2064" t="str">
        <f t="shared" si="7"/>
        <v>нд</v>
      </c>
      <c r="G262" s="2064" t="str">
        <f t="shared" si="6"/>
        <v>нд</v>
      </c>
      <c r="H262" s="2066" t="s">
        <v>1003</v>
      </c>
      <c r="I262" s="49"/>
    </row>
    <row r="263" spans="1:9" s="53" customFormat="1" x14ac:dyDescent="0.25">
      <c r="A263" s="2061" t="s">
        <v>615</v>
      </c>
      <c r="B263" s="2067" t="s">
        <v>616</v>
      </c>
      <c r="C263" s="2063" t="s">
        <v>923</v>
      </c>
      <c r="D263" s="392" t="s">
        <v>1003</v>
      </c>
      <c r="E263" s="2088" t="s">
        <v>1003</v>
      </c>
      <c r="F263" s="2064" t="str">
        <f t="shared" si="7"/>
        <v>нд</v>
      </c>
      <c r="G263" s="2064" t="str">
        <f t="shared" si="6"/>
        <v>нд</v>
      </c>
      <c r="H263" s="2066" t="s">
        <v>1003</v>
      </c>
      <c r="I263" s="49"/>
    </row>
    <row r="264" spans="1:9" s="53" customFormat="1" x14ac:dyDescent="0.25">
      <c r="A264" s="2061" t="s">
        <v>617</v>
      </c>
      <c r="B264" s="2067" t="s">
        <v>607</v>
      </c>
      <c r="C264" s="2063" t="s">
        <v>923</v>
      </c>
      <c r="D264" s="392" t="s">
        <v>1003</v>
      </c>
      <c r="E264" s="2088" t="s">
        <v>1003</v>
      </c>
      <c r="F264" s="2064" t="str">
        <f t="shared" si="7"/>
        <v>нд</v>
      </c>
      <c r="G264" s="2064" t="str">
        <f t="shared" si="6"/>
        <v>нд</v>
      </c>
      <c r="H264" s="2066" t="s">
        <v>1003</v>
      </c>
      <c r="I264" s="49"/>
    </row>
    <row r="265" spans="1:9" s="53" customFormat="1" x14ac:dyDescent="0.25">
      <c r="A265" s="2061" t="s">
        <v>618</v>
      </c>
      <c r="B265" s="2062" t="s">
        <v>176</v>
      </c>
      <c r="C265" s="2063" t="s">
        <v>923</v>
      </c>
      <c r="D265" s="392" t="s">
        <v>1003</v>
      </c>
      <c r="E265" s="2088" t="s">
        <v>1003</v>
      </c>
      <c r="F265" s="2064" t="str">
        <f t="shared" si="7"/>
        <v>нд</v>
      </c>
      <c r="G265" s="2064" t="str">
        <f t="shared" si="6"/>
        <v>нд</v>
      </c>
      <c r="H265" s="2066" t="s">
        <v>1003</v>
      </c>
      <c r="I265" s="49"/>
    </row>
    <row r="266" spans="1:9" s="53" customFormat="1" x14ac:dyDescent="0.25">
      <c r="A266" s="2061" t="s">
        <v>619</v>
      </c>
      <c r="B266" s="2067" t="s">
        <v>607</v>
      </c>
      <c r="C266" s="2063" t="s">
        <v>923</v>
      </c>
      <c r="D266" s="392" t="s">
        <v>1003</v>
      </c>
      <c r="E266" s="2088" t="s">
        <v>1003</v>
      </c>
      <c r="F266" s="2064" t="str">
        <f t="shared" si="7"/>
        <v>нд</v>
      </c>
      <c r="G266" s="2064" t="str">
        <f t="shared" si="6"/>
        <v>нд</v>
      </c>
      <c r="H266" s="2066" t="s">
        <v>1003</v>
      </c>
      <c r="I266" s="49"/>
    </row>
    <row r="267" spans="1:9" s="53" customFormat="1" x14ac:dyDescent="0.25">
      <c r="A267" s="2061" t="s">
        <v>620</v>
      </c>
      <c r="B267" s="2062" t="s">
        <v>621</v>
      </c>
      <c r="C267" s="2063" t="s">
        <v>923</v>
      </c>
      <c r="D267" s="392" t="s">
        <v>1003</v>
      </c>
      <c r="E267" s="2088" t="s">
        <v>1003</v>
      </c>
      <c r="F267" s="2064" t="str">
        <f t="shared" si="7"/>
        <v>нд</v>
      </c>
      <c r="G267" s="2064" t="str">
        <f t="shared" si="6"/>
        <v>нд</v>
      </c>
      <c r="H267" s="2066" t="s">
        <v>1003</v>
      </c>
      <c r="I267" s="49"/>
    </row>
    <row r="268" spans="1:9" s="53" customFormat="1" x14ac:dyDescent="0.25">
      <c r="A268" s="2061" t="s">
        <v>622</v>
      </c>
      <c r="B268" s="2067" t="s">
        <v>607</v>
      </c>
      <c r="C268" s="2063" t="s">
        <v>923</v>
      </c>
      <c r="D268" s="392" t="s">
        <v>1003</v>
      </c>
      <c r="E268" s="2088" t="s">
        <v>1003</v>
      </c>
      <c r="F268" s="2064" t="str">
        <f t="shared" si="7"/>
        <v>нд</v>
      </c>
      <c r="G268" s="2064" t="str">
        <f t="shared" si="6"/>
        <v>нд</v>
      </c>
      <c r="H268" s="2066" t="s">
        <v>1003</v>
      </c>
      <c r="I268" s="49"/>
    </row>
    <row r="269" spans="1:9" s="53" customFormat="1" x14ac:dyDescent="0.25">
      <c r="A269" s="2061" t="s">
        <v>623</v>
      </c>
      <c r="B269" s="2062" t="s">
        <v>624</v>
      </c>
      <c r="C269" s="2063" t="s">
        <v>923</v>
      </c>
      <c r="D269" s="392" t="s">
        <v>1003</v>
      </c>
      <c r="E269" s="2088" t="s">
        <v>1003</v>
      </c>
      <c r="F269" s="2064" t="str">
        <f t="shared" si="7"/>
        <v>нд</v>
      </c>
      <c r="G269" s="2064" t="str">
        <f t="shared" si="6"/>
        <v>нд</v>
      </c>
      <c r="H269" s="2066" t="s">
        <v>1003</v>
      </c>
      <c r="I269" s="49"/>
    </row>
    <row r="270" spans="1:9" s="53" customFormat="1" x14ac:dyDescent="0.25">
      <c r="A270" s="2061" t="s">
        <v>625</v>
      </c>
      <c r="B270" s="2067" t="s">
        <v>607</v>
      </c>
      <c r="C270" s="2063" t="s">
        <v>923</v>
      </c>
      <c r="D270" s="392" t="s">
        <v>1003</v>
      </c>
      <c r="E270" s="2088" t="s">
        <v>1003</v>
      </c>
      <c r="F270" s="2064" t="str">
        <f t="shared" si="7"/>
        <v>нд</v>
      </c>
      <c r="G270" s="2064" t="str">
        <f t="shared" si="6"/>
        <v>нд</v>
      </c>
      <c r="H270" s="2066" t="s">
        <v>1003</v>
      </c>
      <c r="I270" s="49"/>
    </row>
    <row r="271" spans="1:9" s="53" customFormat="1" x14ac:dyDescent="0.25">
      <c r="A271" s="2061" t="s">
        <v>626</v>
      </c>
      <c r="B271" s="2062" t="s">
        <v>178</v>
      </c>
      <c r="C271" s="2063" t="s">
        <v>923</v>
      </c>
      <c r="D271" s="392" t="s">
        <v>1003</v>
      </c>
      <c r="E271" s="2088" t="s">
        <v>1003</v>
      </c>
      <c r="F271" s="2064" t="str">
        <f t="shared" si="7"/>
        <v>нд</v>
      </c>
      <c r="G271" s="2064" t="str">
        <f t="shared" si="6"/>
        <v>нд</v>
      </c>
      <c r="H271" s="2066" t="s">
        <v>1003</v>
      </c>
      <c r="I271" s="49"/>
    </row>
    <row r="272" spans="1:9" s="53" customFormat="1" x14ac:dyDescent="0.25">
      <c r="A272" s="2061" t="s">
        <v>627</v>
      </c>
      <c r="B272" s="2067" t="s">
        <v>607</v>
      </c>
      <c r="C272" s="2063" t="s">
        <v>923</v>
      </c>
      <c r="D272" s="392" t="s">
        <v>1003</v>
      </c>
      <c r="E272" s="2088" t="s">
        <v>1003</v>
      </c>
      <c r="F272" s="2064" t="str">
        <f t="shared" si="7"/>
        <v>нд</v>
      </c>
      <c r="G272" s="2064" t="str">
        <f t="shared" si="6"/>
        <v>нд</v>
      </c>
      <c r="H272" s="2066" t="s">
        <v>1003</v>
      </c>
      <c r="I272" s="49"/>
    </row>
    <row r="273" spans="1:9" s="53" customFormat="1" x14ac:dyDescent="0.25">
      <c r="A273" s="2061" t="s">
        <v>626</v>
      </c>
      <c r="B273" s="2062" t="s">
        <v>628</v>
      </c>
      <c r="C273" s="2063" t="s">
        <v>923</v>
      </c>
      <c r="D273" s="392" t="s">
        <v>1003</v>
      </c>
      <c r="E273" s="2088" t="s">
        <v>1003</v>
      </c>
      <c r="F273" s="2064" t="str">
        <f t="shared" si="7"/>
        <v>нд</v>
      </c>
      <c r="G273" s="2064" t="str">
        <f t="shared" si="6"/>
        <v>нд</v>
      </c>
      <c r="H273" s="2066" t="s">
        <v>1003</v>
      </c>
      <c r="I273" s="49"/>
    </row>
    <row r="274" spans="1:9" s="53" customFormat="1" x14ac:dyDescent="0.25">
      <c r="A274" s="2061" t="s">
        <v>629</v>
      </c>
      <c r="B274" s="2067" t="s">
        <v>607</v>
      </c>
      <c r="C274" s="2063" t="s">
        <v>923</v>
      </c>
      <c r="D274" s="392" t="s">
        <v>1003</v>
      </c>
      <c r="E274" s="2088" t="s">
        <v>1003</v>
      </c>
      <c r="F274" s="2064" t="str">
        <f t="shared" si="7"/>
        <v>нд</v>
      </c>
      <c r="G274" s="2064" t="str">
        <f t="shared" si="6"/>
        <v>нд</v>
      </c>
      <c r="H274" s="2066" t="s">
        <v>1003</v>
      </c>
      <c r="I274" s="49"/>
    </row>
    <row r="275" spans="1:9" s="53" customFormat="1" ht="31.5" x14ac:dyDescent="0.25">
      <c r="A275" s="2061" t="s">
        <v>630</v>
      </c>
      <c r="B275" s="2067" t="s">
        <v>631</v>
      </c>
      <c r="C275" s="2063" t="s">
        <v>923</v>
      </c>
      <c r="D275" s="392" t="s">
        <v>1003</v>
      </c>
      <c r="E275" s="2088" t="s">
        <v>1003</v>
      </c>
      <c r="F275" s="2064" t="str">
        <f t="shared" si="7"/>
        <v>нд</v>
      </c>
      <c r="G275" s="2064" t="str">
        <f t="shared" si="6"/>
        <v>нд</v>
      </c>
      <c r="H275" s="2066" t="s">
        <v>1003</v>
      </c>
      <c r="I275" s="49"/>
    </row>
    <row r="276" spans="1:9" s="53" customFormat="1" x14ac:dyDescent="0.25">
      <c r="A276" s="2061" t="s">
        <v>632</v>
      </c>
      <c r="B276" s="2067" t="s">
        <v>607</v>
      </c>
      <c r="C276" s="2063" t="s">
        <v>923</v>
      </c>
      <c r="D276" s="392" t="s">
        <v>1003</v>
      </c>
      <c r="E276" s="2088" t="s">
        <v>1003</v>
      </c>
      <c r="F276" s="2064" t="str">
        <f t="shared" si="7"/>
        <v>нд</v>
      </c>
      <c r="G276" s="2064" t="str">
        <f t="shared" si="6"/>
        <v>нд</v>
      </c>
      <c r="H276" s="2066" t="s">
        <v>1003</v>
      </c>
      <c r="I276" s="49"/>
    </row>
    <row r="277" spans="1:9" s="53" customFormat="1" x14ac:dyDescent="0.25">
      <c r="A277" s="2061" t="s">
        <v>633</v>
      </c>
      <c r="B277" s="2067" t="s">
        <v>183</v>
      </c>
      <c r="C277" s="2063" t="s">
        <v>923</v>
      </c>
      <c r="D277" s="392" t="s">
        <v>1003</v>
      </c>
      <c r="E277" s="2088" t="s">
        <v>1003</v>
      </c>
      <c r="F277" s="2064" t="str">
        <f t="shared" si="7"/>
        <v>нд</v>
      </c>
      <c r="G277" s="2064" t="str">
        <f t="shared" si="6"/>
        <v>нд</v>
      </c>
      <c r="H277" s="2066" t="s">
        <v>1003</v>
      </c>
      <c r="I277" s="49"/>
    </row>
    <row r="278" spans="1:9" s="53" customFormat="1" x14ac:dyDescent="0.25">
      <c r="A278" s="2061" t="s">
        <v>634</v>
      </c>
      <c r="B278" s="2067" t="s">
        <v>607</v>
      </c>
      <c r="C278" s="2063" t="s">
        <v>923</v>
      </c>
      <c r="D278" s="392" t="s">
        <v>1003</v>
      </c>
      <c r="E278" s="2088" t="s">
        <v>1003</v>
      </c>
      <c r="F278" s="2064" t="str">
        <f t="shared" si="7"/>
        <v>нд</v>
      </c>
      <c r="G278" s="2064" t="str">
        <f t="shared" si="6"/>
        <v>нд</v>
      </c>
      <c r="H278" s="2066" t="s">
        <v>1003</v>
      </c>
      <c r="I278" s="49"/>
    </row>
    <row r="279" spans="1:9" s="53" customFormat="1" x14ac:dyDescent="0.25">
      <c r="A279" s="2061" t="s">
        <v>635</v>
      </c>
      <c r="B279" s="2067" t="s">
        <v>184</v>
      </c>
      <c r="C279" s="2063" t="s">
        <v>923</v>
      </c>
      <c r="D279" s="392" t="s">
        <v>1003</v>
      </c>
      <c r="E279" s="2088" t="s">
        <v>1003</v>
      </c>
      <c r="F279" s="2064" t="str">
        <f t="shared" si="7"/>
        <v>нд</v>
      </c>
      <c r="G279" s="2064" t="str">
        <f t="shared" si="6"/>
        <v>нд</v>
      </c>
      <c r="H279" s="2066" t="s">
        <v>1003</v>
      </c>
      <c r="I279" s="49"/>
    </row>
    <row r="280" spans="1:9" s="53" customFormat="1" x14ac:dyDescent="0.25">
      <c r="A280" s="2061" t="s">
        <v>636</v>
      </c>
      <c r="B280" s="2067" t="s">
        <v>607</v>
      </c>
      <c r="C280" s="2063" t="s">
        <v>923</v>
      </c>
      <c r="D280" s="392" t="s">
        <v>1003</v>
      </c>
      <c r="E280" s="2088" t="s">
        <v>1003</v>
      </c>
      <c r="F280" s="2064" t="str">
        <f t="shared" si="7"/>
        <v>нд</v>
      </c>
      <c r="G280" s="2064" t="str">
        <f t="shared" ref="G280:G317" si="8">IFERROR(F280/D280*100,"нд")</f>
        <v>нд</v>
      </c>
      <c r="H280" s="2066" t="s">
        <v>1003</v>
      </c>
      <c r="I280" s="49"/>
    </row>
    <row r="281" spans="1:9" s="53" customFormat="1" x14ac:dyDescent="0.25">
      <c r="A281" s="2061" t="s">
        <v>637</v>
      </c>
      <c r="B281" s="2067" t="s">
        <v>638</v>
      </c>
      <c r="C281" s="2063" t="s">
        <v>923</v>
      </c>
      <c r="D281" s="392" t="s">
        <v>1003</v>
      </c>
      <c r="E281" s="2088" t="s">
        <v>1003</v>
      </c>
      <c r="F281" s="2064" t="str">
        <f t="shared" si="7"/>
        <v>нд</v>
      </c>
      <c r="G281" s="2064" t="str">
        <f t="shared" si="8"/>
        <v>нд</v>
      </c>
      <c r="H281" s="2066" t="s">
        <v>1003</v>
      </c>
      <c r="I281" s="49"/>
    </row>
    <row r="282" spans="1:9" s="53" customFormat="1" x14ac:dyDescent="0.25">
      <c r="A282" s="2061" t="s">
        <v>639</v>
      </c>
      <c r="B282" s="2067" t="s">
        <v>607</v>
      </c>
      <c r="C282" s="2063" t="s">
        <v>923</v>
      </c>
      <c r="D282" s="392" t="s">
        <v>1003</v>
      </c>
      <c r="E282" s="2088" t="s">
        <v>1003</v>
      </c>
      <c r="F282" s="2064" t="str">
        <f t="shared" ref="F282:F317" si="9">IFERROR(E282-D282,"нд")</f>
        <v>нд</v>
      </c>
      <c r="G282" s="2064" t="str">
        <f t="shared" si="8"/>
        <v>нд</v>
      </c>
      <c r="H282" s="2066" t="s">
        <v>1003</v>
      </c>
      <c r="I282" s="49"/>
    </row>
    <row r="283" spans="1:9" s="53" customFormat="1" x14ac:dyDescent="0.25">
      <c r="A283" s="2061" t="s">
        <v>640</v>
      </c>
      <c r="B283" s="2067" t="s">
        <v>641</v>
      </c>
      <c r="C283" s="2063" t="s">
        <v>923</v>
      </c>
      <c r="D283" s="392" t="s">
        <v>1003</v>
      </c>
      <c r="E283" s="2088" t="s">
        <v>1003</v>
      </c>
      <c r="F283" s="2064" t="str">
        <f t="shared" si="9"/>
        <v>нд</v>
      </c>
      <c r="G283" s="2064" t="str">
        <f t="shared" si="8"/>
        <v>нд</v>
      </c>
      <c r="H283" s="2066" t="s">
        <v>1003</v>
      </c>
      <c r="I283" s="49"/>
    </row>
    <row r="284" spans="1:9" s="53" customFormat="1" x14ac:dyDescent="0.25">
      <c r="A284" s="2061" t="s">
        <v>642</v>
      </c>
      <c r="B284" s="2067" t="s">
        <v>643</v>
      </c>
      <c r="C284" s="2063" t="s">
        <v>923</v>
      </c>
      <c r="D284" s="392" t="s">
        <v>1003</v>
      </c>
      <c r="E284" s="2088" t="s">
        <v>1003</v>
      </c>
      <c r="F284" s="2064" t="str">
        <f t="shared" si="9"/>
        <v>нд</v>
      </c>
      <c r="G284" s="2064" t="str">
        <f t="shared" si="8"/>
        <v>нд</v>
      </c>
      <c r="H284" s="2066" t="s">
        <v>1003</v>
      </c>
      <c r="I284" s="49"/>
    </row>
    <row r="285" spans="1:9" s="53" customFormat="1" x14ac:dyDescent="0.25">
      <c r="A285" s="2061" t="s">
        <v>644</v>
      </c>
      <c r="B285" s="2067" t="s">
        <v>607</v>
      </c>
      <c r="C285" s="2063" t="s">
        <v>923</v>
      </c>
      <c r="D285" s="392" t="s">
        <v>1003</v>
      </c>
      <c r="E285" s="2088" t="s">
        <v>1003</v>
      </c>
      <c r="F285" s="2064" t="str">
        <f t="shared" si="9"/>
        <v>нд</v>
      </c>
      <c r="G285" s="2064" t="str">
        <f t="shared" si="8"/>
        <v>нд</v>
      </c>
      <c r="H285" s="2066" t="s">
        <v>1003</v>
      </c>
      <c r="I285" s="49"/>
    </row>
    <row r="286" spans="1:9" s="53" customFormat="1" x14ac:dyDescent="0.25">
      <c r="A286" s="2061" t="s">
        <v>645</v>
      </c>
      <c r="B286" s="2067" t="s">
        <v>646</v>
      </c>
      <c r="C286" s="2063" t="s">
        <v>923</v>
      </c>
      <c r="D286" s="392" t="s">
        <v>1003</v>
      </c>
      <c r="E286" s="2088" t="s">
        <v>1003</v>
      </c>
      <c r="F286" s="2064" t="str">
        <f t="shared" si="9"/>
        <v>нд</v>
      </c>
      <c r="G286" s="2064" t="str">
        <f t="shared" si="8"/>
        <v>нд</v>
      </c>
      <c r="H286" s="2066" t="s">
        <v>1003</v>
      </c>
      <c r="I286" s="49"/>
    </row>
    <row r="287" spans="1:9" s="53" customFormat="1" x14ac:dyDescent="0.25">
      <c r="A287" s="2061" t="s">
        <v>647</v>
      </c>
      <c r="B287" s="2067" t="s">
        <v>479</v>
      </c>
      <c r="C287" s="2063" t="s">
        <v>923</v>
      </c>
      <c r="D287" s="392" t="s">
        <v>1003</v>
      </c>
      <c r="E287" s="2088" t="s">
        <v>1003</v>
      </c>
      <c r="F287" s="2064" t="str">
        <f t="shared" si="9"/>
        <v>нд</v>
      </c>
      <c r="G287" s="2064" t="str">
        <f t="shared" si="8"/>
        <v>нд</v>
      </c>
      <c r="H287" s="2066" t="s">
        <v>1003</v>
      </c>
      <c r="I287" s="49"/>
    </row>
    <row r="288" spans="1:9" s="53" customFormat="1" x14ac:dyDescent="0.25">
      <c r="A288" s="2061" t="s">
        <v>648</v>
      </c>
      <c r="B288" s="2067" t="s">
        <v>607</v>
      </c>
      <c r="C288" s="2063" t="s">
        <v>923</v>
      </c>
      <c r="D288" s="392" t="s">
        <v>1003</v>
      </c>
      <c r="E288" s="2088" t="s">
        <v>1003</v>
      </c>
      <c r="F288" s="2064" t="str">
        <f t="shared" si="9"/>
        <v>нд</v>
      </c>
      <c r="G288" s="2064" t="str">
        <f t="shared" si="8"/>
        <v>нд</v>
      </c>
      <c r="H288" s="2066" t="s">
        <v>1003</v>
      </c>
      <c r="I288" s="49"/>
    </row>
    <row r="289" spans="1:9" s="53" customFormat="1" x14ac:dyDescent="0.25">
      <c r="A289" s="2061" t="s">
        <v>649</v>
      </c>
      <c r="B289" s="2067" t="s">
        <v>650</v>
      </c>
      <c r="C289" s="2063" t="s">
        <v>923</v>
      </c>
      <c r="D289" s="392" t="s">
        <v>1003</v>
      </c>
      <c r="E289" s="2088" t="s">
        <v>1003</v>
      </c>
      <c r="F289" s="2064" t="str">
        <f t="shared" si="9"/>
        <v>нд</v>
      </c>
      <c r="G289" s="2064" t="str">
        <f t="shared" si="8"/>
        <v>нд</v>
      </c>
      <c r="H289" s="2066" t="s">
        <v>1003</v>
      </c>
      <c r="I289" s="49"/>
    </row>
    <row r="290" spans="1:9" s="53" customFormat="1" x14ac:dyDescent="0.25">
      <c r="A290" s="2061" t="s">
        <v>651</v>
      </c>
      <c r="B290" s="2067" t="s">
        <v>607</v>
      </c>
      <c r="C290" s="2063" t="s">
        <v>923</v>
      </c>
      <c r="D290" s="392" t="s">
        <v>1003</v>
      </c>
      <c r="E290" s="2088" t="s">
        <v>1003</v>
      </c>
      <c r="F290" s="2064" t="str">
        <f t="shared" si="9"/>
        <v>нд</v>
      </c>
      <c r="G290" s="2064" t="str">
        <f t="shared" si="8"/>
        <v>нд</v>
      </c>
      <c r="H290" s="2066" t="s">
        <v>1003</v>
      </c>
      <c r="I290" s="49"/>
    </row>
    <row r="291" spans="1:9" s="53" customFormat="1" ht="31.5" x14ac:dyDescent="0.25">
      <c r="A291" s="2061" t="s">
        <v>652</v>
      </c>
      <c r="B291" s="2067" t="s">
        <v>653</v>
      </c>
      <c r="C291" s="2063" t="s">
        <v>923</v>
      </c>
      <c r="D291" s="392" t="s">
        <v>1003</v>
      </c>
      <c r="E291" s="2088" t="s">
        <v>1003</v>
      </c>
      <c r="F291" s="2064" t="str">
        <f t="shared" si="9"/>
        <v>нд</v>
      </c>
      <c r="G291" s="2064" t="str">
        <f t="shared" si="8"/>
        <v>нд</v>
      </c>
      <c r="H291" s="2066" t="s">
        <v>1003</v>
      </c>
      <c r="I291" s="49"/>
    </row>
    <row r="292" spans="1:9" s="53" customFormat="1" x14ac:dyDescent="0.25">
      <c r="A292" s="2061" t="s">
        <v>654</v>
      </c>
      <c r="B292" s="2067" t="s">
        <v>607</v>
      </c>
      <c r="C292" s="2063" t="s">
        <v>923</v>
      </c>
      <c r="D292" s="392" t="s">
        <v>1003</v>
      </c>
      <c r="E292" s="2088" t="s">
        <v>1003</v>
      </c>
      <c r="F292" s="2064" t="str">
        <f t="shared" si="9"/>
        <v>нд</v>
      </c>
      <c r="G292" s="2064" t="str">
        <f t="shared" si="8"/>
        <v>нд</v>
      </c>
      <c r="H292" s="2066" t="s">
        <v>1003</v>
      </c>
      <c r="I292" s="49"/>
    </row>
    <row r="293" spans="1:9" s="53" customFormat="1" x14ac:dyDescent="0.25">
      <c r="A293" s="2061" t="s">
        <v>655</v>
      </c>
      <c r="B293" s="2067" t="s">
        <v>656</v>
      </c>
      <c r="C293" s="2063" t="s">
        <v>923</v>
      </c>
      <c r="D293" s="392" t="s">
        <v>1003</v>
      </c>
      <c r="E293" s="2088" t="s">
        <v>1003</v>
      </c>
      <c r="F293" s="2064" t="str">
        <f t="shared" si="9"/>
        <v>нд</v>
      </c>
      <c r="G293" s="2064" t="str">
        <f t="shared" si="8"/>
        <v>нд</v>
      </c>
      <c r="H293" s="2066" t="s">
        <v>1003</v>
      </c>
      <c r="I293" s="49"/>
    </row>
    <row r="294" spans="1:9" s="53" customFormat="1" x14ac:dyDescent="0.25">
      <c r="A294" s="2061" t="s">
        <v>657</v>
      </c>
      <c r="B294" s="2067" t="s">
        <v>607</v>
      </c>
      <c r="C294" s="2063" t="s">
        <v>923</v>
      </c>
      <c r="D294" s="392" t="s">
        <v>1003</v>
      </c>
      <c r="E294" s="2088" t="s">
        <v>1003</v>
      </c>
      <c r="F294" s="2064" t="str">
        <f t="shared" si="9"/>
        <v>нд</v>
      </c>
      <c r="G294" s="2064" t="str">
        <f t="shared" si="8"/>
        <v>нд</v>
      </c>
      <c r="H294" s="2066" t="s">
        <v>1003</v>
      </c>
      <c r="I294" s="49"/>
    </row>
    <row r="295" spans="1:9" s="53" customFormat="1" x14ac:dyDescent="0.25">
      <c r="A295" s="2061" t="s">
        <v>658</v>
      </c>
      <c r="B295" s="2067" t="s">
        <v>659</v>
      </c>
      <c r="C295" s="2063" t="s">
        <v>923</v>
      </c>
      <c r="D295" s="392" t="s">
        <v>1003</v>
      </c>
      <c r="E295" s="2088" t="s">
        <v>1003</v>
      </c>
      <c r="F295" s="2064" t="str">
        <f t="shared" si="9"/>
        <v>нд</v>
      </c>
      <c r="G295" s="2064" t="str">
        <f t="shared" si="8"/>
        <v>нд</v>
      </c>
      <c r="H295" s="2066" t="s">
        <v>1003</v>
      </c>
      <c r="I295" s="49"/>
    </row>
    <row r="296" spans="1:9" s="53" customFormat="1" x14ac:dyDescent="0.25">
      <c r="A296" s="2061" t="s">
        <v>660</v>
      </c>
      <c r="B296" s="2067" t="s">
        <v>607</v>
      </c>
      <c r="C296" s="2063" t="s">
        <v>923</v>
      </c>
      <c r="D296" s="392" t="s">
        <v>1003</v>
      </c>
      <c r="E296" s="2088" t="s">
        <v>1003</v>
      </c>
      <c r="F296" s="2064" t="str">
        <f t="shared" si="9"/>
        <v>нд</v>
      </c>
      <c r="G296" s="2064" t="str">
        <f t="shared" si="8"/>
        <v>нд</v>
      </c>
      <c r="H296" s="2066" t="s">
        <v>1003</v>
      </c>
      <c r="I296" s="49"/>
    </row>
    <row r="297" spans="1:9" s="53" customFormat="1" x14ac:dyDescent="0.25">
      <c r="A297" s="2061" t="s">
        <v>661</v>
      </c>
      <c r="B297" s="2067" t="s">
        <v>662</v>
      </c>
      <c r="C297" s="2063" t="s">
        <v>923</v>
      </c>
      <c r="D297" s="392" t="s">
        <v>1003</v>
      </c>
      <c r="E297" s="2088" t="s">
        <v>1003</v>
      </c>
      <c r="F297" s="2064" t="str">
        <f t="shared" si="9"/>
        <v>нд</v>
      </c>
      <c r="G297" s="2064" t="str">
        <f t="shared" si="8"/>
        <v>нд</v>
      </c>
      <c r="H297" s="2066" t="s">
        <v>1003</v>
      </c>
      <c r="I297" s="49"/>
    </row>
    <row r="298" spans="1:9" s="53" customFormat="1" x14ac:dyDescent="0.25">
      <c r="A298" s="2061" t="s">
        <v>663</v>
      </c>
      <c r="B298" s="2067" t="s">
        <v>607</v>
      </c>
      <c r="C298" s="2063" t="s">
        <v>923</v>
      </c>
      <c r="D298" s="392" t="s">
        <v>1003</v>
      </c>
      <c r="E298" s="2088" t="s">
        <v>1003</v>
      </c>
      <c r="F298" s="2064" t="str">
        <f t="shared" si="9"/>
        <v>нд</v>
      </c>
      <c r="G298" s="2064" t="str">
        <f t="shared" si="8"/>
        <v>нд</v>
      </c>
      <c r="H298" s="2066" t="s">
        <v>1003</v>
      </c>
      <c r="I298" s="49"/>
    </row>
    <row r="299" spans="1:9" s="53" customFormat="1" x14ac:dyDescent="0.25">
      <c r="A299" s="2061" t="s">
        <v>664</v>
      </c>
      <c r="B299" s="2067" t="s">
        <v>665</v>
      </c>
      <c r="C299" s="2063" t="s">
        <v>923</v>
      </c>
      <c r="D299" s="392" t="s">
        <v>1003</v>
      </c>
      <c r="E299" s="2088" t="s">
        <v>1003</v>
      </c>
      <c r="F299" s="2064" t="str">
        <f t="shared" si="9"/>
        <v>нд</v>
      </c>
      <c r="G299" s="2064" t="str">
        <f t="shared" si="8"/>
        <v>нд</v>
      </c>
      <c r="H299" s="2066" t="s">
        <v>1003</v>
      </c>
      <c r="I299" s="49"/>
    </row>
    <row r="300" spans="1:9" s="53" customFormat="1" x14ac:dyDescent="0.25">
      <c r="A300" s="2061" t="s">
        <v>666</v>
      </c>
      <c r="B300" s="2067" t="s">
        <v>607</v>
      </c>
      <c r="C300" s="2063" t="s">
        <v>923</v>
      </c>
      <c r="D300" s="392" t="s">
        <v>1003</v>
      </c>
      <c r="E300" s="2088" t="s">
        <v>1003</v>
      </c>
      <c r="F300" s="2064" t="str">
        <f t="shared" si="9"/>
        <v>нд</v>
      </c>
      <c r="G300" s="2064" t="str">
        <f t="shared" si="8"/>
        <v>нд</v>
      </c>
      <c r="H300" s="2066" t="s">
        <v>1003</v>
      </c>
      <c r="I300" s="49"/>
    </row>
    <row r="301" spans="1:9" s="53" customFormat="1" ht="31.5" x14ac:dyDescent="0.25">
      <c r="A301" s="2061" t="s">
        <v>667</v>
      </c>
      <c r="B301" s="2067" t="s">
        <v>668</v>
      </c>
      <c r="C301" s="2063" t="s">
        <v>923</v>
      </c>
      <c r="D301" s="392" t="s">
        <v>1003</v>
      </c>
      <c r="E301" s="2088" t="s">
        <v>1003</v>
      </c>
      <c r="F301" s="2064" t="str">
        <f t="shared" si="9"/>
        <v>нд</v>
      </c>
      <c r="G301" s="2064" t="str">
        <f t="shared" si="8"/>
        <v>нд</v>
      </c>
      <c r="H301" s="2066" t="s">
        <v>1003</v>
      </c>
      <c r="I301" s="49"/>
    </row>
    <row r="302" spans="1:9" s="53" customFormat="1" x14ac:dyDescent="0.25">
      <c r="A302" s="2061" t="s">
        <v>669</v>
      </c>
      <c r="B302" s="2067" t="s">
        <v>607</v>
      </c>
      <c r="C302" s="2063" t="s">
        <v>923</v>
      </c>
      <c r="D302" s="392" t="s">
        <v>1003</v>
      </c>
      <c r="E302" s="2088" t="s">
        <v>1003</v>
      </c>
      <c r="F302" s="2064" t="str">
        <f t="shared" si="9"/>
        <v>нд</v>
      </c>
      <c r="G302" s="2064" t="str">
        <f t="shared" si="8"/>
        <v>нд</v>
      </c>
      <c r="H302" s="2066" t="s">
        <v>1003</v>
      </c>
      <c r="I302" s="49"/>
    </row>
    <row r="303" spans="1:9" s="53" customFormat="1" x14ac:dyDescent="0.25">
      <c r="A303" s="2061" t="s">
        <v>670</v>
      </c>
      <c r="B303" s="2067" t="s">
        <v>671</v>
      </c>
      <c r="C303" s="2063" t="s">
        <v>923</v>
      </c>
      <c r="D303" s="392" t="s">
        <v>1003</v>
      </c>
      <c r="E303" s="2088" t="s">
        <v>1003</v>
      </c>
      <c r="F303" s="2064" t="str">
        <f t="shared" si="9"/>
        <v>нд</v>
      </c>
      <c r="G303" s="2064" t="str">
        <f t="shared" si="8"/>
        <v>нд</v>
      </c>
      <c r="H303" s="2066" t="s">
        <v>1003</v>
      </c>
      <c r="I303" s="49"/>
    </row>
    <row r="304" spans="1:9" s="53" customFormat="1" x14ac:dyDescent="0.25">
      <c r="A304" s="2061" t="s">
        <v>672</v>
      </c>
      <c r="B304" s="2067" t="s">
        <v>607</v>
      </c>
      <c r="C304" s="2063" t="s">
        <v>923</v>
      </c>
      <c r="D304" s="392" t="s">
        <v>1003</v>
      </c>
      <c r="E304" s="2088" t="s">
        <v>1003</v>
      </c>
      <c r="F304" s="2064" t="str">
        <f t="shared" si="9"/>
        <v>нд</v>
      </c>
      <c r="G304" s="2064" t="str">
        <f t="shared" si="8"/>
        <v>нд</v>
      </c>
      <c r="H304" s="2066" t="s">
        <v>1003</v>
      </c>
      <c r="I304" s="2493"/>
    </row>
    <row r="305" spans="1:9" s="53" customFormat="1" ht="31.5" x14ac:dyDescent="0.25">
      <c r="A305" s="2061" t="s">
        <v>673</v>
      </c>
      <c r="B305" s="2067" t="s">
        <v>674</v>
      </c>
      <c r="C305" s="2063" t="s">
        <v>8</v>
      </c>
      <c r="D305" s="392">
        <f>D311</f>
        <v>100</v>
      </c>
      <c r="E305" s="2068">
        <f>E311</f>
        <v>100</v>
      </c>
      <c r="F305" s="2068">
        <f>F311</f>
        <v>0</v>
      </c>
      <c r="G305" s="2068">
        <f t="shared" ref="G305" si="10">G311</f>
        <v>0</v>
      </c>
      <c r="H305" s="2066" t="s">
        <v>1003</v>
      </c>
      <c r="I305" s="49"/>
    </row>
    <row r="306" spans="1:9" s="53" customFormat="1" x14ac:dyDescent="0.25">
      <c r="A306" s="2061" t="s">
        <v>675</v>
      </c>
      <c r="B306" s="2067" t="s">
        <v>676</v>
      </c>
      <c r="C306" s="2063" t="s">
        <v>8</v>
      </c>
      <c r="D306" s="392" t="s">
        <v>1003</v>
      </c>
      <c r="E306" s="2088" t="s">
        <v>1003</v>
      </c>
      <c r="F306" s="2064" t="str">
        <f t="shared" si="9"/>
        <v>нд</v>
      </c>
      <c r="G306" s="2064" t="str">
        <f t="shared" si="8"/>
        <v>нд</v>
      </c>
      <c r="H306" s="2066" t="s">
        <v>1003</v>
      </c>
      <c r="I306" s="49"/>
    </row>
    <row r="307" spans="1:9" s="53" customFormat="1" ht="31.5" x14ac:dyDescent="0.25">
      <c r="A307" s="2061" t="s">
        <v>677</v>
      </c>
      <c r="B307" s="2067" t="s">
        <v>678</v>
      </c>
      <c r="C307" s="2063" t="s">
        <v>8</v>
      </c>
      <c r="D307" s="392" t="s">
        <v>1003</v>
      </c>
      <c r="E307" s="2088" t="s">
        <v>1003</v>
      </c>
      <c r="F307" s="2064" t="str">
        <f t="shared" si="9"/>
        <v>нд</v>
      </c>
      <c r="G307" s="2064" t="str">
        <f t="shared" si="8"/>
        <v>нд</v>
      </c>
      <c r="H307" s="2066" t="s">
        <v>1003</v>
      </c>
      <c r="I307" s="49"/>
    </row>
    <row r="308" spans="1:9" s="53" customFormat="1" ht="31.5" x14ac:dyDescent="0.25">
      <c r="A308" s="2061" t="s">
        <v>679</v>
      </c>
      <c r="B308" s="2067" t="s">
        <v>680</v>
      </c>
      <c r="C308" s="2063" t="s">
        <v>8</v>
      </c>
      <c r="D308" s="392" t="s">
        <v>1003</v>
      </c>
      <c r="E308" s="2088" t="s">
        <v>1003</v>
      </c>
      <c r="F308" s="2064" t="str">
        <f t="shared" si="9"/>
        <v>нд</v>
      </c>
      <c r="G308" s="2064" t="str">
        <f t="shared" si="8"/>
        <v>нд</v>
      </c>
      <c r="H308" s="2066" t="s">
        <v>1003</v>
      </c>
      <c r="I308" s="49"/>
    </row>
    <row r="309" spans="1:9" s="53" customFormat="1" ht="31.5" x14ac:dyDescent="0.25">
      <c r="A309" s="2061" t="s">
        <v>681</v>
      </c>
      <c r="B309" s="2067" t="s">
        <v>682</v>
      </c>
      <c r="C309" s="2063" t="s">
        <v>8</v>
      </c>
      <c r="D309" s="392" t="s">
        <v>1003</v>
      </c>
      <c r="E309" s="2088" t="s">
        <v>1003</v>
      </c>
      <c r="F309" s="2064" t="str">
        <f t="shared" si="9"/>
        <v>нд</v>
      </c>
      <c r="G309" s="2064" t="str">
        <f t="shared" si="8"/>
        <v>нд</v>
      </c>
      <c r="H309" s="2066" t="s">
        <v>1003</v>
      </c>
      <c r="I309" s="49"/>
    </row>
    <row r="310" spans="1:9" s="53" customFormat="1" x14ac:dyDescent="0.25">
      <c r="A310" s="2061" t="s">
        <v>683</v>
      </c>
      <c r="B310" s="2062" t="s">
        <v>684</v>
      </c>
      <c r="C310" s="2063" t="s">
        <v>8</v>
      </c>
      <c r="D310" s="392" t="s">
        <v>1003</v>
      </c>
      <c r="E310" s="2088" t="s">
        <v>1003</v>
      </c>
      <c r="F310" s="2064" t="str">
        <f t="shared" si="9"/>
        <v>нд</v>
      </c>
      <c r="G310" s="2064" t="str">
        <f t="shared" si="8"/>
        <v>нд</v>
      </c>
      <c r="H310" s="2066" t="s">
        <v>1003</v>
      </c>
      <c r="I310" s="49"/>
    </row>
    <row r="311" spans="1:9" s="53" customFormat="1" x14ac:dyDescent="0.25">
      <c r="A311" s="2061" t="s">
        <v>685</v>
      </c>
      <c r="B311" s="2062" t="s">
        <v>686</v>
      </c>
      <c r="C311" s="2063" t="s">
        <v>8</v>
      </c>
      <c r="D311" s="392">
        <f>D167/(D23*1.2)*100</f>
        <v>100</v>
      </c>
      <c r="E311" s="2068">
        <f>E167/(E23*1.2)*100</f>
        <v>100</v>
      </c>
      <c r="F311" s="2068">
        <f>IFERROR(E311-D311,"нд")</f>
        <v>0</v>
      </c>
      <c r="G311" s="2068">
        <f t="shared" si="8"/>
        <v>0</v>
      </c>
      <c r="H311" s="2066" t="s">
        <v>1003</v>
      </c>
      <c r="I311" s="49"/>
    </row>
    <row r="312" spans="1:9" s="53" customFormat="1" x14ac:dyDescent="0.25">
      <c r="A312" s="2061" t="s">
        <v>687</v>
      </c>
      <c r="B312" s="2062" t="s">
        <v>688</v>
      </c>
      <c r="C312" s="2063" t="s">
        <v>8</v>
      </c>
      <c r="D312" s="392" t="s">
        <v>1003</v>
      </c>
      <c r="E312" s="2088" t="s">
        <v>1003</v>
      </c>
      <c r="F312" s="2064" t="str">
        <f t="shared" si="9"/>
        <v>нд</v>
      </c>
      <c r="G312" s="2064" t="str">
        <f t="shared" si="8"/>
        <v>нд</v>
      </c>
      <c r="H312" s="2066" t="s">
        <v>1003</v>
      </c>
      <c r="I312" s="49"/>
    </row>
    <row r="313" spans="1:9" s="53" customFormat="1" x14ac:dyDescent="0.25">
      <c r="A313" s="2061" t="s">
        <v>689</v>
      </c>
      <c r="B313" s="2062" t="s">
        <v>690</v>
      </c>
      <c r="C313" s="2063" t="s">
        <v>8</v>
      </c>
      <c r="D313" s="392" t="s">
        <v>1003</v>
      </c>
      <c r="E313" s="2088" t="s">
        <v>1003</v>
      </c>
      <c r="F313" s="2064" t="str">
        <f t="shared" si="9"/>
        <v>нд</v>
      </c>
      <c r="G313" s="2064" t="str">
        <f t="shared" si="8"/>
        <v>нд</v>
      </c>
      <c r="H313" s="2066" t="s">
        <v>1003</v>
      </c>
      <c r="I313" s="49"/>
    </row>
    <row r="314" spans="1:9" s="53" customFormat="1" x14ac:dyDescent="0.25">
      <c r="A314" s="2061" t="s">
        <v>691</v>
      </c>
      <c r="B314" s="2062" t="s">
        <v>692</v>
      </c>
      <c r="C314" s="2063" t="s">
        <v>8</v>
      </c>
      <c r="D314" s="392" t="s">
        <v>1003</v>
      </c>
      <c r="E314" s="2088" t="s">
        <v>1003</v>
      </c>
      <c r="F314" s="2088" t="str">
        <f t="shared" si="9"/>
        <v>нд</v>
      </c>
      <c r="G314" s="2088" t="str">
        <f t="shared" si="8"/>
        <v>нд</v>
      </c>
      <c r="H314" s="2089" t="s">
        <v>1003</v>
      </c>
      <c r="I314" s="49"/>
    </row>
    <row r="315" spans="1:9" s="53" customFormat="1" ht="31.5" x14ac:dyDescent="0.25">
      <c r="A315" s="2061" t="s">
        <v>693</v>
      </c>
      <c r="B315" s="2067" t="s">
        <v>694</v>
      </c>
      <c r="C315" s="2063" t="s">
        <v>8</v>
      </c>
      <c r="D315" s="392" t="s">
        <v>1003</v>
      </c>
      <c r="E315" s="2088" t="s">
        <v>1003</v>
      </c>
      <c r="F315" s="2088" t="str">
        <f t="shared" si="9"/>
        <v>нд</v>
      </c>
      <c r="G315" s="2088" t="str">
        <f t="shared" si="8"/>
        <v>нд</v>
      </c>
      <c r="H315" s="2089" t="s">
        <v>1003</v>
      </c>
      <c r="I315" s="49"/>
    </row>
    <row r="316" spans="1:9" s="53" customFormat="1" x14ac:dyDescent="0.25">
      <c r="A316" s="2061" t="s">
        <v>695</v>
      </c>
      <c r="B316" s="2062" t="s">
        <v>183</v>
      </c>
      <c r="C316" s="2063" t="s">
        <v>8</v>
      </c>
      <c r="D316" s="392" t="s">
        <v>1003</v>
      </c>
      <c r="E316" s="2088" t="s">
        <v>1003</v>
      </c>
      <c r="F316" s="2064" t="str">
        <f t="shared" si="9"/>
        <v>нд</v>
      </c>
      <c r="G316" s="2064" t="str">
        <f t="shared" si="8"/>
        <v>нд</v>
      </c>
      <c r="H316" s="2066" t="s">
        <v>1003</v>
      </c>
      <c r="I316" s="49"/>
    </row>
    <row r="317" spans="1:9" s="53" customFormat="1" ht="16.5" thickBot="1" x14ac:dyDescent="0.3">
      <c r="A317" s="2078" t="s">
        <v>696</v>
      </c>
      <c r="B317" s="2079" t="s">
        <v>184</v>
      </c>
      <c r="C317" s="2070" t="s">
        <v>8</v>
      </c>
      <c r="D317" s="425" t="s">
        <v>1003</v>
      </c>
      <c r="E317" s="2088" t="s">
        <v>1003</v>
      </c>
      <c r="F317" s="2080" t="str">
        <f t="shared" si="9"/>
        <v>нд</v>
      </c>
      <c r="G317" s="2080" t="str">
        <f t="shared" si="8"/>
        <v>нд</v>
      </c>
      <c r="H317" s="2082" t="s">
        <v>1003</v>
      </c>
      <c r="I317" s="49"/>
    </row>
    <row r="318" spans="1:9" s="53" customFormat="1" ht="19.5" thickBot="1" x14ac:dyDescent="0.35">
      <c r="A318" s="3077" t="s">
        <v>697</v>
      </c>
      <c r="B318" s="3078"/>
      <c r="C318" s="3078"/>
      <c r="D318" s="3078"/>
      <c r="E318" s="3078"/>
      <c r="F318" s="3078"/>
      <c r="G318" s="3078"/>
      <c r="H318" s="3079"/>
      <c r="I318" s="49"/>
    </row>
    <row r="319" spans="1:9" x14ac:dyDescent="0.25">
      <c r="A319" s="2083" t="s">
        <v>698</v>
      </c>
      <c r="B319" s="2084" t="s">
        <v>699</v>
      </c>
      <c r="C319" s="2071" t="s">
        <v>444</v>
      </c>
      <c r="D319" s="423" t="s">
        <v>700</v>
      </c>
      <c r="E319" s="2093" t="s">
        <v>700</v>
      </c>
      <c r="F319" s="2064" t="s">
        <v>1003</v>
      </c>
      <c r="G319" s="2093" t="s">
        <v>700</v>
      </c>
      <c r="H319" s="2086" t="s">
        <v>700</v>
      </c>
    </row>
    <row r="320" spans="1:9" x14ac:dyDescent="0.25">
      <c r="A320" s="2061" t="s">
        <v>701</v>
      </c>
      <c r="B320" s="2067" t="s">
        <v>702</v>
      </c>
      <c r="C320" s="2063" t="s">
        <v>1</v>
      </c>
      <c r="D320" s="392" t="s">
        <v>1003</v>
      </c>
      <c r="E320" s="2064" t="s">
        <v>1003</v>
      </c>
      <c r="F320" s="2064" t="s">
        <v>1003</v>
      </c>
      <c r="G320" s="2064" t="s">
        <v>1003</v>
      </c>
      <c r="H320" s="2089" t="s">
        <v>1003</v>
      </c>
    </row>
    <row r="321" spans="1:8" x14ac:dyDescent="0.25">
      <c r="A321" s="2061" t="s">
        <v>703</v>
      </c>
      <c r="B321" s="2067" t="s">
        <v>704</v>
      </c>
      <c r="C321" s="2063" t="s">
        <v>705</v>
      </c>
      <c r="D321" s="392" t="s">
        <v>1003</v>
      </c>
      <c r="E321" s="2064" t="s">
        <v>1003</v>
      </c>
      <c r="F321" s="2064" t="s">
        <v>1003</v>
      </c>
      <c r="G321" s="2064" t="s">
        <v>1003</v>
      </c>
      <c r="H321" s="2089" t="s">
        <v>1003</v>
      </c>
    </row>
    <row r="322" spans="1:8" x14ac:dyDescent="0.25">
      <c r="A322" s="2061" t="s">
        <v>706</v>
      </c>
      <c r="B322" s="2067" t="s">
        <v>707</v>
      </c>
      <c r="C322" s="2063" t="s">
        <v>1</v>
      </c>
      <c r="D322" s="392" t="s">
        <v>1003</v>
      </c>
      <c r="E322" s="2064" t="s">
        <v>1003</v>
      </c>
      <c r="F322" s="2064" t="s">
        <v>1003</v>
      </c>
      <c r="G322" s="2064" t="s">
        <v>1003</v>
      </c>
      <c r="H322" s="2089" t="s">
        <v>1003</v>
      </c>
    </row>
    <row r="323" spans="1:8" x14ac:dyDescent="0.25">
      <c r="A323" s="2061" t="s">
        <v>708</v>
      </c>
      <c r="B323" s="2067" t="s">
        <v>709</v>
      </c>
      <c r="C323" s="2063" t="s">
        <v>705</v>
      </c>
      <c r="D323" s="392" t="s">
        <v>1003</v>
      </c>
      <c r="E323" s="2064" t="s">
        <v>1003</v>
      </c>
      <c r="F323" s="2064" t="s">
        <v>1003</v>
      </c>
      <c r="G323" s="2064" t="s">
        <v>1003</v>
      </c>
      <c r="H323" s="2089" t="s">
        <v>1003</v>
      </c>
    </row>
    <row r="324" spans="1:8" x14ac:dyDescent="0.25">
      <c r="A324" s="2061" t="s">
        <v>710</v>
      </c>
      <c r="B324" s="2067" t="s">
        <v>711</v>
      </c>
      <c r="C324" s="2063" t="s">
        <v>712</v>
      </c>
      <c r="D324" s="392" t="s">
        <v>1003</v>
      </c>
      <c r="E324" s="2064" t="s">
        <v>1003</v>
      </c>
      <c r="F324" s="2064" t="s">
        <v>1003</v>
      </c>
      <c r="G324" s="2064" t="s">
        <v>1003</v>
      </c>
      <c r="H324" s="2089" t="s">
        <v>1003</v>
      </c>
    </row>
    <row r="325" spans="1:8" x14ac:dyDescent="0.25">
      <c r="A325" s="2061" t="s">
        <v>713</v>
      </c>
      <c r="B325" s="2067" t="s">
        <v>714</v>
      </c>
      <c r="C325" s="2063" t="s">
        <v>444</v>
      </c>
      <c r="D325" s="393" t="s">
        <v>700</v>
      </c>
      <c r="E325" s="2064" t="s">
        <v>700</v>
      </c>
      <c r="F325" s="2064" t="s">
        <v>1003</v>
      </c>
      <c r="G325" s="2064" t="s">
        <v>700</v>
      </c>
      <c r="H325" s="2066" t="s">
        <v>700</v>
      </c>
    </row>
    <row r="326" spans="1:8" x14ac:dyDescent="0.25">
      <c r="A326" s="2061" t="s">
        <v>715</v>
      </c>
      <c r="B326" s="2067" t="s">
        <v>716</v>
      </c>
      <c r="C326" s="2063" t="s">
        <v>712</v>
      </c>
      <c r="D326" s="392" t="s">
        <v>1003</v>
      </c>
      <c r="E326" s="2064" t="s">
        <v>1003</v>
      </c>
      <c r="F326" s="2064" t="s">
        <v>1003</v>
      </c>
      <c r="G326" s="2064" t="s">
        <v>1003</v>
      </c>
      <c r="H326" s="2089" t="s">
        <v>1003</v>
      </c>
    </row>
    <row r="327" spans="1:8" x14ac:dyDescent="0.25">
      <c r="A327" s="2061" t="s">
        <v>717</v>
      </c>
      <c r="B327" s="2067" t="s">
        <v>718</v>
      </c>
      <c r="C327" s="2063" t="s">
        <v>719</v>
      </c>
      <c r="D327" s="392" t="s">
        <v>1003</v>
      </c>
      <c r="E327" s="2064" t="s">
        <v>1003</v>
      </c>
      <c r="F327" s="2064" t="s">
        <v>1003</v>
      </c>
      <c r="G327" s="2064" t="s">
        <v>1003</v>
      </c>
      <c r="H327" s="2089" t="s">
        <v>1003</v>
      </c>
    </row>
    <row r="328" spans="1:8" x14ac:dyDescent="0.25">
      <c r="A328" s="2061" t="s">
        <v>720</v>
      </c>
      <c r="B328" s="2067" t="s">
        <v>721</v>
      </c>
      <c r="C328" s="2063" t="s">
        <v>444</v>
      </c>
      <c r="D328" s="393" t="s">
        <v>700</v>
      </c>
      <c r="E328" s="2064" t="s">
        <v>700</v>
      </c>
      <c r="F328" s="2064" t="s">
        <v>1003</v>
      </c>
      <c r="G328" s="2064" t="s">
        <v>700</v>
      </c>
      <c r="H328" s="2066" t="s">
        <v>700</v>
      </c>
    </row>
    <row r="329" spans="1:8" x14ac:dyDescent="0.25">
      <c r="A329" s="2061" t="s">
        <v>722</v>
      </c>
      <c r="B329" s="2067" t="s">
        <v>716</v>
      </c>
      <c r="C329" s="2063" t="s">
        <v>712</v>
      </c>
      <c r="D329" s="392" t="s">
        <v>1003</v>
      </c>
      <c r="E329" s="2064" t="s">
        <v>1003</v>
      </c>
      <c r="F329" s="2064" t="s">
        <v>1003</v>
      </c>
      <c r="G329" s="2064" t="s">
        <v>1003</v>
      </c>
      <c r="H329" s="2089" t="s">
        <v>1003</v>
      </c>
    </row>
    <row r="330" spans="1:8" x14ac:dyDescent="0.25">
      <c r="A330" s="2061" t="s">
        <v>723</v>
      </c>
      <c r="B330" s="2067" t="s">
        <v>724</v>
      </c>
      <c r="C330" s="2063" t="s">
        <v>1</v>
      </c>
      <c r="D330" s="392" t="s">
        <v>1003</v>
      </c>
      <c r="E330" s="2064" t="s">
        <v>1003</v>
      </c>
      <c r="F330" s="2064" t="s">
        <v>1003</v>
      </c>
      <c r="G330" s="2064" t="s">
        <v>1003</v>
      </c>
      <c r="H330" s="2089" t="s">
        <v>1003</v>
      </c>
    </row>
    <row r="331" spans="1:8" x14ac:dyDescent="0.25">
      <c r="A331" s="2061" t="s">
        <v>725</v>
      </c>
      <c r="B331" s="2067" t="s">
        <v>718</v>
      </c>
      <c r="C331" s="2063" t="s">
        <v>719</v>
      </c>
      <c r="D331" s="392" t="s">
        <v>1003</v>
      </c>
      <c r="E331" s="2064" t="s">
        <v>1003</v>
      </c>
      <c r="F331" s="2064" t="s">
        <v>1003</v>
      </c>
      <c r="G331" s="2064" t="s">
        <v>1003</v>
      </c>
      <c r="H331" s="2089" t="s">
        <v>1003</v>
      </c>
    </row>
    <row r="332" spans="1:8" x14ac:dyDescent="0.25">
      <c r="A332" s="2061" t="s">
        <v>726</v>
      </c>
      <c r="B332" s="2067" t="s">
        <v>727</v>
      </c>
      <c r="C332" s="2063" t="s">
        <v>444</v>
      </c>
      <c r="D332" s="393" t="s">
        <v>700</v>
      </c>
      <c r="E332" s="2064" t="s">
        <v>700</v>
      </c>
      <c r="F332" s="2064" t="s">
        <v>1003</v>
      </c>
      <c r="G332" s="2064" t="s">
        <v>700</v>
      </c>
      <c r="H332" s="2066" t="s">
        <v>700</v>
      </c>
    </row>
    <row r="333" spans="1:8" x14ac:dyDescent="0.25">
      <c r="A333" s="2061" t="s">
        <v>728</v>
      </c>
      <c r="B333" s="2067" t="s">
        <v>716</v>
      </c>
      <c r="C333" s="2063" t="s">
        <v>712</v>
      </c>
      <c r="D333" s="392" t="s">
        <v>1003</v>
      </c>
      <c r="E333" s="2064" t="s">
        <v>1003</v>
      </c>
      <c r="F333" s="2064" t="s">
        <v>1003</v>
      </c>
      <c r="G333" s="2064" t="s">
        <v>1003</v>
      </c>
      <c r="H333" s="2089" t="s">
        <v>1003</v>
      </c>
    </row>
    <row r="334" spans="1:8" x14ac:dyDescent="0.25">
      <c r="A334" s="2061" t="s">
        <v>729</v>
      </c>
      <c r="B334" s="2067" t="s">
        <v>718</v>
      </c>
      <c r="C334" s="2063" t="s">
        <v>719</v>
      </c>
      <c r="D334" s="392" t="s">
        <v>1003</v>
      </c>
      <c r="E334" s="2064" t="s">
        <v>1003</v>
      </c>
      <c r="F334" s="2064" t="s">
        <v>1003</v>
      </c>
      <c r="G334" s="2064" t="s">
        <v>1003</v>
      </c>
      <c r="H334" s="2089" t="s">
        <v>1003</v>
      </c>
    </row>
    <row r="335" spans="1:8" x14ac:dyDescent="0.25">
      <c r="A335" s="2061" t="s">
        <v>730</v>
      </c>
      <c r="B335" s="2067" t="s">
        <v>731</v>
      </c>
      <c r="C335" s="2063" t="s">
        <v>444</v>
      </c>
      <c r="D335" s="393" t="s">
        <v>700</v>
      </c>
      <c r="E335" s="2064" t="s">
        <v>700</v>
      </c>
      <c r="F335" s="2064" t="s">
        <v>1003</v>
      </c>
      <c r="G335" s="2064" t="s">
        <v>700</v>
      </c>
      <c r="H335" s="2066" t="s">
        <v>700</v>
      </c>
    </row>
    <row r="336" spans="1:8" x14ac:dyDescent="0.25">
      <c r="A336" s="2061" t="s">
        <v>732</v>
      </c>
      <c r="B336" s="2067" t="s">
        <v>716</v>
      </c>
      <c r="C336" s="2063" t="s">
        <v>712</v>
      </c>
      <c r="D336" s="392" t="s">
        <v>1003</v>
      </c>
      <c r="E336" s="2064" t="s">
        <v>1003</v>
      </c>
      <c r="F336" s="2064" t="s">
        <v>1003</v>
      </c>
      <c r="G336" s="2064" t="s">
        <v>1003</v>
      </c>
      <c r="H336" s="2089" t="s">
        <v>1003</v>
      </c>
    </row>
    <row r="337" spans="1:10" x14ac:dyDescent="0.25">
      <c r="A337" s="2061" t="s">
        <v>733</v>
      </c>
      <c r="B337" s="2067" t="s">
        <v>724</v>
      </c>
      <c r="C337" s="2063" t="s">
        <v>1</v>
      </c>
      <c r="D337" s="392" t="s">
        <v>1003</v>
      </c>
      <c r="E337" s="2064" t="s">
        <v>1003</v>
      </c>
      <c r="F337" s="2064" t="s">
        <v>1003</v>
      </c>
      <c r="G337" s="2064" t="s">
        <v>1003</v>
      </c>
      <c r="H337" s="2089" t="s">
        <v>1003</v>
      </c>
    </row>
    <row r="338" spans="1:10" x14ac:dyDescent="0.25">
      <c r="A338" s="2061" t="s">
        <v>734</v>
      </c>
      <c r="B338" s="2067" t="s">
        <v>718</v>
      </c>
      <c r="C338" s="2063" t="s">
        <v>719</v>
      </c>
      <c r="D338" s="392" t="s">
        <v>1003</v>
      </c>
      <c r="E338" s="2064" t="s">
        <v>1003</v>
      </c>
      <c r="F338" s="2064" t="s">
        <v>1003</v>
      </c>
      <c r="G338" s="2064" t="s">
        <v>1003</v>
      </c>
      <c r="H338" s="2066" t="s">
        <v>1003</v>
      </c>
    </row>
    <row r="339" spans="1:10" x14ac:dyDescent="0.25">
      <c r="A339" s="2083" t="s">
        <v>735</v>
      </c>
      <c r="B339" s="2084" t="s">
        <v>736</v>
      </c>
      <c r="C339" s="2071" t="s">
        <v>444</v>
      </c>
      <c r="D339" s="393" t="s">
        <v>700</v>
      </c>
      <c r="E339" s="2064" t="s">
        <v>700</v>
      </c>
      <c r="F339" s="2064" t="s">
        <v>1003</v>
      </c>
      <c r="G339" s="2093" t="s">
        <v>700</v>
      </c>
      <c r="H339" s="2086" t="s">
        <v>700</v>
      </c>
    </row>
    <row r="340" spans="1:10" x14ac:dyDescent="0.25">
      <c r="A340" s="2061" t="s">
        <v>737</v>
      </c>
      <c r="B340" s="2067" t="s">
        <v>738</v>
      </c>
      <c r="C340" s="2063" t="s">
        <v>712</v>
      </c>
      <c r="D340" s="1978">
        <v>390.45300224794499</v>
      </c>
      <c r="E340" s="2068">
        <f>E341</f>
        <v>107.39003299999999</v>
      </c>
      <c r="F340" s="2068">
        <f>E340-D340</f>
        <v>-283.06296924794503</v>
      </c>
      <c r="G340" s="2068">
        <f t="shared" ref="G340:G344" si="11">IFERROR(F340/D340*100,"нд")</f>
        <v>-72.496041167124829</v>
      </c>
      <c r="H340" s="2089" t="s">
        <v>1003</v>
      </c>
    </row>
    <row r="341" spans="1:10" ht="31.5" x14ac:dyDescent="0.25">
      <c r="A341" s="2061" t="s">
        <v>739</v>
      </c>
      <c r="B341" s="2067" t="s">
        <v>740</v>
      </c>
      <c r="C341" s="2063" t="s">
        <v>712</v>
      </c>
      <c r="D341" s="1978">
        <v>390.45300224794499</v>
      </c>
      <c r="E341" s="2068">
        <f>E342+E343</f>
        <v>107.39003299999999</v>
      </c>
      <c r="F341" s="2068">
        <f t="shared" ref="F341:F350" si="12">E341-D341</f>
        <v>-283.06296924794503</v>
      </c>
      <c r="G341" s="2068">
        <f t="shared" si="11"/>
        <v>-72.496041167124829</v>
      </c>
      <c r="H341" s="2089" t="s">
        <v>1003</v>
      </c>
    </row>
    <row r="342" spans="1:10" x14ac:dyDescent="0.25">
      <c r="A342" s="2061" t="s">
        <v>741</v>
      </c>
      <c r="B342" s="2062" t="s">
        <v>742</v>
      </c>
      <c r="C342" s="2063" t="s">
        <v>712</v>
      </c>
      <c r="D342" s="1978">
        <v>73.908373000000012</v>
      </c>
      <c r="E342" s="2068">
        <f>7.709807+7.120435+7.371712</f>
        <v>22.201953999999997</v>
      </c>
      <c r="F342" s="2068">
        <f t="shared" si="12"/>
        <v>-51.706419000000011</v>
      </c>
      <c r="G342" s="2068">
        <f t="shared" si="11"/>
        <v>-69.960164053401641</v>
      </c>
      <c r="H342" s="2089" t="s">
        <v>1003</v>
      </c>
    </row>
    <row r="343" spans="1:10" x14ac:dyDescent="0.25">
      <c r="A343" s="2061" t="s">
        <v>743</v>
      </c>
      <c r="B343" s="2062" t="s">
        <v>744</v>
      </c>
      <c r="C343" s="2063" t="s">
        <v>712</v>
      </c>
      <c r="D343" s="1978">
        <v>316.54388899999998</v>
      </c>
      <c r="E343" s="2068">
        <f>27.167103+24.427953+21.896358+3.901049+3.687286+4.10833</f>
        <v>85.188078999999988</v>
      </c>
      <c r="F343" s="2068">
        <f t="shared" si="12"/>
        <v>-231.35580999999999</v>
      </c>
      <c r="G343" s="2068">
        <f t="shared" si="11"/>
        <v>-73.088067102126246</v>
      </c>
      <c r="H343" s="2089" t="s">
        <v>1003</v>
      </c>
    </row>
    <row r="344" spans="1:10" ht="26.25" x14ac:dyDescent="0.25">
      <c r="A344" s="2061" t="s">
        <v>745</v>
      </c>
      <c r="B344" s="2067" t="s">
        <v>746</v>
      </c>
      <c r="C344" s="2063" t="s">
        <v>712</v>
      </c>
      <c r="D344" s="1978">
        <v>15.103519</v>
      </c>
      <c r="E344" s="2068">
        <f>4.701581+3.955089+4.037494</f>
        <v>12.694164000000001</v>
      </c>
      <c r="F344" s="2068">
        <f t="shared" si="12"/>
        <v>-2.4093549999999997</v>
      </c>
      <c r="G344" s="2068">
        <f t="shared" si="11"/>
        <v>-15.95227575772242</v>
      </c>
      <c r="H344" s="2095" t="s">
        <v>1451</v>
      </c>
    </row>
    <row r="345" spans="1:10" x14ac:dyDescent="0.25">
      <c r="A345" s="2061" t="s">
        <v>747</v>
      </c>
      <c r="B345" s="2067" t="s">
        <v>748</v>
      </c>
      <c r="C345" s="2063" t="s">
        <v>1</v>
      </c>
      <c r="D345" s="1978">
        <v>58.999000000000002</v>
      </c>
      <c r="E345" s="2068">
        <f>ROUND(E340/(6618/12*3)*1000,3)</f>
        <v>64.908000000000001</v>
      </c>
      <c r="F345" s="2068">
        <f t="shared" si="12"/>
        <v>5.9089999999999989</v>
      </c>
      <c r="G345" s="2068">
        <f>IFERROR(F345/D345*100,"нд")</f>
        <v>10.015423990237119</v>
      </c>
      <c r="H345" s="2089" t="s">
        <v>1003</v>
      </c>
    </row>
    <row r="346" spans="1:10" ht="31.5" x14ac:dyDescent="0.25">
      <c r="A346" s="2061" t="s">
        <v>749</v>
      </c>
      <c r="B346" s="2067" t="s">
        <v>750</v>
      </c>
      <c r="C346" s="2063" t="s">
        <v>1</v>
      </c>
      <c r="D346" s="1978">
        <f>D347+D348</f>
        <v>58.999000000000002</v>
      </c>
      <c r="E346" s="2068">
        <f>E347+E348</f>
        <v>64.908000000000001</v>
      </c>
      <c r="F346" s="2068">
        <f t="shared" si="12"/>
        <v>5.9089999999999989</v>
      </c>
      <c r="G346" s="2068">
        <f t="shared" ref="G346:G350" si="13">IFERROR(F346/D346*100,"нд")</f>
        <v>10.015423990237119</v>
      </c>
      <c r="H346" s="2089" t="s">
        <v>1003</v>
      </c>
    </row>
    <row r="347" spans="1:10" x14ac:dyDescent="0.25">
      <c r="A347" s="2061" t="s">
        <v>751</v>
      </c>
      <c r="B347" s="2062" t="s">
        <v>742</v>
      </c>
      <c r="C347" s="2063" t="s">
        <v>1</v>
      </c>
      <c r="D347" s="1978">
        <v>11.167999999999999</v>
      </c>
      <c r="E347" s="2068">
        <f>ROUND(E342/(6618/12*3)*1000,3)</f>
        <v>13.419</v>
      </c>
      <c r="F347" s="2068">
        <f t="shared" si="12"/>
        <v>2.2510000000000012</v>
      </c>
      <c r="G347" s="2068">
        <f t="shared" si="13"/>
        <v>20.155802292263623</v>
      </c>
      <c r="H347" s="2089" t="s">
        <v>1003</v>
      </c>
    </row>
    <row r="348" spans="1:10" x14ac:dyDescent="0.25">
      <c r="A348" s="2061" t="s">
        <v>752</v>
      </c>
      <c r="B348" s="2062" t="s">
        <v>744</v>
      </c>
      <c r="C348" s="2063" t="s">
        <v>1</v>
      </c>
      <c r="D348" s="1978">
        <v>47.831000000000003</v>
      </c>
      <c r="E348" s="2068">
        <f>ROUND(E343/(6618/12*3)*1000,3)</f>
        <v>51.488999999999997</v>
      </c>
      <c r="F348" s="2068">
        <f t="shared" si="12"/>
        <v>3.6579999999999941</v>
      </c>
      <c r="G348" s="2068">
        <f t="shared" si="13"/>
        <v>7.6477598210365541</v>
      </c>
      <c r="H348" s="2089" t="s">
        <v>1003</v>
      </c>
    </row>
    <row r="349" spans="1:10" x14ac:dyDescent="0.25">
      <c r="A349" s="2061" t="s">
        <v>753</v>
      </c>
      <c r="B349" s="2067" t="s">
        <v>754</v>
      </c>
      <c r="C349" s="2063" t="s">
        <v>755</v>
      </c>
      <c r="D349" s="392">
        <v>5641.34</v>
      </c>
      <c r="E349" s="2068">
        <v>5472.28</v>
      </c>
      <c r="F349" s="2068">
        <f t="shared" si="12"/>
        <v>-169.0600000000004</v>
      </c>
      <c r="G349" s="2068">
        <f t="shared" si="13"/>
        <v>-2.996805723462872</v>
      </c>
      <c r="H349" s="2089" t="s">
        <v>1003</v>
      </c>
      <c r="J349" s="2494"/>
    </row>
    <row r="350" spans="1:10" ht="31.5" x14ac:dyDescent="0.25">
      <c r="A350" s="2061" t="s">
        <v>756</v>
      </c>
      <c r="B350" s="2067" t="s">
        <v>1591</v>
      </c>
      <c r="C350" s="2063" t="s">
        <v>923</v>
      </c>
      <c r="D350" s="397">
        <f>D29</f>
        <v>113.60446854</v>
      </c>
      <c r="E350" s="2068">
        <f>E29</f>
        <v>27.000984685983401</v>
      </c>
      <c r="F350" s="2068">
        <f t="shared" si="12"/>
        <v>-86.603483854016602</v>
      </c>
      <c r="G350" s="2068">
        <f t="shared" si="13"/>
        <v>-76.232462478818448</v>
      </c>
      <c r="H350" s="2089" t="s">
        <v>1003</v>
      </c>
    </row>
    <row r="351" spans="1:10" x14ac:dyDescent="0.25">
      <c r="A351" s="2061" t="s">
        <v>757</v>
      </c>
      <c r="B351" s="2087" t="s">
        <v>758</v>
      </c>
      <c r="C351" s="2063" t="s">
        <v>444</v>
      </c>
      <c r="D351" s="426" t="s">
        <v>700</v>
      </c>
      <c r="E351" s="2064" t="s">
        <v>700</v>
      </c>
      <c r="F351" s="2068" t="str">
        <f t="shared" ref="F351:F367" si="14">IFERROR(E351-D351,"нд")</f>
        <v>нд</v>
      </c>
      <c r="G351" s="2064" t="s">
        <v>700</v>
      </c>
      <c r="H351" s="2066" t="s">
        <v>700</v>
      </c>
    </row>
    <row r="352" spans="1:10" x14ac:dyDescent="0.25">
      <c r="A352" s="2061" t="s">
        <v>759</v>
      </c>
      <c r="B352" s="2067" t="s">
        <v>760</v>
      </c>
      <c r="C352" s="2063" t="s">
        <v>712</v>
      </c>
      <c r="D352" s="392" t="s">
        <v>1003</v>
      </c>
      <c r="E352" s="2064" t="s">
        <v>1003</v>
      </c>
      <c r="F352" s="2068" t="str">
        <f t="shared" si="14"/>
        <v>нд</v>
      </c>
      <c r="G352" s="2068" t="str">
        <f t="shared" ref="G352:G367" si="15">IFERROR(F352/D352*100,"нд")</f>
        <v>нд</v>
      </c>
      <c r="H352" s="2089" t="s">
        <v>1003</v>
      </c>
    </row>
    <row r="353" spans="1:8" x14ac:dyDescent="0.25">
      <c r="A353" s="2061" t="s">
        <v>761</v>
      </c>
      <c r="B353" s="2067" t="s">
        <v>762</v>
      </c>
      <c r="C353" s="2063" t="s">
        <v>705</v>
      </c>
      <c r="D353" s="392" t="s">
        <v>1003</v>
      </c>
      <c r="E353" s="2064" t="s">
        <v>1003</v>
      </c>
      <c r="F353" s="2068" t="str">
        <f t="shared" si="14"/>
        <v>нд</v>
      </c>
      <c r="G353" s="2068" t="str">
        <f t="shared" si="15"/>
        <v>нд</v>
      </c>
      <c r="H353" s="2089" t="s">
        <v>1003</v>
      </c>
    </row>
    <row r="354" spans="1:8" ht="47.25" x14ac:dyDescent="0.25">
      <c r="A354" s="2061" t="s">
        <v>763</v>
      </c>
      <c r="B354" s="2067" t="s">
        <v>764</v>
      </c>
      <c r="C354" s="2063" t="s">
        <v>923</v>
      </c>
      <c r="D354" s="392" t="s">
        <v>1003</v>
      </c>
      <c r="E354" s="2064" t="s">
        <v>1003</v>
      </c>
      <c r="F354" s="2068" t="str">
        <f t="shared" si="14"/>
        <v>нд</v>
      </c>
      <c r="G354" s="2068" t="str">
        <f t="shared" si="15"/>
        <v>нд</v>
      </c>
      <c r="H354" s="2089" t="s">
        <v>1003</v>
      </c>
    </row>
    <row r="355" spans="1:8" ht="31.5" x14ac:dyDescent="0.25">
      <c r="A355" s="2061" t="s">
        <v>765</v>
      </c>
      <c r="B355" s="2067" t="s">
        <v>766</v>
      </c>
      <c r="C355" s="2063" t="s">
        <v>923</v>
      </c>
      <c r="D355" s="392" t="s">
        <v>1003</v>
      </c>
      <c r="E355" s="2064" t="s">
        <v>1003</v>
      </c>
      <c r="F355" s="2068" t="str">
        <f t="shared" si="14"/>
        <v>нд</v>
      </c>
      <c r="G355" s="2068" t="str">
        <f t="shared" si="15"/>
        <v>нд</v>
      </c>
      <c r="H355" s="2089" t="s">
        <v>1003</v>
      </c>
    </row>
    <row r="356" spans="1:8" x14ac:dyDescent="0.25">
      <c r="A356" s="2061" t="s">
        <v>767</v>
      </c>
      <c r="B356" s="2087" t="s">
        <v>768</v>
      </c>
      <c r="C356" s="2096" t="s">
        <v>444</v>
      </c>
      <c r="D356" s="393" t="s">
        <v>700</v>
      </c>
      <c r="E356" s="2064" t="s">
        <v>700</v>
      </c>
      <c r="F356" s="2068" t="str">
        <f t="shared" si="14"/>
        <v>нд</v>
      </c>
      <c r="G356" s="2064" t="s">
        <v>700</v>
      </c>
      <c r="H356" s="2066" t="s">
        <v>700</v>
      </c>
    </row>
    <row r="357" spans="1:8" x14ac:dyDescent="0.25">
      <c r="A357" s="2061" t="s">
        <v>769</v>
      </c>
      <c r="B357" s="2067" t="s">
        <v>770</v>
      </c>
      <c r="C357" s="2063" t="s">
        <v>1</v>
      </c>
      <c r="D357" s="392" t="s">
        <v>1003</v>
      </c>
      <c r="E357" s="2064" t="s">
        <v>1003</v>
      </c>
      <c r="F357" s="2068" t="str">
        <f t="shared" si="14"/>
        <v>нд</v>
      </c>
      <c r="G357" s="2068" t="str">
        <f t="shared" si="15"/>
        <v>нд</v>
      </c>
      <c r="H357" s="2066" t="s">
        <v>1003</v>
      </c>
    </row>
    <row r="358" spans="1:8" ht="47.25" x14ac:dyDescent="0.25">
      <c r="A358" s="2061" t="s">
        <v>771</v>
      </c>
      <c r="B358" s="2067" t="s">
        <v>772</v>
      </c>
      <c r="C358" s="2063" t="s">
        <v>1</v>
      </c>
      <c r="D358" s="392" t="s">
        <v>1003</v>
      </c>
      <c r="E358" s="2064" t="s">
        <v>1003</v>
      </c>
      <c r="F358" s="2068" t="str">
        <f t="shared" si="14"/>
        <v>нд</v>
      </c>
      <c r="G358" s="2068" t="str">
        <f t="shared" si="15"/>
        <v>нд</v>
      </c>
      <c r="H358" s="2066" t="s">
        <v>1003</v>
      </c>
    </row>
    <row r="359" spans="1:8" ht="47.25" x14ac:dyDescent="0.25">
      <c r="A359" s="2061" t="s">
        <v>773</v>
      </c>
      <c r="B359" s="2067" t="s">
        <v>774</v>
      </c>
      <c r="C359" s="2063" t="s">
        <v>1</v>
      </c>
      <c r="D359" s="392" t="s">
        <v>1003</v>
      </c>
      <c r="E359" s="2064" t="s">
        <v>1003</v>
      </c>
      <c r="F359" s="2068" t="str">
        <f t="shared" si="14"/>
        <v>нд</v>
      </c>
      <c r="G359" s="2068" t="str">
        <f t="shared" si="15"/>
        <v>нд</v>
      </c>
      <c r="H359" s="2066" t="s">
        <v>1003</v>
      </c>
    </row>
    <row r="360" spans="1:8" ht="31.5" x14ac:dyDescent="0.25">
      <c r="A360" s="2061" t="s">
        <v>775</v>
      </c>
      <c r="B360" s="2067" t="s">
        <v>776</v>
      </c>
      <c r="C360" s="2063" t="s">
        <v>1</v>
      </c>
      <c r="D360" s="392" t="s">
        <v>1003</v>
      </c>
      <c r="E360" s="2064" t="s">
        <v>1003</v>
      </c>
      <c r="F360" s="2068" t="str">
        <f t="shared" si="14"/>
        <v>нд</v>
      </c>
      <c r="G360" s="2068" t="str">
        <f t="shared" si="15"/>
        <v>нд</v>
      </c>
      <c r="H360" s="2066" t="s">
        <v>1003</v>
      </c>
    </row>
    <row r="361" spans="1:8" x14ac:dyDescent="0.25">
      <c r="A361" s="2061" t="s">
        <v>777</v>
      </c>
      <c r="B361" s="2067" t="s">
        <v>778</v>
      </c>
      <c r="C361" s="2063" t="s">
        <v>712</v>
      </c>
      <c r="D361" s="392" t="s">
        <v>1003</v>
      </c>
      <c r="E361" s="2064" t="s">
        <v>1003</v>
      </c>
      <c r="F361" s="2068" t="str">
        <f t="shared" si="14"/>
        <v>нд</v>
      </c>
      <c r="G361" s="2068" t="str">
        <f t="shared" si="15"/>
        <v>нд</v>
      </c>
      <c r="H361" s="2066" t="s">
        <v>1003</v>
      </c>
    </row>
    <row r="362" spans="1:8" ht="31.5" x14ac:dyDescent="0.25">
      <c r="A362" s="2061" t="s">
        <v>779</v>
      </c>
      <c r="B362" s="2067" t="s">
        <v>780</v>
      </c>
      <c r="C362" s="2063" t="s">
        <v>712</v>
      </c>
      <c r="D362" s="392" t="s">
        <v>1003</v>
      </c>
      <c r="E362" s="2064" t="s">
        <v>1003</v>
      </c>
      <c r="F362" s="2068" t="str">
        <f t="shared" si="14"/>
        <v>нд</v>
      </c>
      <c r="G362" s="2068" t="str">
        <f t="shared" si="15"/>
        <v>нд</v>
      </c>
      <c r="H362" s="2066" t="s">
        <v>1003</v>
      </c>
    </row>
    <row r="363" spans="1:8" x14ac:dyDescent="0.25">
      <c r="A363" s="2061" t="s">
        <v>781</v>
      </c>
      <c r="B363" s="2067" t="s">
        <v>782</v>
      </c>
      <c r="C363" s="2063" t="s">
        <v>712</v>
      </c>
      <c r="D363" s="392" t="s">
        <v>1003</v>
      </c>
      <c r="E363" s="2064" t="s">
        <v>1003</v>
      </c>
      <c r="F363" s="2068" t="str">
        <f t="shared" si="14"/>
        <v>нд</v>
      </c>
      <c r="G363" s="2068" t="str">
        <f t="shared" si="15"/>
        <v>нд</v>
      </c>
      <c r="H363" s="2066" t="s">
        <v>1003</v>
      </c>
    </row>
    <row r="364" spans="1:8" ht="31.5" x14ac:dyDescent="0.25">
      <c r="A364" s="2061" t="s">
        <v>783</v>
      </c>
      <c r="B364" s="2067" t="s">
        <v>784</v>
      </c>
      <c r="C364" s="2063" t="s">
        <v>923</v>
      </c>
      <c r="D364" s="392" t="s">
        <v>1003</v>
      </c>
      <c r="E364" s="2064" t="s">
        <v>1003</v>
      </c>
      <c r="F364" s="2068" t="str">
        <f t="shared" si="14"/>
        <v>нд</v>
      </c>
      <c r="G364" s="2068" t="str">
        <f t="shared" si="15"/>
        <v>нд</v>
      </c>
      <c r="H364" s="2066" t="s">
        <v>1003</v>
      </c>
    </row>
    <row r="365" spans="1:8" x14ac:dyDescent="0.25">
      <c r="A365" s="2061" t="s">
        <v>785</v>
      </c>
      <c r="B365" s="2067" t="s">
        <v>786</v>
      </c>
      <c r="C365" s="2063" t="s">
        <v>923</v>
      </c>
      <c r="D365" s="392" t="s">
        <v>1003</v>
      </c>
      <c r="E365" s="2064" t="s">
        <v>1003</v>
      </c>
      <c r="F365" s="2076" t="str">
        <f t="shared" si="14"/>
        <v>нд</v>
      </c>
      <c r="G365" s="2068" t="str">
        <f t="shared" si="15"/>
        <v>нд</v>
      </c>
      <c r="H365" s="2089" t="s">
        <v>1003</v>
      </c>
    </row>
    <row r="366" spans="1:8" x14ac:dyDescent="0.25">
      <c r="A366" s="2061" t="s">
        <v>787</v>
      </c>
      <c r="B366" s="2067" t="s">
        <v>184</v>
      </c>
      <c r="C366" s="2063" t="s">
        <v>923</v>
      </c>
      <c r="D366" s="392" t="s">
        <v>1003</v>
      </c>
      <c r="E366" s="2064" t="s">
        <v>1003</v>
      </c>
      <c r="F366" s="2076" t="str">
        <f t="shared" si="14"/>
        <v>нд</v>
      </c>
      <c r="G366" s="2068" t="str">
        <f t="shared" si="15"/>
        <v>нд</v>
      </c>
      <c r="H366" s="2089" t="s">
        <v>1003</v>
      </c>
    </row>
    <row r="367" spans="1:8" ht="16.5" thickBot="1" x14ac:dyDescent="0.3">
      <c r="A367" s="2078" t="s">
        <v>788</v>
      </c>
      <c r="B367" s="2097" t="s">
        <v>789</v>
      </c>
      <c r="C367" s="2070" t="s">
        <v>929</v>
      </c>
      <c r="D367" s="429" t="s">
        <v>1003</v>
      </c>
      <c r="E367" s="2080" t="s">
        <v>1003</v>
      </c>
      <c r="F367" s="2081" t="str">
        <f t="shared" si="14"/>
        <v>нд</v>
      </c>
      <c r="G367" s="2080" t="str">
        <f t="shared" si="15"/>
        <v>нд</v>
      </c>
      <c r="H367" s="2098" t="s">
        <v>1003</v>
      </c>
    </row>
    <row r="368" spans="1:8" ht="15.75" customHeight="1" x14ac:dyDescent="0.25">
      <c r="A368" s="3082" t="s">
        <v>790</v>
      </c>
      <c r="B368" s="3083"/>
      <c r="C368" s="3083"/>
      <c r="D368" s="3083"/>
      <c r="E368" s="3083"/>
      <c r="F368" s="3083"/>
      <c r="G368" s="3083"/>
      <c r="H368" s="3084"/>
    </row>
    <row r="369" spans="1:10" ht="16.5" customHeight="1" thickBot="1" x14ac:dyDescent="0.3">
      <c r="A369" s="3082"/>
      <c r="B369" s="3083"/>
      <c r="C369" s="3083"/>
      <c r="D369" s="3083"/>
      <c r="E369" s="3083"/>
      <c r="F369" s="3083"/>
      <c r="G369" s="3083"/>
      <c r="H369" s="3084"/>
    </row>
    <row r="370" spans="1:10" s="62" customFormat="1" ht="67.5" customHeight="1" x14ac:dyDescent="0.25">
      <c r="A370" s="3059" t="s">
        <v>167</v>
      </c>
      <c r="B370" s="3061" t="s">
        <v>168</v>
      </c>
      <c r="C370" s="3063" t="s">
        <v>272</v>
      </c>
      <c r="D370" s="3065" t="s">
        <v>1442</v>
      </c>
      <c r="E370" s="3066"/>
      <c r="F370" s="3067" t="s">
        <v>880</v>
      </c>
      <c r="G370" s="3068"/>
      <c r="H370" s="3054" t="s">
        <v>7</v>
      </c>
    </row>
    <row r="371" spans="1:10" s="62" customFormat="1" ht="45" x14ac:dyDescent="0.25">
      <c r="A371" s="3060"/>
      <c r="B371" s="3062"/>
      <c r="C371" s="3064"/>
      <c r="D371" s="2050" t="s">
        <v>851</v>
      </c>
      <c r="E371" s="2050" t="s">
        <v>10</v>
      </c>
      <c r="F371" s="2050" t="s">
        <v>852</v>
      </c>
      <c r="G371" s="2051" t="s">
        <v>850</v>
      </c>
      <c r="H371" s="3055"/>
    </row>
    <row r="372" spans="1:10" ht="16.5" thickBot="1" x14ac:dyDescent="0.3">
      <c r="A372" s="2099">
        <v>1</v>
      </c>
      <c r="B372" s="2100">
        <v>2</v>
      </c>
      <c r="C372" s="2101">
        <v>3</v>
      </c>
      <c r="D372" s="437">
        <v>4</v>
      </c>
      <c r="E372" s="2102">
        <v>5</v>
      </c>
      <c r="F372" s="2102">
        <v>6</v>
      </c>
      <c r="G372" s="2103">
        <v>7</v>
      </c>
      <c r="H372" s="2104">
        <v>8</v>
      </c>
    </row>
    <row r="373" spans="1:10" ht="15.75" customHeight="1" x14ac:dyDescent="0.25">
      <c r="A373" s="3071" t="s">
        <v>791</v>
      </c>
      <c r="B373" s="3072"/>
      <c r="C373" s="2063" t="s">
        <v>923</v>
      </c>
      <c r="D373" s="415">
        <f>D374</f>
        <v>5.2054141799999991</v>
      </c>
      <c r="E373" s="2105">
        <f>E374</f>
        <v>0</v>
      </c>
      <c r="F373" s="2105">
        <f t="shared" ref="F373:F436" si="16">IFERROR(E373-D373,"нд")</f>
        <v>-5.2054141799999991</v>
      </c>
      <c r="G373" s="2105">
        <f t="shared" ref="G373:G436" si="17">IFERROR(F373/D373*100,"нд")</f>
        <v>-100</v>
      </c>
      <c r="H373" s="2108" t="s">
        <v>1003</v>
      </c>
    </row>
    <row r="374" spans="1:10" x14ac:dyDescent="0.25">
      <c r="A374" s="2061" t="s">
        <v>169</v>
      </c>
      <c r="B374" s="2106" t="s">
        <v>792</v>
      </c>
      <c r="C374" s="2063" t="s">
        <v>923</v>
      </c>
      <c r="D374" s="392">
        <f>D375+D399+D427</f>
        <v>5.2054141799999991</v>
      </c>
      <c r="E374" s="2068">
        <f>E375+E399+E427</f>
        <v>0</v>
      </c>
      <c r="F374" s="2068">
        <f t="shared" si="16"/>
        <v>-5.2054141799999991</v>
      </c>
      <c r="G374" s="2107">
        <f t="shared" si="17"/>
        <v>-100</v>
      </c>
      <c r="H374" s="2108" t="s">
        <v>1003</v>
      </c>
      <c r="J374" s="2494"/>
    </row>
    <row r="375" spans="1:10" x14ac:dyDescent="0.25">
      <c r="A375" s="2061" t="s">
        <v>170</v>
      </c>
      <c r="B375" s="2067" t="s">
        <v>171</v>
      </c>
      <c r="C375" s="2063" t="s">
        <v>923</v>
      </c>
      <c r="D375" s="392">
        <f>D382</f>
        <v>0</v>
      </c>
      <c r="E375" s="2068">
        <f>E382</f>
        <v>0</v>
      </c>
      <c r="F375" s="2068">
        <f t="shared" si="16"/>
        <v>0</v>
      </c>
      <c r="G375" s="2107" t="str">
        <f t="shared" si="17"/>
        <v>нд</v>
      </c>
      <c r="H375" s="2108" t="s">
        <v>1003</v>
      </c>
    </row>
    <row r="376" spans="1:10" ht="31.5" x14ac:dyDescent="0.25">
      <c r="A376" s="2061" t="s">
        <v>172</v>
      </c>
      <c r="B376" s="2067" t="s">
        <v>793</v>
      </c>
      <c r="C376" s="2063" t="s">
        <v>923</v>
      </c>
      <c r="D376" s="392" t="s">
        <v>1003</v>
      </c>
      <c r="E376" s="2109" t="s">
        <v>1003</v>
      </c>
      <c r="F376" s="2107" t="str">
        <f t="shared" si="16"/>
        <v>нд</v>
      </c>
      <c r="G376" s="2107" t="str">
        <f t="shared" si="17"/>
        <v>нд</v>
      </c>
      <c r="H376" s="2108" t="s">
        <v>1003</v>
      </c>
    </row>
    <row r="377" spans="1:10" x14ac:dyDescent="0.25">
      <c r="A377" s="2061" t="s">
        <v>173</v>
      </c>
      <c r="B377" s="2067" t="s">
        <v>794</v>
      </c>
      <c r="C377" s="2063" t="s">
        <v>923</v>
      </c>
      <c r="D377" s="392" t="s">
        <v>1003</v>
      </c>
      <c r="E377" s="2109" t="s">
        <v>1003</v>
      </c>
      <c r="F377" s="2107" t="str">
        <f t="shared" si="16"/>
        <v>нд</v>
      </c>
      <c r="G377" s="2107" t="str">
        <f t="shared" si="17"/>
        <v>нд</v>
      </c>
      <c r="H377" s="2108" t="s">
        <v>1003</v>
      </c>
    </row>
    <row r="378" spans="1:10" ht="31.5" x14ac:dyDescent="0.25">
      <c r="A378" s="2061" t="s">
        <v>795</v>
      </c>
      <c r="B378" s="2067" t="s">
        <v>276</v>
      </c>
      <c r="C378" s="2063" t="s">
        <v>923</v>
      </c>
      <c r="D378" s="392" t="s">
        <v>1003</v>
      </c>
      <c r="E378" s="2109" t="s">
        <v>1003</v>
      </c>
      <c r="F378" s="2107" t="str">
        <f t="shared" si="16"/>
        <v>нд</v>
      </c>
      <c r="G378" s="2107" t="str">
        <f t="shared" si="17"/>
        <v>нд</v>
      </c>
      <c r="H378" s="2108" t="s">
        <v>1003</v>
      </c>
    </row>
    <row r="379" spans="1:10" ht="31.5" x14ac:dyDescent="0.25">
      <c r="A379" s="2061" t="s">
        <v>796</v>
      </c>
      <c r="B379" s="2067" t="s">
        <v>277</v>
      </c>
      <c r="C379" s="2063" t="s">
        <v>923</v>
      </c>
      <c r="D379" s="392" t="s">
        <v>1003</v>
      </c>
      <c r="E379" s="2109" t="s">
        <v>1003</v>
      </c>
      <c r="F379" s="2107" t="str">
        <f t="shared" si="16"/>
        <v>нд</v>
      </c>
      <c r="G379" s="2107" t="str">
        <f t="shared" si="17"/>
        <v>нд</v>
      </c>
      <c r="H379" s="2108" t="s">
        <v>1003</v>
      </c>
    </row>
    <row r="380" spans="1:10" ht="31.5" x14ac:dyDescent="0.25">
      <c r="A380" s="2061" t="s">
        <v>797</v>
      </c>
      <c r="B380" s="2067" t="s">
        <v>278</v>
      </c>
      <c r="C380" s="2063" t="s">
        <v>923</v>
      </c>
      <c r="D380" s="392" t="s">
        <v>1003</v>
      </c>
      <c r="E380" s="2109" t="s">
        <v>1003</v>
      </c>
      <c r="F380" s="2107" t="str">
        <f t="shared" si="16"/>
        <v>нд</v>
      </c>
      <c r="G380" s="2107" t="str">
        <f t="shared" si="17"/>
        <v>нд</v>
      </c>
      <c r="H380" s="2108" t="s">
        <v>1003</v>
      </c>
    </row>
    <row r="381" spans="1:10" x14ac:dyDescent="0.25">
      <c r="A381" s="2061" t="s">
        <v>175</v>
      </c>
      <c r="B381" s="2067" t="s">
        <v>798</v>
      </c>
      <c r="C381" s="2063" t="s">
        <v>923</v>
      </c>
      <c r="D381" s="392" t="s">
        <v>1003</v>
      </c>
      <c r="E381" s="2109" t="s">
        <v>1003</v>
      </c>
      <c r="F381" s="2107" t="str">
        <f t="shared" si="16"/>
        <v>нд</v>
      </c>
      <c r="G381" s="2107" t="str">
        <f t="shared" si="17"/>
        <v>нд</v>
      </c>
      <c r="H381" s="2108" t="s">
        <v>1003</v>
      </c>
    </row>
    <row r="382" spans="1:10" x14ac:dyDescent="0.25">
      <c r="A382" s="2061" t="s">
        <v>177</v>
      </c>
      <c r="B382" s="2067" t="s">
        <v>799</v>
      </c>
      <c r="C382" s="2063" t="s">
        <v>923</v>
      </c>
      <c r="D382" s="392">
        <v>0</v>
      </c>
      <c r="E382" s="2107">
        <v>0</v>
      </c>
      <c r="F382" s="2107">
        <f t="shared" si="16"/>
        <v>0</v>
      </c>
      <c r="G382" s="2107" t="str">
        <f t="shared" si="17"/>
        <v>нд</v>
      </c>
      <c r="H382" s="2108" t="s">
        <v>1003</v>
      </c>
    </row>
    <row r="383" spans="1:10" x14ac:dyDescent="0.25">
      <c r="A383" s="2061" t="s">
        <v>179</v>
      </c>
      <c r="B383" s="2067" t="s">
        <v>800</v>
      </c>
      <c r="C383" s="2063" t="s">
        <v>923</v>
      </c>
      <c r="D383" s="392" t="s">
        <v>1003</v>
      </c>
      <c r="E383" s="2109" t="s">
        <v>1003</v>
      </c>
      <c r="F383" s="2107" t="str">
        <f t="shared" si="16"/>
        <v>нд</v>
      </c>
      <c r="G383" s="2107" t="str">
        <f t="shared" si="17"/>
        <v>нд</v>
      </c>
      <c r="H383" s="2108" t="s">
        <v>1003</v>
      </c>
    </row>
    <row r="384" spans="1:10" x14ac:dyDescent="0.25">
      <c r="A384" s="2061" t="s">
        <v>180</v>
      </c>
      <c r="B384" s="2067" t="s">
        <v>801</v>
      </c>
      <c r="C384" s="2063" t="s">
        <v>923</v>
      </c>
      <c r="D384" s="392" t="s">
        <v>1003</v>
      </c>
      <c r="E384" s="2109" t="s">
        <v>1003</v>
      </c>
      <c r="F384" s="2107" t="str">
        <f t="shared" si="16"/>
        <v>нд</v>
      </c>
      <c r="G384" s="2107" t="str">
        <f t="shared" si="17"/>
        <v>нд</v>
      </c>
      <c r="H384" s="2108" t="s">
        <v>1003</v>
      </c>
    </row>
    <row r="385" spans="1:8" ht="31.5" x14ac:dyDescent="0.25">
      <c r="A385" s="2061" t="s">
        <v>802</v>
      </c>
      <c r="B385" s="2067" t="s">
        <v>803</v>
      </c>
      <c r="C385" s="2063" t="s">
        <v>923</v>
      </c>
      <c r="D385" s="392" t="s">
        <v>1003</v>
      </c>
      <c r="E385" s="2109" t="s">
        <v>1003</v>
      </c>
      <c r="F385" s="2107" t="str">
        <f t="shared" si="16"/>
        <v>нд</v>
      </c>
      <c r="G385" s="2107" t="str">
        <f t="shared" si="17"/>
        <v>нд</v>
      </c>
      <c r="H385" s="2108" t="s">
        <v>1003</v>
      </c>
    </row>
    <row r="386" spans="1:8" x14ac:dyDescent="0.25">
      <c r="A386" s="2061" t="s">
        <v>804</v>
      </c>
      <c r="B386" s="2067" t="s">
        <v>805</v>
      </c>
      <c r="C386" s="2063" t="s">
        <v>923</v>
      </c>
      <c r="D386" s="392" t="s">
        <v>1003</v>
      </c>
      <c r="E386" s="2109" t="s">
        <v>1003</v>
      </c>
      <c r="F386" s="2107" t="str">
        <f t="shared" si="16"/>
        <v>нд</v>
      </c>
      <c r="G386" s="2107" t="str">
        <f t="shared" si="17"/>
        <v>нд</v>
      </c>
      <c r="H386" s="2108" t="s">
        <v>1003</v>
      </c>
    </row>
    <row r="387" spans="1:8" x14ac:dyDescent="0.25">
      <c r="A387" s="2061" t="s">
        <v>806</v>
      </c>
      <c r="B387" s="2067" t="s">
        <v>187</v>
      </c>
      <c r="C387" s="2063" t="s">
        <v>923</v>
      </c>
      <c r="D387" s="392" t="s">
        <v>1003</v>
      </c>
      <c r="E387" s="2109" t="s">
        <v>1003</v>
      </c>
      <c r="F387" s="2107" t="str">
        <f t="shared" si="16"/>
        <v>нд</v>
      </c>
      <c r="G387" s="2107" t="str">
        <f t="shared" si="17"/>
        <v>нд</v>
      </c>
      <c r="H387" s="2108" t="s">
        <v>1003</v>
      </c>
    </row>
    <row r="388" spans="1:8" x14ac:dyDescent="0.25">
      <c r="A388" s="2061" t="s">
        <v>807</v>
      </c>
      <c r="B388" s="2067" t="s">
        <v>805</v>
      </c>
      <c r="C388" s="2063" t="s">
        <v>923</v>
      </c>
      <c r="D388" s="392" t="s">
        <v>1003</v>
      </c>
      <c r="E388" s="2109" t="s">
        <v>1003</v>
      </c>
      <c r="F388" s="2107" t="str">
        <f t="shared" si="16"/>
        <v>нд</v>
      </c>
      <c r="G388" s="2107" t="str">
        <f t="shared" si="17"/>
        <v>нд</v>
      </c>
      <c r="H388" s="2108" t="s">
        <v>1003</v>
      </c>
    </row>
    <row r="389" spans="1:8" x14ac:dyDescent="0.25">
      <c r="A389" s="2061" t="s">
        <v>181</v>
      </c>
      <c r="B389" s="2067" t="s">
        <v>808</v>
      </c>
      <c r="C389" s="2063" t="s">
        <v>923</v>
      </c>
      <c r="D389" s="392" t="s">
        <v>1003</v>
      </c>
      <c r="E389" s="2109" t="s">
        <v>1003</v>
      </c>
      <c r="F389" s="2107" t="str">
        <f t="shared" si="16"/>
        <v>нд</v>
      </c>
      <c r="G389" s="2107" t="str">
        <f t="shared" si="17"/>
        <v>нд</v>
      </c>
      <c r="H389" s="2108" t="s">
        <v>1003</v>
      </c>
    </row>
    <row r="390" spans="1:8" x14ac:dyDescent="0.25">
      <c r="A390" s="2061" t="s">
        <v>182</v>
      </c>
      <c r="B390" s="2067" t="s">
        <v>628</v>
      </c>
      <c r="C390" s="2063" t="s">
        <v>923</v>
      </c>
      <c r="D390" s="392" t="s">
        <v>1003</v>
      </c>
      <c r="E390" s="2109" t="s">
        <v>1003</v>
      </c>
      <c r="F390" s="2107" t="str">
        <f t="shared" si="16"/>
        <v>нд</v>
      </c>
      <c r="G390" s="2107" t="str">
        <f t="shared" si="17"/>
        <v>нд</v>
      </c>
      <c r="H390" s="2108" t="s">
        <v>1003</v>
      </c>
    </row>
    <row r="391" spans="1:8" ht="31.5" x14ac:dyDescent="0.25">
      <c r="A391" s="2061" t="s">
        <v>809</v>
      </c>
      <c r="B391" s="2067" t="s">
        <v>810</v>
      </c>
      <c r="C391" s="2063" t="s">
        <v>923</v>
      </c>
      <c r="D391" s="392" t="s">
        <v>1003</v>
      </c>
      <c r="E391" s="2109" t="s">
        <v>1003</v>
      </c>
      <c r="F391" s="2107" t="str">
        <f t="shared" si="16"/>
        <v>нд</v>
      </c>
      <c r="G391" s="2107" t="str">
        <f t="shared" si="17"/>
        <v>нд</v>
      </c>
      <c r="H391" s="2108" t="s">
        <v>1003</v>
      </c>
    </row>
    <row r="392" spans="1:8" x14ac:dyDescent="0.25">
      <c r="A392" s="2061" t="s">
        <v>811</v>
      </c>
      <c r="B392" s="2067" t="s">
        <v>183</v>
      </c>
      <c r="C392" s="2063" t="s">
        <v>923</v>
      </c>
      <c r="D392" s="392" t="s">
        <v>1003</v>
      </c>
      <c r="E392" s="2109" t="s">
        <v>1003</v>
      </c>
      <c r="F392" s="2107" t="str">
        <f t="shared" si="16"/>
        <v>нд</v>
      </c>
      <c r="G392" s="2107" t="str">
        <f t="shared" si="17"/>
        <v>нд</v>
      </c>
      <c r="H392" s="2108" t="s">
        <v>1003</v>
      </c>
    </row>
    <row r="393" spans="1:8" x14ac:dyDescent="0.25">
      <c r="A393" s="2061" t="s">
        <v>812</v>
      </c>
      <c r="B393" s="2062" t="s">
        <v>184</v>
      </c>
      <c r="C393" s="2063" t="s">
        <v>923</v>
      </c>
      <c r="D393" s="392" t="s">
        <v>1003</v>
      </c>
      <c r="E393" s="2109" t="s">
        <v>1003</v>
      </c>
      <c r="F393" s="2107" t="str">
        <f t="shared" si="16"/>
        <v>нд</v>
      </c>
      <c r="G393" s="2107" t="str">
        <f t="shared" si="17"/>
        <v>нд</v>
      </c>
      <c r="H393" s="2108" t="s">
        <v>1003</v>
      </c>
    </row>
    <row r="394" spans="1:8" ht="31.5" x14ac:dyDescent="0.25">
      <c r="A394" s="2061" t="s">
        <v>185</v>
      </c>
      <c r="B394" s="2067" t="s">
        <v>813</v>
      </c>
      <c r="C394" s="2063" t="s">
        <v>923</v>
      </c>
      <c r="D394" s="392" t="s">
        <v>1003</v>
      </c>
      <c r="E394" s="2109" t="s">
        <v>1003</v>
      </c>
      <c r="F394" s="2068" t="str">
        <f t="shared" si="16"/>
        <v>нд</v>
      </c>
      <c r="G394" s="2107" t="str">
        <f t="shared" si="17"/>
        <v>нд</v>
      </c>
      <c r="H394" s="2108" t="s">
        <v>1003</v>
      </c>
    </row>
    <row r="395" spans="1:8" ht="31.5" x14ac:dyDescent="0.25">
      <c r="A395" s="2061" t="s">
        <v>814</v>
      </c>
      <c r="B395" s="2067" t="s">
        <v>276</v>
      </c>
      <c r="C395" s="2063" t="s">
        <v>923</v>
      </c>
      <c r="D395" s="392" t="s">
        <v>1003</v>
      </c>
      <c r="E395" s="2109" t="s">
        <v>1003</v>
      </c>
      <c r="F395" s="2068" t="str">
        <f t="shared" si="16"/>
        <v>нд</v>
      </c>
      <c r="G395" s="2107" t="str">
        <f t="shared" si="17"/>
        <v>нд</v>
      </c>
      <c r="H395" s="2108" t="s">
        <v>1003</v>
      </c>
    </row>
    <row r="396" spans="1:8" ht="31.5" x14ac:dyDescent="0.25">
      <c r="A396" s="2061" t="s">
        <v>815</v>
      </c>
      <c r="B396" s="2067" t="s">
        <v>277</v>
      </c>
      <c r="C396" s="2063" t="s">
        <v>923</v>
      </c>
      <c r="D396" s="392" t="s">
        <v>1003</v>
      </c>
      <c r="E396" s="2109" t="s">
        <v>1003</v>
      </c>
      <c r="F396" s="2068" t="str">
        <f t="shared" si="16"/>
        <v>нд</v>
      </c>
      <c r="G396" s="2107" t="str">
        <f t="shared" si="17"/>
        <v>нд</v>
      </c>
      <c r="H396" s="2108" t="s">
        <v>1003</v>
      </c>
    </row>
    <row r="397" spans="1:8" ht="31.5" x14ac:dyDescent="0.25">
      <c r="A397" s="2061" t="s">
        <v>816</v>
      </c>
      <c r="B397" s="2067" t="s">
        <v>278</v>
      </c>
      <c r="C397" s="2063" t="s">
        <v>923</v>
      </c>
      <c r="D397" s="392" t="s">
        <v>1003</v>
      </c>
      <c r="E397" s="2109" t="s">
        <v>1003</v>
      </c>
      <c r="F397" s="2068" t="str">
        <f t="shared" si="16"/>
        <v>нд</v>
      </c>
      <c r="G397" s="2107" t="str">
        <f t="shared" si="17"/>
        <v>нд</v>
      </c>
      <c r="H397" s="2108" t="s">
        <v>1003</v>
      </c>
    </row>
    <row r="398" spans="1:8" x14ac:dyDescent="0.25">
      <c r="A398" s="2061" t="s">
        <v>186</v>
      </c>
      <c r="B398" s="2067" t="s">
        <v>817</v>
      </c>
      <c r="C398" s="2063" t="s">
        <v>923</v>
      </c>
      <c r="D398" s="392" t="s">
        <v>1003</v>
      </c>
      <c r="E398" s="2109" t="s">
        <v>1003</v>
      </c>
      <c r="F398" s="2068" t="str">
        <f t="shared" si="16"/>
        <v>нд</v>
      </c>
      <c r="G398" s="2107" t="str">
        <f t="shared" si="17"/>
        <v>нд</v>
      </c>
      <c r="H398" s="2108" t="s">
        <v>1003</v>
      </c>
    </row>
    <row r="399" spans="1:8" x14ac:dyDescent="0.25">
      <c r="A399" s="2061" t="s">
        <v>188</v>
      </c>
      <c r="B399" s="2067" t="s">
        <v>818</v>
      </c>
      <c r="C399" s="2063" t="s">
        <v>923</v>
      </c>
      <c r="D399" s="392">
        <f>D400</f>
        <v>4.3378451499999997</v>
      </c>
      <c r="E399" s="2068">
        <f>E400</f>
        <v>0</v>
      </c>
      <c r="F399" s="2068">
        <f t="shared" si="16"/>
        <v>-4.3378451499999997</v>
      </c>
      <c r="G399" s="2107">
        <f t="shared" si="17"/>
        <v>-100</v>
      </c>
      <c r="H399" s="2108" t="s">
        <v>1003</v>
      </c>
    </row>
    <row r="400" spans="1:8" x14ac:dyDescent="0.25">
      <c r="A400" s="2061" t="s">
        <v>189</v>
      </c>
      <c r="B400" s="2067" t="s">
        <v>819</v>
      </c>
      <c r="C400" s="2063" t="s">
        <v>923</v>
      </c>
      <c r="D400" s="392">
        <v>4.3378451499999997</v>
      </c>
      <c r="E400" s="2107">
        <v>0</v>
      </c>
      <c r="F400" s="2107">
        <f t="shared" si="16"/>
        <v>-4.3378451499999997</v>
      </c>
      <c r="G400" s="2107">
        <f t="shared" si="17"/>
        <v>-100</v>
      </c>
      <c r="H400" s="2108" t="s">
        <v>1003</v>
      </c>
    </row>
    <row r="401" spans="1:8" x14ac:dyDescent="0.25">
      <c r="A401" s="2061" t="s">
        <v>190</v>
      </c>
      <c r="B401" s="2067" t="s">
        <v>174</v>
      </c>
      <c r="C401" s="2063" t="s">
        <v>923</v>
      </c>
      <c r="D401" s="392" t="s">
        <v>1003</v>
      </c>
      <c r="E401" s="2109" t="s">
        <v>1003</v>
      </c>
      <c r="F401" s="2107" t="str">
        <f t="shared" si="16"/>
        <v>нд</v>
      </c>
      <c r="G401" s="2107" t="str">
        <f t="shared" si="17"/>
        <v>нд</v>
      </c>
      <c r="H401" s="2108" t="s">
        <v>1003</v>
      </c>
    </row>
    <row r="402" spans="1:8" ht="31.5" x14ac:dyDescent="0.25">
      <c r="A402" s="2061" t="s">
        <v>820</v>
      </c>
      <c r="B402" s="2067" t="s">
        <v>276</v>
      </c>
      <c r="C402" s="2063" t="s">
        <v>923</v>
      </c>
      <c r="D402" s="392" t="s">
        <v>1003</v>
      </c>
      <c r="E402" s="2109" t="s">
        <v>1003</v>
      </c>
      <c r="F402" s="2107" t="str">
        <f t="shared" si="16"/>
        <v>нд</v>
      </c>
      <c r="G402" s="2107" t="str">
        <f t="shared" si="17"/>
        <v>нд</v>
      </c>
      <c r="H402" s="2108" t="s">
        <v>1003</v>
      </c>
    </row>
    <row r="403" spans="1:8" ht="31.5" x14ac:dyDescent="0.25">
      <c r="A403" s="2061" t="s">
        <v>821</v>
      </c>
      <c r="B403" s="2067" t="s">
        <v>277</v>
      </c>
      <c r="C403" s="2063" t="s">
        <v>923</v>
      </c>
      <c r="D403" s="392" t="s">
        <v>1003</v>
      </c>
      <c r="E403" s="2109" t="s">
        <v>1003</v>
      </c>
      <c r="F403" s="2107" t="str">
        <f t="shared" si="16"/>
        <v>нд</v>
      </c>
      <c r="G403" s="2107" t="str">
        <f t="shared" si="17"/>
        <v>нд</v>
      </c>
      <c r="H403" s="2108" t="s">
        <v>1003</v>
      </c>
    </row>
    <row r="404" spans="1:8" ht="31.5" x14ac:dyDescent="0.25">
      <c r="A404" s="2061" t="s">
        <v>822</v>
      </c>
      <c r="B404" s="2067" t="s">
        <v>278</v>
      </c>
      <c r="C404" s="2063" t="s">
        <v>923</v>
      </c>
      <c r="D404" s="392" t="s">
        <v>1003</v>
      </c>
      <c r="E404" s="2109" t="s">
        <v>1003</v>
      </c>
      <c r="F404" s="2107" t="str">
        <f t="shared" si="16"/>
        <v>нд</v>
      </c>
      <c r="G404" s="2107" t="str">
        <f t="shared" si="17"/>
        <v>нд</v>
      </c>
      <c r="H404" s="2108" t="s">
        <v>1003</v>
      </c>
    </row>
    <row r="405" spans="1:8" x14ac:dyDescent="0.25">
      <c r="A405" s="2061" t="s">
        <v>191</v>
      </c>
      <c r="B405" s="2067" t="s">
        <v>616</v>
      </c>
      <c r="C405" s="2063" t="s">
        <v>923</v>
      </c>
      <c r="D405" s="392" t="s">
        <v>1003</v>
      </c>
      <c r="E405" s="2109" t="s">
        <v>1003</v>
      </c>
      <c r="F405" s="2107" t="str">
        <f t="shared" si="16"/>
        <v>нд</v>
      </c>
      <c r="G405" s="2107" t="str">
        <f t="shared" si="17"/>
        <v>нд</v>
      </c>
      <c r="H405" s="2108" t="s">
        <v>1003</v>
      </c>
    </row>
    <row r="406" spans="1:8" x14ac:dyDescent="0.25">
      <c r="A406" s="2061" t="s">
        <v>192</v>
      </c>
      <c r="B406" s="2067" t="s">
        <v>176</v>
      </c>
      <c r="C406" s="2063" t="s">
        <v>923</v>
      </c>
      <c r="D406" s="2107">
        <f>D400</f>
        <v>4.3378451499999997</v>
      </c>
      <c r="E406" s="2107">
        <f>E400</f>
        <v>0</v>
      </c>
      <c r="F406" s="2107">
        <f t="shared" si="16"/>
        <v>-4.3378451499999997</v>
      </c>
      <c r="G406" s="2107">
        <f t="shared" si="17"/>
        <v>-100</v>
      </c>
      <c r="H406" s="2108" t="s">
        <v>1003</v>
      </c>
    </row>
    <row r="407" spans="1:8" x14ac:dyDescent="0.25">
      <c r="A407" s="2061" t="s">
        <v>193</v>
      </c>
      <c r="B407" s="2067" t="s">
        <v>621</v>
      </c>
      <c r="C407" s="2063" t="s">
        <v>923</v>
      </c>
      <c r="D407" s="392" t="s">
        <v>1003</v>
      </c>
      <c r="E407" s="2109" t="s">
        <v>1003</v>
      </c>
      <c r="F407" s="2107" t="str">
        <f t="shared" si="16"/>
        <v>нд</v>
      </c>
      <c r="G407" s="2107" t="str">
        <f t="shared" si="17"/>
        <v>нд</v>
      </c>
      <c r="H407" s="2108" t="s">
        <v>1003</v>
      </c>
    </row>
    <row r="408" spans="1:8" x14ac:dyDescent="0.25">
      <c r="A408" s="2061" t="s">
        <v>194</v>
      </c>
      <c r="B408" s="2067" t="s">
        <v>178</v>
      </c>
      <c r="C408" s="2063" t="s">
        <v>923</v>
      </c>
      <c r="D408" s="392" t="s">
        <v>1003</v>
      </c>
      <c r="E408" s="2109" t="s">
        <v>1003</v>
      </c>
      <c r="F408" s="2107" t="str">
        <f t="shared" si="16"/>
        <v>нд</v>
      </c>
      <c r="G408" s="2107" t="str">
        <f t="shared" si="17"/>
        <v>нд</v>
      </c>
      <c r="H408" s="2108" t="s">
        <v>1003</v>
      </c>
    </row>
    <row r="409" spans="1:8" x14ac:dyDescent="0.25">
      <c r="A409" s="2061" t="s">
        <v>195</v>
      </c>
      <c r="B409" s="2067" t="s">
        <v>628</v>
      </c>
      <c r="C409" s="2063" t="s">
        <v>923</v>
      </c>
      <c r="D409" s="392" t="s">
        <v>1003</v>
      </c>
      <c r="E409" s="2109" t="s">
        <v>1003</v>
      </c>
      <c r="F409" s="2107" t="str">
        <f t="shared" si="16"/>
        <v>нд</v>
      </c>
      <c r="G409" s="2107" t="str">
        <f t="shared" si="17"/>
        <v>нд</v>
      </c>
      <c r="H409" s="2108" t="s">
        <v>1003</v>
      </c>
    </row>
    <row r="410" spans="1:8" ht="31.5" x14ac:dyDescent="0.25">
      <c r="A410" s="2061" t="s">
        <v>196</v>
      </c>
      <c r="B410" s="2067" t="s">
        <v>631</v>
      </c>
      <c r="C410" s="2063" t="s">
        <v>923</v>
      </c>
      <c r="D410" s="392" t="s">
        <v>1003</v>
      </c>
      <c r="E410" s="2109" t="s">
        <v>1003</v>
      </c>
      <c r="F410" s="2107" t="str">
        <f t="shared" si="16"/>
        <v>нд</v>
      </c>
      <c r="G410" s="2107" t="str">
        <f t="shared" si="17"/>
        <v>нд</v>
      </c>
      <c r="H410" s="2108" t="s">
        <v>1003</v>
      </c>
    </row>
    <row r="411" spans="1:8" x14ac:dyDescent="0.25">
      <c r="A411" s="2061" t="s">
        <v>197</v>
      </c>
      <c r="B411" s="2067" t="s">
        <v>183</v>
      </c>
      <c r="C411" s="2063" t="s">
        <v>923</v>
      </c>
      <c r="D411" s="392" t="s">
        <v>1003</v>
      </c>
      <c r="E411" s="2109" t="s">
        <v>1003</v>
      </c>
      <c r="F411" s="2107" t="str">
        <f t="shared" si="16"/>
        <v>нд</v>
      </c>
      <c r="G411" s="2107" t="str">
        <f t="shared" si="17"/>
        <v>нд</v>
      </c>
      <c r="H411" s="2108" t="s">
        <v>1003</v>
      </c>
    </row>
    <row r="412" spans="1:8" x14ac:dyDescent="0.25">
      <c r="A412" s="2061" t="s">
        <v>198</v>
      </c>
      <c r="B412" s="2062" t="s">
        <v>184</v>
      </c>
      <c r="C412" s="2063" t="s">
        <v>923</v>
      </c>
      <c r="D412" s="392" t="s">
        <v>1003</v>
      </c>
      <c r="E412" s="2109" t="s">
        <v>1003</v>
      </c>
      <c r="F412" s="2107" t="str">
        <f t="shared" si="16"/>
        <v>нд</v>
      </c>
      <c r="G412" s="2107" t="str">
        <f t="shared" si="17"/>
        <v>нд</v>
      </c>
      <c r="H412" s="2108" t="s">
        <v>1003</v>
      </c>
    </row>
    <row r="413" spans="1:8" x14ac:dyDescent="0.25">
      <c r="A413" s="2061" t="s">
        <v>199</v>
      </c>
      <c r="B413" s="2067" t="s">
        <v>823</v>
      </c>
      <c r="C413" s="2063" t="s">
        <v>923</v>
      </c>
      <c r="D413" s="392" t="s">
        <v>1003</v>
      </c>
      <c r="E413" s="2109" t="s">
        <v>1003</v>
      </c>
      <c r="F413" s="2068" t="str">
        <f t="shared" si="16"/>
        <v>нд</v>
      </c>
      <c r="G413" s="2107" t="str">
        <f t="shared" si="17"/>
        <v>нд</v>
      </c>
      <c r="H413" s="2108" t="s">
        <v>1003</v>
      </c>
    </row>
    <row r="414" spans="1:8" x14ac:dyDescent="0.25">
      <c r="A414" s="2061" t="s">
        <v>200</v>
      </c>
      <c r="B414" s="2067" t="s">
        <v>201</v>
      </c>
      <c r="C414" s="2063" t="s">
        <v>923</v>
      </c>
      <c r="D414" s="392" t="s">
        <v>1003</v>
      </c>
      <c r="E414" s="2109" t="s">
        <v>1003</v>
      </c>
      <c r="F414" s="2068" t="str">
        <f t="shared" si="16"/>
        <v>нд</v>
      </c>
      <c r="G414" s="2107" t="str">
        <f t="shared" si="17"/>
        <v>нд</v>
      </c>
      <c r="H414" s="2108" t="s">
        <v>1003</v>
      </c>
    </row>
    <row r="415" spans="1:8" x14ac:dyDescent="0.25">
      <c r="A415" s="2061" t="s">
        <v>202</v>
      </c>
      <c r="B415" s="2067" t="s">
        <v>174</v>
      </c>
      <c r="C415" s="2063" t="s">
        <v>923</v>
      </c>
      <c r="D415" s="392" t="s">
        <v>1003</v>
      </c>
      <c r="E415" s="2109" t="s">
        <v>1003</v>
      </c>
      <c r="F415" s="2068" t="str">
        <f t="shared" si="16"/>
        <v>нд</v>
      </c>
      <c r="G415" s="2107" t="str">
        <f t="shared" si="17"/>
        <v>нд</v>
      </c>
      <c r="H415" s="2108" t="s">
        <v>1003</v>
      </c>
    </row>
    <row r="416" spans="1:8" ht="31.5" x14ac:dyDescent="0.25">
      <c r="A416" s="2061" t="s">
        <v>824</v>
      </c>
      <c r="B416" s="2067" t="s">
        <v>276</v>
      </c>
      <c r="C416" s="2063" t="s">
        <v>923</v>
      </c>
      <c r="D416" s="392" t="s">
        <v>1003</v>
      </c>
      <c r="E416" s="2109" t="s">
        <v>1003</v>
      </c>
      <c r="F416" s="2068" t="str">
        <f t="shared" si="16"/>
        <v>нд</v>
      </c>
      <c r="G416" s="2107" t="str">
        <f t="shared" si="17"/>
        <v>нд</v>
      </c>
      <c r="H416" s="2108" t="s">
        <v>1003</v>
      </c>
    </row>
    <row r="417" spans="1:10" ht="31.5" x14ac:dyDescent="0.25">
      <c r="A417" s="2061" t="s">
        <v>825</v>
      </c>
      <c r="B417" s="2067" t="s">
        <v>277</v>
      </c>
      <c r="C417" s="2063" t="s">
        <v>923</v>
      </c>
      <c r="D417" s="392" t="s">
        <v>1003</v>
      </c>
      <c r="E417" s="2109" t="s">
        <v>1003</v>
      </c>
      <c r="F417" s="2068" t="str">
        <f t="shared" si="16"/>
        <v>нд</v>
      </c>
      <c r="G417" s="2107" t="str">
        <f t="shared" si="17"/>
        <v>нд</v>
      </c>
      <c r="H417" s="2108" t="s">
        <v>1003</v>
      </c>
    </row>
    <row r="418" spans="1:10" ht="31.5" x14ac:dyDescent="0.25">
      <c r="A418" s="2061" t="s">
        <v>826</v>
      </c>
      <c r="B418" s="2067" t="s">
        <v>278</v>
      </c>
      <c r="C418" s="2063" t="s">
        <v>923</v>
      </c>
      <c r="D418" s="392" t="s">
        <v>1003</v>
      </c>
      <c r="E418" s="2109" t="s">
        <v>1003</v>
      </c>
      <c r="F418" s="2068" t="str">
        <f t="shared" si="16"/>
        <v>нд</v>
      </c>
      <c r="G418" s="2107" t="str">
        <f t="shared" si="17"/>
        <v>нд</v>
      </c>
      <c r="H418" s="2108" t="s">
        <v>1003</v>
      </c>
    </row>
    <row r="419" spans="1:10" x14ac:dyDescent="0.25">
      <c r="A419" s="2061" t="s">
        <v>203</v>
      </c>
      <c r="B419" s="2067" t="s">
        <v>616</v>
      </c>
      <c r="C419" s="2063" t="s">
        <v>923</v>
      </c>
      <c r="D419" s="392" t="s">
        <v>1003</v>
      </c>
      <c r="E419" s="2109" t="s">
        <v>1003</v>
      </c>
      <c r="F419" s="2068" t="str">
        <f t="shared" si="16"/>
        <v>нд</v>
      </c>
      <c r="G419" s="2107" t="str">
        <f t="shared" si="17"/>
        <v>нд</v>
      </c>
      <c r="H419" s="2108" t="s">
        <v>1003</v>
      </c>
    </row>
    <row r="420" spans="1:10" x14ac:dyDescent="0.25">
      <c r="A420" s="2061" t="s">
        <v>204</v>
      </c>
      <c r="B420" s="2067" t="s">
        <v>176</v>
      </c>
      <c r="C420" s="2063" t="s">
        <v>923</v>
      </c>
      <c r="D420" s="392" t="s">
        <v>1003</v>
      </c>
      <c r="E420" s="2109" t="s">
        <v>1003</v>
      </c>
      <c r="F420" s="2068" t="str">
        <f t="shared" si="16"/>
        <v>нд</v>
      </c>
      <c r="G420" s="2107" t="str">
        <f t="shared" si="17"/>
        <v>нд</v>
      </c>
      <c r="H420" s="2108" t="s">
        <v>1003</v>
      </c>
    </row>
    <row r="421" spans="1:10" x14ac:dyDescent="0.25">
      <c r="A421" s="2061" t="s">
        <v>205</v>
      </c>
      <c r="B421" s="2067" t="s">
        <v>621</v>
      </c>
      <c r="C421" s="2063" t="s">
        <v>923</v>
      </c>
      <c r="D421" s="392" t="s">
        <v>1003</v>
      </c>
      <c r="E421" s="2109" t="s">
        <v>1003</v>
      </c>
      <c r="F421" s="2068" t="str">
        <f t="shared" si="16"/>
        <v>нд</v>
      </c>
      <c r="G421" s="2107" t="str">
        <f t="shared" si="17"/>
        <v>нд</v>
      </c>
      <c r="H421" s="2108" t="s">
        <v>1003</v>
      </c>
    </row>
    <row r="422" spans="1:10" x14ac:dyDescent="0.25">
      <c r="A422" s="2061" t="s">
        <v>206</v>
      </c>
      <c r="B422" s="2067" t="s">
        <v>178</v>
      </c>
      <c r="C422" s="2063" t="s">
        <v>923</v>
      </c>
      <c r="D422" s="392" t="s">
        <v>1003</v>
      </c>
      <c r="E422" s="2109" t="s">
        <v>1003</v>
      </c>
      <c r="F422" s="2068" t="str">
        <f t="shared" si="16"/>
        <v>нд</v>
      </c>
      <c r="G422" s="2107" t="str">
        <f t="shared" si="17"/>
        <v>нд</v>
      </c>
      <c r="H422" s="2108" t="s">
        <v>1003</v>
      </c>
    </row>
    <row r="423" spans="1:10" x14ac:dyDescent="0.25">
      <c r="A423" s="2061" t="s">
        <v>207</v>
      </c>
      <c r="B423" s="2067" t="s">
        <v>628</v>
      </c>
      <c r="C423" s="2063" t="s">
        <v>923</v>
      </c>
      <c r="D423" s="392" t="s">
        <v>1003</v>
      </c>
      <c r="E423" s="2109" t="s">
        <v>1003</v>
      </c>
      <c r="F423" s="2068" t="str">
        <f t="shared" si="16"/>
        <v>нд</v>
      </c>
      <c r="G423" s="2107" t="str">
        <f t="shared" si="17"/>
        <v>нд</v>
      </c>
      <c r="H423" s="2108" t="s">
        <v>1003</v>
      </c>
    </row>
    <row r="424" spans="1:10" ht="31.5" x14ac:dyDescent="0.25">
      <c r="A424" s="2061" t="s">
        <v>208</v>
      </c>
      <c r="B424" s="2067" t="s">
        <v>631</v>
      </c>
      <c r="C424" s="2063" t="s">
        <v>923</v>
      </c>
      <c r="D424" s="392" t="s">
        <v>1003</v>
      </c>
      <c r="E424" s="2109" t="s">
        <v>1003</v>
      </c>
      <c r="F424" s="2068" t="str">
        <f t="shared" si="16"/>
        <v>нд</v>
      </c>
      <c r="G424" s="2107" t="str">
        <f t="shared" si="17"/>
        <v>нд</v>
      </c>
      <c r="H424" s="2108" t="s">
        <v>1003</v>
      </c>
    </row>
    <row r="425" spans="1:10" x14ac:dyDescent="0.25">
      <c r="A425" s="2061" t="s">
        <v>209</v>
      </c>
      <c r="B425" s="2062" t="s">
        <v>183</v>
      </c>
      <c r="C425" s="2063" t="s">
        <v>923</v>
      </c>
      <c r="D425" s="392" t="s">
        <v>1003</v>
      </c>
      <c r="E425" s="2109" t="s">
        <v>1003</v>
      </c>
      <c r="F425" s="2068" t="str">
        <f t="shared" si="16"/>
        <v>нд</v>
      </c>
      <c r="G425" s="2107" t="str">
        <f t="shared" si="17"/>
        <v>нд</v>
      </c>
      <c r="H425" s="2108" t="s">
        <v>1003</v>
      </c>
    </row>
    <row r="426" spans="1:10" x14ac:dyDescent="0.25">
      <c r="A426" s="2061" t="s">
        <v>210</v>
      </c>
      <c r="B426" s="2062" t="s">
        <v>184</v>
      </c>
      <c r="C426" s="2063" t="s">
        <v>923</v>
      </c>
      <c r="D426" s="392" t="s">
        <v>1003</v>
      </c>
      <c r="E426" s="2109" t="s">
        <v>1003</v>
      </c>
      <c r="F426" s="2068" t="str">
        <f t="shared" si="16"/>
        <v>нд</v>
      </c>
      <c r="G426" s="2107" t="str">
        <f t="shared" si="17"/>
        <v>нд</v>
      </c>
      <c r="H426" s="2108" t="s">
        <v>1003</v>
      </c>
    </row>
    <row r="427" spans="1:10" x14ac:dyDescent="0.25">
      <c r="A427" s="2061" t="s">
        <v>211</v>
      </c>
      <c r="B427" s="2067" t="s">
        <v>827</v>
      </c>
      <c r="C427" s="2063" t="s">
        <v>923</v>
      </c>
      <c r="D427" s="392">
        <v>0.86756902999999941</v>
      </c>
      <c r="E427" s="397">
        <v>0</v>
      </c>
      <c r="F427" s="2068">
        <f t="shared" si="16"/>
        <v>-0.86756902999999941</v>
      </c>
      <c r="G427" s="2107">
        <f t="shared" si="17"/>
        <v>-100</v>
      </c>
      <c r="H427" s="2108" t="s">
        <v>1003</v>
      </c>
    </row>
    <row r="428" spans="1:10" x14ac:dyDescent="0.25">
      <c r="A428" s="2061" t="s">
        <v>212</v>
      </c>
      <c r="B428" s="2067" t="s">
        <v>828</v>
      </c>
      <c r="C428" s="2063" t="s">
        <v>923</v>
      </c>
      <c r="D428" s="392" t="s">
        <v>1003</v>
      </c>
      <c r="E428" s="2064" t="s">
        <v>1003</v>
      </c>
      <c r="F428" s="2068" t="str">
        <f t="shared" si="16"/>
        <v>нд</v>
      </c>
      <c r="G428" s="2107" t="str">
        <f t="shared" si="17"/>
        <v>нд</v>
      </c>
      <c r="H428" s="2108" t="s">
        <v>1003</v>
      </c>
    </row>
    <row r="429" spans="1:10" ht="18.75" x14ac:dyDescent="0.3">
      <c r="A429" s="2061" t="s">
        <v>213</v>
      </c>
      <c r="B429" s="2067" t="s">
        <v>829</v>
      </c>
      <c r="C429" s="2063" t="s">
        <v>923</v>
      </c>
      <c r="D429" s="392" t="s">
        <v>1003</v>
      </c>
      <c r="E429" s="2064" t="s">
        <v>1003</v>
      </c>
      <c r="F429" s="2068" t="str">
        <f t="shared" si="16"/>
        <v>нд</v>
      </c>
      <c r="G429" s="2107" t="str">
        <f t="shared" si="17"/>
        <v>нд</v>
      </c>
      <c r="H429" s="2108" t="s">
        <v>1003</v>
      </c>
      <c r="I429" s="54"/>
      <c r="J429" s="2495"/>
    </row>
    <row r="430" spans="1:10" x14ac:dyDescent="0.25">
      <c r="A430" s="2061" t="s">
        <v>214</v>
      </c>
      <c r="B430" s="2067" t="s">
        <v>215</v>
      </c>
      <c r="C430" s="2063" t="s">
        <v>923</v>
      </c>
      <c r="D430" s="392" t="s">
        <v>1003</v>
      </c>
      <c r="E430" s="2064" t="s">
        <v>1003</v>
      </c>
      <c r="F430" s="2068" t="str">
        <f t="shared" si="16"/>
        <v>нд</v>
      </c>
      <c r="G430" s="2107" t="str">
        <f t="shared" si="17"/>
        <v>нд</v>
      </c>
      <c r="H430" s="2108" t="s">
        <v>1003</v>
      </c>
      <c r="I430" s="55"/>
    </row>
    <row r="431" spans="1:10" x14ac:dyDescent="0.25">
      <c r="A431" s="2061" t="s">
        <v>216</v>
      </c>
      <c r="B431" s="2106" t="s">
        <v>217</v>
      </c>
      <c r="C431" s="2063" t="s">
        <v>923</v>
      </c>
      <c r="D431" s="392" t="s">
        <v>1003</v>
      </c>
      <c r="E431" s="2064" t="s">
        <v>1003</v>
      </c>
      <c r="F431" s="2068" t="str">
        <f t="shared" si="16"/>
        <v>нд</v>
      </c>
      <c r="G431" s="2107" t="str">
        <f t="shared" si="17"/>
        <v>нд</v>
      </c>
      <c r="H431" s="2108" t="s">
        <v>1003</v>
      </c>
    </row>
    <row r="432" spans="1:10" x14ac:dyDescent="0.25">
      <c r="A432" s="2061" t="s">
        <v>218</v>
      </c>
      <c r="B432" s="2067" t="s">
        <v>219</v>
      </c>
      <c r="C432" s="2063" t="s">
        <v>923</v>
      </c>
      <c r="D432" s="392" t="s">
        <v>1003</v>
      </c>
      <c r="E432" s="2064" t="s">
        <v>1003</v>
      </c>
      <c r="F432" s="2068" t="str">
        <f t="shared" si="16"/>
        <v>нд</v>
      </c>
      <c r="G432" s="2107" t="str">
        <f t="shared" si="17"/>
        <v>нд</v>
      </c>
      <c r="H432" s="2108" t="s">
        <v>1003</v>
      </c>
    </row>
    <row r="433" spans="1:8" x14ac:dyDescent="0.25">
      <c r="A433" s="2061" t="s">
        <v>220</v>
      </c>
      <c r="B433" s="2067" t="s">
        <v>221</v>
      </c>
      <c r="C433" s="2063" t="s">
        <v>923</v>
      </c>
      <c r="D433" s="392" t="s">
        <v>1003</v>
      </c>
      <c r="E433" s="2064" t="s">
        <v>1003</v>
      </c>
      <c r="F433" s="2068" t="str">
        <f t="shared" si="16"/>
        <v>нд</v>
      </c>
      <c r="G433" s="2107" t="str">
        <f t="shared" si="17"/>
        <v>нд</v>
      </c>
      <c r="H433" s="2108" t="s">
        <v>1003</v>
      </c>
    </row>
    <row r="434" spans="1:8" x14ac:dyDescent="0.25">
      <c r="A434" s="2061" t="s">
        <v>222</v>
      </c>
      <c r="B434" s="2067" t="s">
        <v>830</v>
      </c>
      <c r="C434" s="2063" t="s">
        <v>923</v>
      </c>
      <c r="D434" s="392" t="s">
        <v>1003</v>
      </c>
      <c r="E434" s="2064" t="s">
        <v>1003</v>
      </c>
      <c r="F434" s="2068" t="str">
        <f t="shared" si="16"/>
        <v>нд</v>
      </c>
      <c r="G434" s="2107" t="str">
        <f t="shared" si="17"/>
        <v>нд</v>
      </c>
      <c r="H434" s="2108" t="s">
        <v>1003</v>
      </c>
    </row>
    <row r="435" spans="1:8" x14ac:dyDescent="0.25">
      <c r="A435" s="2061" t="s">
        <v>223</v>
      </c>
      <c r="B435" s="2067" t="s">
        <v>224</v>
      </c>
      <c r="C435" s="2063" t="s">
        <v>923</v>
      </c>
      <c r="D435" s="392" t="s">
        <v>1003</v>
      </c>
      <c r="E435" s="2064" t="s">
        <v>1003</v>
      </c>
      <c r="F435" s="2068" t="str">
        <f t="shared" si="16"/>
        <v>нд</v>
      </c>
      <c r="G435" s="2107" t="str">
        <f t="shared" si="17"/>
        <v>нд</v>
      </c>
      <c r="H435" s="2108" t="s">
        <v>1003</v>
      </c>
    </row>
    <row r="436" spans="1:8" x14ac:dyDescent="0.25">
      <c r="A436" s="2061" t="s">
        <v>225</v>
      </c>
      <c r="B436" s="2067" t="s">
        <v>226</v>
      </c>
      <c r="C436" s="2063" t="s">
        <v>923</v>
      </c>
      <c r="D436" s="392" t="s">
        <v>1003</v>
      </c>
      <c r="E436" s="2064" t="s">
        <v>1003</v>
      </c>
      <c r="F436" s="2068" t="str">
        <f t="shared" si="16"/>
        <v>нд</v>
      </c>
      <c r="G436" s="2107" t="str">
        <f t="shared" si="17"/>
        <v>нд</v>
      </c>
      <c r="H436" s="2108" t="s">
        <v>1003</v>
      </c>
    </row>
    <row r="437" spans="1:8" x14ac:dyDescent="0.25">
      <c r="A437" s="2061" t="s">
        <v>227</v>
      </c>
      <c r="B437" s="2067" t="s">
        <v>228</v>
      </c>
      <c r="C437" s="2063" t="s">
        <v>923</v>
      </c>
      <c r="D437" s="392" t="s">
        <v>1003</v>
      </c>
      <c r="E437" s="2064" t="s">
        <v>1003</v>
      </c>
      <c r="F437" s="2068" t="str">
        <f t="shared" ref="F437:F451" si="18">IFERROR(E437-D437,"нд")</f>
        <v>нд</v>
      </c>
      <c r="G437" s="2107" t="str">
        <f t="shared" ref="G437:G451" si="19">IFERROR(F437/D437*100,"нд")</f>
        <v>нд</v>
      </c>
      <c r="H437" s="2108" t="s">
        <v>1003</v>
      </c>
    </row>
    <row r="438" spans="1:8" x14ac:dyDescent="0.25">
      <c r="A438" s="2061" t="s">
        <v>229</v>
      </c>
      <c r="B438" s="2067" t="s">
        <v>230</v>
      </c>
      <c r="C438" s="2063" t="s">
        <v>923</v>
      </c>
      <c r="D438" s="392" t="s">
        <v>1003</v>
      </c>
      <c r="E438" s="2110" t="s">
        <v>1003</v>
      </c>
      <c r="F438" s="2107" t="str">
        <f t="shared" si="18"/>
        <v>нд</v>
      </c>
      <c r="G438" s="2107" t="str">
        <f t="shared" si="19"/>
        <v>нд</v>
      </c>
      <c r="H438" s="2108" t="s">
        <v>1003</v>
      </c>
    </row>
    <row r="439" spans="1:8" x14ac:dyDescent="0.25">
      <c r="A439" s="2061" t="s">
        <v>231</v>
      </c>
      <c r="B439" s="2067" t="s">
        <v>232</v>
      </c>
      <c r="C439" s="2063" t="s">
        <v>923</v>
      </c>
      <c r="D439" s="392" t="s">
        <v>1003</v>
      </c>
      <c r="E439" s="2110" t="s">
        <v>1003</v>
      </c>
      <c r="F439" s="2107" t="str">
        <f t="shared" si="18"/>
        <v>нд</v>
      </c>
      <c r="G439" s="2107" t="str">
        <f t="shared" si="19"/>
        <v>нд</v>
      </c>
      <c r="H439" s="2108" t="s">
        <v>1003</v>
      </c>
    </row>
    <row r="440" spans="1:8" ht="31.5" x14ac:dyDescent="0.25">
      <c r="A440" s="2061" t="s">
        <v>233</v>
      </c>
      <c r="B440" s="2067" t="s">
        <v>234</v>
      </c>
      <c r="C440" s="2063" t="s">
        <v>923</v>
      </c>
      <c r="D440" s="392" t="s">
        <v>1003</v>
      </c>
      <c r="E440" s="2110" t="s">
        <v>1003</v>
      </c>
      <c r="F440" s="2107" t="str">
        <f t="shared" si="18"/>
        <v>нд</v>
      </c>
      <c r="G440" s="2107" t="str">
        <f t="shared" si="19"/>
        <v>нд</v>
      </c>
      <c r="H440" s="2108" t="s">
        <v>1003</v>
      </c>
    </row>
    <row r="441" spans="1:8" x14ac:dyDescent="0.25">
      <c r="A441" s="2061" t="s">
        <v>235</v>
      </c>
      <c r="B441" s="2067" t="s">
        <v>236</v>
      </c>
      <c r="C441" s="2063" t="s">
        <v>923</v>
      </c>
      <c r="D441" s="392" t="s">
        <v>1003</v>
      </c>
      <c r="E441" s="2064" t="s">
        <v>1003</v>
      </c>
      <c r="F441" s="2068" t="str">
        <f t="shared" si="18"/>
        <v>нд</v>
      </c>
      <c r="G441" s="2107" t="str">
        <f t="shared" si="19"/>
        <v>нд</v>
      </c>
      <c r="H441" s="2108" t="s">
        <v>1003</v>
      </c>
    </row>
    <row r="442" spans="1:8" ht="16.5" thickBot="1" x14ac:dyDescent="0.3">
      <c r="A442" s="2073" t="s">
        <v>237</v>
      </c>
      <c r="B442" s="2111" t="s">
        <v>238</v>
      </c>
      <c r="C442" s="2063" t="s">
        <v>923</v>
      </c>
      <c r="D442" s="404" t="s">
        <v>1003</v>
      </c>
      <c r="E442" s="2080" t="s">
        <v>1003</v>
      </c>
      <c r="F442" s="2081" t="str">
        <f t="shared" si="18"/>
        <v>нд</v>
      </c>
      <c r="G442" s="2112" t="str">
        <f t="shared" si="19"/>
        <v>нд</v>
      </c>
      <c r="H442" s="2113" t="s">
        <v>1003</v>
      </c>
    </row>
    <row r="443" spans="1:8" x14ac:dyDescent="0.25">
      <c r="A443" s="2055" t="s">
        <v>353</v>
      </c>
      <c r="B443" s="2056" t="s">
        <v>346</v>
      </c>
      <c r="C443" s="2114" t="s">
        <v>444</v>
      </c>
      <c r="D443" s="451" t="s">
        <v>1003</v>
      </c>
      <c r="E443" s="2115" t="s">
        <v>1003</v>
      </c>
      <c r="F443" s="2116" t="str">
        <f t="shared" si="18"/>
        <v>нд</v>
      </c>
      <c r="G443" s="2058" t="str">
        <f t="shared" si="19"/>
        <v>нд</v>
      </c>
      <c r="H443" s="2060" t="s">
        <v>1003</v>
      </c>
    </row>
    <row r="444" spans="1:8" ht="47.25" x14ac:dyDescent="0.25">
      <c r="A444" s="2061" t="s">
        <v>831</v>
      </c>
      <c r="B444" s="2067" t="s">
        <v>832</v>
      </c>
      <c r="C444" s="2063" t="s">
        <v>923</v>
      </c>
      <c r="D444" s="454">
        <v>0</v>
      </c>
      <c r="E444" s="2117">
        <f>E445</f>
        <v>0.35444657000000002</v>
      </c>
      <c r="F444" s="2068">
        <f t="shared" si="18"/>
        <v>0.35444657000000002</v>
      </c>
      <c r="G444" s="2107" t="str">
        <f t="shared" si="19"/>
        <v>нд</v>
      </c>
      <c r="H444" s="2066" t="s">
        <v>1003</v>
      </c>
    </row>
    <row r="445" spans="1:8" x14ac:dyDescent="0.25">
      <c r="A445" s="2061" t="s">
        <v>356</v>
      </c>
      <c r="B445" s="2067" t="s">
        <v>833</v>
      </c>
      <c r="C445" s="2063" t="s">
        <v>923</v>
      </c>
      <c r="D445" s="454">
        <v>0</v>
      </c>
      <c r="E445" s="2117">
        <v>0.35444657000000002</v>
      </c>
      <c r="F445" s="2068">
        <f t="shared" si="18"/>
        <v>0.35444657000000002</v>
      </c>
      <c r="G445" s="2107" t="str">
        <f t="shared" si="19"/>
        <v>нд</v>
      </c>
      <c r="H445" s="2066" t="s">
        <v>1003</v>
      </c>
    </row>
    <row r="446" spans="1:8" x14ac:dyDescent="0.25">
      <c r="A446" s="2061" t="s">
        <v>357</v>
      </c>
      <c r="B446" s="2067" t="s">
        <v>834</v>
      </c>
      <c r="C446" s="2063" t="s">
        <v>923</v>
      </c>
      <c r="D446" s="454" t="s">
        <v>1003</v>
      </c>
      <c r="E446" s="2110" t="s">
        <v>1003</v>
      </c>
      <c r="F446" s="2107" t="str">
        <f t="shared" si="18"/>
        <v>нд</v>
      </c>
      <c r="G446" s="2068" t="str">
        <f t="shared" si="19"/>
        <v>нд</v>
      </c>
      <c r="H446" s="2066" t="s">
        <v>1003</v>
      </c>
    </row>
    <row r="447" spans="1:8" x14ac:dyDescent="0.25">
      <c r="A447" s="2061" t="s">
        <v>358</v>
      </c>
      <c r="B447" s="2067" t="s">
        <v>835</v>
      </c>
      <c r="C447" s="2063" t="s">
        <v>923</v>
      </c>
      <c r="D447" s="454" t="s">
        <v>1003</v>
      </c>
      <c r="E447" s="2110" t="s">
        <v>1003</v>
      </c>
      <c r="F447" s="2107" t="str">
        <f t="shared" si="18"/>
        <v>нд</v>
      </c>
      <c r="G447" s="2068" t="str">
        <f t="shared" si="19"/>
        <v>нд</v>
      </c>
      <c r="H447" s="2066" t="s">
        <v>1003</v>
      </c>
    </row>
    <row r="448" spans="1:8" ht="31.5" x14ac:dyDescent="0.25">
      <c r="A448" s="2061" t="s">
        <v>359</v>
      </c>
      <c r="B448" s="2067" t="s">
        <v>836</v>
      </c>
      <c r="C448" s="2118" t="s">
        <v>444</v>
      </c>
      <c r="D448" s="456" t="s">
        <v>1003</v>
      </c>
      <c r="E448" s="2110" t="s">
        <v>1003</v>
      </c>
      <c r="F448" s="2107" t="str">
        <f t="shared" si="18"/>
        <v>нд</v>
      </c>
      <c r="G448" s="2068" t="str">
        <f t="shared" si="19"/>
        <v>нд</v>
      </c>
      <c r="H448" s="2066" t="s">
        <v>1003</v>
      </c>
    </row>
    <row r="449" spans="1:8" x14ac:dyDescent="0.25">
      <c r="A449" s="2061" t="s">
        <v>837</v>
      </c>
      <c r="B449" s="2067" t="s">
        <v>838</v>
      </c>
      <c r="C449" s="2063" t="s">
        <v>923</v>
      </c>
      <c r="D449" s="454" t="s">
        <v>1003</v>
      </c>
      <c r="E449" s="2110" t="s">
        <v>1003</v>
      </c>
      <c r="F449" s="2107" t="str">
        <f t="shared" si="18"/>
        <v>нд</v>
      </c>
      <c r="G449" s="2068" t="str">
        <f t="shared" si="19"/>
        <v>нд</v>
      </c>
      <c r="H449" s="2066" t="s">
        <v>1003</v>
      </c>
    </row>
    <row r="450" spans="1:8" x14ac:dyDescent="0.25">
      <c r="A450" s="2061" t="s">
        <v>839</v>
      </c>
      <c r="B450" s="2067" t="s">
        <v>840</v>
      </c>
      <c r="C450" s="2063" t="s">
        <v>923</v>
      </c>
      <c r="D450" s="454" t="s">
        <v>1003</v>
      </c>
      <c r="E450" s="2110" t="s">
        <v>1003</v>
      </c>
      <c r="F450" s="2107" t="str">
        <f t="shared" si="18"/>
        <v>нд</v>
      </c>
      <c r="G450" s="2068" t="str">
        <f t="shared" si="19"/>
        <v>нд</v>
      </c>
      <c r="H450" s="2066" t="s">
        <v>1003</v>
      </c>
    </row>
    <row r="451" spans="1:8" ht="16.5" thickBot="1" x14ac:dyDescent="0.3">
      <c r="A451" s="2078" t="s">
        <v>841</v>
      </c>
      <c r="B451" s="2090" t="s">
        <v>842</v>
      </c>
      <c r="C451" s="2070" t="s">
        <v>923</v>
      </c>
      <c r="D451" s="425" t="s">
        <v>1003</v>
      </c>
      <c r="E451" s="2119" t="s">
        <v>1003</v>
      </c>
      <c r="F451" s="2120" t="str">
        <f t="shared" si="18"/>
        <v>нд</v>
      </c>
      <c r="G451" s="2081" t="str">
        <f t="shared" si="19"/>
        <v>нд</v>
      </c>
      <c r="H451" s="2082" t="s">
        <v>1003</v>
      </c>
    </row>
    <row r="452" spans="1:8" x14ac:dyDescent="0.25">
      <c r="D452" s="60"/>
    </row>
    <row r="453" spans="1:8" x14ac:dyDescent="0.25">
      <c r="D453" s="60"/>
    </row>
    <row r="454" spans="1:8" x14ac:dyDescent="0.25">
      <c r="A454" s="2121" t="s">
        <v>843</v>
      </c>
      <c r="D454" s="60"/>
    </row>
    <row r="455" spans="1:8" x14ac:dyDescent="0.25">
      <c r="A455" s="3080" t="s">
        <v>844</v>
      </c>
      <c r="B455" s="3080"/>
      <c r="C455" s="3080"/>
      <c r="D455" s="3080"/>
      <c r="E455" s="3080"/>
      <c r="F455" s="3080"/>
      <c r="G455" s="3080"/>
      <c r="H455" s="3080"/>
    </row>
    <row r="456" spans="1:8" x14ac:dyDescent="0.25">
      <c r="A456" s="3080" t="s">
        <v>845</v>
      </c>
      <c r="B456" s="3080"/>
      <c r="C456" s="3080"/>
      <c r="D456" s="3080"/>
      <c r="E456" s="3080"/>
      <c r="F456" s="3080"/>
      <c r="G456" s="3080"/>
      <c r="H456" s="3080"/>
    </row>
    <row r="457" spans="1:8" x14ac:dyDescent="0.25">
      <c r="A457" s="3080" t="s">
        <v>846</v>
      </c>
      <c r="B457" s="3080"/>
      <c r="C457" s="3080"/>
      <c r="D457" s="3080"/>
      <c r="E457" s="3080"/>
      <c r="F457" s="3080"/>
      <c r="G457" s="3080"/>
      <c r="H457" s="3080"/>
    </row>
    <row r="458" spans="1:8" ht="24" customHeight="1" x14ac:dyDescent="0.25">
      <c r="A458" s="3081" t="s">
        <v>847</v>
      </c>
      <c r="B458" s="3081"/>
      <c r="C458" s="3081"/>
      <c r="D458" s="3081"/>
      <c r="E458" s="3081"/>
      <c r="F458" s="3081"/>
      <c r="G458" s="3081"/>
      <c r="H458" s="3081"/>
    </row>
    <row r="459" spans="1:8" x14ac:dyDescent="0.25">
      <c r="A459" s="3073" t="s">
        <v>848</v>
      </c>
      <c r="B459" s="3073"/>
      <c r="C459" s="3073"/>
      <c r="D459" s="3073"/>
      <c r="E459" s="3073"/>
      <c r="F459" s="3073"/>
      <c r="G459" s="3073"/>
      <c r="H459" s="3073"/>
    </row>
  </sheetData>
  <mergeCells count="31">
    <mergeCell ref="A373:B373"/>
    <mergeCell ref="A459:H459"/>
    <mergeCell ref="A22:H22"/>
    <mergeCell ref="A166:H166"/>
    <mergeCell ref="A318:H318"/>
    <mergeCell ref="A455:H455"/>
    <mergeCell ref="A456:H456"/>
    <mergeCell ref="A457:H457"/>
    <mergeCell ref="A458:H458"/>
    <mergeCell ref="A368:H369"/>
    <mergeCell ref="A370:A371"/>
    <mergeCell ref="B370:B371"/>
    <mergeCell ref="C370:C371"/>
    <mergeCell ref="D370:E370"/>
    <mergeCell ref="F370:G370"/>
    <mergeCell ref="A10:H10"/>
    <mergeCell ref="A11:H11"/>
    <mergeCell ref="A12:H12"/>
    <mergeCell ref="H370:H371"/>
    <mergeCell ref="A6:H7"/>
    <mergeCell ref="A18:H18"/>
    <mergeCell ref="A19:A20"/>
    <mergeCell ref="B19:B20"/>
    <mergeCell ref="C19:C20"/>
    <mergeCell ref="D19:E19"/>
    <mergeCell ref="F19:G19"/>
    <mergeCell ref="H19:H20"/>
    <mergeCell ref="A9:H9"/>
    <mergeCell ref="C15:H15"/>
    <mergeCell ref="C14:H14"/>
    <mergeCell ref="A14:B14"/>
  </mergeCells>
  <pageMargins left="0.78740157480314965" right="0.39370078740157483" top="0.78740157480314965" bottom="0.78740157480314965" header="0.31496062992125984" footer="0.31496062992125984"/>
  <pageSetup paperSize="9" scale="72" fitToHeight="0" orientation="landscape" r:id="rId1"/>
  <rowBreaks count="1" manualBreakCount="1">
    <brk id="228" max="7" man="1"/>
  </rowBreaks>
  <drawing r:id="rId2"/>
  <legacyDrawing r:id="rId3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50"/>
    <pageSetUpPr fitToPage="1"/>
  </sheetPr>
  <dimension ref="A1:I459"/>
  <sheetViews>
    <sheetView view="pageBreakPreview" topLeftCell="A14" zoomScale="96" zoomScaleNormal="70" zoomScaleSheetLayoutView="96" workbookViewId="0">
      <selection activeCell="D71" sqref="D71"/>
    </sheetView>
  </sheetViews>
  <sheetFormatPr defaultColWidth="9" defaultRowHeight="15.75" x14ac:dyDescent="0.25"/>
  <cols>
    <col min="1" max="1" width="9.75" style="45" customWidth="1"/>
    <col min="2" max="2" width="80.75" style="46" customWidth="1"/>
    <col min="3" max="3" width="10.75" style="47" customWidth="1"/>
    <col min="4" max="6" width="16.25" style="48" customWidth="1"/>
    <col min="7" max="7" width="16.25" style="49" customWidth="1"/>
    <col min="8" max="8" width="26.75" style="46" customWidth="1"/>
    <col min="9" max="16384" width="9" style="49"/>
  </cols>
  <sheetData>
    <row r="1" spans="1:8" ht="18.75" x14ac:dyDescent="0.25">
      <c r="H1" s="374" t="s">
        <v>906</v>
      </c>
    </row>
    <row r="2" spans="1:8" ht="37.5" x14ac:dyDescent="0.25">
      <c r="H2" s="374" t="s">
        <v>0</v>
      </c>
    </row>
    <row r="3" spans="1:8" ht="37.5" x14ac:dyDescent="0.3">
      <c r="H3" s="375" t="s">
        <v>911</v>
      </c>
    </row>
    <row r="4" spans="1:8" ht="18.75" x14ac:dyDescent="0.25">
      <c r="H4" s="374"/>
    </row>
    <row r="5" spans="1:8" ht="18.75" x14ac:dyDescent="0.25">
      <c r="H5" s="374"/>
    </row>
    <row r="6" spans="1:8" ht="15.75" customHeight="1" x14ac:dyDescent="0.25">
      <c r="A6" s="3056" t="s">
        <v>932</v>
      </c>
      <c r="B6" s="3056"/>
      <c r="C6" s="3056"/>
      <c r="D6" s="3056"/>
      <c r="E6" s="3056"/>
      <c r="F6" s="3056"/>
      <c r="G6" s="3056"/>
      <c r="H6" s="3056"/>
    </row>
    <row r="7" spans="1:8" ht="41.25" customHeight="1" x14ac:dyDescent="0.25">
      <c r="A7" s="3057"/>
      <c r="B7" s="3057"/>
      <c r="C7" s="3057"/>
      <c r="D7" s="3057"/>
      <c r="E7" s="3057"/>
      <c r="F7" s="3057"/>
      <c r="G7" s="3057"/>
      <c r="H7" s="3057"/>
    </row>
    <row r="9" spans="1:8" ht="18.75" x14ac:dyDescent="0.25">
      <c r="A9" s="376" t="s">
        <v>1440</v>
      </c>
      <c r="B9" s="376"/>
      <c r="C9" s="376"/>
    </row>
    <row r="10" spans="1:8" x14ac:dyDescent="0.25">
      <c r="B10" s="1639" t="s">
        <v>163</v>
      </c>
    </row>
    <row r="11" spans="1:8" ht="18.75" x14ac:dyDescent="0.25">
      <c r="B11" s="377" t="s">
        <v>1441</v>
      </c>
    </row>
    <row r="12" spans="1:8" ht="18.75" x14ac:dyDescent="0.25">
      <c r="A12" s="3053" t="s">
        <v>1589</v>
      </c>
      <c r="B12" s="3053"/>
    </row>
    <row r="13" spans="1:8" ht="18.75" x14ac:dyDescent="0.25">
      <c r="B13" s="377"/>
    </row>
    <row r="14" spans="1:8" ht="18.75" customHeight="1" x14ac:dyDescent="0.25">
      <c r="A14" s="3085" t="s">
        <v>1592</v>
      </c>
      <c r="B14" s="3085"/>
      <c r="C14" s="3085"/>
      <c r="D14" s="3085"/>
      <c r="E14" s="3085"/>
      <c r="F14" s="3085"/>
      <c r="G14" s="3085"/>
      <c r="H14" s="3085"/>
    </row>
    <row r="15" spans="1:8" x14ac:dyDescent="0.25">
      <c r="A15" s="378"/>
      <c r="B15" s="378"/>
      <c r="C15" s="1639" t="s">
        <v>270</v>
      </c>
    </row>
    <row r="16" spans="1:8" x14ac:dyDescent="0.25">
      <c r="A16" s="49"/>
      <c r="B16" s="49"/>
      <c r="C16" s="49"/>
      <c r="D16" s="49"/>
      <c r="E16" s="49"/>
      <c r="F16" s="49"/>
    </row>
    <row r="17" spans="1:9" ht="65.25" customHeight="1" x14ac:dyDescent="0.25">
      <c r="A17" s="49"/>
      <c r="B17" s="49"/>
      <c r="C17" s="49"/>
      <c r="D17" s="49"/>
      <c r="E17" s="49"/>
      <c r="F17" s="49"/>
    </row>
    <row r="18" spans="1:9" ht="21" thickBot="1" x14ac:dyDescent="0.3">
      <c r="A18" s="3058" t="s">
        <v>271</v>
      </c>
      <c r="B18" s="3058"/>
      <c r="C18" s="3058"/>
      <c r="D18" s="3058"/>
      <c r="E18" s="3058"/>
      <c r="F18" s="3058"/>
      <c r="G18" s="3058"/>
      <c r="H18" s="3058"/>
    </row>
    <row r="19" spans="1:9" s="62" customFormat="1" ht="66" customHeight="1" x14ac:dyDescent="0.25">
      <c r="A19" s="3086" t="s">
        <v>167</v>
      </c>
      <c r="B19" s="3088" t="s">
        <v>168</v>
      </c>
      <c r="C19" s="3090" t="s">
        <v>272</v>
      </c>
      <c r="D19" s="3092" t="s">
        <v>1593</v>
      </c>
      <c r="E19" s="3093"/>
      <c r="F19" s="3094" t="s">
        <v>880</v>
      </c>
      <c r="G19" s="3095"/>
      <c r="H19" s="3096" t="s">
        <v>7</v>
      </c>
    </row>
    <row r="20" spans="1:9" s="62" customFormat="1" ht="48" customHeight="1" x14ac:dyDescent="0.25">
      <c r="A20" s="3087"/>
      <c r="B20" s="3089"/>
      <c r="C20" s="3091"/>
      <c r="D20" s="56" t="s">
        <v>851</v>
      </c>
      <c r="E20" s="379" t="s">
        <v>10</v>
      </c>
      <c r="F20" s="379" t="s">
        <v>852</v>
      </c>
      <c r="G20" s="102" t="s">
        <v>850</v>
      </c>
      <c r="H20" s="3097"/>
    </row>
    <row r="21" spans="1:9" s="53" customFormat="1" ht="16.5" thickBot="1" x14ac:dyDescent="0.3">
      <c r="A21" s="50">
        <v>1</v>
      </c>
      <c r="B21" s="51">
        <v>2</v>
      </c>
      <c r="C21" s="52">
        <v>3</v>
      </c>
      <c r="D21" s="380">
        <v>4</v>
      </c>
      <c r="E21" s="381">
        <v>5</v>
      </c>
      <c r="F21" s="381" t="s">
        <v>849</v>
      </c>
      <c r="G21" s="51">
        <v>7</v>
      </c>
      <c r="H21" s="51">
        <v>8</v>
      </c>
      <c r="I21" s="49"/>
    </row>
    <row r="22" spans="1:9" s="53" customFormat="1" ht="19.5" thickBot="1" x14ac:dyDescent="0.3">
      <c r="A22" s="2844" t="s">
        <v>273</v>
      </c>
      <c r="B22" s="2845"/>
      <c r="C22" s="2845"/>
      <c r="D22" s="2845"/>
      <c r="E22" s="2845"/>
      <c r="F22" s="2845"/>
      <c r="G22" s="2845"/>
      <c r="H22" s="2847"/>
      <c r="I22" s="49"/>
    </row>
    <row r="23" spans="1:9" s="605" customFormat="1" x14ac:dyDescent="0.25">
      <c r="A23" s="382" t="s">
        <v>169</v>
      </c>
      <c r="B23" s="383" t="s">
        <v>274</v>
      </c>
      <c r="C23" s="384" t="s">
        <v>923</v>
      </c>
      <c r="D23" s="385">
        <f>D29</f>
        <v>125.84513</v>
      </c>
      <c r="E23" s="386">
        <f>E29</f>
        <v>63.545807260000004</v>
      </c>
      <c r="F23" s="386">
        <f>E23-D23</f>
        <v>-62.299322739999994</v>
      </c>
      <c r="G23" s="387">
        <f>IFERROR(F23/D23*100,"нд")</f>
        <v>-49.50475456618782</v>
      </c>
      <c r="H23" s="388" t="s">
        <v>1003</v>
      </c>
      <c r="I23" s="604"/>
    </row>
    <row r="24" spans="1:9" s="53" customFormat="1" x14ac:dyDescent="0.25">
      <c r="A24" s="389" t="s">
        <v>170</v>
      </c>
      <c r="B24" s="390" t="s">
        <v>275</v>
      </c>
      <c r="C24" s="391" t="s">
        <v>923</v>
      </c>
      <c r="D24" s="392" t="s">
        <v>1003</v>
      </c>
      <c r="E24" s="393" t="s">
        <v>1003</v>
      </c>
      <c r="F24" s="393" t="s">
        <v>1003</v>
      </c>
      <c r="G24" s="394" t="str">
        <f t="shared" ref="G24:G87" si="0">IFERROR(F24/D24*100,"нд")</f>
        <v>нд</v>
      </c>
      <c r="H24" s="395" t="s">
        <v>1003</v>
      </c>
      <c r="I24" s="49"/>
    </row>
    <row r="25" spans="1:9" s="53" customFormat="1" ht="31.5" x14ac:dyDescent="0.25">
      <c r="A25" s="389" t="s">
        <v>172</v>
      </c>
      <c r="B25" s="396" t="s">
        <v>276</v>
      </c>
      <c r="C25" s="391" t="s">
        <v>923</v>
      </c>
      <c r="D25" s="392" t="s">
        <v>1003</v>
      </c>
      <c r="E25" s="393" t="s">
        <v>1003</v>
      </c>
      <c r="F25" s="397" t="str">
        <f>IFERROR(E25-D25,"нд")</f>
        <v>нд</v>
      </c>
      <c r="G25" s="394" t="str">
        <f t="shared" si="0"/>
        <v>нд</v>
      </c>
      <c r="H25" s="395" t="s">
        <v>1003</v>
      </c>
      <c r="I25" s="49"/>
    </row>
    <row r="26" spans="1:9" s="53" customFormat="1" ht="31.5" x14ac:dyDescent="0.25">
      <c r="A26" s="389" t="s">
        <v>185</v>
      </c>
      <c r="B26" s="396" t="s">
        <v>277</v>
      </c>
      <c r="C26" s="391" t="s">
        <v>923</v>
      </c>
      <c r="D26" s="392" t="s">
        <v>1003</v>
      </c>
      <c r="E26" s="393" t="s">
        <v>1003</v>
      </c>
      <c r="F26" s="397" t="str">
        <f t="shared" ref="F26:F89" si="1">IFERROR(E26-D26,"нд")</f>
        <v>нд</v>
      </c>
      <c r="G26" s="394" t="str">
        <f t="shared" si="0"/>
        <v>нд</v>
      </c>
      <c r="H26" s="395" t="s">
        <v>1003</v>
      </c>
      <c r="I26" s="49"/>
    </row>
    <row r="27" spans="1:9" s="53" customFormat="1" ht="31.5" x14ac:dyDescent="0.25">
      <c r="A27" s="389" t="s">
        <v>186</v>
      </c>
      <c r="B27" s="396" t="s">
        <v>278</v>
      </c>
      <c r="C27" s="391" t="s">
        <v>923</v>
      </c>
      <c r="D27" s="392" t="s">
        <v>1003</v>
      </c>
      <c r="E27" s="393" t="s">
        <v>1003</v>
      </c>
      <c r="F27" s="397" t="str">
        <f t="shared" si="1"/>
        <v>нд</v>
      </c>
      <c r="G27" s="394" t="str">
        <f t="shared" si="0"/>
        <v>нд</v>
      </c>
      <c r="H27" s="395" t="s">
        <v>1003</v>
      </c>
      <c r="I27" s="49"/>
    </row>
    <row r="28" spans="1:9" s="53" customFormat="1" x14ac:dyDescent="0.25">
      <c r="A28" s="389" t="s">
        <v>188</v>
      </c>
      <c r="B28" s="390" t="s">
        <v>279</v>
      </c>
      <c r="C28" s="391" t="s">
        <v>923</v>
      </c>
      <c r="D28" s="392" t="s">
        <v>1003</v>
      </c>
      <c r="E28" s="393" t="s">
        <v>1003</v>
      </c>
      <c r="F28" s="397" t="str">
        <f t="shared" si="1"/>
        <v>нд</v>
      </c>
      <c r="G28" s="394" t="str">
        <f t="shared" si="0"/>
        <v>нд</v>
      </c>
      <c r="H28" s="395" t="s">
        <v>1003</v>
      </c>
      <c r="I28" s="49"/>
    </row>
    <row r="29" spans="1:9" s="605" customFormat="1" x14ac:dyDescent="0.25">
      <c r="A29" s="389" t="s">
        <v>211</v>
      </c>
      <c r="B29" s="390" t="s">
        <v>280</v>
      </c>
      <c r="C29" s="391" t="s">
        <v>923</v>
      </c>
      <c r="D29" s="392">
        <v>125.84513</v>
      </c>
      <c r="E29" s="398">
        <v>63.545807260000004</v>
      </c>
      <c r="F29" s="397">
        <f>IFERROR(E29-D29,"нд")</f>
        <v>-62.299322739999994</v>
      </c>
      <c r="G29" s="394">
        <f t="shared" si="0"/>
        <v>-49.50475456618782</v>
      </c>
      <c r="H29" s="395" t="s">
        <v>1003</v>
      </c>
      <c r="I29" s="604"/>
    </row>
    <row r="30" spans="1:9" s="53" customFormat="1" ht="15.75" customHeight="1" x14ac:dyDescent="0.25">
      <c r="A30" s="389" t="s">
        <v>212</v>
      </c>
      <c r="B30" s="390" t="s">
        <v>281</v>
      </c>
      <c r="C30" s="391" t="s">
        <v>923</v>
      </c>
      <c r="D30" s="392" t="s">
        <v>1003</v>
      </c>
      <c r="E30" s="393" t="s">
        <v>1003</v>
      </c>
      <c r="F30" s="397" t="str">
        <f t="shared" si="1"/>
        <v>нд</v>
      </c>
      <c r="G30" s="394" t="str">
        <f t="shared" si="0"/>
        <v>нд</v>
      </c>
      <c r="H30" s="395" t="s">
        <v>1003</v>
      </c>
      <c r="I30" s="49"/>
    </row>
    <row r="31" spans="1:9" s="53" customFormat="1" x14ac:dyDescent="0.25">
      <c r="A31" s="389" t="s">
        <v>282</v>
      </c>
      <c r="B31" s="390" t="s">
        <v>283</v>
      </c>
      <c r="C31" s="391" t="s">
        <v>923</v>
      </c>
      <c r="D31" s="392" t="s">
        <v>1003</v>
      </c>
      <c r="E31" s="393" t="s">
        <v>1003</v>
      </c>
      <c r="F31" s="397" t="str">
        <f t="shared" si="1"/>
        <v>нд</v>
      </c>
      <c r="G31" s="394" t="str">
        <f t="shared" si="0"/>
        <v>нд</v>
      </c>
      <c r="H31" s="395" t="s">
        <v>1003</v>
      </c>
      <c r="I31" s="49"/>
    </row>
    <row r="32" spans="1:9" s="53" customFormat="1" x14ac:dyDescent="0.25">
      <c r="A32" s="389" t="s">
        <v>284</v>
      </c>
      <c r="B32" s="390" t="s">
        <v>285</v>
      </c>
      <c r="C32" s="391" t="s">
        <v>923</v>
      </c>
      <c r="D32" s="392" t="s">
        <v>1003</v>
      </c>
      <c r="E32" s="393" t="s">
        <v>1003</v>
      </c>
      <c r="F32" s="397" t="str">
        <f t="shared" si="1"/>
        <v>нд</v>
      </c>
      <c r="G32" s="394" t="str">
        <f t="shared" si="0"/>
        <v>нд</v>
      </c>
      <c r="H32" s="395" t="s">
        <v>1003</v>
      </c>
      <c r="I32" s="49"/>
    </row>
    <row r="33" spans="1:9" s="53" customFormat="1" x14ac:dyDescent="0.25">
      <c r="A33" s="389" t="s">
        <v>286</v>
      </c>
      <c r="B33" s="390" t="s">
        <v>287</v>
      </c>
      <c r="C33" s="391" t="s">
        <v>923</v>
      </c>
      <c r="D33" s="392" t="s">
        <v>1003</v>
      </c>
      <c r="E33" s="393" t="s">
        <v>1003</v>
      </c>
      <c r="F33" s="397" t="str">
        <f t="shared" si="1"/>
        <v>нд</v>
      </c>
      <c r="G33" s="394" t="str">
        <f t="shared" si="0"/>
        <v>нд</v>
      </c>
      <c r="H33" s="395" t="s">
        <v>1003</v>
      </c>
      <c r="I33" s="49"/>
    </row>
    <row r="34" spans="1:9" s="53" customFormat="1" ht="31.5" x14ac:dyDescent="0.25">
      <c r="A34" s="389" t="s">
        <v>288</v>
      </c>
      <c r="B34" s="396" t="s">
        <v>289</v>
      </c>
      <c r="C34" s="391" t="s">
        <v>923</v>
      </c>
      <c r="D34" s="392" t="s">
        <v>1003</v>
      </c>
      <c r="E34" s="393" t="s">
        <v>1003</v>
      </c>
      <c r="F34" s="397" t="str">
        <f t="shared" si="1"/>
        <v>нд</v>
      </c>
      <c r="G34" s="394" t="str">
        <f t="shared" si="0"/>
        <v>нд</v>
      </c>
      <c r="H34" s="395" t="s">
        <v>1003</v>
      </c>
      <c r="I34" s="49"/>
    </row>
    <row r="35" spans="1:9" s="53" customFormat="1" x14ac:dyDescent="0.25">
      <c r="A35" s="389" t="s">
        <v>290</v>
      </c>
      <c r="B35" s="390" t="s">
        <v>183</v>
      </c>
      <c r="C35" s="391" t="s">
        <v>923</v>
      </c>
      <c r="D35" s="392" t="s">
        <v>1003</v>
      </c>
      <c r="E35" s="393" t="s">
        <v>1003</v>
      </c>
      <c r="F35" s="397" t="str">
        <f t="shared" si="1"/>
        <v>нд</v>
      </c>
      <c r="G35" s="394" t="str">
        <f t="shared" si="0"/>
        <v>нд</v>
      </c>
      <c r="H35" s="395" t="s">
        <v>1003</v>
      </c>
      <c r="I35" s="49"/>
    </row>
    <row r="36" spans="1:9" s="53" customFormat="1" x14ac:dyDescent="0.25">
      <c r="A36" s="389" t="s">
        <v>291</v>
      </c>
      <c r="B36" s="390" t="s">
        <v>184</v>
      </c>
      <c r="C36" s="391" t="s">
        <v>923</v>
      </c>
      <c r="D36" s="392" t="s">
        <v>1003</v>
      </c>
      <c r="E36" s="393" t="s">
        <v>1003</v>
      </c>
      <c r="F36" s="397" t="str">
        <f t="shared" si="1"/>
        <v>нд</v>
      </c>
      <c r="G36" s="394" t="str">
        <f t="shared" si="0"/>
        <v>нд</v>
      </c>
      <c r="H36" s="395" t="s">
        <v>1003</v>
      </c>
      <c r="I36" s="49"/>
    </row>
    <row r="37" spans="1:9" s="53" customFormat="1" ht="16.5" thickBot="1" x14ac:dyDescent="0.3">
      <c r="A37" s="389" t="s">
        <v>292</v>
      </c>
      <c r="B37" s="390" t="s">
        <v>293</v>
      </c>
      <c r="C37" s="399" t="s">
        <v>923</v>
      </c>
      <c r="D37" s="392" t="s">
        <v>1003</v>
      </c>
      <c r="E37" s="393" t="s">
        <v>1003</v>
      </c>
      <c r="F37" s="397" t="str">
        <f t="shared" si="1"/>
        <v>нд</v>
      </c>
      <c r="G37" s="394" t="str">
        <f t="shared" si="0"/>
        <v>нд</v>
      </c>
      <c r="H37" s="395" t="s">
        <v>1003</v>
      </c>
      <c r="I37" s="49"/>
    </row>
    <row r="38" spans="1:9" s="605" customFormat="1" ht="31.5" x14ac:dyDescent="0.25">
      <c r="A38" s="389" t="s">
        <v>216</v>
      </c>
      <c r="B38" s="383" t="s">
        <v>294</v>
      </c>
      <c r="C38" s="400" t="s">
        <v>923</v>
      </c>
      <c r="D38" s="392">
        <f>D53+D68+D69+D70+D73+D77</f>
        <v>109.04642999999999</v>
      </c>
      <c r="E38" s="397">
        <f>E44</f>
        <v>87.195009649999974</v>
      </c>
      <c r="F38" s="397">
        <f t="shared" si="1"/>
        <v>-21.851420350000012</v>
      </c>
      <c r="G38" s="397">
        <f t="shared" si="0"/>
        <v>-20.038638908215532</v>
      </c>
      <c r="H38" s="395" t="s">
        <v>1003</v>
      </c>
      <c r="I38" s="604"/>
    </row>
    <row r="39" spans="1:9" s="53" customFormat="1" x14ac:dyDescent="0.25">
      <c r="A39" s="389" t="s">
        <v>218</v>
      </c>
      <c r="B39" s="390" t="s">
        <v>275</v>
      </c>
      <c r="C39" s="391" t="s">
        <v>923</v>
      </c>
      <c r="D39" s="392" t="s">
        <v>1003</v>
      </c>
      <c r="E39" s="393" t="s">
        <v>1003</v>
      </c>
      <c r="F39" s="397" t="str">
        <f t="shared" si="1"/>
        <v>нд</v>
      </c>
      <c r="G39" s="397" t="str">
        <f t="shared" si="0"/>
        <v>нд</v>
      </c>
      <c r="H39" s="395" t="s">
        <v>1003</v>
      </c>
      <c r="I39" s="49"/>
    </row>
    <row r="40" spans="1:9" s="53" customFormat="1" ht="31.5" x14ac:dyDescent="0.25">
      <c r="A40" s="389" t="s">
        <v>295</v>
      </c>
      <c r="B40" s="396" t="s">
        <v>276</v>
      </c>
      <c r="C40" s="391" t="s">
        <v>923</v>
      </c>
      <c r="D40" s="392" t="s">
        <v>1003</v>
      </c>
      <c r="E40" s="393" t="s">
        <v>1003</v>
      </c>
      <c r="F40" s="397" t="str">
        <f t="shared" si="1"/>
        <v>нд</v>
      </c>
      <c r="G40" s="397" t="str">
        <f t="shared" si="0"/>
        <v>нд</v>
      </c>
      <c r="H40" s="395" t="s">
        <v>1003</v>
      </c>
      <c r="I40" s="49"/>
    </row>
    <row r="41" spans="1:9" s="53" customFormat="1" ht="31.5" x14ac:dyDescent="0.25">
      <c r="A41" s="389" t="s">
        <v>296</v>
      </c>
      <c r="B41" s="396" t="s">
        <v>277</v>
      </c>
      <c r="C41" s="391" t="s">
        <v>923</v>
      </c>
      <c r="D41" s="392" t="s">
        <v>1003</v>
      </c>
      <c r="E41" s="393" t="s">
        <v>1003</v>
      </c>
      <c r="F41" s="397" t="str">
        <f t="shared" si="1"/>
        <v>нд</v>
      </c>
      <c r="G41" s="397" t="str">
        <f t="shared" si="0"/>
        <v>нд</v>
      </c>
      <c r="H41" s="395" t="s">
        <v>1003</v>
      </c>
      <c r="I41" s="49"/>
    </row>
    <row r="42" spans="1:9" s="53" customFormat="1" ht="31.5" x14ac:dyDescent="0.25">
      <c r="A42" s="389" t="s">
        <v>297</v>
      </c>
      <c r="B42" s="396" t="s">
        <v>278</v>
      </c>
      <c r="C42" s="391" t="s">
        <v>923</v>
      </c>
      <c r="D42" s="392" t="s">
        <v>1003</v>
      </c>
      <c r="E42" s="393" t="s">
        <v>1003</v>
      </c>
      <c r="F42" s="397" t="str">
        <f t="shared" si="1"/>
        <v>нд</v>
      </c>
      <c r="G42" s="397" t="str">
        <f t="shared" si="0"/>
        <v>нд</v>
      </c>
      <c r="H42" s="395" t="s">
        <v>1003</v>
      </c>
      <c r="I42" s="49"/>
    </row>
    <row r="43" spans="1:9" s="53" customFormat="1" x14ac:dyDescent="0.25">
      <c r="A43" s="389" t="s">
        <v>220</v>
      </c>
      <c r="B43" s="390" t="s">
        <v>279</v>
      </c>
      <c r="C43" s="391" t="s">
        <v>923</v>
      </c>
      <c r="D43" s="392" t="s">
        <v>1003</v>
      </c>
      <c r="E43" s="393" t="s">
        <v>1003</v>
      </c>
      <c r="F43" s="397" t="str">
        <f t="shared" si="1"/>
        <v>нд</v>
      </c>
      <c r="G43" s="397" t="str">
        <f t="shared" si="0"/>
        <v>нд</v>
      </c>
      <c r="H43" s="395" t="s">
        <v>1003</v>
      </c>
      <c r="I43" s="49"/>
    </row>
    <row r="44" spans="1:9" s="53" customFormat="1" x14ac:dyDescent="0.25">
      <c r="A44" s="389" t="s">
        <v>222</v>
      </c>
      <c r="B44" s="390" t="s">
        <v>280</v>
      </c>
      <c r="C44" s="391" t="s">
        <v>923</v>
      </c>
      <c r="D44" s="392">
        <f>D38</f>
        <v>109.04642999999999</v>
      </c>
      <c r="E44" s="397">
        <f>E53+E68+E69+E70+E73+E77</f>
        <v>87.195009649999974</v>
      </c>
      <c r="F44" s="397">
        <f t="shared" si="1"/>
        <v>-21.851420350000012</v>
      </c>
      <c r="G44" s="397">
        <f t="shared" si="0"/>
        <v>-20.038638908215532</v>
      </c>
      <c r="H44" s="395" t="s">
        <v>1003</v>
      </c>
      <c r="I44" s="49"/>
    </row>
    <row r="45" spans="1:9" s="53" customFormat="1" x14ac:dyDescent="0.25">
      <c r="A45" s="389" t="s">
        <v>223</v>
      </c>
      <c r="B45" s="390" t="s">
        <v>281</v>
      </c>
      <c r="C45" s="391" t="s">
        <v>923</v>
      </c>
      <c r="D45" s="392" t="s">
        <v>1003</v>
      </c>
      <c r="E45" s="393" t="s">
        <v>1003</v>
      </c>
      <c r="F45" s="397" t="str">
        <f t="shared" si="1"/>
        <v>нд</v>
      </c>
      <c r="G45" s="397" t="str">
        <f t="shared" si="0"/>
        <v>нд</v>
      </c>
      <c r="H45" s="395" t="s">
        <v>1003</v>
      </c>
      <c r="I45" s="49"/>
    </row>
    <row r="46" spans="1:9" s="53" customFormat="1" x14ac:dyDescent="0.25">
      <c r="A46" s="389" t="s">
        <v>225</v>
      </c>
      <c r="B46" s="390" t="s">
        <v>283</v>
      </c>
      <c r="C46" s="391" t="s">
        <v>923</v>
      </c>
      <c r="D46" s="392" t="s">
        <v>1003</v>
      </c>
      <c r="E46" s="393" t="s">
        <v>1003</v>
      </c>
      <c r="F46" s="397" t="str">
        <f t="shared" si="1"/>
        <v>нд</v>
      </c>
      <c r="G46" s="397" t="str">
        <f t="shared" si="0"/>
        <v>нд</v>
      </c>
      <c r="H46" s="395" t="s">
        <v>1003</v>
      </c>
      <c r="I46" s="49"/>
    </row>
    <row r="47" spans="1:9" s="53" customFormat="1" x14ac:dyDescent="0.25">
      <c r="A47" s="389" t="s">
        <v>235</v>
      </c>
      <c r="B47" s="390" t="s">
        <v>285</v>
      </c>
      <c r="C47" s="391" t="s">
        <v>923</v>
      </c>
      <c r="D47" s="392" t="s">
        <v>1003</v>
      </c>
      <c r="E47" s="393" t="s">
        <v>1003</v>
      </c>
      <c r="F47" s="397" t="str">
        <f t="shared" si="1"/>
        <v>нд</v>
      </c>
      <c r="G47" s="397" t="str">
        <f t="shared" si="0"/>
        <v>нд</v>
      </c>
      <c r="H47" s="395" t="s">
        <v>1003</v>
      </c>
      <c r="I47" s="49"/>
    </row>
    <row r="48" spans="1:9" s="53" customFormat="1" ht="15.75" customHeight="1" x14ac:dyDescent="0.25">
      <c r="A48" s="389" t="s">
        <v>237</v>
      </c>
      <c r="B48" s="390" t="s">
        <v>287</v>
      </c>
      <c r="C48" s="391" t="s">
        <v>923</v>
      </c>
      <c r="D48" s="392" t="s">
        <v>1003</v>
      </c>
      <c r="E48" s="393" t="s">
        <v>1003</v>
      </c>
      <c r="F48" s="397" t="str">
        <f t="shared" si="1"/>
        <v>нд</v>
      </c>
      <c r="G48" s="397" t="str">
        <f t="shared" si="0"/>
        <v>нд</v>
      </c>
      <c r="H48" s="395" t="s">
        <v>1003</v>
      </c>
      <c r="I48" s="49"/>
    </row>
    <row r="49" spans="1:9" s="53" customFormat="1" ht="31.5" x14ac:dyDescent="0.25">
      <c r="A49" s="389" t="s">
        <v>298</v>
      </c>
      <c r="B49" s="396" t="s">
        <v>289</v>
      </c>
      <c r="C49" s="391" t="s">
        <v>923</v>
      </c>
      <c r="D49" s="392" t="s">
        <v>1003</v>
      </c>
      <c r="E49" s="393" t="s">
        <v>1003</v>
      </c>
      <c r="F49" s="397" t="str">
        <f t="shared" si="1"/>
        <v>нд</v>
      </c>
      <c r="G49" s="397" t="str">
        <f t="shared" si="0"/>
        <v>нд</v>
      </c>
      <c r="H49" s="395" t="s">
        <v>1003</v>
      </c>
      <c r="I49" s="49"/>
    </row>
    <row r="50" spans="1:9" s="53" customFormat="1" x14ac:dyDescent="0.25">
      <c r="A50" s="389" t="s">
        <v>299</v>
      </c>
      <c r="B50" s="396" t="s">
        <v>183</v>
      </c>
      <c r="C50" s="391" t="s">
        <v>923</v>
      </c>
      <c r="D50" s="392" t="s">
        <v>1003</v>
      </c>
      <c r="E50" s="393" t="s">
        <v>1003</v>
      </c>
      <c r="F50" s="397" t="str">
        <f t="shared" si="1"/>
        <v>нд</v>
      </c>
      <c r="G50" s="397" t="str">
        <f t="shared" si="0"/>
        <v>нд</v>
      </c>
      <c r="H50" s="395" t="s">
        <v>1003</v>
      </c>
      <c r="I50" s="49"/>
    </row>
    <row r="51" spans="1:9" s="53" customFormat="1" x14ac:dyDescent="0.25">
      <c r="A51" s="389" t="s">
        <v>300</v>
      </c>
      <c r="B51" s="396" t="s">
        <v>184</v>
      </c>
      <c r="C51" s="391" t="s">
        <v>923</v>
      </c>
      <c r="D51" s="392" t="s">
        <v>1003</v>
      </c>
      <c r="E51" s="393" t="s">
        <v>1003</v>
      </c>
      <c r="F51" s="397" t="str">
        <f t="shared" si="1"/>
        <v>нд</v>
      </c>
      <c r="G51" s="397" t="str">
        <f t="shared" si="0"/>
        <v>нд</v>
      </c>
      <c r="H51" s="395" t="s">
        <v>1003</v>
      </c>
      <c r="I51" s="49"/>
    </row>
    <row r="52" spans="1:9" s="53" customFormat="1" x14ac:dyDescent="0.25">
      <c r="A52" s="389" t="s">
        <v>301</v>
      </c>
      <c r="B52" s="390" t="s">
        <v>293</v>
      </c>
      <c r="C52" s="391" t="s">
        <v>923</v>
      </c>
      <c r="D52" s="392" t="s">
        <v>1003</v>
      </c>
      <c r="E52" s="393" t="s">
        <v>1003</v>
      </c>
      <c r="F52" s="397" t="str">
        <f t="shared" si="1"/>
        <v>нд</v>
      </c>
      <c r="G52" s="397" t="str">
        <f t="shared" si="0"/>
        <v>нд</v>
      </c>
      <c r="H52" s="395" t="s">
        <v>1003</v>
      </c>
      <c r="I52" s="49"/>
    </row>
    <row r="53" spans="1:9" s="605" customFormat="1" x14ac:dyDescent="0.25">
      <c r="A53" s="389" t="s">
        <v>302</v>
      </c>
      <c r="B53" s="396" t="s">
        <v>303</v>
      </c>
      <c r="C53" s="391" t="s">
        <v>923</v>
      </c>
      <c r="D53" s="392">
        <f>D60</f>
        <v>0.44729999999999998</v>
      </c>
      <c r="E53" s="397">
        <v>0.41855874000000021</v>
      </c>
      <c r="F53" s="397">
        <f>IFERROR(E53-D53,"нд")</f>
        <v>-2.8741259999999769E-2</v>
      </c>
      <c r="G53" s="397">
        <f t="shared" si="0"/>
        <v>-6.4254996646545424</v>
      </c>
      <c r="H53" s="395" t="s">
        <v>1003</v>
      </c>
      <c r="I53" s="604"/>
    </row>
    <row r="54" spans="1:9" s="53" customFormat="1" x14ac:dyDescent="0.25">
      <c r="A54" s="389" t="s">
        <v>295</v>
      </c>
      <c r="B54" s="396" t="s">
        <v>304</v>
      </c>
      <c r="C54" s="391" t="s">
        <v>923</v>
      </c>
      <c r="D54" s="392" t="s">
        <v>1003</v>
      </c>
      <c r="E54" s="393" t="s">
        <v>1003</v>
      </c>
      <c r="F54" s="397" t="str">
        <f t="shared" si="1"/>
        <v>нд</v>
      </c>
      <c r="G54" s="397" t="str">
        <f t="shared" si="0"/>
        <v>нд</v>
      </c>
      <c r="H54" s="395" t="s">
        <v>1003</v>
      </c>
      <c r="I54" s="49"/>
    </row>
    <row r="55" spans="1:9" s="53" customFormat="1" x14ac:dyDescent="0.25">
      <c r="A55" s="389" t="s">
        <v>296</v>
      </c>
      <c r="B55" s="390" t="s">
        <v>305</v>
      </c>
      <c r="C55" s="391" t="s">
        <v>923</v>
      </c>
      <c r="D55" s="392" t="s">
        <v>1003</v>
      </c>
      <c r="E55" s="393" t="s">
        <v>1003</v>
      </c>
      <c r="F55" s="397" t="str">
        <f t="shared" si="1"/>
        <v>нд</v>
      </c>
      <c r="G55" s="397" t="str">
        <f t="shared" si="0"/>
        <v>нд</v>
      </c>
      <c r="H55" s="395" t="s">
        <v>1003</v>
      </c>
      <c r="I55" s="49"/>
    </row>
    <row r="56" spans="1:9" s="53" customFormat="1" x14ac:dyDescent="0.25">
      <c r="A56" s="389" t="s">
        <v>306</v>
      </c>
      <c r="B56" s="396" t="s">
        <v>307</v>
      </c>
      <c r="C56" s="391" t="s">
        <v>923</v>
      </c>
      <c r="D56" s="392" t="s">
        <v>1003</v>
      </c>
      <c r="E56" s="393" t="s">
        <v>1003</v>
      </c>
      <c r="F56" s="397" t="str">
        <f t="shared" si="1"/>
        <v>нд</v>
      </c>
      <c r="G56" s="397" t="str">
        <f t="shared" si="0"/>
        <v>нд</v>
      </c>
      <c r="H56" s="395" t="s">
        <v>1003</v>
      </c>
      <c r="I56" s="49"/>
    </row>
    <row r="57" spans="1:9" s="53" customFormat="1" x14ac:dyDescent="0.25">
      <c r="A57" s="389" t="s">
        <v>308</v>
      </c>
      <c r="B57" s="396" t="s">
        <v>309</v>
      </c>
      <c r="C57" s="391" t="s">
        <v>923</v>
      </c>
      <c r="D57" s="392" t="s">
        <v>1003</v>
      </c>
      <c r="E57" s="393" t="s">
        <v>1003</v>
      </c>
      <c r="F57" s="397" t="str">
        <f t="shared" si="1"/>
        <v>нд</v>
      </c>
      <c r="G57" s="397" t="str">
        <f t="shared" si="0"/>
        <v>нд</v>
      </c>
      <c r="H57" s="395" t="s">
        <v>1003</v>
      </c>
      <c r="I57" s="49"/>
    </row>
    <row r="58" spans="1:9" s="53" customFormat="1" x14ac:dyDescent="0.25">
      <c r="A58" s="389" t="s">
        <v>310</v>
      </c>
      <c r="B58" s="396" t="s">
        <v>311</v>
      </c>
      <c r="C58" s="391" t="s">
        <v>923</v>
      </c>
      <c r="D58" s="392" t="s">
        <v>1003</v>
      </c>
      <c r="E58" s="393" t="s">
        <v>1003</v>
      </c>
      <c r="F58" s="397" t="str">
        <f t="shared" si="1"/>
        <v>нд</v>
      </c>
      <c r="G58" s="397" t="str">
        <f t="shared" si="0"/>
        <v>нд</v>
      </c>
      <c r="H58" s="395" t="s">
        <v>1003</v>
      </c>
      <c r="I58" s="49"/>
    </row>
    <row r="59" spans="1:9" s="53" customFormat="1" ht="15.75" customHeight="1" x14ac:dyDescent="0.25">
      <c r="A59" s="389" t="s">
        <v>312</v>
      </c>
      <c r="B59" s="396" t="s">
        <v>313</v>
      </c>
      <c r="C59" s="391" t="s">
        <v>923</v>
      </c>
      <c r="D59" s="392" t="s">
        <v>1003</v>
      </c>
      <c r="E59" s="393" t="s">
        <v>1003</v>
      </c>
      <c r="F59" s="397" t="str">
        <f t="shared" si="1"/>
        <v>нд</v>
      </c>
      <c r="G59" s="397" t="str">
        <f t="shared" si="0"/>
        <v>нд</v>
      </c>
      <c r="H59" s="395" t="s">
        <v>1003</v>
      </c>
      <c r="I59" s="49"/>
    </row>
    <row r="60" spans="1:9" s="605" customFormat="1" x14ac:dyDescent="0.25">
      <c r="A60" s="389" t="s">
        <v>297</v>
      </c>
      <c r="B60" s="390" t="s">
        <v>314</v>
      </c>
      <c r="C60" s="391" t="s">
        <v>923</v>
      </c>
      <c r="D60" s="392">
        <v>0.44729999999999998</v>
      </c>
      <c r="E60" s="397">
        <v>0.41855874000000021</v>
      </c>
      <c r="F60" s="397">
        <f t="shared" si="1"/>
        <v>-2.8741259999999769E-2</v>
      </c>
      <c r="G60" s="397">
        <f>IFERROR(F60/D60*100,"нд")</f>
        <v>-6.4254996646545424</v>
      </c>
      <c r="H60" s="395" t="s">
        <v>1003</v>
      </c>
      <c r="I60" s="604"/>
    </row>
    <row r="61" spans="1:9" s="53" customFormat="1" x14ac:dyDescent="0.25">
      <c r="A61" s="389" t="s">
        <v>315</v>
      </c>
      <c r="B61" s="390" t="s">
        <v>316</v>
      </c>
      <c r="C61" s="391" t="s">
        <v>923</v>
      </c>
      <c r="D61" s="392" t="s">
        <v>1003</v>
      </c>
      <c r="E61" s="393" t="s">
        <v>1003</v>
      </c>
      <c r="F61" s="397" t="str">
        <f t="shared" si="1"/>
        <v>нд</v>
      </c>
      <c r="G61" s="397" t="str">
        <f t="shared" si="0"/>
        <v>нд</v>
      </c>
      <c r="H61" s="395" t="s">
        <v>1003</v>
      </c>
      <c r="I61" s="49"/>
    </row>
    <row r="62" spans="1:9" s="53" customFormat="1" x14ac:dyDescent="0.25">
      <c r="A62" s="389" t="s">
        <v>317</v>
      </c>
      <c r="B62" s="396" t="s">
        <v>318</v>
      </c>
      <c r="C62" s="391" t="s">
        <v>923</v>
      </c>
      <c r="D62" s="392" t="s">
        <v>1003</v>
      </c>
      <c r="E62" s="393" t="s">
        <v>1003</v>
      </c>
      <c r="F62" s="397" t="str">
        <f t="shared" si="1"/>
        <v>нд</v>
      </c>
      <c r="G62" s="397" t="str">
        <f t="shared" si="0"/>
        <v>нд</v>
      </c>
      <c r="H62" s="395" t="s">
        <v>1003</v>
      </c>
      <c r="I62" s="49"/>
    </row>
    <row r="63" spans="1:9" s="53" customFormat="1" ht="31.5" x14ac:dyDescent="0.25">
      <c r="A63" s="389" t="s">
        <v>319</v>
      </c>
      <c r="B63" s="396" t="s">
        <v>320</v>
      </c>
      <c r="C63" s="391" t="s">
        <v>923</v>
      </c>
      <c r="D63" s="392" t="s">
        <v>1003</v>
      </c>
      <c r="E63" s="393" t="s">
        <v>1003</v>
      </c>
      <c r="F63" s="397" t="str">
        <f t="shared" si="1"/>
        <v>нд</v>
      </c>
      <c r="G63" s="397" t="str">
        <f t="shared" si="0"/>
        <v>нд</v>
      </c>
      <c r="H63" s="395" t="s">
        <v>1003</v>
      </c>
      <c r="I63" s="49"/>
    </row>
    <row r="64" spans="1:9" s="53" customFormat="1" ht="31.5" x14ac:dyDescent="0.25">
      <c r="A64" s="389" t="s">
        <v>321</v>
      </c>
      <c r="B64" s="396" t="s">
        <v>322</v>
      </c>
      <c r="C64" s="391" t="s">
        <v>923</v>
      </c>
      <c r="D64" s="392" t="s">
        <v>1003</v>
      </c>
      <c r="E64" s="393" t="s">
        <v>1003</v>
      </c>
      <c r="F64" s="397" t="str">
        <f t="shared" si="1"/>
        <v>нд</v>
      </c>
      <c r="G64" s="397" t="str">
        <f t="shared" si="0"/>
        <v>нд</v>
      </c>
      <c r="H64" s="395" t="s">
        <v>1003</v>
      </c>
      <c r="I64" s="49"/>
    </row>
    <row r="65" spans="1:9" s="53" customFormat="1" x14ac:dyDescent="0.25">
      <c r="A65" s="389" t="s">
        <v>323</v>
      </c>
      <c r="B65" s="390" t="s">
        <v>324</v>
      </c>
      <c r="C65" s="391" t="s">
        <v>923</v>
      </c>
      <c r="D65" s="392" t="s">
        <v>1003</v>
      </c>
      <c r="E65" s="393" t="s">
        <v>1003</v>
      </c>
      <c r="F65" s="397" t="str">
        <f t="shared" si="1"/>
        <v>нд</v>
      </c>
      <c r="G65" s="397" t="str">
        <f t="shared" si="0"/>
        <v>нд</v>
      </c>
      <c r="H65" s="395" t="s">
        <v>1003</v>
      </c>
      <c r="I65" s="49"/>
    </row>
    <row r="66" spans="1:9" s="53" customFormat="1" x14ac:dyDescent="0.25">
      <c r="A66" s="389" t="s">
        <v>325</v>
      </c>
      <c r="B66" s="390" t="s">
        <v>326</v>
      </c>
      <c r="C66" s="391" t="s">
        <v>923</v>
      </c>
      <c r="D66" s="392" t="s">
        <v>1003</v>
      </c>
      <c r="E66" s="393" t="s">
        <v>1003</v>
      </c>
      <c r="F66" s="397" t="str">
        <f t="shared" si="1"/>
        <v>нд</v>
      </c>
      <c r="G66" s="397" t="str">
        <f t="shared" si="0"/>
        <v>нд</v>
      </c>
      <c r="H66" s="395" t="s">
        <v>1003</v>
      </c>
      <c r="I66" s="49"/>
    </row>
    <row r="67" spans="1:9" s="53" customFormat="1" x14ac:dyDescent="0.25">
      <c r="A67" s="389" t="s">
        <v>327</v>
      </c>
      <c r="B67" s="390" t="s">
        <v>328</v>
      </c>
      <c r="C67" s="391" t="s">
        <v>923</v>
      </c>
      <c r="D67" s="392" t="s">
        <v>1003</v>
      </c>
      <c r="E67" s="398" t="s">
        <v>1003</v>
      </c>
      <c r="F67" s="397" t="str">
        <f t="shared" si="1"/>
        <v>нд</v>
      </c>
      <c r="G67" s="397" t="str">
        <f t="shared" si="0"/>
        <v>нд</v>
      </c>
      <c r="H67" s="395" t="s">
        <v>1003</v>
      </c>
      <c r="I67" s="49"/>
    </row>
    <row r="68" spans="1:9" s="605" customFormat="1" x14ac:dyDescent="0.25">
      <c r="A68" s="389" t="s">
        <v>329</v>
      </c>
      <c r="B68" s="396" t="s">
        <v>330</v>
      </c>
      <c r="C68" s="391" t="s">
        <v>923</v>
      </c>
      <c r="D68" s="392">
        <f>21.78901+6.58029</f>
        <v>28.369300000000003</v>
      </c>
      <c r="E68" s="397">
        <v>23.263642359999995</v>
      </c>
      <c r="F68" s="397">
        <f t="shared" si="1"/>
        <v>-5.1056576400000075</v>
      </c>
      <c r="G68" s="397">
        <f t="shared" si="0"/>
        <v>-17.997122382293558</v>
      </c>
      <c r="H68" s="395" t="s">
        <v>1003</v>
      </c>
      <c r="I68" s="604"/>
    </row>
    <row r="69" spans="1:9" s="605" customFormat="1" x14ac:dyDescent="0.25">
      <c r="A69" s="389" t="s">
        <v>331</v>
      </c>
      <c r="B69" s="396" t="s">
        <v>332</v>
      </c>
      <c r="C69" s="391" t="s">
        <v>923</v>
      </c>
      <c r="D69" s="392">
        <v>4.3838999999999997</v>
      </c>
      <c r="E69" s="397">
        <v>6.0659075500000004</v>
      </c>
      <c r="F69" s="397">
        <f t="shared" si="1"/>
        <v>1.6820075500000007</v>
      </c>
      <c r="G69" s="397">
        <f t="shared" si="0"/>
        <v>38.367835717055613</v>
      </c>
      <c r="H69" s="395" t="s">
        <v>1003</v>
      </c>
      <c r="I69" s="604"/>
    </row>
    <row r="70" spans="1:9" s="605" customFormat="1" x14ac:dyDescent="0.25">
      <c r="A70" s="389" t="s">
        <v>333</v>
      </c>
      <c r="B70" s="396" t="s">
        <v>334</v>
      </c>
      <c r="C70" s="391" t="s">
        <v>923</v>
      </c>
      <c r="D70" s="392">
        <f>D71+D72</f>
        <v>1.0891</v>
      </c>
      <c r="E70" s="397">
        <f>E71+E72</f>
        <v>2.7470538048017312</v>
      </c>
      <c r="F70" s="397">
        <f t="shared" si="1"/>
        <v>1.6579538048017313</v>
      </c>
      <c r="G70" s="397">
        <f t="shared" si="0"/>
        <v>152.23154942629066</v>
      </c>
      <c r="H70" s="395" t="s">
        <v>1003</v>
      </c>
      <c r="I70" s="604"/>
    </row>
    <row r="71" spans="1:9" s="605" customFormat="1" ht="129" customHeight="1" x14ac:dyDescent="0.25">
      <c r="A71" s="389" t="s">
        <v>227</v>
      </c>
      <c r="B71" s="390" t="s">
        <v>335</v>
      </c>
      <c r="C71" s="391" t="s">
        <v>923</v>
      </c>
      <c r="D71" s="392">
        <v>1.02199</v>
      </c>
      <c r="E71" s="397">
        <v>2.6821322948017312</v>
      </c>
      <c r="F71" s="397">
        <f t="shared" si="1"/>
        <v>1.6601422948017313</v>
      </c>
      <c r="G71" s="397">
        <f t="shared" si="0"/>
        <v>162.44212710513131</v>
      </c>
      <c r="H71" s="395" t="s">
        <v>1590</v>
      </c>
      <c r="I71" s="604"/>
    </row>
    <row r="72" spans="1:9" s="605" customFormat="1" x14ac:dyDescent="0.25">
      <c r="A72" s="389" t="s">
        <v>231</v>
      </c>
      <c r="B72" s="390" t="s">
        <v>336</v>
      </c>
      <c r="C72" s="391" t="s">
        <v>923</v>
      </c>
      <c r="D72" s="392">
        <f>0.0671+0.00001</f>
        <v>6.7110000000000003E-2</v>
      </c>
      <c r="E72" s="397">
        <v>6.4921510000000002E-2</v>
      </c>
      <c r="F72" s="397">
        <f t="shared" si="1"/>
        <v>-2.1884900000000013E-3</v>
      </c>
      <c r="G72" s="397">
        <f>IFERROR(F72/D72*100,"нд")</f>
        <v>-3.261049023990465</v>
      </c>
      <c r="H72" s="395"/>
      <c r="I72" s="604"/>
    </row>
    <row r="73" spans="1:9" s="605" customFormat="1" x14ac:dyDescent="0.25">
      <c r="A73" s="389" t="s">
        <v>337</v>
      </c>
      <c r="B73" s="396" t="s">
        <v>338</v>
      </c>
      <c r="C73" s="391" t="s">
        <v>923</v>
      </c>
      <c r="D73" s="392">
        <f>D74+D75+D76</f>
        <v>60.606579999999994</v>
      </c>
      <c r="E73" s="397">
        <f>E74+E75+E76</f>
        <v>52.813398165198251</v>
      </c>
      <c r="F73" s="397">
        <f t="shared" si="1"/>
        <v>-7.793181834801743</v>
      </c>
      <c r="G73" s="397">
        <f t="shared" si="0"/>
        <v>-12.858639828879545</v>
      </c>
      <c r="H73" s="395" t="s">
        <v>1003</v>
      </c>
      <c r="I73" s="604"/>
    </row>
    <row r="74" spans="1:9" s="605" customFormat="1" x14ac:dyDescent="0.25">
      <c r="A74" s="389" t="s">
        <v>339</v>
      </c>
      <c r="B74" s="390" t="s">
        <v>340</v>
      </c>
      <c r="C74" s="391" t="s">
        <v>923</v>
      </c>
      <c r="D74" s="392">
        <v>61.103079999999999</v>
      </c>
      <c r="E74" s="397">
        <v>39.714608345198251</v>
      </c>
      <c r="F74" s="397">
        <f t="shared" si="1"/>
        <v>-21.388471654801748</v>
      </c>
      <c r="G74" s="397">
        <f t="shared" si="0"/>
        <v>-35.003917404493762</v>
      </c>
      <c r="H74" s="395" t="s">
        <v>1003</v>
      </c>
      <c r="I74" s="604"/>
    </row>
    <row r="75" spans="1:9" s="605" customFormat="1" x14ac:dyDescent="0.25">
      <c r="A75" s="389" t="s">
        <v>341</v>
      </c>
      <c r="B75" s="390" t="s">
        <v>342</v>
      </c>
      <c r="C75" s="391" t="s">
        <v>923</v>
      </c>
      <c r="D75" s="392">
        <v>0.99511000000000005</v>
      </c>
      <c r="E75" s="397">
        <v>12.85524596</v>
      </c>
      <c r="F75" s="397">
        <f t="shared" si="1"/>
        <v>11.860135959999999</v>
      </c>
      <c r="G75" s="397">
        <f t="shared" si="0"/>
        <v>1191.8417019224003</v>
      </c>
      <c r="H75" s="395" t="s">
        <v>1003</v>
      </c>
      <c r="I75" s="604"/>
    </row>
    <row r="76" spans="1:9" s="605" customFormat="1" ht="16.5" thickBot="1" x14ac:dyDescent="0.3">
      <c r="A76" s="401" t="s">
        <v>343</v>
      </c>
      <c r="B76" s="402" t="s">
        <v>344</v>
      </c>
      <c r="C76" s="403" t="s">
        <v>923</v>
      </c>
      <c r="D76" s="404">
        <f>0.29737-1.78898</f>
        <v>-1.4916100000000001</v>
      </c>
      <c r="E76" s="405">
        <v>0.24354386000000003</v>
      </c>
      <c r="F76" s="405">
        <f>IFERROR(E76-D76,"нд")</f>
        <v>1.73515386</v>
      </c>
      <c r="G76" s="405">
        <f>IFERROR(F76/D76*100,"нд")</f>
        <v>-116.32758294728514</v>
      </c>
      <c r="H76" s="406" t="s">
        <v>1003</v>
      </c>
      <c r="I76" s="604"/>
    </row>
    <row r="77" spans="1:9" s="605" customFormat="1" x14ac:dyDescent="0.25">
      <c r="A77" s="382" t="s">
        <v>345</v>
      </c>
      <c r="B77" s="606" t="s">
        <v>346</v>
      </c>
      <c r="C77" s="384" t="s">
        <v>923</v>
      </c>
      <c r="D77" s="385">
        <f>D78</f>
        <v>14.15025</v>
      </c>
      <c r="E77" s="386">
        <f>E78</f>
        <v>1.8864490300000001</v>
      </c>
      <c r="F77" s="386">
        <f t="shared" si="1"/>
        <v>-12.26380097</v>
      </c>
      <c r="G77" s="386">
        <f t="shared" si="0"/>
        <v>-86.668440274906814</v>
      </c>
      <c r="H77" s="388" t="s">
        <v>1003</v>
      </c>
      <c r="I77" s="604"/>
    </row>
    <row r="78" spans="1:9" s="605" customFormat="1" x14ac:dyDescent="0.25">
      <c r="A78" s="389" t="s">
        <v>347</v>
      </c>
      <c r="B78" s="390" t="s">
        <v>348</v>
      </c>
      <c r="C78" s="391" t="s">
        <v>923</v>
      </c>
      <c r="D78" s="392">
        <v>14.15025</v>
      </c>
      <c r="E78" s="397">
        <v>1.8864490300000001</v>
      </c>
      <c r="F78" s="397">
        <f>IFERROR(E78-D78,"нд")</f>
        <v>-12.26380097</v>
      </c>
      <c r="G78" s="397">
        <f t="shared" si="0"/>
        <v>-86.668440274906814</v>
      </c>
      <c r="H78" s="395" t="s">
        <v>1003</v>
      </c>
      <c r="I78" s="604"/>
    </row>
    <row r="79" spans="1:9" s="53" customFormat="1" x14ac:dyDescent="0.25">
      <c r="A79" s="389" t="s">
        <v>349</v>
      </c>
      <c r="B79" s="390" t="s">
        <v>350</v>
      </c>
      <c r="C79" s="391" t="s">
        <v>923</v>
      </c>
      <c r="D79" s="392" t="s">
        <v>1003</v>
      </c>
      <c r="E79" s="393" t="s">
        <v>1003</v>
      </c>
      <c r="F79" s="397" t="str">
        <f t="shared" si="1"/>
        <v>нд</v>
      </c>
      <c r="G79" s="397" t="str">
        <f t="shared" si="0"/>
        <v>нд</v>
      </c>
      <c r="H79" s="395" t="s">
        <v>1003</v>
      </c>
      <c r="I79" s="49"/>
    </row>
    <row r="80" spans="1:9" s="53" customFormat="1" ht="16.5" thickBot="1" x14ac:dyDescent="0.3">
      <c r="A80" s="407" t="s">
        <v>351</v>
      </c>
      <c r="B80" s="408" t="s">
        <v>352</v>
      </c>
      <c r="C80" s="399" t="s">
        <v>923</v>
      </c>
      <c r="D80" s="409" t="s">
        <v>1003</v>
      </c>
      <c r="E80" s="410" t="s">
        <v>1003</v>
      </c>
      <c r="F80" s="411" t="str">
        <f t="shared" si="1"/>
        <v>нд</v>
      </c>
      <c r="G80" s="411" t="str">
        <f t="shared" si="0"/>
        <v>нд</v>
      </c>
      <c r="H80" s="412" t="s">
        <v>1003</v>
      </c>
      <c r="I80" s="49"/>
    </row>
    <row r="81" spans="1:9" s="605" customFormat="1" x14ac:dyDescent="0.25">
      <c r="A81" s="413" t="s">
        <v>353</v>
      </c>
      <c r="B81" s="414" t="s">
        <v>354</v>
      </c>
      <c r="C81" s="400" t="s">
        <v>923</v>
      </c>
      <c r="D81" s="415">
        <f>D23-D38</f>
        <v>16.798700000000011</v>
      </c>
      <c r="E81" s="416">
        <f>E23-E38</f>
        <v>-23.649202389999971</v>
      </c>
      <c r="F81" s="416">
        <f t="shared" si="1"/>
        <v>-40.447902389999982</v>
      </c>
      <c r="G81" s="416">
        <f>IFERROR(F81/D81*100,"нд")</f>
        <v>-240.77995553227308</v>
      </c>
      <c r="H81" s="417" t="s">
        <v>1003</v>
      </c>
      <c r="I81" s="604"/>
    </row>
    <row r="82" spans="1:9" s="53" customFormat="1" x14ac:dyDescent="0.25">
      <c r="A82" s="389" t="s">
        <v>355</v>
      </c>
      <c r="B82" s="390" t="s">
        <v>275</v>
      </c>
      <c r="C82" s="391" t="s">
        <v>923</v>
      </c>
      <c r="D82" s="392" t="s">
        <v>1003</v>
      </c>
      <c r="E82" s="393" t="s">
        <v>1003</v>
      </c>
      <c r="F82" s="397" t="str">
        <f t="shared" si="1"/>
        <v>нд</v>
      </c>
      <c r="G82" s="397" t="str">
        <f t="shared" si="0"/>
        <v>нд</v>
      </c>
      <c r="H82" s="395" t="s">
        <v>1003</v>
      </c>
      <c r="I82" s="49"/>
    </row>
    <row r="83" spans="1:9" s="53" customFormat="1" ht="31.5" x14ac:dyDescent="0.25">
      <c r="A83" s="389" t="s">
        <v>356</v>
      </c>
      <c r="B83" s="396" t="s">
        <v>276</v>
      </c>
      <c r="C83" s="391" t="s">
        <v>923</v>
      </c>
      <c r="D83" s="392" t="s">
        <v>1003</v>
      </c>
      <c r="E83" s="393" t="s">
        <v>1003</v>
      </c>
      <c r="F83" s="397" t="str">
        <f t="shared" si="1"/>
        <v>нд</v>
      </c>
      <c r="G83" s="397" t="str">
        <f t="shared" si="0"/>
        <v>нд</v>
      </c>
      <c r="H83" s="395" t="s">
        <v>1003</v>
      </c>
      <c r="I83" s="49"/>
    </row>
    <row r="84" spans="1:9" s="53" customFormat="1" ht="31.5" x14ac:dyDescent="0.25">
      <c r="A84" s="389" t="s">
        <v>357</v>
      </c>
      <c r="B84" s="396" t="s">
        <v>277</v>
      </c>
      <c r="C84" s="391" t="s">
        <v>923</v>
      </c>
      <c r="D84" s="392" t="s">
        <v>1003</v>
      </c>
      <c r="E84" s="393" t="s">
        <v>1003</v>
      </c>
      <c r="F84" s="397" t="str">
        <f t="shared" si="1"/>
        <v>нд</v>
      </c>
      <c r="G84" s="397" t="str">
        <f t="shared" si="0"/>
        <v>нд</v>
      </c>
      <c r="H84" s="395" t="s">
        <v>1003</v>
      </c>
      <c r="I84" s="49"/>
    </row>
    <row r="85" spans="1:9" s="53" customFormat="1" ht="31.5" x14ac:dyDescent="0.25">
      <c r="A85" s="389" t="s">
        <v>358</v>
      </c>
      <c r="B85" s="396" t="s">
        <v>278</v>
      </c>
      <c r="C85" s="391" t="s">
        <v>923</v>
      </c>
      <c r="D85" s="392" t="s">
        <v>1003</v>
      </c>
      <c r="E85" s="393" t="s">
        <v>1003</v>
      </c>
      <c r="F85" s="397" t="str">
        <f t="shared" si="1"/>
        <v>нд</v>
      </c>
      <c r="G85" s="397" t="str">
        <f t="shared" si="0"/>
        <v>нд</v>
      </c>
      <c r="H85" s="395" t="s">
        <v>1003</v>
      </c>
      <c r="I85" s="49"/>
    </row>
    <row r="86" spans="1:9" s="53" customFormat="1" x14ac:dyDescent="0.25">
      <c r="A86" s="389" t="s">
        <v>359</v>
      </c>
      <c r="B86" s="390" t="s">
        <v>279</v>
      </c>
      <c r="C86" s="391" t="s">
        <v>923</v>
      </c>
      <c r="D86" s="392" t="s">
        <v>1003</v>
      </c>
      <c r="E86" s="393" t="s">
        <v>1003</v>
      </c>
      <c r="F86" s="397" t="str">
        <f t="shared" si="1"/>
        <v>нд</v>
      </c>
      <c r="G86" s="397" t="str">
        <f t="shared" si="0"/>
        <v>нд</v>
      </c>
      <c r="H86" s="395" t="s">
        <v>1003</v>
      </c>
      <c r="I86" s="49"/>
    </row>
    <row r="87" spans="1:9" s="605" customFormat="1" x14ac:dyDescent="0.25">
      <c r="A87" s="389" t="s">
        <v>360</v>
      </c>
      <c r="B87" s="390" t="s">
        <v>280</v>
      </c>
      <c r="C87" s="391" t="s">
        <v>923</v>
      </c>
      <c r="D87" s="392">
        <f>D81</f>
        <v>16.798700000000011</v>
      </c>
      <c r="E87" s="397">
        <f>E81</f>
        <v>-23.649202389999971</v>
      </c>
      <c r="F87" s="397">
        <f t="shared" si="1"/>
        <v>-40.447902389999982</v>
      </c>
      <c r="G87" s="397">
        <f t="shared" si="0"/>
        <v>-240.77995553227308</v>
      </c>
      <c r="H87" s="395" t="s">
        <v>1003</v>
      </c>
      <c r="I87" s="604"/>
    </row>
    <row r="88" spans="1:9" s="53" customFormat="1" x14ac:dyDescent="0.25">
      <c r="A88" s="389" t="s">
        <v>361</v>
      </c>
      <c r="B88" s="390" t="s">
        <v>281</v>
      </c>
      <c r="C88" s="391" t="s">
        <v>923</v>
      </c>
      <c r="D88" s="392" t="s">
        <v>1003</v>
      </c>
      <c r="E88" s="393" t="s">
        <v>1003</v>
      </c>
      <c r="F88" s="397" t="str">
        <f t="shared" si="1"/>
        <v>нд</v>
      </c>
      <c r="G88" s="397" t="str">
        <f t="shared" ref="G88:G151" si="2">IFERROR(F88/D88*100,"нд")</f>
        <v>нд</v>
      </c>
      <c r="H88" s="395" t="s">
        <v>1003</v>
      </c>
      <c r="I88" s="49"/>
    </row>
    <row r="89" spans="1:9" s="53" customFormat="1" x14ac:dyDescent="0.25">
      <c r="A89" s="389" t="s">
        <v>362</v>
      </c>
      <c r="B89" s="390" t="s">
        <v>283</v>
      </c>
      <c r="C89" s="391" t="s">
        <v>923</v>
      </c>
      <c r="D89" s="392" t="s">
        <v>1003</v>
      </c>
      <c r="E89" s="393" t="s">
        <v>1003</v>
      </c>
      <c r="F89" s="397" t="str">
        <f t="shared" si="1"/>
        <v>нд</v>
      </c>
      <c r="G89" s="397" t="str">
        <f t="shared" si="2"/>
        <v>нд</v>
      </c>
      <c r="H89" s="395" t="s">
        <v>1003</v>
      </c>
      <c r="I89" s="49"/>
    </row>
    <row r="90" spans="1:9" s="53" customFormat="1" x14ac:dyDescent="0.25">
      <c r="A90" s="389" t="s">
        <v>363</v>
      </c>
      <c r="B90" s="390" t="s">
        <v>285</v>
      </c>
      <c r="C90" s="391" t="s">
        <v>923</v>
      </c>
      <c r="D90" s="392" t="s">
        <v>1003</v>
      </c>
      <c r="E90" s="393" t="s">
        <v>1003</v>
      </c>
      <c r="F90" s="397" t="str">
        <f t="shared" ref="F90:F153" si="3">IFERROR(E90-D90,"нд")</f>
        <v>нд</v>
      </c>
      <c r="G90" s="397" t="str">
        <f t="shared" si="2"/>
        <v>нд</v>
      </c>
      <c r="H90" s="395" t="s">
        <v>1003</v>
      </c>
      <c r="I90" s="49"/>
    </row>
    <row r="91" spans="1:9" s="53" customFormat="1" x14ac:dyDescent="0.25">
      <c r="A91" s="389" t="s">
        <v>364</v>
      </c>
      <c r="B91" s="390" t="s">
        <v>287</v>
      </c>
      <c r="C91" s="391" t="s">
        <v>923</v>
      </c>
      <c r="D91" s="392" t="s">
        <v>1003</v>
      </c>
      <c r="E91" s="393" t="s">
        <v>1003</v>
      </c>
      <c r="F91" s="397" t="str">
        <f t="shared" si="3"/>
        <v>нд</v>
      </c>
      <c r="G91" s="397" t="str">
        <f t="shared" si="2"/>
        <v>нд</v>
      </c>
      <c r="H91" s="395" t="s">
        <v>1003</v>
      </c>
      <c r="I91" s="49"/>
    </row>
    <row r="92" spans="1:9" s="53" customFormat="1" ht="31.5" x14ac:dyDescent="0.25">
      <c r="A92" s="389" t="s">
        <v>365</v>
      </c>
      <c r="B92" s="396" t="s">
        <v>289</v>
      </c>
      <c r="C92" s="391" t="s">
        <v>923</v>
      </c>
      <c r="D92" s="392" t="s">
        <v>1003</v>
      </c>
      <c r="E92" s="393" t="s">
        <v>1003</v>
      </c>
      <c r="F92" s="397" t="str">
        <f t="shared" si="3"/>
        <v>нд</v>
      </c>
      <c r="G92" s="397" t="str">
        <f t="shared" si="2"/>
        <v>нд</v>
      </c>
      <c r="H92" s="395" t="s">
        <v>1003</v>
      </c>
      <c r="I92" s="49"/>
    </row>
    <row r="93" spans="1:9" s="53" customFormat="1" x14ac:dyDescent="0.25">
      <c r="A93" s="389" t="s">
        <v>366</v>
      </c>
      <c r="B93" s="396" t="s">
        <v>183</v>
      </c>
      <c r="C93" s="391" t="s">
        <v>923</v>
      </c>
      <c r="D93" s="392" t="s">
        <v>1003</v>
      </c>
      <c r="E93" s="393" t="s">
        <v>1003</v>
      </c>
      <c r="F93" s="397" t="str">
        <f t="shared" si="3"/>
        <v>нд</v>
      </c>
      <c r="G93" s="397" t="str">
        <f t="shared" si="2"/>
        <v>нд</v>
      </c>
      <c r="H93" s="395" t="s">
        <v>1003</v>
      </c>
      <c r="I93" s="49"/>
    </row>
    <row r="94" spans="1:9" s="53" customFormat="1" x14ac:dyDescent="0.25">
      <c r="A94" s="389" t="s">
        <v>367</v>
      </c>
      <c r="B94" s="390" t="s">
        <v>184</v>
      </c>
      <c r="C94" s="391" t="s">
        <v>923</v>
      </c>
      <c r="D94" s="392" t="s">
        <v>1003</v>
      </c>
      <c r="E94" s="393" t="s">
        <v>1003</v>
      </c>
      <c r="F94" s="397" t="str">
        <f t="shared" si="3"/>
        <v>нд</v>
      </c>
      <c r="G94" s="397" t="str">
        <f t="shared" si="2"/>
        <v>нд</v>
      </c>
      <c r="H94" s="395" t="s">
        <v>1003</v>
      </c>
      <c r="I94" s="49"/>
    </row>
    <row r="95" spans="1:9" s="53" customFormat="1" x14ac:dyDescent="0.25">
      <c r="A95" s="389" t="s">
        <v>368</v>
      </c>
      <c r="B95" s="390" t="s">
        <v>293</v>
      </c>
      <c r="C95" s="391" t="s">
        <v>923</v>
      </c>
      <c r="D95" s="392" t="s">
        <v>1003</v>
      </c>
      <c r="E95" s="393" t="s">
        <v>1003</v>
      </c>
      <c r="F95" s="397" t="str">
        <f t="shared" si="3"/>
        <v>нд</v>
      </c>
      <c r="G95" s="397" t="str">
        <f t="shared" si="2"/>
        <v>нд</v>
      </c>
      <c r="H95" s="395" t="s">
        <v>1003</v>
      </c>
      <c r="I95" s="49"/>
    </row>
    <row r="96" spans="1:9" s="605" customFormat="1" x14ac:dyDescent="0.25">
      <c r="A96" s="389" t="s">
        <v>369</v>
      </c>
      <c r="B96" s="418" t="s">
        <v>370</v>
      </c>
      <c r="C96" s="391" t="s">
        <v>923</v>
      </c>
      <c r="D96" s="392">
        <f>-D103</f>
        <v>-0.34335035892446242</v>
      </c>
      <c r="E96" s="397">
        <f>-E103</f>
        <v>-4.985681367409347</v>
      </c>
      <c r="F96" s="397">
        <f t="shared" si="3"/>
        <v>-4.6423310084848843</v>
      </c>
      <c r="G96" s="397">
        <f t="shared" si="2"/>
        <v>1352.0681973442188</v>
      </c>
      <c r="H96" s="395" t="s">
        <v>1003</v>
      </c>
      <c r="I96" s="604"/>
    </row>
    <row r="97" spans="1:9" s="53" customFormat="1" x14ac:dyDescent="0.25">
      <c r="A97" s="389" t="s">
        <v>29</v>
      </c>
      <c r="B97" s="396" t="s">
        <v>371</v>
      </c>
      <c r="C97" s="391" t="s">
        <v>923</v>
      </c>
      <c r="D97" s="392" t="s">
        <v>1003</v>
      </c>
      <c r="E97" s="393" t="s">
        <v>1003</v>
      </c>
      <c r="F97" s="397" t="str">
        <f t="shared" si="3"/>
        <v>нд</v>
      </c>
      <c r="G97" s="397" t="str">
        <f t="shared" si="2"/>
        <v>нд</v>
      </c>
      <c r="H97" s="395" t="s">
        <v>1003</v>
      </c>
      <c r="I97" s="49"/>
    </row>
    <row r="98" spans="1:9" s="53" customFormat="1" x14ac:dyDescent="0.25">
      <c r="A98" s="389" t="s">
        <v>372</v>
      </c>
      <c r="B98" s="396" t="s">
        <v>373</v>
      </c>
      <c r="C98" s="391" t="s">
        <v>923</v>
      </c>
      <c r="D98" s="392" t="s">
        <v>1003</v>
      </c>
      <c r="E98" s="393" t="s">
        <v>1003</v>
      </c>
      <c r="F98" s="397" t="str">
        <f t="shared" si="3"/>
        <v>нд</v>
      </c>
      <c r="G98" s="397" t="str">
        <f t="shared" si="2"/>
        <v>нд</v>
      </c>
      <c r="H98" s="395" t="s">
        <v>1003</v>
      </c>
      <c r="I98" s="49"/>
    </row>
    <row r="99" spans="1:9" s="53" customFormat="1" x14ac:dyDescent="0.25">
      <c r="A99" s="389" t="s">
        <v>374</v>
      </c>
      <c r="B99" s="396" t="s">
        <v>375</v>
      </c>
      <c r="C99" s="391" t="s">
        <v>923</v>
      </c>
      <c r="D99" s="392" t="s">
        <v>1003</v>
      </c>
      <c r="E99" s="393" t="s">
        <v>1003</v>
      </c>
      <c r="F99" s="397" t="str">
        <f t="shared" si="3"/>
        <v>нд</v>
      </c>
      <c r="G99" s="397" t="str">
        <f t="shared" si="2"/>
        <v>нд</v>
      </c>
      <c r="H99" s="395" t="s">
        <v>1003</v>
      </c>
      <c r="I99" s="49"/>
    </row>
    <row r="100" spans="1:9" s="53" customFormat="1" x14ac:dyDescent="0.25">
      <c r="A100" s="389" t="s">
        <v>376</v>
      </c>
      <c r="B100" s="396" t="s">
        <v>377</v>
      </c>
      <c r="C100" s="391" t="s">
        <v>923</v>
      </c>
      <c r="D100" s="392" t="s">
        <v>1003</v>
      </c>
      <c r="E100" s="393" t="s">
        <v>1003</v>
      </c>
      <c r="F100" s="397" t="str">
        <f t="shared" si="3"/>
        <v>нд</v>
      </c>
      <c r="G100" s="397" t="str">
        <f t="shared" si="2"/>
        <v>нд</v>
      </c>
      <c r="H100" s="395" t="s">
        <v>1003</v>
      </c>
      <c r="I100" s="49"/>
    </row>
    <row r="101" spans="1:9" s="53" customFormat="1" x14ac:dyDescent="0.25">
      <c r="A101" s="389" t="s">
        <v>378</v>
      </c>
      <c r="B101" s="396" t="s">
        <v>379</v>
      </c>
      <c r="C101" s="391" t="s">
        <v>923</v>
      </c>
      <c r="D101" s="392" t="s">
        <v>1003</v>
      </c>
      <c r="E101" s="393" t="s">
        <v>1003</v>
      </c>
      <c r="F101" s="397" t="str">
        <f t="shared" si="3"/>
        <v>нд</v>
      </c>
      <c r="G101" s="397" t="str">
        <f t="shared" si="2"/>
        <v>нд</v>
      </c>
      <c r="H101" s="395" t="s">
        <v>1003</v>
      </c>
      <c r="I101" s="49"/>
    </row>
    <row r="102" spans="1:9" s="53" customFormat="1" x14ac:dyDescent="0.25">
      <c r="A102" s="389" t="s">
        <v>380</v>
      </c>
      <c r="B102" s="390" t="s">
        <v>381</v>
      </c>
      <c r="C102" s="391" t="s">
        <v>923</v>
      </c>
      <c r="D102" s="392" t="s">
        <v>1003</v>
      </c>
      <c r="E102" s="393" t="s">
        <v>1003</v>
      </c>
      <c r="F102" s="397" t="str">
        <f t="shared" si="3"/>
        <v>нд</v>
      </c>
      <c r="G102" s="397" t="str">
        <f t="shared" si="2"/>
        <v>нд</v>
      </c>
      <c r="H102" s="395" t="s">
        <v>1003</v>
      </c>
      <c r="I102" s="49"/>
    </row>
    <row r="103" spans="1:9" s="605" customFormat="1" x14ac:dyDescent="0.25">
      <c r="A103" s="389" t="s">
        <v>30</v>
      </c>
      <c r="B103" s="396" t="s">
        <v>338</v>
      </c>
      <c r="C103" s="391" t="s">
        <v>923</v>
      </c>
      <c r="D103" s="392">
        <f>D105+D108</f>
        <v>0.34335035892446242</v>
      </c>
      <c r="E103" s="397">
        <f>E105+E108</f>
        <v>4.985681367409347</v>
      </c>
      <c r="F103" s="397">
        <f t="shared" si="3"/>
        <v>4.6423310084848843</v>
      </c>
      <c r="G103" s="397">
        <f t="shared" si="2"/>
        <v>1352.0681973442188</v>
      </c>
      <c r="H103" s="395" t="s">
        <v>1003</v>
      </c>
      <c r="I103" s="604"/>
    </row>
    <row r="104" spans="1:9" s="53" customFormat="1" x14ac:dyDescent="0.25">
      <c r="A104" s="389" t="s">
        <v>382</v>
      </c>
      <c r="B104" s="390" t="s">
        <v>383</v>
      </c>
      <c r="C104" s="391" t="s">
        <v>923</v>
      </c>
      <c r="D104" s="392" t="s">
        <v>1003</v>
      </c>
      <c r="E104" s="393" t="s">
        <v>1003</v>
      </c>
      <c r="F104" s="397" t="str">
        <f t="shared" si="3"/>
        <v>нд</v>
      </c>
      <c r="G104" s="397" t="str">
        <f t="shared" si="2"/>
        <v>нд</v>
      </c>
      <c r="H104" s="395" t="s">
        <v>1003</v>
      </c>
      <c r="I104" s="49"/>
    </row>
    <row r="105" spans="1:9" s="605" customFormat="1" x14ac:dyDescent="0.25">
      <c r="A105" s="389" t="s">
        <v>384</v>
      </c>
      <c r="B105" s="390" t="s">
        <v>385</v>
      </c>
      <c r="C105" s="391" t="s">
        <v>923</v>
      </c>
      <c r="D105" s="392">
        <f>25.0993589244624/1000</f>
        <v>2.5099358924462401E-2</v>
      </c>
      <c r="E105" s="397">
        <v>4.7726174700130768</v>
      </c>
      <c r="F105" s="397">
        <f t="shared" si="3"/>
        <v>4.7475181110886142</v>
      </c>
      <c r="G105" s="397">
        <f t="shared" si="2"/>
        <v>18914.897887936</v>
      </c>
      <c r="H105" s="395" t="s">
        <v>1003</v>
      </c>
      <c r="I105" s="604"/>
    </row>
    <row r="106" spans="1:9" s="53" customFormat="1" x14ac:dyDescent="0.25">
      <c r="A106" s="389" t="s">
        <v>386</v>
      </c>
      <c r="B106" s="390" t="s">
        <v>387</v>
      </c>
      <c r="C106" s="391" t="s">
        <v>923</v>
      </c>
      <c r="D106" s="392" t="s">
        <v>1003</v>
      </c>
      <c r="E106" s="397" t="s">
        <v>1003</v>
      </c>
      <c r="F106" s="397" t="str">
        <f t="shared" si="3"/>
        <v>нд</v>
      </c>
      <c r="G106" s="397" t="str">
        <f t="shared" si="2"/>
        <v>нд</v>
      </c>
      <c r="H106" s="395" t="s">
        <v>1003</v>
      </c>
      <c r="I106" s="49"/>
    </row>
    <row r="107" spans="1:9" s="53" customFormat="1" x14ac:dyDescent="0.25">
      <c r="A107" s="389" t="s">
        <v>388</v>
      </c>
      <c r="B107" s="396" t="s">
        <v>389</v>
      </c>
      <c r="C107" s="391" t="s">
        <v>923</v>
      </c>
      <c r="D107" s="392" t="s">
        <v>1003</v>
      </c>
      <c r="E107" s="397" t="s">
        <v>1003</v>
      </c>
      <c r="F107" s="397" t="str">
        <f t="shared" si="3"/>
        <v>нд</v>
      </c>
      <c r="G107" s="397" t="str">
        <f t="shared" si="2"/>
        <v>нд</v>
      </c>
      <c r="H107" s="395" t="s">
        <v>1003</v>
      </c>
      <c r="I107" s="49"/>
    </row>
    <row r="108" spans="1:9" s="605" customFormat="1" x14ac:dyDescent="0.25">
      <c r="A108" s="389" t="s">
        <v>390</v>
      </c>
      <c r="B108" s="390" t="s">
        <v>391</v>
      </c>
      <c r="C108" s="391" t="s">
        <v>923</v>
      </c>
      <c r="D108" s="392">
        <v>0.31825100000000001</v>
      </c>
      <c r="E108" s="397">
        <v>0.21306389739627005</v>
      </c>
      <c r="F108" s="397">
        <f t="shared" si="3"/>
        <v>-0.10518710260372996</v>
      </c>
      <c r="G108" s="397">
        <f t="shared" si="2"/>
        <v>-33.051617309522975</v>
      </c>
      <c r="H108" s="395" t="s">
        <v>1003</v>
      </c>
      <c r="I108" s="604"/>
    </row>
    <row r="109" spans="1:9" s="605" customFormat="1" x14ac:dyDescent="0.25">
      <c r="A109" s="389" t="s">
        <v>392</v>
      </c>
      <c r="B109" s="418" t="s">
        <v>393</v>
      </c>
      <c r="C109" s="391" t="s">
        <v>923</v>
      </c>
      <c r="D109" s="392">
        <f>D96+D81</f>
        <v>16.45534964107555</v>
      </c>
      <c r="E109" s="397">
        <f>E96+E81</f>
        <v>-28.63488375740932</v>
      </c>
      <c r="F109" s="397">
        <f t="shared" si="3"/>
        <v>-45.09023339848487</v>
      </c>
      <c r="G109" s="397">
        <f t="shared" si="2"/>
        <v>-274.01565072753868</v>
      </c>
      <c r="H109" s="395" t="s">
        <v>1003</v>
      </c>
      <c r="I109" s="604"/>
    </row>
    <row r="110" spans="1:9" s="53" customFormat="1" ht="31.5" x14ac:dyDescent="0.25">
      <c r="A110" s="389" t="s">
        <v>31</v>
      </c>
      <c r="B110" s="396" t="s">
        <v>394</v>
      </c>
      <c r="C110" s="391" t="s">
        <v>923</v>
      </c>
      <c r="D110" s="392" t="s">
        <v>1003</v>
      </c>
      <c r="E110" s="397" t="s">
        <v>1003</v>
      </c>
      <c r="F110" s="397" t="str">
        <f t="shared" si="3"/>
        <v>нд</v>
      </c>
      <c r="G110" s="397" t="str">
        <f t="shared" si="2"/>
        <v>нд</v>
      </c>
      <c r="H110" s="395" t="s">
        <v>1003</v>
      </c>
      <c r="I110" s="49"/>
    </row>
    <row r="111" spans="1:9" s="53" customFormat="1" ht="31.5" x14ac:dyDescent="0.25">
      <c r="A111" s="389" t="s">
        <v>395</v>
      </c>
      <c r="B111" s="396" t="s">
        <v>276</v>
      </c>
      <c r="C111" s="391" t="s">
        <v>923</v>
      </c>
      <c r="D111" s="392" t="s">
        <v>1003</v>
      </c>
      <c r="E111" s="397" t="s">
        <v>1003</v>
      </c>
      <c r="F111" s="397" t="str">
        <f t="shared" si="3"/>
        <v>нд</v>
      </c>
      <c r="G111" s="397" t="str">
        <f t="shared" si="2"/>
        <v>нд</v>
      </c>
      <c r="H111" s="395" t="s">
        <v>1003</v>
      </c>
      <c r="I111" s="49"/>
    </row>
    <row r="112" spans="1:9" s="53" customFormat="1" ht="31.5" x14ac:dyDescent="0.25">
      <c r="A112" s="389" t="s">
        <v>396</v>
      </c>
      <c r="B112" s="396" t="s">
        <v>277</v>
      </c>
      <c r="C112" s="391" t="s">
        <v>923</v>
      </c>
      <c r="D112" s="392" t="s">
        <v>1003</v>
      </c>
      <c r="E112" s="397" t="s">
        <v>1003</v>
      </c>
      <c r="F112" s="397" t="str">
        <f t="shared" si="3"/>
        <v>нд</v>
      </c>
      <c r="G112" s="397" t="str">
        <f t="shared" si="2"/>
        <v>нд</v>
      </c>
      <c r="H112" s="395" t="s">
        <v>1003</v>
      </c>
      <c r="I112" s="49"/>
    </row>
    <row r="113" spans="1:9" s="53" customFormat="1" ht="31.5" x14ac:dyDescent="0.25">
      <c r="A113" s="389" t="s">
        <v>397</v>
      </c>
      <c r="B113" s="396" t="s">
        <v>278</v>
      </c>
      <c r="C113" s="391" t="s">
        <v>923</v>
      </c>
      <c r="D113" s="392" t="s">
        <v>1003</v>
      </c>
      <c r="E113" s="397" t="s">
        <v>1003</v>
      </c>
      <c r="F113" s="397" t="str">
        <f t="shared" si="3"/>
        <v>нд</v>
      </c>
      <c r="G113" s="397" t="str">
        <f t="shared" si="2"/>
        <v>нд</v>
      </c>
      <c r="H113" s="395" t="s">
        <v>1003</v>
      </c>
      <c r="I113" s="49"/>
    </row>
    <row r="114" spans="1:9" s="53" customFormat="1" x14ac:dyDescent="0.25">
      <c r="A114" s="389" t="s">
        <v>32</v>
      </c>
      <c r="B114" s="390" t="s">
        <v>279</v>
      </c>
      <c r="C114" s="391" t="s">
        <v>923</v>
      </c>
      <c r="D114" s="392" t="s">
        <v>1003</v>
      </c>
      <c r="E114" s="397" t="s">
        <v>1003</v>
      </c>
      <c r="F114" s="397" t="str">
        <f t="shared" si="3"/>
        <v>нд</v>
      </c>
      <c r="G114" s="397" t="str">
        <f t="shared" si="2"/>
        <v>нд</v>
      </c>
      <c r="H114" s="395" t="s">
        <v>1003</v>
      </c>
      <c r="I114" s="49"/>
    </row>
    <row r="115" spans="1:9" s="605" customFormat="1" x14ac:dyDescent="0.25">
      <c r="A115" s="389" t="s">
        <v>33</v>
      </c>
      <c r="B115" s="390" t="s">
        <v>280</v>
      </c>
      <c r="C115" s="391" t="s">
        <v>923</v>
      </c>
      <c r="D115" s="392">
        <f>D109</f>
        <v>16.45534964107555</v>
      </c>
      <c r="E115" s="397">
        <f>E109</f>
        <v>-28.63488375740932</v>
      </c>
      <c r="F115" s="397">
        <f t="shared" si="3"/>
        <v>-45.09023339848487</v>
      </c>
      <c r="G115" s="397">
        <f t="shared" si="2"/>
        <v>-274.01565072753868</v>
      </c>
      <c r="H115" s="395" t="s">
        <v>1003</v>
      </c>
      <c r="I115" s="604"/>
    </row>
    <row r="116" spans="1:9" s="53" customFormat="1" x14ac:dyDescent="0.25">
      <c r="A116" s="389" t="s">
        <v>34</v>
      </c>
      <c r="B116" s="390" t="s">
        <v>281</v>
      </c>
      <c r="C116" s="391" t="s">
        <v>923</v>
      </c>
      <c r="D116" s="392" t="s">
        <v>1003</v>
      </c>
      <c r="E116" s="397" t="s">
        <v>1003</v>
      </c>
      <c r="F116" s="397" t="str">
        <f t="shared" si="3"/>
        <v>нд</v>
      </c>
      <c r="G116" s="397" t="str">
        <f t="shared" si="2"/>
        <v>нд</v>
      </c>
      <c r="H116" s="395" t="s">
        <v>1003</v>
      </c>
      <c r="I116" s="49"/>
    </row>
    <row r="117" spans="1:9" s="53" customFormat="1" x14ac:dyDescent="0.25">
      <c r="A117" s="389" t="s">
        <v>398</v>
      </c>
      <c r="B117" s="390" t="s">
        <v>283</v>
      </c>
      <c r="C117" s="391" t="s">
        <v>923</v>
      </c>
      <c r="D117" s="392" t="s">
        <v>1003</v>
      </c>
      <c r="E117" s="397" t="s">
        <v>1003</v>
      </c>
      <c r="F117" s="397" t="str">
        <f t="shared" si="3"/>
        <v>нд</v>
      </c>
      <c r="G117" s="397" t="str">
        <f t="shared" si="2"/>
        <v>нд</v>
      </c>
      <c r="H117" s="395" t="s">
        <v>1003</v>
      </c>
      <c r="I117" s="49"/>
    </row>
    <row r="118" spans="1:9" s="53" customFormat="1" x14ac:dyDescent="0.25">
      <c r="A118" s="389" t="s">
        <v>399</v>
      </c>
      <c r="B118" s="390" t="s">
        <v>285</v>
      </c>
      <c r="C118" s="391" t="s">
        <v>923</v>
      </c>
      <c r="D118" s="392" t="s">
        <v>1003</v>
      </c>
      <c r="E118" s="397" t="s">
        <v>1003</v>
      </c>
      <c r="F118" s="397" t="str">
        <f t="shared" si="3"/>
        <v>нд</v>
      </c>
      <c r="G118" s="397" t="str">
        <f t="shared" si="2"/>
        <v>нд</v>
      </c>
      <c r="H118" s="395" t="s">
        <v>1003</v>
      </c>
      <c r="I118" s="49"/>
    </row>
    <row r="119" spans="1:9" s="53" customFormat="1" x14ac:dyDescent="0.25">
      <c r="A119" s="389" t="s">
        <v>400</v>
      </c>
      <c r="B119" s="390" t="s">
        <v>287</v>
      </c>
      <c r="C119" s="391" t="s">
        <v>923</v>
      </c>
      <c r="D119" s="392" t="s">
        <v>1003</v>
      </c>
      <c r="E119" s="397" t="s">
        <v>1003</v>
      </c>
      <c r="F119" s="397" t="str">
        <f t="shared" si="3"/>
        <v>нд</v>
      </c>
      <c r="G119" s="397" t="str">
        <f t="shared" si="2"/>
        <v>нд</v>
      </c>
      <c r="H119" s="395" t="s">
        <v>1003</v>
      </c>
      <c r="I119" s="49"/>
    </row>
    <row r="120" spans="1:9" s="53" customFormat="1" ht="31.5" x14ac:dyDescent="0.25">
      <c r="A120" s="389" t="s">
        <v>401</v>
      </c>
      <c r="B120" s="396" t="s">
        <v>289</v>
      </c>
      <c r="C120" s="391" t="s">
        <v>923</v>
      </c>
      <c r="D120" s="392" t="s">
        <v>1003</v>
      </c>
      <c r="E120" s="397" t="s">
        <v>1003</v>
      </c>
      <c r="F120" s="397" t="str">
        <f t="shared" si="3"/>
        <v>нд</v>
      </c>
      <c r="G120" s="397" t="str">
        <f t="shared" si="2"/>
        <v>нд</v>
      </c>
      <c r="H120" s="395" t="s">
        <v>1003</v>
      </c>
      <c r="I120" s="49"/>
    </row>
    <row r="121" spans="1:9" s="53" customFormat="1" x14ac:dyDescent="0.25">
      <c r="A121" s="389" t="s">
        <v>402</v>
      </c>
      <c r="B121" s="390" t="s">
        <v>183</v>
      </c>
      <c r="C121" s="391" t="s">
        <v>923</v>
      </c>
      <c r="D121" s="392" t="s">
        <v>1003</v>
      </c>
      <c r="E121" s="397" t="s">
        <v>1003</v>
      </c>
      <c r="F121" s="397" t="str">
        <f t="shared" si="3"/>
        <v>нд</v>
      </c>
      <c r="G121" s="397" t="str">
        <f t="shared" si="2"/>
        <v>нд</v>
      </c>
      <c r="H121" s="395" t="s">
        <v>1003</v>
      </c>
      <c r="I121" s="49"/>
    </row>
    <row r="122" spans="1:9" s="53" customFormat="1" x14ac:dyDescent="0.25">
      <c r="A122" s="389" t="s">
        <v>403</v>
      </c>
      <c r="B122" s="390" t="s">
        <v>184</v>
      </c>
      <c r="C122" s="391" t="s">
        <v>923</v>
      </c>
      <c r="D122" s="392" t="s">
        <v>1003</v>
      </c>
      <c r="E122" s="397" t="s">
        <v>1003</v>
      </c>
      <c r="F122" s="397" t="str">
        <f t="shared" si="3"/>
        <v>нд</v>
      </c>
      <c r="G122" s="397" t="str">
        <f t="shared" si="2"/>
        <v>нд</v>
      </c>
      <c r="H122" s="395" t="s">
        <v>1003</v>
      </c>
      <c r="I122" s="49"/>
    </row>
    <row r="123" spans="1:9" s="53" customFormat="1" x14ac:dyDescent="0.25">
      <c r="A123" s="389" t="s">
        <v>404</v>
      </c>
      <c r="B123" s="390" t="s">
        <v>293</v>
      </c>
      <c r="C123" s="391" t="s">
        <v>923</v>
      </c>
      <c r="D123" s="392" t="s">
        <v>1003</v>
      </c>
      <c r="E123" s="397" t="s">
        <v>1003</v>
      </c>
      <c r="F123" s="397" t="str">
        <f t="shared" si="3"/>
        <v>нд</v>
      </c>
      <c r="G123" s="397" t="str">
        <f t="shared" si="2"/>
        <v>нд</v>
      </c>
      <c r="H123" s="395" t="s">
        <v>1003</v>
      </c>
      <c r="I123" s="49"/>
    </row>
    <row r="124" spans="1:9" s="605" customFormat="1" x14ac:dyDescent="0.25">
      <c r="A124" s="389" t="s">
        <v>405</v>
      </c>
      <c r="B124" s="418" t="s">
        <v>406</v>
      </c>
      <c r="C124" s="391" t="s">
        <v>923</v>
      </c>
      <c r="D124" s="392">
        <f>D130</f>
        <v>3.3547199999999999</v>
      </c>
      <c r="E124" s="397">
        <f>E130</f>
        <v>0</v>
      </c>
      <c r="F124" s="397">
        <f t="shared" si="3"/>
        <v>-3.3547199999999999</v>
      </c>
      <c r="G124" s="397">
        <f t="shared" si="2"/>
        <v>-100</v>
      </c>
      <c r="H124" s="395" t="s">
        <v>1003</v>
      </c>
      <c r="I124" s="604"/>
    </row>
    <row r="125" spans="1:9" s="53" customFormat="1" x14ac:dyDescent="0.25">
      <c r="A125" s="389" t="s">
        <v>35</v>
      </c>
      <c r="B125" s="390" t="s">
        <v>275</v>
      </c>
      <c r="C125" s="391" t="s">
        <v>923</v>
      </c>
      <c r="D125" s="392" t="s">
        <v>1003</v>
      </c>
      <c r="E125" s="397" t="s">
        <v>1003</v>
      </c>
      <c r="F125" s="397" t="str">
        <f t="shared" si="3"/>
        <v>нд</v>
      </c>
      <c r="G125" s="397" t="str">
        <f t="shared" si="2"/>
        <v>нд</v>
      </c>
      <c r="H125" s="395" t="s">
        <v>1003</v>
      </c>
      <c r="I125" s="49"/>
    </row>
    <row r="126" spans="1:9" s="53" customFormat="1" ht="31.5" x14ac:dyDescent="0.25">
      <c r="A126" s="389" t="s">
        <v>407</v>
      </c>
      <c r="B126" s="396" t="s">
        <v>276</v>
      </c>
      <c r="C126" s="391" t="s">
        <v>923</v>
      </c>
      <c r="D126" s="392" t="s">
        <v>1003</v>
      </c>
      <c r="E126" s="397" t="s">
        <v>1003</v>
      </c>
      <c r="F126" s="397" t="str">
        <f t="shared" si="3"/>
        <v>нд</v>
      </c>
      <c r="G126" s="397" t="str">
        <f t="shared" si="2"/>
        <v>нд</v>
      </c>
      <c r="H126" s="395" t="s">
        <v>1003</v>
      </c>
      <c r="I126" s="49"/>
    </row>
    <row r="127" spans="1:9" s="53" customFormat="1" ht="31.5" x14ac:dyDescent="0.25">
      <c r="A127" s="389" t="s">
        <v>408</v>
      </c>
      <c r="B127" s="396" t="s">
        <v>277</v>
      </c>
      <c r="C127" s="391" t="s">
        <v>923</v>
      </c>
      <c r="D127" s="392" t="s">
        <v>1003</v>
      </c>
      <c r="E127" s="397" t="s">
        <v>1003</v>
      </c>
      <c r="F127" s="397" t="str">
        <f t="shared" si="3"/>
        <v>нд</v>
      </c>
      <c r="G127" s="397" t="str">
        <f t="shared" si="2"/>
        <v>нд</v>
      </c>
      <c r="H127" s="395" t="s">
        <v>1003</v>
      </c>
      <c r="I127" s="49"/>
    </row>
    <row r="128" spans="1:9" s="53" customFormat="1" ht="31.5" x14ac:dyDescent="0.25">
      <c r="A128" s="389" t="s">
        <v>409</v>
      </c>
      <c r="B128" s="396" t="s">
        <v>278</v>
      </c>
      <c r="C128" s="391" t="s">
        <v>923</v>
      </c>
      <c r="D128" s="392" t="s">
        <v>1003</v>
      </c>
      <c r="E128" s="397" t="s">
        <v>1003</v>
      </c>
      <c r="F128" s="397" t="str">
        <f t="shared" si="3"/>
        <v>нд</v>
      </c>
      <c r="G128" s="397" t="str">
        <f t="shared" si="2"/>
        <v>нд</v>
      </c>
      <c r="H128" s="395" t="s">
        <v>1003</v>
      </c>
      <c r="I128" s="49"/>
    </row>
    <row r="129" spans="1:9" s="53" customFormat="1" x14ac:dyDescent="0.25">
      <c r="A129" s="389" t="s">
        <v>36</v>
      </c>
      <c r="B129" s="396" t="s">
        <v>410</v>
      </c>
      <c r="C129" s="391" t="s">
        <v>923</v>
      </c>
      <c r="D129" s="392" t="s">
        <v>1003</v>
      </c>
      <c r="E129" s="397" t="s">
        <v>1003</v>
      </c>
      <c r="F129" s="397" t="str">
        <f t="shared" si="3"/>
        <v>нд</v>
      </c>
      <c r="G129" s="397" t="str">
        <f t="shared" si="2"/>
        <v>нд</v>
      </c>
      <c r="H129" s="395" t="s">
        <v>1003</v>
      </c>
      <c r="I129" s="49"/>
    </row>
    <row r="130" spans="1:9" s="605" customFormat="1" x14ac:dyDescent="0.25">
      <c r="A130" s="389" t="s">
        <v>37</v>
      </c>
      <c r="B130" s="396" t="s">
        <v>411</v>
      </c>
      <c r="C130" s="391" t="s">
        <v>923</v>
      </c>
      <c r="D130" s="392">
        <v>3.3547199999999999</v>
      </c>
      <c r="E130" s="397">
        <v>0</v>
      </c>
      <c r="F130" s="397">
        <f t="shared" si="3"/>
        <v>-3.3547199999999999</v>
      </c>
      <c r="G130" s="397">
        <f t="shared" si="2"/>
        <v>-100</v>
      </c>
      <c r="H130" s="395" t="s">
        <v>1003</v>
      </c>
      <c r="I130" s="604"/>
    </row>
    <row r="131" spans="1:9" s="53" customFormat="1" x14ac:dyDescent="0.25">
      <c r="A131" s="389" t="s">
        <v>38</v>
      </c>
      <c r="B131" s="396" t="s">
        <v>412</v>
      </c>
      <c r="C131" s="391" t="s">
        <v>923</v>
      </c>
      <c r="D131" s="392" t="s">
        <v>1003</v>
      </c>
      <c r="E131" s="397" t="s">
        <v>1003</v>
      </c>
      <c r="F131" s="397" t="str">
        <f t="shared" si="3"/>
        <v>нд</v>
      </c>
      <c r="G131" s="397" t="str">
        <f t="shared" si="2"/>
        <v>нд</v>
      </c>
      <c r="H131" s="395" t="s">
        <v>1003</v>
      </c>
      <c r="I131" s="49"/>
    </row>
    <row r="132" spans="1:9" s="53" customFormat="1" x14ac:dyDescent="0.25">
      <c r="A132" s="389" t="s">
        <v>413</v>
      </c>
      <c r="B132" s="396" t="s">
        <v>414</v>
      </c>
      <c r="C132" s="391" t="s">
        <v>923</v>
      </c>
      <c r="D132" s="392" t="s">
        <v>1003</v>
      </c>
      <c r="E132" s="397" t="s">
        <v>1003</v>
      </c>
      <c r="F132" s="397" t="str">
        <f t="shared" si="3"/>
        <v>нд</v>
      </c>
      <c r="G132" s="397" t="str">
        <f t="shared" si="2"/>
        <v>нд</v>
      </c>
      <c r="H132" s="395" t="s">
        <v>1003</v>
      </c>
      <c r="I132" s="49"/>
    </row>
    <row r="133" spans="1:9" s="53" customFormat="1" x14ac:dyDescent="0.25">
      <c r="A133" s="389" t="s">
        <v>415</v>
      </c>
      <c r="B133" s="396" t="s">
        <v>416</v>
      </c>
      <c r="C133" s="391" t="s">
        <v>923</v>
      </c>
      <c r="D133" s="392" t="s">
        <v>1003</v>
      </c>
      <c r="E133" s="397" t="s">
        <v>1003</v>
      </c>
      <c r="F133" s="397" t="str">
        <f t="shared" si="3"/>
        <v>нд</v>
      </c>
      <c r="G133" s="397" t="str">
        <f t="shared" si="2"/>
        <v>нд</v>
      </c>
      <c r="H133" s="395" t="s">
        <v>1003</v>
      </c>
      <c r="I133" s="49"/>
    </row>
    <row r="134" spans="1:9" s="53" customFormat="1" x14ac:dyDescent="0.25">
      <c r="A134" s="389" t="s">
        <v>417</v>
      </c>
      <c r="B134" s="396" t="s">
        <v>418</v>
      </c>
      <c r="C134" s="391" t="s">
        <v>923</v>
      </c>
      <c r="D134" s="392" t="s">
        <v>1003</v>
      </c>
      <c r="E134" s="397" t="s">
        <v>1003</v>
      </c>
      <c r="F134" s="397" t="str">
        <f t="shared" si="3"/>
        <v>нд</v>
      </c>
      <c r="G134" s="397" t="str">
        <f t="shared" si="2"/>
        <v>нд</v>
      </c>
      <c r="H134" s="395" t="s">
        <v>1003</v>
      </c>
      <c r="I134" s="49"/>
    </row>
    <row r="135" spans="1:9" s="53" customFormat="1" ht="31.5" x14ac:dyDescent="0.25">
      <c r="A135" s="389" t="s">
        <v>419</v>
      </c>
      <c r="B135" s="396" t="s">
        <v>289</v>
      </c>
      <c r="C135" s="391" t="s">
        <v>923</v>
      </c>
      <c r="D135" s="392" t="s">
        <v>1003</v>
      </c>
      <c r="E135" s="397" t="s">
        <v>1003</v>
      </c>
      <c r="F135" s="397" t="str">
        <f t="shared" si="3"/>
        <v>нд</v>
      </c>
      <c r="G135" s="397" t="str">
        <f t="shared" si="2"/>
        <v>нд</v>
      </c>
      <c r="H135" s="395" t="s">
        <v>1003</v>
      </c>
      <c r="I135" s="49"/>
    </row>
    <row r="136" spans="1:9" s="53" customFormat="1" x14ac:dyDescent="0.25">
      <c r="A136" s="389" t="s">
        <v>420</v>
      </c>
      <c r="B136" s="390" t="s">
        <v>421</v>
      </c>
      <c r="C136" s="391" t="s">
        <v>923</v>
      </c>
      <c r="D136" s="392" t="s">
        <v>1003</v>
      </c>
      <c r="E136" s="397" t="s">
        <v>1003</v>
      </c>
      <c r="F136" s="397" t="str">
        <f t="shared" si="3"/>
        <v>нд</v>
      </c>
      <c r="G136" s="397" t="str">
        <f t="shared" si="2"/>
        <v>нд</v>
      </c>
      <c r="H136" s="395" t="s">
        <v>1003</v>
      </c>
      <c r="I136" s="49"/>
    </row>
    <row r="137" spans="1:9" s="53" customFormat="1" x14ac:dyDescent="0.25">
      <c r="A137" s="389" t="s">
        <v>422</v>
      </c>
      <c r="B137" s="390" t="s">
        <v>184</v>
      </c>
      <c r="C137" s="391" t="s">
        <v>923</v>
      </c>
      <c r="D137" s="392" t="s">
        <v>1003</v>
      </c>
      <c r="E137" s="397" t="s">
        <v>1003</v>
      </c>
      <c r="F137" s="397" t="str">
        <f t="shared" si="3"/>
        <v>нд</v>
      </c>
      <c r="G137" s="397" t="str">
        <f t="shared" si="2"/>
        <v>нд</v>
      </c>
      <c r="H137" s="395" t="s">
        <v>1003</v>
      </c>
      <c r="I137" s="49"/>
    </row>
    <row r="138" spans="1:9" s="53" customFormat="1" x14ac:dyDescent="0.25">
      <c r="A138" s="389" t="s">
        <v>423</v>
      </c>
      <c r="B138" s="396" t="s">
        <v>424</v>
      </c>
      <c r="C138" s="391" t="s">
        <v>923</v>
      </c>
      <c r="D138" s="392" t="s">
        <v>1003</v>
      </c>
      <c r="E138" s="397" t="s">
        <v>1003</v>
      </c>
      <c r="F138" s="397" t="str">
        <f t="shared" si="3"/>
        <v>нд</v>
      </c>
      <c r="G138" s="397" t="str">
        <f t="shared" si="2"/>
        <v>нд</v>
      </c>
      <c r="H138" s="395" t="s">
        <v>1003</v>
      </c>
      <c r="I138" s="49"/>
    </row>
    <row r="139" spans="1:9" s="605" customFormat="1" x14ac:dyDescent="0.25">
      <c r="A139" s="389" t="s">
        <v>425</v>
      </c>
      <c r="B139" s="418" t="s">
        <v>426</v>
      </c>
      <c r="C139" s="391" t="s">
        <v>923</v>
      </c>
      <c r="D139" s="392">
        <f>D109-D124</f>
        <v>13.10062964107555</v>
      </c>
      <c r="E139" s="397">
        <f>E145</f>
        <v>-28.63488375740932</v>
      </c>
      <c r="F139" s="397">
        <f t="shared" si="3"/>
        <v>-41.735513398484869</v>
      </c>
      <c r="G139" s="397">
        <f t="shared" si="2"/>
        <v>-318.57639321111606</v>
      </c>
      <c r="H139" s="395" t="s">
        <v>1003</v>
      </c>
      <c r="I139" s="604"/>
    </row>
    <row r="140" spans="1:9" s="53" customFormat="1" x14ac:dyDescent="0.25">
      <c r="A140" s="389" t="s">
        <v>39</v>
      </c>
      <c r="B140" s="390" t="s">
        <v>275</v>
      </c>
      <c r="C140" s="391" t="s">
        <v>923</v>
      </c>
      <c r="D140" s="392" t="s">
        <v>1003</v>
      </c>
      <c r="E140" s="397" t="s">
        <v>1003</v>
      </c>
      <c r="F140" s="397" t="str">
        <f t="shared" si="3"/>
        <v>нд</v>
      </c>
      <c r="G140" s="397" t="str">
        <f t="shared" si="2"/>
        <v>нд</v>
      </c>
      <c r="H140" s="395" t="s">
        <v>1003</v>
      </c>
      <c r="I140" s="49"/>
    </row>
    <row r="141" spans="1:9" s="53" customFormat="1" ht="31.5" x14ac:dyDescent="0.25">
      <c r="A141" s="389" t="s">
        <v>427</v>
      </c>
      <c r="B141" s="396" t="s">
        <v>276</v>
      </c>
      <c r="C141" s="391" t="s">
        <v>923</v>
      </c>
      <c r="D141" s="392" t="s">
        <v>1003</v>
      </c>
      <c r="E141" s="397" t="s">
        <v>1003</v>
      </c>
      <c r="F141" s="397" t="str">
        <f t="shared" si="3"/>
        <v>нд</v>
      </c>
      <c r="G141" s="397" t="str">
        <f t="shared" si="2"/>
        <v>нд</v>
      </c>
      <c r="H141" s="395" t="s">
        <v>1003</v>
      </c>
      <c r="I141" s="49"/>
    </row>
    <row r="142" spans="1:9" s="53" customFormat="1" ht="31.5" x14ac:dyDescent="0.25">
      <c r="A142" s="389" t="s">
        <v>428</v>
      </c>
      <c r="B142" s="396" t="s">
        <v>277</v>
      </c>
      <c r="C142" s="391" t="s">
        <v>923</v>
      </c>
      <c r="D142" s="392" t="s">
        <v>1003</v>
      </c>
      <c r="E142" s="397" t="s">
        <v>1003</v>
      </c>
      <c r="F142" s="397" t="str">
        <f t="shared" si="3"/>
        <v>нд</v>
      </c>
      <c r="G142" s="397" t="str">
        <f t="shared" si="2"/>
        <v>нд</v>
      </c>
      <c r="H142" s="395" t="s">
        <v>1003</v>
      </c>
      <c r="I142" s="49"/>
    </row>
    <row r="143" spans="1:9" s="53" customFormat="1" ht="31.5" x14ac:dyDescent="0.25">
      <c r="A143" s="389" t="s">
        <v>429</v>
      </c>
      <c r="B143" s="396" t="s">
        <v>278</v>
      </c>
      <c r="C143" s="391" t="s">
        <v>923</v>
      </c>
      <c r="D143" s="392" t="s">
        <v>1003</v>
      </c>
      <c r="E143" s="397" t="s">
        <v>1003</v>
      </c>
      <c r="F143" s="397" t="str">
        <f t="shared" si="3"/>
        <v>нд</v>
      </c>
      <c r="G143" s="397" t="str">
        <f t="shared" si="2"/>
        <v>нд</v>
      </c>
      <c r="H143" s="395" t="s">
        <v>1003</v>
      </c>
      <c r="I143" s="49"/>
    </row>
    <row r="144" spans="1:9" s="53" customFormat="1" x14ac:dyDescent="0.25">
      <c r="A144" s="389" t="s">
        <v>40</v>
      </c>
      <c r="B144" s="390" t="s">
        <v>279</v>
      </c>
      <c r="C144" s="391" t="s">
        <v>923</v>
      </c>
      <c r="D144" s="392" t="s">
        <v>1003</v>
      </c>
      <c r="E144" s="397" t="s">
        <v>1003</v>
      </c>
      <c r="F144" s="397" t="str">
        <f t="shared" si="3"/>
        <v>нд</v>
      </c>
      <c r="G144" s="397" t="str">
        <f t="shared" si="2"/>
        <v>нд</v>
      </c>
      <c r="H144" s="395" t="s">
        <v>1003</v>
      </c>
      <c r="I144" s="49"/>
    </row>
    <row r="145" spans="1:9" s="605" customFormat="1" x14ac:dyDescent="0.25">
      <c r="A145" s="389" t="s">
        <v>41</v>
      </c>
      <c r="B145" s="390" t="s">
        <v>280</v>
      </c>
      <c r="C145" s="391" t="s">
        <v>923</v>
      </c>
      <c r="D145" s="392">
        <f>D139</f>
        <v>13.10062964107555</v>
      </c>
      <c r="E145" s="397">
        <f>E115</f>
        <v>-28.63488375740932</v>
      </c>
      <c r="F145" s="397">
        <f t="shared" si="3"/>
        <v>-41.735513398484869</v>
      </c>
      <c r="G145" s="397">
        <f t="shared" si="2"/>
        <v>-318.57639321111606</v>
      </c>
      <c r="H145" s="395" t="s">
        <v>1003</v>
      </c>
      <c r="I145" s="604"/>
    </row>
    <row r="146" spans="1:9" s="53" customFormat="1" x14ac:dyDescent="0.25">
      <c r="A146" s="389" t="s">
        <v>42</v>
      </c>
      <c r="B146" s="390" t="s">
        <v>281</v>
      </c>
      <c r="C146" s="391" t="s">
        <v>923</v>
      </c>
      <c r="D146" s="392" t="s">
        <v>1003</v>
      </c>
      <c r="E146" s="397" t="s">
        <v>1003</v>
      </c>
      <c r="F146" s="397" t="str">
        <f t="shared" si="3"/>
        <v>нд</v>
      </c>
      <c r="G146" s="397" t="str">
        <f t="shared" si="2"/>
        <v>нд</v>
      </c>
      <c r="H146" s="395" t="s">
        <v>1003</v>
      </c>
      <c r="I146" s="49"/>
    </row>
    <row r="147" spans="1:9" s="53" customFormat="1" x14ac:dyDescent="0.25">
      <c r="A147" s="389" t="s">
        <v>430</v>
      </c>
      <c r="B147" s="396" t="s">
        <v>283</v>
      </c>
      <c r="C147" s="391" t="s">
        <v>923</v>
      </c>
      <c r="D147" s="392" t="s">
        <v>1003</v>
      </c>
      <c r="E147" s="397" t="s">
        <v>1003</v>
      </c>
      <c r="F147" s="397" t="str">
        <f t="shared" si="3"/>
        <v>нд</v>
      </c>
      <c r="G147" s="397" t="str">
        <f t="shared" si="2"/>
        <v>нд</v>
      </c>
      <c r="H147" s="395" t="s">
        <v>1003</v>
      </c>
      <c r="I147" s="49"/>
    </row>
    <row r="148" spans="1:9" s="53" customFormat="1" x14ac:dyDescent="0.25">
      <c r="A148" s="389" t="s">
        <v>431</v>
      </c>
      <c r="B148" s="390" t="s">
        <v>285</v>
      </c>
      <c r="C148" s="391" t="s">
        <v>923</v>
      </c>
      <c r="D148" s="392" t="s">
        <v>1003</v>
      </c>
      <c r="E148" s="397" t="s">
        <v>1003</v>
      </c>
      <c r="F148" s="397" t="str">
        <f t="shared" si="3"/>
        <v>нд</v>
      </c>
      <c r="G148" s="397" t="str">
        <f t="shared" si="2"/>
        <v>нд</v>
      </c>
      <c r="H148" s="395" t="s">
        <v>1003</v>
      </c>
      <c r="I148" s="49"/>
    </row>
    <row r="149" spans="1:9" s="53" customFormat="1" x14ac:dyDescent="0.25">
      <c r="A149" s="389" t="s">
        <v>432</v>
      </c>
      <c r="B149" s="390" t="s">
        <v>287</v>
      </c>
      <c r="C149" s="391" t="s">
        <v>923</v>
      </c>
      <c r="D149" s="392" t="s">
        <v>1003</v>
      </c>
      <c r="E149" s="397" t="s">
        <v>1003</v>
      </c>
      <c r="F149" s="397" t="str">
        <f t="shared" si="3"/>
        <v>нд</v>
      </c>
      <c r="G149" s="397" t="str">
        <f t="shared" si="2"/>
        <v>нд</v>
      </c>
      <c r="H149" s="395" t="s">
        <v>1003</v>
      </c>
      <c r="I149" s="49"/>
    </row>
    <row r="150" spans="1:9" s="53" customFormat="1" ht="31.5" x14ac:dyDescent="0.25">
      <c r="A150" s="389" t="s">
        <v>433</v>
      </c>
      <c r="B150" s="396" t="s">
        <v>289</v>
      </c>
      <c r="C150" s="391" t="s">
        <v>923</v>
      </c>
      <c r="D150" s="392" t="s">
        <v>1003</v>
      </c>
      <c r="E150" s="397" t="s">
        <v>1003</v>
      </c>
      <c r="F150" s="397" t="str">
        <f t="shared" si="3"/>
        <v>нд</v>
      </c>
      <c r="G150" s="397" t="str">
        <f t="shared" si="2"/>
        <v>нд</v>
      </c>
      <c r="H150" s="395" t="s">
        <v>1003</v>
      </c>
      <c r="I150" s="49"/>
    </row>
    <row r="151" spans="1:9" s="53" customFormat="1" x14ac:dyDescent="0.25">
      <c r="A151" s="389" t="s">
        <v>434</v>
      </c>
      <c r="B151" s="390" t="s">
        <v>183</v>
      </c>
      <c r="C151" s="391" t="s">
        <v>923</v>
      </c>
      <c r="D151" s="392" t="s">
        <v>1003</v>
      </c>
      <c r="E151" s="397" t="s">
        <v>1003</v>
      </c>
      <c r="F151" s="397" t="str">
        <f t="shared" si="3"/>
        <v>нд</v>
      </c>
      <c r="G151" s="397" t="str">
        <f t="shared" si="2"/>
        <v>нд</v>
      </c>
      <c r="H151" s="395" t="s">
        <v>1003</v>
      </c>
      <c r="I151" s="49"/>
    </row>
    <row r="152" spans="1:9" s="53" customFormat="1" x14ac:dyDescent="0.25">
      <c r="A152" s="389" t="s">
        <v>435</v>
      </c>
      <c r="B152" s="390" t="s">
        <v>184</v>
      </c>
      <c r="C152" s="391" t="s">
        <v>923</v>
      </c>
      <c r="D152" s="392" t="s">
        <v>1003</v>
      </c>
      <c r="E152" s="397" t="s">
        <v>1003</v>
      </c>
      <c r="F152" s="397" t="str">
        <f t="shared" si="3"/>
        <v>нд</v>
      </c>
      <c r="G152" s="397" t="str">
        <f t="shared" ref="G152:G215" si="4">IFERROR(F152/D152*100,"нд")</f>
        <v>нд</v>
      </c>
      <c r="H152" s="395" t="s">
        <v>1003</v>
      </c>
      <c r="I152" s="49"/>
    </row>
    <row r="153" spans="1:9" s="53" customFormat="1" x14ac:dyDescent="0.25">
      <c r="A153" s="389" t="s">
        <v>436</v>
      </c>
      <c r="B153" s="390" t="s">
        <v>293</v>
      </c>
      <c r="C153" s="391" t="s">
        <v>923</v>
      </c>
      <c r="D153" s="392" t="s">
        <v>1003</v>
      </c>
      <c r="E153" s="397" t="s">
        <v>1003</v>
      </c>
      <c r="F153" s="397" t="str">
        <f t="shared" si="3"/>
        <v>нд</v>
      </c>
      <c r="G153" s="397" t="str">
        <f t="shared" si="4"/>
        <v>нд</v>
      </c>
      <c r="H153" s="395" t="s">
        <v>1003</v>
      </c>
      <c r="I153" s="49"/>
    </row>
    <row r="154" spans="1:9" s="605" customFormat="1" x14ac:dyDescent="0.25">
      <c r="A154" s="389" t="s">
        <v>437</v>
      </c>
      <c r="B154" s="418" t="s">
        <v>438</v>
      </c>
      <c r="C154" s="391" t="s">
        <v>923</v>
      </c>
      <c r="D154" s="392">
        <f>D155</f>
        <v>13.10062964107555</v>
      </c>
      <c r="E154" s="397">
        <f>E155</f>
        <v>0</v>
      </c>
      <c r="F154" s="397">
        <f t="shared" ref="F154:F217" si="5">IFERROR(E154-D154,"нд")</f>
        <v>-13.10062964107555</v>
      </c>
      <c r="G154" s="397">
        <f t="shared" si="4"/>
        <v>-100</v>
      </c>
      <c r="H154" s="395" t="s">
        <v>1003</v>
      </c>
      <c r="I154" s="604"/>
    </row>
    <row r="155" spans="1:9" s="605" customFormat="1" x14ac:dyDescent="0.25">
      <c r="A155" s="389" t="s">
        <v>43</v>
      </c>
      <c r="B155" s="396" t="s">
        <v>439</v>
      </c>
      <c r="C155" s="391" t="s">
        <v>923</v>
      </c>
      <c r="D155" s="392">
        <f>D145</f>
        <v>13.10062964107555</v>
      </c>
      <c r="E155" s="397">
        <v>0</v>
      </c>
      <c r="F155" s="397">
        <f t="shared" si="5"/>
        <v>-13.10062964107555</v>
      </c>
      <c r="G155" s="397">
        <f t="shared" si="4"/>
        <v>-100</v>
      </c>
      <c r="H155" s="395" t="s">
        <v>1003</v>
      </c>
      <c r="I155" s="604"/>
    </row>
    <row r="156" spans="1:9" s="53" customFormat="1" x14ac:dyDescent="0.25">
      <c r="A156" s="389" t="s">
        <v>44</v>
      </c>
      <c r="B156" s="396" t="s">
        <v>440</v>
      </c>
      <c r="C156" s="391" t="s">
        <v>923</v>
      </c>
      <c r="D156" s="392" t="s">
        <v>1003</v>
      </c>
      <c r="E156" s="397" t="s">
        <v>1003</v>
      </c>
      <c r="F156" s="397" t="str">
        <f t="shared" si="5"/>
        <v>нд</v>
      </c>
      <c r="G156" s="397" t="str">
        <f t="shared" si="4"/>
        <v>нд</v>
      </c>
      <c r="H156" s="395" t="s">
        <v>1003</v>
      </c>
      <c r="I156" s="49"/>
    </row>
    <row r="157" spans="1:9" s="53" customFormat="1" x14ac:dyDescent="0.25">
      <c r="A157" s="389" t="s">
        <v>45</v>
      </c>
      <c r="B157" s="396" t="s">
        <v>441</v>
      </c>
      <c r="C157" s="391" t="s">
        <v>923</v>
      </c>
      <c r="D157" s="392" t="s">
        <v>1003</v>
      </c>
      <c r="E157" s="397" t="s">
        <v>1003</v>
      </c>
      <c r="F157" s="397" t="str">
        <f t="shared" si="5"/>
        <v>нд</v>
      </c>
      <c r="G157" s="397" t="str">
        <f t="shared" si="4"/>
        <v>нд</v>
      </c>
      <c r="H157" s="395" t="s">
        <v>1003</v>
      </c>
      <c r="I157" s="49"/>
    </row>
    <row r="158" spans="1:9" s="53" customFormat="1" ht="16.5" thickBot="1" x14ac:dyDescent="0.3">
      <c r="A158" s="407" t="s">
        <v>46</v>
      </c>
      <c r="B158" s="396" t="s">
        <v>442</v>
      </c>
      <c r="C158" s="391" t="s">
        <v>923</v>
      </c>
      <c r="D158" s="392">
        <v>0</v>
      </c>
      <c r="E158" s="397">
        <v>0</v>
      </c>
      <c r="F158" s="411">
        <f t="shared" si="5"/>
        <v>0</v>
      </c>
      <c r="G158" s="411" t="str">
        <f t="shared" si="4"/>
        <v>нд</v>
      </c>
      <c r="H158" s="412" t="s">
        <v>1003</v>
      </c>
      <c r="I158" s="49"/>
    </row>
    <row r="159" spans="1:9" s="605" customFormat="1" x14ac:dyDescent="0.25">
      <c r="A159" s="382" t="s">
        <v>443</v>
      </c>
      <c r="B159" s="383" t="s">
        <v>346</v>
      </c>
      <c r="C159" s="384" t="s">
        <v>444</v>
      </c>
      <c r="D159" s="385">
        <f>D160</f>
        <v>20.864349000000011</v>
      </c>
      <c r="E159" s="386">
        <f>E160</f>
        <v>-17.79635873739624</v>
      </c>
      <c r="F159" s="386">
        <f t="shared" si="5"/>
        <v>-38.660707737396251</v>
      </c>
      <c r="G159" s="386">
        <f t="shared" si="4"/>
        <v>-185.29553803665874</v>
      </c>
      <c r="H159" s="388" t="s">
        <v>1003</v>
      </c>
      <c r="I159" s="604"/>
    </row>
    <row r="160" spans="1:9" s="605" customFormat="1" ht="31.5" x14ac:dyDescent="0.25">
      <c r="A160" s="389" t="s">
        <v>47</v>
      </c>
      <c r="B160" s="396" t="s">
        <v>445</v>
      </c>
      <c r="C160" s="391" t="s">
        <v>923</v>
      </c>
      <c r="D160" s="392">
        <f>D109+D105+D69</f>
        <v>20.864349000000011</v>
      </c>
      <c r="E160" s="397">
        <f>E109+E105+E69</f>
        <v>-17.79635873739624</v>
      </c>
      <c r="F160" s="397">
        <f t="shared" si="5"/>
        <v>-38.660707737396251</v>
      </c>
      <c r="G160" s="397">
        <f t="shared" si="4"/>
        <v>-185.29553803665874</v>
      </c>
      <c r="H160" s="395" t="s">
        <v>1003</v>
      </c>
      <c r="I160" s="604"/>
    </row>
    <row r="161" spans="1:9" s="53" customFormat="1" x14ac:dyDescent="0.25">
      <c r="A161" s="389" t="s">
        <v>48</v>
      </c>
      <c r="B161" s="396" t="s">
        <v>446</v>
      </c>
      <c r="C161" s="391" t="s">
        <v>923</v>
      </c>
      <c r="D161" s="392" t="s">
        <v>1003</v>
      </c>
      <c r="E161" s="393" t="s">
        <v>1003</v>
      </c>
      <c r="F161" s="397" t="str">
        <f t="shared" si="5"/>
        <v>нд</v>
      </c>
      <c r="G161" s="397" t="str">
        <f t="shared" si="4"/>
        <v>нд</v>
      </c>
      <c r="H161" s="395" t="s">
        <v>1003</v>
      </c>
      <c r="I161" s="49"/>
    </row>
    <row r="162" spans="1:9" s="53" customFormat="1" x14ac:dyDescent="0.25">
      <c r="A162" s="389" t="s">
        <v>447</v>
      </c>
      <c r="B162" s="396" t="s">
        <v>448</v>
      </c>
      <c r="C162" s="391" t="s">
        <v>923</v>
      </c>
      <c r="D162" s="392" t="s">
        <v>1003</v>
      </c>
      <c r="E162" s="393" t="s">
        <v>1003</v>
      </c>
      <c r="F162" s="397" t="str">
        <f t="shared" si="5"/>
        <v>нд</v>
      </c>
      <c r="G162" s="397" t="str">
        <f t="shared" si="4"/>
        <v>нд</v>
      </c>
      <c r="H162" s="395" t="s">
        <v>1003</v>
      </c>
      <c r="I162" s="49"/>
    </row>
    <row r="163" spans="1:9" s="53" customFormat="1" x14ac:dyDescent="0.25">
      <c r="A163" s="389" t="s">
        <v>49</v>
      </c>
      <c r="B163" s="396" t="s">
        <v>449</v>
      </c>
      <c r="C163" s="391" t="s">
        <v>923</v>
      </c>
      <c r="D163" s="392" t="s">
        <v>1003</v>
      </c>
      <c r="E163" s="393" t="s">
        <v>1003</v>
      </c>
      <c r="F163" s="397" t="str">
        <f t="shared" si="5"/>
        <v>нд</v>
      </c>
      <c r="G163" s="397" t="str">
        <f t="shared" si="4"/>
        <v>нд</v>
      </c>
      <c r="H163" s="395" t="s">
        <v>1003</v>
      </c>
      <c r="I163" s="49"/>
    </row>
    <row r="164" spans="1:9" s="53" customFormat="1" x14ac:dyDescent="0.25">
      <c r="A164" s="401" t="s">
        <v>450</v>
      </c>
      <c r="B164" s="396" t="s">
        <v>451</v>
      </c>
      <c r="C164" s="391" t="s">
        <v>923</v>
      </c>
      <c r="D164" s="392" t="s">
        <v>1003</v>
      </c>
      <c r="E164" s="419" t="s">
        <v>1003</v>
      </c>
      <c r="F164" s="405" t="str">
        <f t="shared" si="5"/>
        <v>нд</v>
      </c>
      <c r="G164" s="405" t="str">
        <f t="shared" si="4"/>
        <v>нд</v>
      </c>
      <c r="H164" s="406" t="s">
        <v>1003</v>
      </c>
      <c r="I164" s="49"/>
    </row>
    <row r="165" spans="1:9" s="53" customFormat="1" ht="32.25" thickBot="1" x14ac:dyDescent="0.3">
      <c r="A165" s="407" t="s">
        <v>50</v>
      </c>
      <c r="B165" s="420" t="s">
        <v>452</v>
      </c>
      <c r="C165" s="399" t="s">
        <v>444</v>
      </c>
      <c r="D165" s="392" t="s">
        <v>1003</v>
      </c>
      <c r="E165" s="410" t="s">
        <v>1003</v>
      </c>
      <c r="F165" s="411" t="str">
        <f t="shared" si="5"/>
        <v>нд</v>
      </c>
      <c r="G165" s="411" t="str">
        <f t="shared" si="4"/>
        <v>нд</v>
      </c>
      <c r="H165" s="412" t="s">
        <v>1003</v>
      </c>
      <c r="I165" s="49"/>
    </row>
    <row r="166" spans="1:9" s="53" customFormat="1" ht="19.5" thickBot="1" x14ac:dyDescent="0.35">
      <c r="A166" s="3099" t="s">
        <v>453</v>
      </c>
      <c r="B166" s="3100"/>
      <c r="C166" s="3100"/>
      <c r="D166" s="3100"/>
      <c r="E166" s="3100"/>
      <c r="F166" s="3100"/>
      <c r="G166" s="3100"/>
      <c r="H166" s="3101"/>
      <c r="I166" s="49"/>
    </row>
    <row r="167" spans="1:9" s="53" customFormat="1" x14ac:dyDescent="0.25">
      <c r="A167" s="413" t="s">
        <v>454</v>
      </c>
      <c r="B167" s="414" t="s">
        <v>455</v>
      </c>
      <c r="C167" s="391" t="s">
        <v>923</v>
      </c>
      <c r="D167" s="415">
        <f>D173</f>
        <v>151.01415599999999</v>
      </c>
      <c r="E167" s="416">
        <f>E173</f>
        <v>76.254968712000007</v>
      </c>
      <c r="F167" s="416">
        <f t="shared" si="5"/>
        <v>-74.759187287999978</v>
      </c>
      <c r="G167" s="416">
        <f>IFERROR(F167/D167*100,"нд")</f>
        <v>-49.504754566187813</v>
      </c>
      <c r="H167" s="417" t="s">
        <v>1003</v>
      </c>
      <c r="I167" s="49"/>
    </row>
    <row r="168" spans="1:9" s="53" customFormat="1" x14ac:dyDescent="0.25">
      <c r="A168" s="389" t="s">
        <v>51</v>
      </c>
      <c r="B168" s="390" t="s">
        <v>275</v>
      </c>
      <c r="C168" s="391" t="s">
        <v>923</v>
      </c>
      <c r="D168" s="392" t="s">
        <v>1003</v>
      </c>
      <c r="E168" s="419" t="s">
        <v>1003</v>
      </c>
      <c r="F168" s="397" t="str">
        <f t="shared" si="5"/>
        <v>нд</v>
      </c>
      <c r="G168" s="397" t="str">
        <f t="shared" si="4"/>
        <v>нд</v>
      </c>
      <c r="H168" s="395" t="s">
        <v>1003</v>
      </c>
      <c r="I168" s="49"/>
    </row>
    <row r="169" spans="1:9" s="53" customFormat="1" ht="31.5" x14ac:dyDescent="0.25">
      <c r="A169" s="389" t="s">
        <v>456</v>
      </c>
      <c r="B169" s="396" t="s">
        <v>276</v>
      </c>
      <c r="C169" s="391" t="s">
        <v>923</v>
      </c>
      <c r="D169" s="392" t="s">
        <v>1003</v>
      </c>
      <c r="E169" s="419" t="s">
        <v>1003</v>
      </c>
      <c r="F169" s="397" t="str">
        <f t="shared" si="5"/>
        <v>нд</v>
      </c>
      <c r="G169" s="397" t="str">
        <f t="shared" si="4"/>
        <v>нд</v>
      </c>
      <c r="H169" s="395" t="s">
        <v>1003</v>
      </c>
      <c r="I169" s="49"/>
    </row>
    <row r="170" spans="1:9" s="53" customFormat="1" ht="31.5" x14ac:dyDescent="0.25">
      <c r="A170" s="389" t="s">
        <v>457</v>
      </c>
      <c r="B170" s="396" t="s">
        <v>277</v>
      </c>
      <c r="C170" s="391" t="s">
        <v>923</v>
      </c>
      <c r="D170" s="392" t="s">
        <v>1003</v>
      </c>
      <c r="E170" s="419" t="s">
        <v>1003</v>
      </c>
      <c r="F170" s="397" t="str">
        <f t="shared" si="5"/>
        <v>нд</v>
      </c>
      <c r="G170" s="397" t="str">
        <f t="shared" si="4"/>
        <v>нд</v>
      </c>
      <c r="H170" s="395" t="s">
        <v>1003</v>
      </c>
      <c r="I170" s="49"/>
    </row>
    <row r="171" spans="1:9" s="53" customFormat="1" ht="31.5" x14ac:dyDescent="0.25">
      <c r="A171" s="389" t="s">
        <v>458</v>
      </c>
      <c r="B171" s="396" t="s">
        <v>278</v>
      </c>
      <c r="C171" s="391" t="s">
        <v>923</v>
      </c>
      <c r="D171" s="392" t="s">
        <v>1003</v>
      </c>
      <c r="E171" s="419" t="s">
        <v>1003</v>
      </c>
      <c r="F171" s="397" t="str">
        <f t="shared" si="5"/>
        <v>нд</v>
      </c>
      <c r="G171" s="397" t="str">
        <f t="shared" si="4"/>
        <v>нд</v>
      </c>
      <c r="H171" s="395" t="s">
        <v>1003</v>
      </c>
      <c r="I171" s="49"/>
    </row>
    <row r="172" spans="1:9" s="53" customFormat="1" x14ac:dyDescent="0.25">
      <c r="A172" s="389" t="s">
        <v>52</v>
      </c>
      <c r="B172" s="390" t="s">
        <v>279</v>
      </c>
      <c r="C172" s="391" t="s">
        <v>923</v>
      </c>
      <c r="D172" s="392" t="s">
        <v>1003</v>
      </c>
      <c r="E172" s="419" t="s">
        <v>1003</v>
      </c>
      <c r="F172" s="397" t="str">
        <f t="shared" si="5"/>
        <v>нд</v>
      </c>
      <c r="G172" s="397" t="str">
        <f t="shared" si="4"/>
        <v>нд</v>
      </c>
      <c r="H172" s="395" t="s">
        <v>1003</v>
      </c>
      <c r="I172" s="49"/>
    </row>
    <row r="173" spans="1:9" s="53" customFormat="1" x14ac:dyDescent="0.25">
      <c r="A173" s="389" t="s">
        <v>53</v>
      </c>
      <c r="B173" s="390" t="s">
        <v>280</v>
      </c>
      <c r="C173" s="391" t="s">
        <v>923</v>
      </c>
      <c r="D173" s="392">
        <f>D23*1.2</f>
        <v>151.01415599999999</v>
      </c>
      <c r="E173" s="397">
        <f>E29*1.2</f>
        <v>76.254968712000007</v>
      </c>
      <c r="F173" s="397">
        <f t="shared" si="5"/>
        <v>-74.759187287999978</v>
      </c>
      <c r="G173" s="397">
        <f t="shared" si="4"/>
        <v>-49.504754566187813</v>
      </c>
      <c r="H173" s="395" t="s">
        <v>1003</v>
      </c>
      <c r="I173" s="49"/>
    </row>
    <row r="174" spans="1:9" s="53" customFormat="1" x14ac:dyDescent="0.25">
      <c r="A174" s="389" t="s">
        <v>54</v>
      </c>
      <c r="B174" s="390" t="s">
        <v>281</v>
      </c>
      <c r="C174" s="391" t="s">
        <v>923</v>
      </c>
      <c r="D174" s="392" t="s">
        <v>1003</v>
      </c>
      <c r="E174" s="419" t="s">
        <v>1003</v>
      </c>
      <c r="F174" s="397" t="str">
        <f t="shared" si="5"/>
        <v>нд</v>
      </c>
      <c r="G174" s="397" t="str">
        <f t="shared" si="4"/>
        <v>нд</v>
      </c>
      <c r="H174" s="395" t="s">
        <v>1003</v>
      </c>
      <c r="I174" s="49"/>
    </row>
    <row r="175" spans="1:9" s="53" customFormat="1" x14ac:dyDescent="0.25">
      <c r="A175" s="389" t="s">
        <v>459</v>
      </c>
      <c r="B175" s="390" t="s">
        <v>283</v>
      </c>
      <c r="C175" s="391" t="s">
        <v>923</v>
      </c>
      <c r="D175" s="392" t="s">
        <v>1003</v>
      </c>
      <c r="E175" s="419" t="s">
        <v>1003</v>
      </c>
      <c r="F175" s="397" t="str">
        <f t="shared" si="5"/>
        <v>нд</v>
      </c>
      <c r="G175" s="397" t="str">
        <f t="shared" si="4"/>
        <v>нд</v>
      </c>
      <c r="H175" s="395" t="s">
        <v>1003</v>
      </c>
      <c r="I175" s="49"/>
    </row>
    <row r="176" spans="1:9" s="53" customFormat="1" x14ac:dyDescent="0.25">
      <c r="A176" s="389" t="s">
        <v>460</v>
      </c>
      <c r="B176" s="390" t="s">
        <v>285</v>
      </c>
      <c r="C176" s="391" t="s">
        <v>923</v>
      </c>
      <c r="D176" s="392" t="s">
        <v>1003</v>
      </c>
      <c r="E176" s="419" t="s">
        <v>1003</v>
      </c>
      <c r="F176" s="397" t="str">
        <f t="shared" si="5"/>
        <v>нд</v>
      </c>
      <c r="G176" s="397" t="str">
        <f t="shared" si="4"/>
        <v>нд</v>
      </c>
      <c r="H176" s="395" t="s">
        <v>1003</v>
      </c>
      <c r="I176" s="49"/>
    </row>
    <row r="177" spans="1:9" s="53" customFormat="1" x14ac:dyDescent="0.25">
      <c r="A177" s="389" t="s">
        <v>461</v>
      </c>
      <c r="B177" s="390" t="s">
        <v>287</v>
      </c>
      <c r="C177" s="391" t="s">
        <v>923</v>
      </c>
      <c r="D177" s="392" t="s">
        <v>1003</v>
      </c>
      <c r="E177" s="419" t="s">
        <v>1003</v>
      </c>
      <c r="F177" s="397" t="str">
        <f t="shared" si="5"/>
        <v>нд</v>
      </c>
      <c r="G177" s="397" t="str">
        <f t="shared" si="4"/>
        <v>нд</v>
      </c>
      <c r="H177" s="395" t="s">
        <v>1003</v>
      </c>
      <c r="I177" s="49"/>
    </row>
    <row r="178" spans="1:9" s="53" customFormat="1" ht="31.5" x14ac:dyDescent="0.25">
      <c r="A178" s="389" t="s">
        <v>462</v>
      </c>
      <c r="B178" s="396" t="s">
        <v>289</v>
      </c>
      <c r="C178" s="391" t="s">
        <v>923</v>
      </c>
      <c r="D178" s="392" t="s">
        <v>1003</v>
      </c>
      <c r="E178" s="419" t="s">
        <v>1003</v>
      </c>
      <c r="F178" s="397" t="str">
        <f t="shared" si="5"/>
        <v>нд</v>
      </c>
      <c r="G178" s="397" t="str">
        <f t="shared" si="4"/>
        <v>нд</v>
      </c>
      <c r="H178" s="395" t="s">
        <v>1003</v>
      </c>
      <c r="I178" s="49"/>
    </row>
    <row r="179" spans="1:9" s="53" customFormat="1" x14ac:dyDescent="0.25">
      <c r="A179" s="389" t="s">
        <v>463</v>
      </c>
      <c r="B179" s="390" t="s">
        <v>183</v>
      </c>
      <c r="C179" s="391" t="s">
        <v>923</v>
      </c>
      <c r="D179" s="392" t="s">
        <v>1003</v>
      </c>
      <c r="E179" s="419" t="s">
        <v>1003</v>
      </c>
      <c r="F179" s="397" t="str">
        <f t="shared" si="5"/>
        <v>нд</v>
      </c>
      <c r="G179" s="397" t="str">
        <f t="shared" si="4"/>
        <v>нд</v>
      </c>
      <c r="H179" s="395" t="s">
        <v>1003</v>
      </c>
      <c r="I179" s="49"/>
    </row>
    <row r="180" spans="1:9" s="53" customFormat="1" x14ac:dyDescent="0.25">
      <c r="A180" s="389" t="s">
        <v>464</v>
      </c>
      <c r="B180" s="390" t="s">
        <v>184</v>
      </c>
      <c r="C180" s="391" t="s">
        <v>923</v>
      </c>
      <c r="D180" s="392" t="s">
        <v>1003</v>
      </c>
      <c r="E180" s="419" t="s">
        <v>1003</v>
      </c>
      <c r="F180" s="393" t="str">
        <f t="shared" si="5"/>
        <v>нд</v>
      </c>
      <c r="G180" s="393" t="str">
        <f t="shared" si="4"/>
        <v>нд</v>
      </c>
      <c r="H180" s="395" t="s">
        <v>1003</v>
      </c>
      <c r="I180" s="49"/>
    </row>
    <row r="181" spans="1:9" s="53" customFormat="1" ht="31.5" x14ac:dyDescent="0.25">
      <c r="A181" s="389" t="s">
        <v>465</v>
      </c>
      <c r="B181" s="396" t="s">
        <v>466</v>
      </c>
      <c r="C181" s="391" t="s">
        <v>923</v>
      </c>
      <c r="D181" s="392" t="s">
        <v>1003</v>
      </c>
      <c r="E181" s="419" t="s">
        <v>1003</v>
      </c>
      <c r="F181" s="393" t="str">
        <f t="shared" si="5"/>
        <v>нд</v>
      </c>
      <c r="G181" s="393" t="str">
        <f t="shared" si="4"/>
        <v>нд</v>
      </c>
      <c r="H181" s="395" t="s">
        <v>1003</v>
      </c>
      <c r="I181" s="49"/>
    </row>
    <row r="182" spans="1:9" s="53" customFormat="1" x14ac:dyDescent="0.25">
      <c r="A182" s="389" t="s">
        <v>467</v>
      </c>
      <c r="B182" s="396" t="s">
        <v>468</v>
      </c>
      <c r="C182" s="391" t="s">
        <v>923</v>
      </c>
      <c r="D182" s="392" t="s">
        <v>1003</v>
      </c>
      <c r="E182" s="419" t="s">
        <v>1003</v>
      </c>
      <c r="F182" s="393" t="str">
        <f t="shared" si="5"/>
        <v>нд</v>
      </c>
      <c r="G182" s="393" t="str">
        <f t="shared" si="4"/>
        <v>нд</v>
      </c>
      <c r="H182" s="395" t="s">
        <v>1003</v>
      </c>
      <c r="I182" s="49"/>
    </row>
    <row r="183" spans="1:9" s="53" customFormat="1" x14ac:dyDescent="0.25">
      <c r="A183" s="389" t="s">
        <v>469</v>
      </c>
      <c r="B183" s="396" t="s">
        <v>470</v>
      </c>
      <c r="C183" s="391" t="s">
        <v>923</v>
      </c>
      <c r="D183" s="392" t="s">
        <v>1003</v>
      </c>
      <c r="E183" s="419" t="s">
        <v>1003</v>
      </c>
      <c r="F183" s="393" t="str">
        <f t="shared" si="5"/>
        <v>нд</v>
      </c>
      <c r="G183" s="393" t="str">
        <f t="shared" si="4"/>
        <v>нд</v>
      </c>
      <c r="H183" s="395" t="s">
        <v>1003</v>
      </c>
      <c r="I183" s="49"/>
    </row>
    <row r="184" spans="1:9" s="53" customFormat="1" x14ac:dyDescent="0.25">
      <c r="A184" s="389" t="s">
        <v>471</v>
      </c>
      <c r="B184" s="390" t="s">
        <v>293</v>
      </c>
      <c r="C184" s="391" t="s">
        <v>923</v>
      </c>
      <c r="D184" s="392" t="s">
        <v>1003</v>
      </c>
      <c r="E184" s="419" t="s">
        <v>1003</v>
      </c>
      <c r="F184" s="393" t="str">
        <f t="shared" si="5"/>
        <v>нд</v>
      </c>
      <c r="G184" s="393" t="str">
        <f t="shared" si="4"/>
        <v>нд</v>
      </c>
      <c r="H184" s="395" t="s">
        <v>1003</v>
      </c>
      <c r="I184" s="49"/>
    </row>
    <row r="185" spans="1:9" s="53" customFormat="1" x14ac:dyDescent="0.25">
      <c r="A185" s="389" t="s">
        <v>472</v>
      </c>
      <c r="B185" s="418" t="s">
        <v>473</v>
      </c>
      <c r="C185" s="391" t="s">
        <v>923</v>
      </c>
      <c r="D185" s="392">
        <f>D194+D195+D196+D198+D199+D200+D202</f>
        <v>151.00979392821512</v>
      </c>
      <c r="E185" s="405">
        <f>E194+E195+E198+E199+E200+E202</f>
        <v>97.138464654448967</v>
      </c>
      <c r="F185" s="397">
        <f t="shared" si="5"/>
        <v>-53.87132927376615</v>
      </c>
      <c r="G185" s="397">
        <f t="shared" si="4"/>
        <v>-35.67406316664119</v>
      </c>
      <c r="H185" s="395" t="s">
        <v>1003</v>
      </c>
      <c r="I185" s="49"/>
    </row>
    <row r="186" spans="1:9" s="53" customFormat="1" x14ac:dyDescent="0.25">
      <c r="A186" s="389" t="s">
        <v>474</v>
      </c>
      <c r="B186" s="396" t="s">
        <v>475</v>
      </c>
      <c r="C186" s="391" t="s">
        <v>923</v>
      </c>
      <c r="D186" s="392" t="s">
        <v>1003</v>
      </c>
      <c r="E186" s="419" t="s">
        <v>1003</v>
      </c>
      <c r="F186" s="397" t="str">
        <f t="shared" si="5"/>
        <v>нд</v>
      </c>
      <c r="G186" s="397" t="str">
        <f t="shared" si="4"/>
        <v>нд</v>
      </c>
      <c r="H186" s="395" t="s">
        <v>1003</v>
      </c>
      <c r="I186" s="49"/>
    </row>
    <row r="187" spans="1:9" s="53" customFormat="1" x14ac:dyDescent="0.25">
      <c r="A187" s="389" t="s">
        <v>476</v>
      </c>
      <c r="B187" s="396" t="s">
        <v>477</v>
      </c>
      <c r="C187" s="391" t="s">
        <v>923</v>
      </c>
      <c r="D187" s="392" t="s">
        <v>1003</v>
      </c>
      <c r="E187" s="419" t="s">
        <v>1003</v>
      </c>
      <c r="F187" s="397" t="str">
        <f t="shared" si="5"/>
        <v>нд</v>
      </c>
      <c r="G187" s="397" t="str">
        <f t="shared" si="4"/>
        <v>нд</v>
      </c>
      <c r="H187" s="395" t="s">
        <v>1003</v>
      </c>
      <c r="I187" s="49"/>
    </row>
    <row r="188" spans="1:9" s="53" customFormat="1" x14ac:dyDescent="0.25">
      <c r="A188" s="389" t="s">
        <v>478</v>
      </c>
      <c r="B188" s="396" t="s">
        <v>479</v>
      </c>
      <c r="C188" s="391" t="s">
        <v>923</v>
      </c>
      <c r="D188" s="392" t="s">
        <v>1003</v>
      </c>
      <c r="E188" s="419" t="s">
        <v>1003</v>
      </c>
      <c r="F188" s="397" t="str">
        <f t="shared" si="5"/>
        <v>нд</v>
      </c>
      <c r="G188" s="397" t="str">
        <f t="shared" si="4"/>
        <v>нд</v>
      </c>
      <c r="H188" s="395" t="s">
        <v>1003</v>
      </c>
      <c r="I188" s="49"/>
    </row>
    <row r="189" spans="1:9" s="53" customFormat="1" x14ac:dyDescent="0.25">
      <c r="A189" s="389" t="s">
        <v>480</v>
      </c>
      <c r="B189" s="396" t="s">
        <v>481</v>
      </c>
      <c r="C189" s="391" t="s">
        <v>923</v>
      </c>
      <c r="D189" s="392" t="s">
        <v>1003</v>
      </c>
      <c r="E189" s="419" t="s">
        <v>1003</v>
      </c>
      <c r="F189" s="397" t="str">
        <f t="shared" si="5"/>
        <v>нд</v>
      </c>
      <c r="G189" s="397" t="str">
        <f t="shared" si="4"/>
        <v>нд</v>
      </c>
      <c r="H189" s="395" t="s">
        <v>1003</v>
      </c>
      <c r="I189" s="49"/>
    </row>
    <row r="190" spans="1:9" s="53" customFormat="1" x14ac:dyDescent="0.25">
      <c r="A190" s="389" t="s">
        <v>482</v>
      </c>
      <c r="B190" s="396" t="s">
        <v>483</v>
      </c>
      <c r="C190" s="391" t="s">
        <v>923</v>
      </c>
      <c r="D190" s="392" t="s">
        <v>1003</v>
      </c>
      <c r="E190" s="419" t="s">
        <v>1003</v>
      </c>
      <c r="F190" s="397" t="str">
        <f t="shared" si="5"/>
        <v>нд</v>
      </c>
      <c r="G190" s="397" t="str">
        <f t="shared" si="4"/>
        <v>нд</v>
      </c>
      <c r="H190" s="395" t="s">
        <v>1003</v>
      </c>
      <c r="I190" s="49"/>
    </row>
    <row r="191" spans="1:9" s="53" customFormat="1" ht="31.5" x14ac:dyDescent="0.25">
      <c r="A191" s="389" t="s">
        <v>484</v>
      </c>
      <c r="B191" s="396" t="s">
        <v>485</v>
      </c>
      <c r="C191" s="391" t="s">
        <v>923</v>
      </c>
      <c r="D191" s="392" t="s">
        <v>1003</v>
      </c>
      <c r="E191" s="419" t="s">
        <v>1003</v>
      </c>
      <c r="F191" s="397" t="str">
        <f t="shared" si="5"/>
        <v>нд</v>
      </c>
      <c r="G191" s="397" t="str">
        <f t="shared" si="4"/>
        <v>нд</v>
      </c>
      <c r="H191" s="395" t="s">
        <v>1003</v>
      </c>
      <c r="I191" s="49"/>
    </row>
    <row r="192" spans="1:9" s="53" customFormat="1" ht="31.5" x14ac:dyDescent="0.25">
      <c r="A192" s="389" t="s">
        <v>486</v>
      </c>
      <c r="B192" s="396" t="s">
        <v>487</v>
      </c>
      <c r="C192" s="391" t="s">
        <v>923</v>
      </c>
      <c r="D192" s="392" t="s">
        <v>1003</v>
      </c>
      <c r="E192" s="419" t="s">
        <v>1003</v>
      </c>
      <c r="F192" s="397" t="str">
        <f t="shared" si="5"/>
        <v>нд</v>
      </c>
      <c r="G192" s="397" t="str">
        <f t="shared" si="4"/>
        <v>нд</v>
      </c>
      <c r="H192" s="395" t="s">
        <v>1003</v>
      </c>
      <c r="I192" s="49"/>
    </row>
    <row r="193" spans="1:9" s="53" customFormat="1" x14ac:dyDescent="0.25">
      <c r="A193" s="389" t="s">
        <v>488</v>
      </c>
      <c r="B193" s="396" t="s">
        <v>489</v>
      </c>
      <c r="C193" s="391" t="s">
        <v>923</v>
      </c>
      <c r="D193" s="392" t="s">
        <v>1003</v>
      </c>
      <c r="E193" s="419" t="s">
        <v>1003</v>
      </c>
      <c r="F193" s="397" t="str">
        <f t="shared" si="5"/>
        <v>нд</v>
      </c>
      <c r="G193" s="397" t="str">
        <f t="shared" si="4"/>
        <v>нд</v>
      </c>
      <c r="H193" s="395" t="s">
        <v>1003</v>
      </c>
      <c r="I193" s="49"/>
    </row>
    <row r="194" spans="1:9" s="53" customFormat="1" x14ac:dyDescent="0.25">
      <c r="A194" s="389" t="s">
        <v>490</v>
      </c>
      <c r="B194" s="396" t="s">
        <v>491</v>
      </c>
      <c r="C194" s="391" t="s">
        <v>923</v>
      </c>
      <c r="D194" s="392">
        <v>21.789010000000001</v>
      </c>
      <c r="E194" s="397">
        <v>17.849020679999995</v>
      </c>
      <c r="F194" s="397">
        <f t="shared" si="5"/>
        <v>-3.9399893200000058</v>
      </c>
      <c r="G194" s="397">
        <f t="shared" si="4"/>
        <v>-18.082461387644528</v>
      </c>
      <c r="H194" s="395" t="s">
        <v>1003</v>
      </c>
      <c r="I194" s="49"/>
    </row>
    <row r="195" spans="1:9" s="53" customFormat="1" x14ac:dyDescent="0.25">
      <c r="A195" s="389" t="s">
        <v>492</v>
      </c>
      <c r="B195" s="396" t="s">
        <v>493</v>
      </c>
      <c r="C195" s="391" t="s">
        <v>923</v>
      </c>
      <c r="D195" s="392">
        <v>6.5802899999999998</v>
      </c>
      <c r="E195" s="397">
        <v>5.4146216799999998</v>
      </c>
      <c r="F195" s="397">
        <f t="shared" si="5"/>
        <v>-1.16566832</v>
      </c>
      <c r="G195" s="397">
        <f t="shared" si="4"/>
        <v>-17.714543280007415</v>
      </c>
      <c r="H195" s="395" t="s">
        <v>1003</v>
      </c>
      <c r="I195" s="49"/>
    </row>
    <row r="196" spans="1:9" s="53" customFormat="1" x14ac:dyDescent="0.25">
      <c r="A196" s="389" t="s">
        <v>494</v>
      </c>
      <c r="B196" s="396" t="s">
        <v>495</v>
      </c>
      <c r="C196" s="391" t="s">
        <v>923</v>
      </c>
      <c r="D196" s="392">
        <f>D197</f>
        <v>3.3547199999999999</v>
      </c>
      <c r="E196" s="419" t="s">
        <v>1003</v>
      </c>
      <c r="F196" s="397" t="str">
        <f t="shared" si="5"/>
        <v>нд</v>
      </c>
      <c r="G196" s="397" t="str">
        <f t="shared" si="4"/>
        <v>нд</v>
      </c>
      <c r="H196" s="395" t="s">
        <v>1003</v>
      </c>
      <c r="I196" s="49"/>
    </row>
    <row r="197" spans="1:9" s="53" customFormat="1" x14ac:dyDescent="0.25">
      <c r="A197" s="389" t="s">
        <v>496</v>
      </c>
      <c r="B197" s="396" t="s">
        <v>497</v>
      </c>
      <c r="C197" s="391" t="s">
        <v>923</v>
      </c>
      <c r="D197" s="392">
        <v>3.3547199999999999</v>
      </c>
      <c r="E197" s="419" t="s">
        <v>1003</v>
      </c>
      <c r="F197" s="397" t="str">
        <f t="shared" si="5"/>
        <v>нд</v>
      </c>
      <c r="G197" s="397" t="str">
        <f t="shared" si="4"/>
        <v>нд</v>
      </c>
      <c r="H197" s="395" t="s">
        <v>1003</v>
      </c>
      <c r="I197" s="49"/>
    </row>
    <row r="198" spans="1:9" s="53" customFormat="1" x14ac:dyDescent="0.25">
      <c r="A198" s="389" t="s">
        <v>498</v>
      </c>
      <c r="B198" s="396" t="s">
        <v>499</v>
      </c>
      <c r="C198" s="391" t="s">
        <v>923</v>
      </c>
      <c r="D198" s="392">
        <f>D60*1.2</f>
        <v>0.5367599999999999</v>
      </c>
      <c r="E198" s="405">
        <f>E60*1.2</f>
        <v>0.50227048800000018</v>
      </c>
      <c r="F198" s="397">
        <f t="shared" si="5"/>
        <v>-3.4489511999999722E-2</v>
      </c>
      <c r="G198" s="397">
        <f t="shared" si="4"/>
        <v>-6.4254996646545433</v>
      </c>
      <c r="H198" s="395" t="s">
        <v>1003</v>
      </c>
      <c r="I198" s="49"/>
    </row>
    <row r="199" spans="1:9" s="53" customFormat="1" x14ac:dyDescent="0.25">
      <c r="A199" s="389" t="s">
        <v>500</v>
      </c>
      <c r="B199" s="396" t="s">
        <v>501</v>
      </c>
      <c r="C199" s="391" t="s">
        <v>923</v>
      </c>
      <c r="D199" s="392">
        <f>D74*1.2+4.837</f>
        <v>78.160696000000002</v>
      </c>
      <c r="E199" s="397">
        <f>(E76+E74)*1.2</f>
        <v>47.9497826462379</v>
      </c>
      <c r="F199" s="397">
        <f t="shared" si="5"/>
        <v>-30.210913353762102</v>
      </c>
      <c r="G199" s="397">
        <f t="shared" si="4"/>
        <v>-38.652308512915624</v>
      </c>
      <c r="H199" s="395" t="s">
        <v>1003</v>
      </c>
      <c r="I199" s="49"/>
    </row>
    <row r="200" spans="1:9" s="53" customFormat="1" x14ac:dyDescent="0.25">
      <c r="A200" s="389" t="s">
        <v>502</v>
      </c>
      <c r="B200" s="396" t="s">
        <v>503</v>
      </c>
      <c r="C200" s="391" t="s">
        <v>923</v>
      </c>
      <c r="D200" s="392">
        <f>D75*1.2</f>
        <v>1.194132</v>
      </c>
      <c r="E200" s="397">
        <f>E75*1.2</f>
        <v>15.426295151999998</v>
      </c>
      <c r="F200" s="397">
        <f>IFERROR(E200-D200,"нд")</f>
        <v>14.232163151999998</v>
      </c>
      <c r="G200" s="397">
        <f t="shared" si="4"/>
        <v>1191.8417019224003</v>
      </c>
      <c r="H200" s="395" t="s">
        <v>1003</v>
      </c>
      <c r="I200" s="49"/>
    </row>
    <row r="201" spans="1:9" s="53" customFormat="1" ht="31.5" x14ac:dyDescent="0.25">
      <c r="A201" s="389" t="s">
        <v>504</v>
      </c>
      <c r="B201" s="396" t="s">
        <v>505</v>
      </c>
      <c r="C201" s="391" t="s">
        <v>923</v>
      </c>
      <c r="D201" s="392" t="s">
        <v>1003</v>
      </c>
      <c r="E201" s="419" t="s">
        <v>1003</v>
      </c>
      <c r="F201" s="397" t="str">
        <f t="shared" si="5"/>
        <v>нд</v>
      </c>
      <c r="G201" s="397" t="str">
        <f t="shared" si="4"/>
        <v>нд</v>
      </c>
      <c r="H201" s="395" t="s">
        <v>1003</v>
      </c>
      <c r="I201" s="49"/>
    </row>
    <row r="202" spans="1:9" s="53" customFormat="1" x14ac:dyDescent="0.25">
      <c r="A202" s="389" t="s">
        <v>506</v>
      </c>
      <c r="B202" s="396" t="s">
        <v>507</v>
      </c>
      <c r="C202" s="391" t="s">
        <v>923</v>
      </c>
      <c r="D202" s="397">
        <f>(D103+D70)+D78*1.2+D155*1.2+D69*1.2</f>
        <v>39.394185928215123</v>
      </c>
      <c r="E202" s="397">
        <f>E108+E105+E71+E72+E78*1.2</f>
        <v>9.9964740082110772</v>
      </c>
      <c r="F202" s="397">
        <f t="shared" si="5"/>
        <v>-29.397711920004046</v>
      </c>
      <c r="G202" s="397">
        <f t="shared" si="4"/>
        <v>-74.624494014353147</v>
      </c>
      <c r="H202" s="395" t="s">
        <v>1003</v>
      </c>
      <c r="I202" s="49"/>
    </row>
    <row r="203" spans="1:9" s="53" customFormat="1" x14ac:dyDescent="0.25">
      <c r="A203" s="389" t="s">
        <v>508</v>
      </c>
      <c r="B203" s="418" t="s">
        <v>509</v>
      </c>
      <c r="C203" s="391" t="s">
        <v>923</v>
      </c>
      <c r="D203" s="392" t="s">
        <v>1003</v>
      </c>
      <c r="E203" s="419" t="s">
        <v>1003</v>
      </c>
      <c r="F203" s="397" t="str">
        <f t="shared" si="5"/>
        <v>нд</v>
      </c>
      <c r="G203" s="397" t="str">
        <f t="shared" si="4"/>
        <v>нд</v>
      </c>
      <c r="H203" s="395" t="s">
        <v>1003</v>
      </c>
      <c r="I203" s="49"/>
    </row>
    <row r="204" spans="1:9" s="53" customFormat="1" x14ac:dyDescent="0.25">
      <c r="A204" s="389" t="s">
        <v>510</v>
      </c>
      <c r="B204" s="396" t="s">
        <v>511</v>
      </c>
      <c r="C204" s="391" t="s">
        <v>923</v>
      </c>
      <c r="D204" s="392" t="s">
        <v>1003</v>
      </c>
      <c r="E204" s="419" t="s">
        <v>1003</v>
      </c>
      <c r="F204" s="397" t="str">
        <f t="shared" si="5"/>
        <v>нд</v>
      </c>
      <c r="G204" s="397" t="str">
        <f t="shared" si="4"/>
        <v>нд</v>
      </c>
      <c r="H204" s="395" t="s">
        <v>1003</v>
      </c>
      <c r="I204" s="49"/>
    </row>
    <row r="205" spans="1:9" s="53" customFormat="1" x14ac:dyDescent="0.25">
      <c r="A205" s="389" t="s">
        <v>512</v>
      </c>
      <c r="B205" s="396" t="s">
        <v>513</v>
      </c>
      <c r="C205" s="391" t="s">
        <v>923</v>
      </c>
      <c r="D205" s="392" t="s">
        <v>1003</v>
      </c>
      <c r="E205" s="419" t="s">
        <v>1003</v>
      </c>
      <c r="F205" s="393" t="str">
        <f t="shared" si="5"/>
        <v>нд</v>
      </c>
      <c r="G205" s="393" t="str">
        <f t="shared" si="4"/>
        <v>нд</v>
      </c>
      <c r="H205" s="395" t="s">
        <v>1003</v>
      </c>
      <c r="I205" s="49"/>
    </row>
    <row r="206" spans="1:9" s="53" customFormat="1" ht="31.5" x14ac:dyDescent="0.25">
      <c r="A206" s="389" t="s">
        <v>514</v>
      </c>
      <c r="B206" s="396" t="s">
        <v>515</v>
      </c>
      <c r="C206" s="391" t="s">
        <v>923</v>
      </c>
      <c r="D206" s="392" t="s">
        <v>1003</v>
      </c>
      <c r="E206" s="419" t="s">
        <v>1003</v>
      </c>
      <c r="F206" s="393" t="str">
        <f t="shared" si="5"/>
        <v>нд</v>
      </c>
      <c r="G206" s="393" t="str">
        <f t="shared" si="4"/>
        <v>нд</v>
      </c>
      <c r="H206" s="395" t="s">
        <v>1003</v>
      </c>
      <c r="I206" s="49"/>
    </row>
    <row r="207" spans="1:9" s="53" customFormat="1" x14ac:dyDescent="0.25">
      <c r="A207" s="389" t="s">
        <v>516</v>
      </c>
      <c r="B207" s="396" t="s">
        <v>228</v>
      </c>
      <c r="C207" s="391" t="s">
        <v>923</v>
      </c>
      <c r="D207" s="392" t="s">
        <v>1003</v>
      </c>
      <c r="E207" s="419" t="s">
        <v>1003</v>
      </c>
      <c r="F207" s="393" t="str">
        <f t="shared" si="5"/>
        <v>нд</v>
      </c>
      <c r="G207" s="393" t="str">
        <f t="shared" si="4"/>
        <v>нд</v>
      </c>
      <c r="H207" s="395" t="s">
        <v>1003</v>
      </c>
      <c r="I207" s="49"/>
    </row>
    <row r="208" spans="1:9" s="53" customFormat="1" x14ac:dyDescent="0.25">
      <c r="A208" s="389" t="s">
        <v>517</v>
      </c>
      <c r="B208" s="396" t="s">
        <v>232</v>
      </c>
      <c r="C208" s="391" t="s">
        <v>923</v>
      </c>
      <c r="D208" s="392" t="s">
        <v>1003</v>
      </c>
      <c r="E208" s="419" t="s">
        <v>1003</v>
      </c>
      <c r="F208" s="393" t="str">
        <f t="shared" si="5"/>
        <v>нд</v>
      </c>
      <c r="G208" s="393" t="str">
        <f t="shared" si="4"/>
        <v>нд</v>
      </c>
      <c r="H208" s="395" t="s">
        <v>1003</v>
      </c>
      <c r="I208" s="49"/>
    </row>
    <row r="209" spans="1:9" s="53" customFormat="1" x14ac:dyDescent="0.25">
      <c r="A209" s="389" t="s">
        <v>518</v>
      </c>
      <c r="B209" s="396" t="s">
        <v>519</v>
      </c>
      <c r="C209" s="391" t="s">
        <v>923</v>
      </c>
      <c r="D209" s="392" t="s">
        <v>1003</v>
      </c>
      <c r="E209" s="419" t="s">
        <v>1003</v>
      </c>
      <c r="F209" s="393" t="str">
        <f t="shared" si="5"/>
        <v>нд</v>
      </c>
      <c r="G209" s="393" t="str">
        <f t="shared" si="4"/>
        <v>нд</v>
      </c>
      <c r="H209" s="395" t="s">
        <v>1003</v>
      </c>
      <c r="I209" s="49"/>
    </row>
    <row r="210" spans="1:9" s="53" customFormat="1" x14ac:dyDescent="0.25">
      <c r="A210" s="389" t="s">
        <v>520</v>
      </c>
      <c r="B210" s="418" t="s">
        <v>521</v>
      </c>
      <c r="C210" s="391" t="s">
        <v>923</v>
      </c>
      <c r="D210" s="392" t="s">
        <v>1003</v>
      </c>
      <c r="E210" s="419" t="s">
        <v>1003</v>
      </c>
      <c r="F210" s="393" t="str">
        <f t="shared" si="5"/>
        <v>нд</v>
      </c>
      <c r="G210" s="393" t="str">
        <f t="shared" si="4"/>
        <v>нд</v>
      </c>
      <c r="H210" s="395" t="s">
        <v>1003</v>
      </c>
      <c r="I210" s="49"/>
    </row>
    <row r="211" spans="1:9" s="53" customFormat="1" x14ac:dyDescent="0.25">
      <c r="A211" s="389" t="s">
        <v>522</v>
      </c>
      <c r="B211" s="396" t="s">
        <v>523</v>
      </c>
      <c r="C211" s="391" t="s">
        <v>923</v>
      </c>
      <c r="D211" s="392" t="s">
        <v>1003</v>
      </c>
      <c r="E211" s="419" t="s">
        <v>1003</v>
      </c>
      <c r="F211" s="393" t="str">
        <f t="shared" si="5"/>
        <v>нд</v>
      </c>
      <c r="G211" s="393" t="str">
        <f t="shared" si="4"/>
        <v>нд</v>
      </c>
      <c r="H211" s="395" t="s">
        <v>1003</v>
      </c>
      <c r="I211" s="49"/>
    </row>
    <row r="212" spans="1:9" s="53" customFormat="1" x14ac:dyDescent="0.25">
      <c r="A212" s="389" t="s">
        <v>524</v>
      </c>
      <c r="B212" s="396" t="s">
        <v>525</v>
      </c>
      <c r="C212" s="391" t="s">
        <v>923</v>
      </c>
      <c r="D212" s="392">
        <v>0</v>
      </c>
      <c r="E212" s="405">
        <v>0</v>
      </c>
      <c r="F212" s="397">
        <f t="shared" si="5"/>
        <v>0</v>
      </c>
      <c r="G212" s="393" t="str">
        <f t="shared" si="4"/>
        <v>нд</v>
      </c>
      <c r="H212" s="395" t="s">
        <v>1003</v>
      </c>
      <c r="I212" s="49"/>
    </row>
    <row r="213" spans="1:9" s="53" customFormat="1" x14ac:dyDescent="0.25">
      <c r="A213" s="389" t="s">
        <v>526</v>
      </c>
      <c r="B213" s="396" t="s">
        <v>527</v>
      </c>
      <c r="C213" s="391" t="s">
        <v>923</v>
      </c>
      <c r="D213" s="392" t="s">
        <v>1003</v>
      </c>
      <c r="E213" s="419" t="s">
        <v>1003</v>
      </c>
      <c r="F213" s="393" t="str">
        <f t="shared" si="5"/>
        <v>нд</v>
      </c>
      <c r="G213" s="393" t="str">
        <f t="shared" si="4"/>
        <v>нд</v>
      </c>
      <c r="H213" s="395" t="s">
        <v>1003</v>
      </c>
      <c r="I213" s="49"/>
    </row>
    <row r="214" spans="1:9" s="53" customFormat="1" x14ac:dyDescent="0.25">
      <c r="A214" s="389" t="s">
        <v>528</v>
      </c>
      <c r="B214" s="396" t="s">
        <v>529</v>
      </c>
      <c r="C214" s="391" t="s">
        <v>923</v>
      </c>
      <c r="D214" s="392" t="s">
        <v>1003</v>
      </c>
      <c r="E214" s="419" t="s">
        <v>1003</v>
      </c>
      <c r="F214" s="393" t="str">
        <f t="shared" si="5"/>
        <v>нд</v>
      </c>
      <c r="G214" s="393" t="str">
        <f t="shared" si="4"/>
        <v>нд</v>
      </c>
      <c r="H214" s="395" t="s">
        <v>1003</v>
      </c>
      <c r="I214" s="49"/>
    </row>
    <row r="215" spans="1:9" s="53" customFormat="1" x14ac:dyDescent="0.25">
      <c r="A215" s="389" t="s">
        <v>530</v>
      </c>
      <c r="B215" s="396" t="s">
        <v>531</v>
      </c>
      <c r="C215" s="391" t="s">
        <v>923</v>
      </c>
      <c r="D215" s="392" t="s">
        <v>1003</v>
      </c>
      <c r="E215" s="419" t="s">
        <v>1003</v>
      </c>
      <c r="F215" s="393" t="str">
        <f t="shared" si="5"/>
        <v>нд</v>
      </c>
      <c r="G215" s="393" t="str">
        <f t="shared" si="4"/>
        <v>нд</v>
      </c>
      <c r="H215" s="395" t="s">
        <v>1003</v>
      </c>
      <c r="I215" s="49"/>
    </row>
    <row r="216" spans="1:9" s="53" customFormat="1" x14ac:dyDescent="0.25">
      <c r="A216" s="389" t="s">
        <v>532</v>
      </c>
      <c r="B216" s="396" t="s">
        <v>533</v>
      </c>
      <c r="C216" s="391" t="s">
        <v>923</v>
      </c>
      <c r="D216" s="392" t="s">
        <v>1003</v>
      </c>
      <c r="E216" s="419" t="s">
        <v>1003</v>
      </c>
      <c r="F216" s="393" t="str">
        <f t="shared" si="5"/>
        <v>нд</v>
      </c>
      <c r="G216" s="393" t="str">
        <f t="shared" ref="G216:G279" si="6">IFERROR(F216/D216*100,"нд")</f>
        <v>нд</v>
      </c>
      <c r="H216" s="395" t="s">
        <v>1003</v>
      </c>
      <c r="I216" s="49"/>
    </row>
    <row r="217" spans="1:9" s="53" customFormat="1" x14ac:dyDescent="0.25">
      <c r="A217" s="389" t="s">
        <v>534</v>
      </c>
      <c r="B217" s="396" t="s">
        <v>535</v>
      </c>
      <c r="C217" s="391" t="s">
        <v>923</v>
      </c>
      <c r="D217" s="392" t="s">
        <v>1003</v>
      </c>
      <c r="E217" s="419" t="s">
        <v>1003</v>
      </c>
      <c r="F217" s="393" t="str">
        <f t="shared" si="5"/>
        <v>нд</v>
      </c>
      <c r="G217" s="393" t="str">
        <f t="shared" si="6"/>
        <v>нд</v>
      </c>
      <c r="H217" s="395" t="s">
        <v>1003</v>
      </c>
      <c r="I217" s="49"/>
    </row>
    <row r="218" spans="1:9" s="53" customFormat="1" x14ac:dyDescent="0.25">
      <c r="A218" s="389" t="s">
        <v>536</v>
      </c>
      <c r="B218" s="396" t="s">
        <v>537</v>
      </c>
      <c r="C218" s="391" t="s">
        <v>923</v>
      </c>
      <c r="D218" s="392" t="s">
        <v>1003</v>
      </c>
      <c r="E218" s="419" t="s">
        <v>1003</v>
      </c>
      <c r="F218" s="393" t="str">
        <f t="shared" ref="F218:F281" si="7">IFERROR(E218-D218,"нд")</f>
        <v>нд</v>
      </c>
      <c r="G218" s="393" t="str">
        <f t="shared" si="6"/>
        <v>нд</v>
      </c>
      <c r="H218" s="395" t="s">
        <v>1003</v>
      </c>
      <c r="I218" s="49"/>
    </row>
    <row r="219" spans="1:9" s="53" customFormat="1" x14ac:dyDescent="0.25">
      <c r="A219" s="389" t="s">
        <v>538</v>
      </c>
      <c r="B219" s="396" t="s">
        <v>539</v>
      </c>
      <c r="C219" s="391" t="s">
        <v>923</v>
      </c>
      <c r="D219" s="392" t="s">
        <v>1003</v>
      </c>
      <c r="E219" s="419" t="s">
        <v>1003</v>
      </c>
      <c r="F219" s="393" t="str">
        <f t="shared" si="7"/>
        <v>нд</v>
      </c>
      <c r="G219" s="393" t="str">
        <f t="shared" si="6"/>
        <v>нд</v>
      </c>
      <c r="H219" s="395" t="s">
        <v>1003</v>
      </c>
      <c r="I219" s="49"/>
    </row>
    <row r="220" spans="1:9" s="53" customFormat="1" x14ac:dyDescent="0.25">
      <c r="A220" s="389" t="s">
        <v>540</v>
      </c>
      <c r="B220" s="396" t="s">
        <v>346</v>
      </c>
      <c r="C220" s="391" t="s">
        <v>444</v>
      </c>
      <c r="D220" s="392" t="s">
        <v>1003</v>
      </c>
      <c r="E220" s="419" t="s">
        <v>1003</v>
      </c>
      <c r="F220" s="393" t="str">
        <f t="shared" si="7"/>
        <v>нд</v>
      </c>
      <c r="G220" s="393" t="str">
        <f t="shared" si="6"/>
        <v>нд</v>
      </c>
      <c r="H220" s="395" t="s">
        <v>1003</v>
      </c>
      <c r="I220" s="49"/>
    </row>
    <row r="221" spans="1:9" s="53" customFormat="1" ht="31.5" x14ac:dyDescent="0.25">
      <c r="A221" s="389" t="s">
        <v>541</v>
      </c>
      <c r="B221" s="396" t="s">
        <v>542</v>
      </c>
      <c r="C221" s="391" t="s">
        <v>923</v>
      </c>
      <c r="D221" s="392" t="s">
        <v>1003</v>
      </c>
      <c r="E221" s="419" t="s">
        <v>1003</v>
      </c>
      <c r="F221" s="393" t="str">
        <f t="shared" si="7"/>
        <v>нд</v>
      </c>
      <c r="G221" s="393" t="str">
        <f t="shared" si="6"/>
        <v>нд</v>
      </c>
      <c r="H221" s="395" t="s">
        <v>1003</v>
      </c>
      <c r="I221" s="49"/>
    </row>
    <row r="222" spans="1:9" s="53" customFormat="1" x14ac:dyDescent="0.25">
      <c r="A222" s="389" t="s">
        <v>543</v>
      </c>
      <c r="B222" s="418" t="s">
        <v>544</v>
      </c>
      <c r="C222" s="391" t="s">
        <v>923</v>
      </c>
      <c r="D222" s="392" t="s">
        <v>1003</v>
      </c>
      <c r="E222" s="419" t="s">
        <v>1003</v>
      </c>
      <c r="F222" s="393" t="str">
        <f t="shared" si="7"/>
        <v>нд</v>
      </c>
      <c r="G222" s="393" t="str">
        <f t="shared" si="6"/>
        <v>нд</v>
      </c>
      <c r="H222" s="395" t="s">
        <v>1003</v>
      </c>
      <c r="I222" s="49"/>
    </row>
    <row r="223" spans="1:9" s="53" customFormat="1" x14ac:dyDescent="0.25">
      <c r="A223" s="389" t="s">
        <v>545</v>
      </c>
      <c r="B223" s="396" t="s">
        <v>546</v>
      </c>
      <c r="C223" s="391" t="s">
        <v>923</v>
      </c>
      <c r="D223" s="392" t="s">
        <v>1003</v>
      </c>
      <c r="E223" s="419" t="s">
        <v>1003</v>
      </c>
      <c r="F223" s="393" t="str">
        <f t="shared" si="7"/>
        <v>нд</v>
      </c>
      <c r="G223" s="393" t="str">
        <f t="shared" si="6"/>
        <v>нд</v>
      </c>
      <c r="H223" s="395" t="s">
        <v>1003</v>
      </c>
      <c r="I223" s="49"/>
    </row>
    <row r="224" spans="1:9" s="53" customFormat="1" x14ac:dyDescent="0.25">
      <c r="A224" s="389" t="s">
        <v>547</v>
      </c>
      <c r="B224" s="396" t="s">
        <v>548</v>
      </c>
      <c r="C224" s="391" t="s">
        <v>923</v>
      </c>
      <c r="D224" s="392" t="s">
        <v>1003</v>
      </c>
      <c r="E224" s="419" t="s">
        <v>1003</v>
      </c>
      <c r="F224" s="393" t="str">
        <f t="shared" si="7"/>
        <v>нд</v>
      </c>
      <c r="G224" s="393" t="str">
        <f t="shared" si="6"/>
        <v>нд</v>
      </c>
      <c r="H224" s="395" t="s">
        <v>1003</v>
      </c>
      <c r="I224" s="49"/>
    </row>
    <row r="225" spans="1:9" s="53" customFormat="1" x14ac:dyDescent="0.25">
      <c r="A225" s="389" t="s">
        <v>549</v>
      </c>
      <c r="B225" s="396" t="s">
        <v>550</v>
      </c>
      <c r="C225" s="391" t="s">
        <v>923</v>
      </c>
      <c r="D225" s="392" t="s">
        <v>1003</v>
      </c>
      <c r="E225" s="419" t="s">
        <v>1003</v>
      </c>
      <c r="F225" s="393" t="str">
        <f t="shared" si="7"/>
        <v>нд</v>
      </c>
      <c r="G225" s="393" t="str">
        <f t="shared" si="6"/>
        <v>нд</v>
      </c>
      <c r="H225" s="395" t="s">
        <v>1003</v>
      </c>
      <c r="I225" s="49"/>
    </row>
    <row r="226" spans="1:9" s="53" customFormat="1" x14ac:dyDescent="0.25">
      <c r="A226" s="389" t="s">
        <v>551</v>
      </c>
      <c r="B226" s="396" t="s">
        <v>552</v>
      </c>
      <c r="C226" s="391" t="s">
        <v>923</v>
      </c>
      <c r="D226" s="392" t="s">
        <v>1003</v>
      </c>
      <c r="E226" s="419" t="s">
        <v>1003</v>
      </c>
      <c r="F226" s="393" t="str">
        <f t="shared" si="7"/>
        <v>нд</v>
      </c>
      <c r="G226" s="393" t="str">
        <f t="shared" si="6"/>
        <v>нд</v>
      </c>
      <c r="H226" s="395" t="s">
        <v>1003</v>
      </c>
      <c r="I226" s="49"/>
    </row>
    <row r="227" spans="1:9" s="53" customFormat="1" x14ac:dyDescent="0.25">
      <c r="A227" s="389" t="s">
        <v>553</v>
      </c>
      <c r="B227" s="396" t="s">
        <v>554</v>
      </c>
      <c r="C227" s="391" t="s">
        <v>923</v>
      </c>
      <c r="D227" s="392" t="s">
        <v>1003</v>
      </c>
      <c r="E227" s="419" t="s">
        <v>1003</v>
      </c>
      <c r="F227" s="393" t="str">
        <f t="shared" si="7"/>
        <v>нд</v>
      </c>
      <c r="G227" s="393" t="str">
        <f t="shared" si="6"/>
        <v>нд</v>
      </c>
      <c r="H227" s="395" t="s">
        <v>1003</v>
      </c>
      <c r="I227" s="49"/>
    </row>
    <row r="228" spans="1:9" s="53" customFormat="1" x14ac:dyDescent="0.25">
      <c r="A228" s="389" t="s">
        <v>555</v>
      </c>
      <c r="B228" s="396" t="s">
        <v>556</v>
      </c>
      <c r="C228" s="391" t="s">
        <v>923</v>
      </c>
      <c r="D228" s="392" t="s">
        <v>1003</v>
      </c>
      <c r="E228" s="419" t="s">
        <v>1003</v>
      </c>
      <c r="F228" s="393" t="str">
        <f t="shared" si="7"/>
        <v>нд</v>
      </c>
      <c r="G228" s="393" t="str">
        <f t="shared" si="6"/>
        <v>нд</v>
      </c>
      <c r="H228" s="395" t="s">
        <v>1003</v>
      </c>
      <c r="I228" s="49"/>
    </row>
    <row r="229" spans="1:9" s="53" customFormat="1" x14ac:dyDescent="0.25">
      <c r="A229" s="389" t="s">
        <v>557</v>
      </c>
      <c r="B229" s="396" t="s">
        <v>558</v>
      </c>
      <c r="C229" s="391" t="s">
        <v>923</v>
      </c>
      <c r="D229" s="392" t="s">
        <v>1003</v>
      </c>
      <c r="E229" s="419" t="s">
        <v>1003</v>
      </c>
      <c r="F229" s="393" t="str">
        <f t="shared" si="7"/>
        <v>нд</v>
      </c>
      <c r="G229" s="393" t="str">
        <f t="shared" si="6"/>
        <v>нд</v>
      </c>
      <c r="H229" s="395" t="s">
        <v>1003</v>
      </c>
      <c r="I229" s="49"/>
    </row>
    <row r="230" spans="1:9" s="53" customFormat="1" x14ac:dyDescent="0.25">
      <c r="A230" s="389" t="s">
        <v>559</v>
      </c>
      <c r="B230" s="396" t="s">
        <v>560</v>
      </c>
      <c r="C230" s="391" t="s">
        <v>923</v>
      </c>
      <c r="D230" s="392" t="s">
        <v>1003</v>
      </c>
      <c r="E230" s="419" t="s">
        <v>1003</v>
      </c>
      <c r="F230" s="393" t="str">
        <f t="shared" si="7"/>
        <v>нд</v>
      </c>
      <c r="G230" s="393" t="str">
        <f t="shared" si="6"/>
        <v>нд</v>
      </c>
      <c r="H230" s="395" t="s">
        <v>1003</v>
      </c>
      <c r="I230" s="49"/>
    </row>
    <row r="231" spans="1:9" s="53" customFormat="1" x14ac:dyDescent="0.25">
      <c r="A231" s="389" t="s">
        <v>561</v>
      </c>
      <c r="B231" s="396" t="s">
        <v>562</v>
      </c>
      <c r="C231" s="391" t="s">
        <v>923</v>
      </c>
      <c r="D231" s="392" t="s">
        <v>1003</v>
      </c>
      <c r="E231" s="419" t="s">
        <v>1003</v>
      </c>
      <c r="F231" s="393" t="str">
        <f t="shared" si="7"/>
        <v>нд</v>
      </c>
      <c r="G231" s="393" t="str">
        <f t="shared" si="6"/>
        <v>нд</v>
      </c>
      <c r="H231" s="395" t="s">
        <v>1003</v>
      </c>
      <c r="I231" s="49"/>
    </row>
    <row r="232" spans="1:9" s="53" customFormat="1" x14ac:dyDescent="0.25">
      <c r="A232" s="389" t="s">
        <v>563</v>
      </c>
      <c r="B232" s="396" t="s">
        <v>564</v>
      </c>
      <c r="C232" s="391" t="s">
        <v>923</v>
      </c>
      <c r="D232" s="392" t="s">
        <v>1003</v>
      </c>
      <c r="E232" s="419" t="s">
        <v>1003</v>
      </c>
      <c r="F232" s="393" t="str">
        <f t="shared" si="7"/>
        <v>нд</v>
      </c>
      <c r="G232" s="393" t="str">
        <f t="shared" si="6"/>
        <v>нд</v>
      </c>
      <c r="H232" s="395" t="s">
        <v>1003</v>
      </c>
      <c r="I232" s="49"/>
    </row>
    <row r="233" spans="1:9" s="53" customFormat="1" x14ac:dyDescent="0.25">
      <c r="A233" s="389" t="s">
        <v>565</v>
      </c>
      <c r="B233" s="396" t="s">
        <v>566</v>
      </c>
      <c r="C233" s="391" t="s">
        <v>923</v>
      </c>
      <c r="D233" s="392" t="s">
        <v>1003</v>
      </c>
      <c r="E233" s="419" t="s">
        <v>1003</v>
      </c>
      <c r="F233" s="393" t="str">
        <f t="shared" si="7"/>
        <v>нд</v>
      </c>
      <c r="G233" s="393" t="str">
        <f t="shared" si="6"/>
        <v>нд</v>
      </c>
      <c r="H233" s="395" t="s">
        <v>1003</v>
      </c>
      <c r="I233" s="49"/>
    </row>
    <row r="234" spans="1:9" s="53" customFormat="1" x14ac:dyDescent="0.25">
      <c r="A234" s="389" t="s">
        <v>567</v>
      </c>
      <c r="B234" s="396" t="s">
        <v>568</v>
      </c>
      <c r="C234" s="391" t="s">
        <v>923</v>
      </c>
      <c r="D234" s="392" t="s">
        <v>1003</v>
      </c>
      <c r="E234" s="419" t="s">
        <v>1003</v>
      </c>
      <c r="F234" s="393" t="str">
        <f t="shared" si="7"/>
        <v>нд</v>
      </c>
      <c r="G234" s="393" t="str">
        <f t="shared" si="6"/>
        <v>нд</v>
      </c>
      <c r="H234" s="395" t="s">
        <v>1003</v>
      </c>
      <c r="I234" s="49"/>
    </row>
    <row r="235" spans="1:9" s="53" customFormat="1" x14ac:dyDescent="0.25">
      <c r="A235" s="389" t="s">
        <v>569</v>
      </c>
      <c r="B235" s="418" t="s">
        <v>570</v>
      </c>
      <c r="C235" s="391" t="s">
        <v>923</v>
      </c>
      <c r="D235" s="392" t="s">
        <v>1003</v>
      </c>
      <c r="E235" s="419" t="s">
        <v>1003</v>
      </c>
      <c r="F235" s="393" t="str">
        <f t="shared" si="7"/>
        <v>нд</v>
      </c>
      <c r="G235" s="393" t="str">
        <f t="shared" si="6"/>
        <v>нд</v>
      </c>
      <c r="H235" s="395" t="s">
        <v>1003</v>
      </c>
      <c r="I235" s="49"/>
    </row>
    <row r="236" spans="1:9" s="53" customFormat="1" x14ac:dyDescent="0.25">
      <c r="A236" s="389" t="s">
        <v>571</v>
      </c>
      <c r="B236" s="396" t="s">
        <v>572</v>
      </c>
      <c r="C236" s="391" t="s">
        <v>923</v>
      </c>
      <c r="D236" s="392" t="s">
        <v>1003</v>
      </c>
      <c r="E236" s="419" t="s">
        <v>1003</v>
      </c>
      <c r="F236" s="393" t="str">
        <f t="shared" si="7"/>
        <v>нд</v>
      </c>
      <c r="G236" s="393" t="str">
        <f t="shared" si="6"/>
        <v>нд</v>
      </c>
      <c r="H236" s="395" t="s">
        <v>1003</v>
      </c>
      <c r="I236" s="49"/>
    </row>
    <row r="237" spans="1:9" s="53" customFormat="1" x14ac:dyDescent="0.25">
      <c r="A237" s="389" t="s">
        <v>573</v>
      </c>
      <c r="B237" s="396" t="s">
        <v>550</v>
      </c>
      <c r="C237" s="391" t="s">
        <v>923</v>
      </c>
      <c r="D237" s="392" t="s">
        <v>1003</v>
      </c>
      <c r="E237" s="419" t="s">
        <v>1003</v>
      </c>
      <c r="F237" s="393" t="str">
        <f t="shared" si="7"/>
        <v>нд</v>
      </c>
      <c r="G237" s="393" t="str">
        <f t="shared" si="6"/>
        <v>нд</v>
      </c>
      <c r="H237" s="395" t="s">
        <v>1003</v>
      </c>
      <c r="I237" s="49"/>
    </row>
    <row r="238" spans="1:9" s="53" customFormat="1" x14ac:dyDescent="0.25">
      <c r="A238" s="389" t="s">
        <v>574</v>
      </c>
      <c r="B238" s="396" t="s">
        <v>552</v>
      </c>
      <c r="C238" s="391" t="s">
        <v>923</v>
      </c>
      <c r="D238" s="392" t="s">
        <v>1003</v>
      </c>
      <c r="E238" s="419" t="s">
        <v>1003</v>
      </c>
      <c r="F238" s="393" t="str">
        <f t="shared" si="7"/>
        <v>нд</v>
      </c>
      <c r="G238" s="393" t="str">
        <f t="shared" si="6"/>
        <v>нд</v>
      </c>
      <c r="H238" s="395" t="s">
        <v>1003</v>
      </c>
      <c r="I238" s="49"/>
    </row>
    <row r="239" spans="1:9" s="53" customFormat="1" x14ac:dyDescent="0.25">
      <c r="A239" s="389" t="s">
        <v>575</v>
      </c>
      <c r="B239" s="396" t="s">
        <v>554</v>
      </c>
      <c r="C239" s="391" t="s">
        <v>923</v>
      </c>
      <c r="D239" s="392" t="s">
        <v>1003</v>
      </c>
      <c r="E239" s="419" t="s">
        <v>1003</v>
      </c>
      <c r="F239" s="393" t="str">
        <f t="shared" si="7"/>
        <v>нд</v>
      </c>
      <c r="G239" s="393" t="str">
        <f t="shared" si="6"/>
        <v>нд</v>
      </c>
      <c r="H239" s="395" t="s">
        <v>1003</v>
      </c>
      <c r="I239" s="49"/>
    </row>
    <row r="240" spans="1:9" s="53" customFormat="1" x14ac:dyDescent="0.25">
      <c r="A240" s="389" t="s">
        <v>576</v>
      </c>
      <c r="B240" s="396" t="s">
        <v>441</v>
      </c>
      <c r="C240" s="391" t="s">
        <v>923</v>
      </c>
      <c r="D240" s="392" t="s">
        <v>1003</v>
      </c>
      <c r="E240" s="419" t="s">
        <v>1003</v>
      </c>
      <c r="F240" s="393" t="str">
        <f t="shared" si="7"/>
        <v>нд</v>
      </c>
      <c r="G240" s="393" t="str">
        <f t="shared" si="6"/>
        <v>нд</v>
      </c>
      <c r="H240" s="395" t="s">
        <v>1003</v>
      </c>
      <c r="I240" s="49"/>
    </row>
    <row r="241" spans="1:9" s="53" customFormat="1" x14ac:dyDescent="0.25">
      <c r="A241" s="389" t="s">
        <v>577</v>
      </c>
      <c r="B241" s="396" t="s">
        <v>578</v>
      </c>
      <c r="C241" s="391" t="s">
        <v>923</v>
      </c>
      <c r="D241" s="392" t="s">
        <v>1003</v>
      </c>
      <c r="E241" s="419" t="s">
        <v>1003</v>
      </c>
      <c r="F241" s="393" t="str">
        <f t="shared" si="7"/>
        <v>нд</v>
      </c>
      <c r="G241" s="393" t="str">
        <f t="shared" si="6"/>
        <v>нд</v>
      </c>
      <c r="H241" s="395" t="s">
        <v>1003</v>
      </c>
      <c r="I241" s="49"/>
    </row>
    <row r="242" spans="1:9" s="53" customFormat="1" ht="31.5" x14ac:dyDescent="0.25">
      <c r="A242" s="389" t="s">
        <v>579</v>
      </c>
      <c r="B242" s="418" t="s">
        <v>580</v>
      </c>
      <c r="C242" s="391" t="s">
        <v>923</v>
      </c>
      <c r="D242" s="392">
        <f>D167-D185</f>
        <v>4.3620717848682489E-3</v>
      </c>
      <c r="E242" s="405">
        <f>E167-E185</f>
        <v>-20.88349594244896</v>
      </c>
      <c r="F242" s="397">
        <f t="shared" si="7"/>
        <v>-20.887858014233828</v>
      </c>
      <c r="G242" s="393" t="s">
        <v>1003</v>
      </c>
      <c r="H242" s="395" t="s">
        <v>1003</v>
      </c>
      <c r="I242" s="49"/>
    </row>
    <row r="243" spans="1:9" s="53" customFormat="1" ht="31.5" x14ac:dyDescent="0.25">
      <c r="A243" s="389" t="s">
        <v>581</v>
      </c>
      <c r="B243" s="418" t="s">
        <v>582</v>
      </c>
      <c r="C243" s="391" t="s">
        <v>923</v>
      </c>
      <c r="D243" s="392" t="s">
        <v>1003</v>
      </c>
      <c r="E243" s="419" t="s">
        <v>1003</v>
      </c>
      <c r="F243" s="393" t="str">
        <f t="shared" si="7"/>
        <v>нд</v>
      </c>
      <c r="G243" s="393" t="str">
        <f t="shared" si="6"/>
        <v>нд</v>
      </c>
      <c r="H243" s="395" t="s">
        <v>1003</v>
      </c>
      <c r="I243" s="49"/>
    </row>
    <row r="244" spans="1:9" s="53" customFormat="1" x14ac:dyDescent="0.25">
      <c r="A244" s="389" t="s">
        <v>583</v>
      </c>
      <c r="B244" s="396" t="s">
        <v>584</v>
      </c>
      <c r="C244" s="391" t="s">
        <v>923</v>
      </c>
      <c r="D244" s="392" t="s">
        <v>1003</v>
      </c>
      <c r="E244" s="419" t="s">
        <v>1003</v>
      </c>
      <c r="F244" s="393" t="str">
        <f t="shared" si="7"/>
        <v>нд</v>
      </c>
      <c r="G244" s="393" t="str">
        <f t="shared" si="6"/>
        <v>нд</v>
      </c>
      <c r="H244" s="395" t="s">
        <v>1003</v>
      </c>
      <c r="I244" s="49"/>
    </row>
    <row r="245" spans="1:9" s="53" customFormat="1" x14ac:dyDescent="0.25">
      <c r="A245" s="389" t="s">
        <v>585</v>
      </c>
      <c r="B245" s="396" t="s">
        <v>586</v>
      </c>
      <c r="C245" s="391" t="s">
        <v>923</v>
      </c>
      <c r="D245" s="392" t="s">
        <v>1003</v>
      </c>
      <c r="E245" s="419" t="s">
        <v>1003</v>
      </c>
      <c r="F245" s="393" t="str">
        <f t="shared" si="7"/>
        <v>нд</v>
      </c>
      <c r="G245" s="393" t="str">
        <f t="shared" si="6"/>
        <v>нд</v>
      </c>
      <c r="H245" s="395" t="s">
        <v>1003</v>
      </c>
      <c r="I245" s="49"/>
    </row>
    <row r="246" spans="1:9" s="53" customFormat="1" ht="31.5" x14ac:dyDescent="0.25">
      <c r="A246" s="389" t="s">
        <v>587</v>
      </c>
      <c r="B246" s="418" t="s">
        <v>588</v>
      </c>
      <c r="C246" s="391" t="s">
        <v>923</v>
      </c>
      <c r="D246" s="392" t="s">
        <v>1003</v>
      </c>
      <c r="E246" s="419" t="s">
        <v>1003</v>
      </c>
      <c r="F246" s="393" t="str">
        <f t="shared" si="7"/>
        <v>нд</v>
      </c>
      <c r="G246" s="393" t="str">
        <f t="shared" si="6"/>
        <v>нд</v>
      </c>
      <c r="H246" s="395" t="s">
        <v>1003</v>
      </c>
      <c r="I246" s="49"/>
    </row>
    <row r="247" spans="1:9" s="53" customFormat="1" x14ac:dyDescent="0.25">
      <c r="A247" s="389" t="s">
        <v>589</v>
      </c>
      <c r="B247" s="396" t="s">
        <v>590</v>
      </c>
      <c r="C247" s="391" t="s">
        <v>923</v>
      </c>
      <c r="D247" s="392" t="s">
        <v>1003</v>
      </c>
      <c r="E247" s="419" t="s">
        <v>1003</v>
      </c>
      <c r="F247" s="393" t="str">
        <f t="shared" si="7"/>
        <v>нд</v>
      </c>
      <c r="G247" s="393" t="str">
        <f t="shared" si="6"/>
        <v>нд</v>
      </c>
      <c r="H247" s="395" t="s">
        <v>1003</v>
      </c>
      <c r="I247" s="49"/>
    </row>
    <row r="248" spans="1:9" s="53" customFormat="1" x14ac:dyDescent="0.25">
      <c r="A248" s="389" t="s">
        <v>591</v>
      </c>
      <c r="B248" s="396" t="s">
        <v>592</v>
      </c>
      <c r="C248" s="391" t="s">
        <v>923</v>
      </c>
      <c r="D248" s="392" t="s">
        <v>1003</v>
      </c>
      <c r="E248" s="419" t="s">
        <v>1003</v>
      </c>
      <c r="F248" s="393" t="str">
        <f t="shared" si="7"/>
        <v>нд</v>
      </c>
      <c r="G248" s="393" t="str">
        <f t="shared" si="6"/>
        <v>нд</v>
      </c>
      <c r="H248" s="395" t="s">
        <v>1003</v>
      </c>
      <c r="I248" s="49"/>
    </row>
    <row r="249" spans="1:9" s="53" customFormat="1" x14ac:dyDescent="0.25">
      <c r="A249" s="389" t="s">
        <v>593</v>
      </c>
      <c r="B249" s="418" t="s">
        <v>594</v>
      </c>
      <c r="C249" s="391" t="s">
        <v>923</v>
      </c>
      <c r="D249" s="392" t="s">
        <v>1003</v>
      </c>
      <c r="E249" s="393" t="s">
        <v>1003</v>
      </c>
      <c r="F249" s="393" t="str">
        <f t="shared" si="7"/>
        <v>нд</v>
      </c>
      <c r="G249" s="393" t="str">
        <f t="shared" si="6"/>
        <v>нд</v>
      </c>
      <c r="H249" s="395" t="s">
        <v>1003</v>
      </c>
      <c r="I249" s="49"/>
    </row>
    <row r="250" spans="1:9" s="53" customFormat="1" x14ac:dyDescent="0.25">
      <c r="A250" s="389" t="s">
        <v>595</v>
      </c>
      <c r="B250" s="418" t="s">
        <v>596</v>
      </c>
      <c r="C250" s="391" t="s">
        <v>923</v>
      </c>
      <c r="D250" s="392">
        <f>D242</f>
        <v>4.3620717848682489E-3</v>
      </c>
      <c r="E250" s="397">
        <f>E242</f>
        <v>-20.88349594244896</v>
      </c>
      <c r="F250" s="397">
        <f t="shared" si="7"/>
        <v>-20.887858014233828</v>
      </c>
      <c r="G250" s="393" t="s">
        <v>1003</v>
      </c>
      <c r="H250" s="395" t="s">
        <v>1003</v>
      </c>
      <c r="I250" s="49"/>
    </row>
    <row r="251" spans="1:9" s="53" customFormat="1" x14ac:dyDescent="0.25">
      <c r="A251" s="389" t="s">
        <v>597</v>
      </c>
      <c r="B251" s="418" t="s">
        <v>598</v>
      </c>
      <c r="C251" s="391" t="s">
        <v>923</v>
      </c>
      <c r="D251" s="392" t="s">
        <v>1003</v>
      </c>
      <c r="E251" s="419" t="s">
        <v>1003</v>
      </c>
      <c r="F251" s="393" t="str">
        <f t="shared" si="7"/>
        <v>нд</v>
      </c>
      <c r="G251" s="393" t="str">
        <f t="shared" si="6"/>
        <v>нд</v>
      </c>
      <c r="H251" s="395" t="s">
        <v>1003</v>
      </c>
      <c r="I251" s="49"/>
    </row>
    <row r="252" spans="1:9" s="53" customFormat="1" ht="16.5" thickBot="1" x14ac:dyDescent="0.3">
      <c r="A252" s="401" t="s">
        <v>599</v>
      </c>
      <c r="B252" s="421" t="s">
        <v>600</v>
      </c>
      <c r="C252" s="391" t="s">
        <v>923</v>
      </c>
      <c r="D252" s="392" t="s">
        <v>1003</v>
      </c>
      <c r="E252" s="410" t="s">
        <v>1003</v>
      </c>
      <c r="F252" s="410" t="str">
        <f t="shared" si="7"/>
        <v>нд</v>
      </c>
      <c r="G252" s="419" t="str">
        <f t="shared" si="6"/>
        <v>нд</v>
      </c>
      <c r="H252" s="406" t="s">
        <v>1003</v>
      </c>
      <c r="I252" s="49"/>
    </row>
    <row r="253" spans="1:9" s="53" customFormat="1" x14ac:dyDescent="0.25">
      <c r="A253" s="382" t="s">
        <v>601</v>
      </c>
      <c r="B253" s="383" t="s">
        <v>346</v>
      </c>
      <c r="C253" s="384" t="s">
        <v>444</v>
      </c>
      <c r="D253" s="385" t="s">
        <v>1003</v>
      </c>
      <c r="E253" s="422" t="s">
        <v>1003</v>
      </c>
      <c r="F253" s="423" t="str">
        <f t="shared" si="7"/>
        <v>нд</v>
      </c>
      <c r="G253" s="424" t="str">
        <f t="shared" si="6"/>
        <v>нд</v>
      </c>
      <c r="H253" s="388" t="s">
        <v>1003</v>
      </c>
      <c r="I253" s="49"/>
    </row>
    <row r="254" spans="1:9" s="53" customFormat="1" x14ac:dyDescent="0.25">
      <c r="A254" s="389" t="s">
        <v>602</v>
      </c>
      <c r="B254" s="396" t="s">
        <v>603</v>
      </c>
      <c r="C254" s="391" t="s">
        <v>923</v>
      </c>
      <c r="D254" s="392" t="s">
        <v>1003</v>
      </c>
      <c r="E254" s="419" t="s">
        <v>1003</v>
      </c>
      <c r="F254" s="393" t="str">
        <f t="shared" si="7"/>
        <v>нд</v>
      </c>
      <c r="G254" s="393" t="str">
        <f t="shared" si="6"/>
        <v>нд</v>
      </c>
      <c r="H254" s="395" t="s">
        <v>1003</v>
      </c>
      <c r="I254" s="49"/>
    </row>
    <row r="255" spans="1:9" s="53" customFormat="1" x14ac:dyDescent="0.25">
      <c r="A255" s="389" t="s">
        <v>604</v>
      </c>
      <c r="B255" s="396" t="s">
        <v>605</v>
      </c>
      <c r="C255" s="391" t="s">
        <v>923</v>
      </c>
      <c r="D255" s="392" t="s">
        <v>1003</v>
      </c>
      <c r="E255" s="419" t="s">
        <v>1003</v>
      </c>
      <c r="F255" s="393" t="str">
        <f t="shared" si="7"/>
        <v>нд</v>
      </c>
      <c r="G255" s="393" t="str">
        <f t="shared" si="6"/>
        <v>нд</v>
      </c>
      <c r="H255" s="395" t="s">
        <v>1003</v>
      </c>
      <c r="I255" s="49"/>
    </row>
    <row r="256" spans="1:9" s="53" customFormat="1" x14ac:dyDescent="0.25">
      <c r="A256" s="389" t="s">
        <v>606</v>
      </c>
      <c r="B256" s="396" t="s">
        <v>607</v>
      </c>
      <c r="C256" s="391" t="s">
        <v>923</v>
      </c>
      <c r="D256" s="392" t="s">
        <v>1003</v>
      </c>
      <c r="E256" s="419" t="s">
        <v>1003</v>
      </c>
      <c r="F256" s="393" t="str">
        <f t="shared" si="7"/>
        <v>нд</v>
      </c>
      <c r="G256" s="393" t="str">
        <f t="shared" si="6"/>
        <v>нд</v>
      </c>
      <c r="H256" s="395" t="s">
        <v>1003</v>
      </c>
      <c r="I256" s="49"/>
    </row>
    <row r="257" spans="1:9" s="53" customFormat="1" ht="31.5" x14ac:dyDescent="0.25">
      <c r="A257" s="389" t="s">
        <v>608</v>
      </c>
      <c r="B257" s="396" t="s">
        <v>609</v>
      </c>
      <c r="C257" s="391" t="s">
        <v>923</v>
      </c>
      <c r="D257" s="392" t="s">
        <v>1003</v>
      </c>
      <c r="E257" s="419" t="s">
        <v>1003</v>
      </c>
      <c r="F257" s="393" t="str">
        <f t="shared" si="7"/>
        <v>нд</v>
      </c>
      <c r="G257" s="393" t="str">
        <f t="shared" si="6"/>
        <v>нд</v>
      </c>
      <c r="H257" s="395" t="s">
        <v>1003</v>
      </c>
      <c r="I257" s="49"/>
    </row>
    <row r="258" spans="1:9" s="53" customFormat="1" x14ac:dyDescent="0.25">
      <c r="A258" s="389" t="s">
        <v>610</v>
      </c>
      <c r="B258" s="396" t="s">
        <v>607</v>
      </c>
      <c r="C258" s="391" t="s">
        <v>923</v>
      </c>
      <c r="D258" s="392" t="s">
        <v>1003</v>
      </c>
      <c r="E258" s="419" t="s">
        <v>1003</v>
      </c>
      <c r="F258" s="393" t="str">
        <f t="shared" si="7"/>
        <v>нд</v>
      </c>
      <c r="G258" s="393" t="str">
        <f t="shared" si="6"/>
        <v>нд</v>
      </c>
      <c r="H258" s="395" t="s">
        <v>1003</v>
      </c>
      <c r="I258" s="49"/>
    </row>
    <row r="259" spans="1:9" s="53" customFormat="1" ht="31.5" x14ac:dyDescent="0.25">
      <c r="A259" s="389" t="s">
        <v>611</v>
      </c>
      <c r="B259" s="396" t="s">
        <v>277</v>
      </c>
      <c r="C259" s="391" t="s">
        <v>923</v>
      </c>
      <c r="D259" s="392" t="s">
        <v>1003</v>
      </c>
      <c r="E259" s="419" t="s">
        <v>1003</v>
      </c>
      <c r="F259" s="393" t="str">
        <f t="shared" si="7"/>
        <v>нд</v>
      </c>
      <c r="G259" s="393" t="str">
        <f t="shared" si="6"/>
        <v>нд</v>
      </c>
      <c r="H259" s="395" t="s">
        <v>1003</v>
      </c>
      <c r="I259" s="49"/>
    </row>
    <row r="260" spans="1:9" s="53" customFormat="1" x14ac:dyDescent="0.25">
      <c r="A260" s="389" t="s">
        <v>612</v>
      </c>
      <c r="B260" s="396" t="s">
        <v>607</v>
      </c>
      <c r="C260" s="391" t="s">
        <v>923</v>
      </c>
      <c r="D260" s="392" t="s">
        <v>1003</v>
      </c>
      <c r="E260" s="419" t="s">
        <v>1003</v>
      </c>
      <c r="F260" s="393" t="str">
        <f t="shared" si="7"/>
        <v>нд</v>
      </c>
      <c r="G260" s="393" t="str">
        <f t="shared" si="6"/>
        <v>нд</v>
      </c>
      <c r="H260" s="395" t="s">
        <v>1003</v>
      </c>
      <c r="I260" s="49"/>
    </row>
    <row r="261" spans="1:9" s="53" customFormat="1" ht="31.5" x14ac:dyDescent="0.25">
      <c r="A261" s="389" t="s">
        <v>613</v>
      </c>
      <c r="B261" s="396" t="s">
        <v>278</v>
      </c>
      <c r="C261" s="391" t="s">
        <v>923</v>
      </c>
      <c r="D261" s="392" t="s">
        <v>1003</v>
      </c>
      <c r="E261" s="419" t="s">
        <v>1003</v>
      </c>
      <c r="F261" s="393" t="str">
        <f t="shared" si="7"/>
        <v>нд</v>
      </c>
      <c r="G261" s="393" t="str">
        <f t="shared" si="6"/>
        <v>нд</v>
      </c>
      <c r="H261" s="395" t="s">
        <v>1003</v>
      </c>
      <c r="I261" s="49"/>
    </row>
    <row r="262" spans="1:9" s="53" customFormat="1" x14ac:dyDescent="0.25">
      <c r="A262" s="389" t="s">
        <v>614</v>
      </c>
      <c r="B262" s="396" t="s">
        <v>607</v>
      </c>
      <c r="C262" s="391" t="s">
        <v>923</v>
      </c>
      <c r="D262" s="392" t="s">
        <v>1003</v>
      </c>
      <c r="E262" s="419" t="s">
        <v>1003</v>
      </c>
      <c r="F262" s="393" t="str">
        <f t="shared" si="7"/>
        <v>нд</v>
      </c>
      <c r="G262" s="393" t="str">
        <f t="shared" si="6"/>
        <v>нд</v>
      </c>
      <c r="H262" s="395" t="s">
        <v>1003</v>
      </c>
      <c r="I262" s="49"/>
    </row>
    <row r="263" spans="1:9" s="53" customFormat="1" x14ac:dyDescent="0.25">
      <c r="A263" s="389" t="s">
        <v>615</v>
      </c>
      <c r="B263" s="396" t="s">
        <v>616</v>
      </c>
      <c r="C263" s="391" t="s">
        <v>923</v>
      </c>
      <c r="D263" s="392" t="s">
        <v>1003</v>
      </c>
      <c r="E263" s="419" t="s">
        <v>1003</v>
      </c>
      <c r="F263" s="393" t="str">
        <f t="shared" si="7"/>
        <v>нд</v>
      </c>
      <c r="G263" s="393" t="str">
        <f t="shared" si="6"/>
        <v>нд</v>
      </c>
      <c r="H263" s="395" t="s">
        <v>1003</v>
      </c>
      <c r="I263" s="49"/>
    </row>
    <row r="264" spans="1:9" s="53" customFormat="1" x14ac:dyDescent="0.25">
      <c r="A264" s="389" t="s">
        <v>617</v>
      </c>
      <c r="B264" s="396" t="s">
        <v>607</v>
      </c>
      <c r="C264" s="391" t="s">
        <v>923</v>
      </c>
      <c r="D264" s="392" t="s">
        <v>1003</v>
      </c>
      <c r="E264" s="419" t="s">
        <v>1003</v>
      </c>
      <c r="F264" s="393" t="str">
        <f t="shared" si="7"/>
        <v>нд</v>
      </c>
      <c r="G264" s="393" t="str">
        <f t="shared" si="6"/>
        <v>нд</v>
      </c>
      <c r="H264" s="395" t="s">
        <v>1003</v>
      </c>
      <c r="I264" s="49"/>
    </row>
    <row r="265" spans="1:9" s="53" customFormat="1" x14ac:dyDescent="0.25">
      <c r="A265" s="389" t="s">
        <v>618</v>
      </c>
      <c r="B265" s="390" t="s">
        <v>176</v>
      </c>
      <c r="C265" s="391" t="s">
        <v>923</v>
      </c>
      <c r="D265" s="392" t="s">
        <v>1003</v>
      </c>
      <c r="E265" s="419" t="s">
        <v>1003</v>
      </c>
      <c r="F265" s="393" t="str">
        <f t="shared" si="7"/>
        <v>нд</v>
      </c>
      <c r="G265" s="393" t="str">
        <f t="shared" si="6"/>
        <v>нд</v>
      </c>
      <c r="H265" s="395" t="s">
        <v>1003</v>
      </c>
      <c r="I265" s="49"/>
    </row>
    <row r="266" spans="1:9" s="53" customFormat="1" x14ac:dyDescent="0.25">
      <c r="A266" s="389" t="s">
        <v>619</v>
      </c>
      <c r="B266" s="396" t="s">
        <v>607</v>
      </c>
      <c r="C266" s="391" t="s">
        <v>923</v>
      </c>
      <c r="D266" s="392" t="s">
        <v>1003</v>
      </c>
      <c r="E266" s="419" t="s">
        <v>1003</v>
      </c>
      <c r="F266" s="393" t="str">
        <f t="shared" si="7"/>
        <v>нд</v>
      </c>
      <c r="G266" s="393" t="str">
        <f t="shared" si="6"/>
        <v>нд</v>
      </c>
      <c r="H266" s="395" t="s">
        <v>1003</v>
      </c>
      <c r="I266" s="49"/>
    </row>
    <row r="267" spans="1:9" s="53" customFormat="1" x14ac:dyDescent="0.25">
      <c r="A267" s="389" t="s">
        <v>620</v>
      </c>
      <c r="B267" s="390" t="s">
        <v>621</v>
      </c>
      <c r="C267" s="391" t="s">
        <v>923</v>
      </c>
      <c r="D267" s="392" t="s">
        <v>1003</v>
      </c>
      <c r="E267" s="419" t="s">
        <v>1003</v>
      </c>
      <c r="F267" s="393" t="str">
        <f t="shared" si="7"/>
        <v>нд</v>
      </c>
      <c r="G267" s="393" t="str">
        <f t="shared" si="6"/>
        <v>нд</v>
      </c>
      <c r="H267" s="395" t="s">
        <v>1003</v>
      </c>
      <c r="I267" s="49"/>
    </row>
    <row r="268" spans="1:9" s="53" customFormat="1" x14ac:dyDescent="0.25">
      <c r="A268" s="389" t="s">
        <v>622</v>
      </c>
      <c r="B268" s="396" t="s">
        <v>607</v>
      </c>
      <c r="C268" s="391" t="s">
        <v>923</v>
      </c>
      <c r="D268" s="392" t="s">
        <v>1003</v>
      </c>
      <c r="E268" s="419" t="s">
        <v>1003</v>
      </c>
      <c r="F268" s="393" t="str">
        <f t="shared" si="7"/>
        <v>нд</v>
      </c>
      <c r="G268" s="393" t="str">
        <f t="shared" si="6"/>
        <v>нд</v>
      </c>
      <c r="H268" s="395" t="s">
        <v>1003</v>
      </c>
      <c r="I268" s="49"/>
    </row>
    <row r="269" spans="1:9" s="53" customFormat="1" x14ac:dyDescent="0.25">
      <c r="A269" s="389" t="s">
        <v>623</v>
      </c>
      <c r="B269" s="390" t="s">
        <v>624</v>
      </c>
      <c r="C269" s="391" t="s">
        <v>923</v>
      </c>
      <c r="D269" s="392" t="s">
        <v>1003</v>
      </c>
      <c r="E269" s="419" t="s">
        <v>1003</v>
      </c>
      <c r="F269" s="393" t="str">
        <f t="shared" si="7"/>
        <v>нд</v>
      </c>
      <c r="G269" s="393" t="str">
        <f t="shared" si="6"/>
        <v>нд</v>
      </c>
      <c r="H269" s="395" t="s">
        <v>1003</v>
      </c>
      <c r="I269" s="49"/>
    </row>
    <row r="270" spans="1:9" s="53" customFormat="1" x14ac:dyDescent="0.25">
      <c r="A270" s="389" t="s">
        <v>625</v>
      </c>
      <c r="B270" s="396" t="s">
        <v>607</v>
      </c>
      <c r="C270" s="391" t="s">
        <v>923</v>
      </c>
      <c r="D270" s="392" t="s">
        <v>1003</v>
      </c>
      <c r="E270" s="419" t="s">
        <v>1003</v>
      </c>
      <c r="F270" s="393" t="str">
        <f t="shared" si="7"/>
        <v>нд</v>
      </c>
      <c r="G270" s="393" t="str">
        <f t="shared" si="6"/>
        <v>нд</v>
      </c>
      <c r="H270" s="395" t="s">
        <v>1003</v>
      </c>
      <c r="I270" s="49"/>
    </row>
    <row r="271" spans="1:9" s="53" customFormat="1" x14ac:dyDescent="0.25">
      <c r="A271" s="389" t="s">
        <v>626</v>
      </c>
      <c r="B271" s="390" t="s">
        <v>178</v>
      </c>
      <c r="C271" s="391" t="s">
        <v>923</v>
      </c>
      <c r="D271" s="392" t="s">
        <v>1003</v>
      </c>
      <c r="E271" s="419" t="s">
        <v>1003</v>
      </c>
      <c r="F271" s="393" t="str">
        <f t="shared" si="7"/>
        <v>нд</v>
      </c>
      <c r="G271" s="393" t="str">
        <f t="shared" si="6"/>
        <v>нд</v>
      </c>
      <c r="H271" s="395" t="s">
        <v>1003</v>
      </c>
      <c r="I271" s="49"/>
    </row>
    <row r="272" spans="1:9" s="53" customFormat="1" x14ac:dyDescent="0.25">
      <c r="A272" s="389" t="s">
        <v>627</v>
      </c>
      <c r="B272" s="396" t="s">
        <v>607</v>
      </c>
      <c r="C272" s="391" t="s">
        <v>923</v>
      </c>
      <c r="D272" s="392" t="s">
        <v>1003</v>
      </c>
      <c r="E272" s="419" t="s">
        <v>1003</v>
      </c>
      <c r="F272" s="393" t="str">
        <f t="shared" si="7"/>
        <v>нд</v>
      </c>
      <c r="G272" s="393" t="str">
        <f t="shared" si="6"/>
        <v>нд</v>
      </c>
      <c r="H272" s="395" t="s">
        <v>1003</v>
      </c>
      <c r="I272" s="49"/>
    </row>
    <row r="273" spans="1:9" s="53" customFormat="1" x14ac:dyDescent="0.25">
      <c r="A273" s="389" t="s">
        <v>626</v>
      </c>
      <c r="B273" s="390" t="s">
        <v>628</v>
      </c>
      <c r="C273" s="391" t="s">
        <v>923</v>
      </c>
      <c r="D273" s="392" t="s">
        <v>1003</v>
      </c>
      <c r="E273" s="419" t="s">
        <v>1003</v>
      </c>
      <c r="F273" s="393" t="str">
        <f t="shared" si="7"/>
        <v>нд</v>
      </c>
      <c r="G273" s="393" t="str">
        <f t="shared" si="6"/>
        <v>нд</v>
      </c>
      <c r="H273" s="395" t="s">
        <v>1003</v>
      </c>
      <c r="I273" s="49"/>
    </row>
    <row r="274" spans="1:9" s="53" customFormat="1" x14ac:dyDescent="0.25">
      <c r="A274" s="389" t="s">
        <v>629</v>
      </c>
      <c r="B274" s="396" t="s">
        <v>607</v>
      </c>
      <c r="C274" s="391" t="s">
        <v>923</v>
      </c>
      <c r="D274" s="392" t="s">
        <v>1003</v>
      </c>
      <c r="E274" s="419" t="s">
        <v>1003</v>
      </c>
      <c r="F274" s="393" t="str">
        <f t="shared" si="7"/>
        <v>нд</v>
      </c>
      <c r="G274" s="393" t="str">
        <f t="shared" si="6"/>
        <v>нд</v>
      </c>
      <c r="H274" s="395" t="s">
        <v>1003</v>
      </c>
      <c r="I274" s="49"/>
    </row>
    <row r="275" spans="1:9" s="53" customFormat="1" ht="31.5" x14ac:dyDescent="0.25">
      <c r="A275" s="389" t="s">
        <v>630</v>
      </c>
      <c r="B275" s="396" t="s">
        <v>631</v>
      </c>
      <c r="C275" s="391" t="s">
        <v>923</v>
      </c>
      <c r="D275" s="392" t="s">
        <v>1003</v>
      </c>
      <c r="E275" s="419" t="s">
        <v>1003</v>
      </c>
      <c r="F275" s="393" t="str">
        <f t="shared" si="7"/>
        <v>нд</v>
      </c>
      <c r="G275" s="393" t="str">
        <f t="shared" si="6"/>
        <v>нд</v>
      </c>
      <c r="H275" s="395" t="s">
        <v>1003</v>
      </c>
      <c r="I275" s="49"/>
    </row>
    <row r="276" spans="1:9" s="53" customFormat="1" x14ac:dyDescent="0.25">
      <c r="A276" s="389" t="s">
        <v>632</v>
      </c>
      <c r="B276" s="396" t="s">
        <v>607</v>
      </c>
      <c r="C276" s="391" t="s">
        <v>923</v>
      </c>
      <c r="D276" s="392" t="s">
        <v>1003</v>
      </c>
      <c r="E276" s="419" t="s">
        <v>1003</v>
      </c>
      <c r="F276" s="393" t="str">
        <f t="shared" si="7"/>
        <v>нд</v>
      </c>
      <c r="G276" s="393" t="str">
        <f t="shared" si="6"/>
        <v>нд</v>
      </c>
      <c r="H276" s="395" t="s">
        <v>1003</v>
      </c>
      <c r="I276" s="49"/>
    </row>
    <row r="277" spans="1:9" s="53" customFormat="1" x14ac:dyDescent="0.25">
      <c r="A277" s="389" t="s">
        <v>633</v>
      </c>
      <c r="B277" s="396" t="s">
        <v>183</v>
      </c>
      <c r="C277" s="391" t="s">
        <v>923</v>
      </c>
      <c r="D277" s="392" t="s">
        <v>1003</v>
      </c>
      <c r="E277" s="419" t="s">
        <v>1003</v>
      </c>
      <c r="F277" s="393" t="str">
        <f t="shared" si="7"/>
        <v>нд</v>
      </c>
      <c r="G277" s="393" t="str">
        <f t="shared" si="6"/>
        <v>нд</v>
      </c>
      <c r="H277" s="395" t="s">
        <v>1003</v>
      </c>
      <c r="I277" s="49"/>
    </row>
    <row r="278" spans="1:9" s="53" customFormat="1" x14ac:dyDescent="0.25">
      <c r="A278" s="389" t="s">
        <v>634</v>
      </c>
      <c r="B278" s="396" t="s">
        <v>607</v>
      </c>
      <c r="C278" s="391" t="s">
        <v>923</v>
      </c>
      <c r="D278" s="392" t="s">
        <v>1003</v>
      </c>
      <c r="E278" s="419" t="s">
        <v>1003</v>
      </c>
      <c r="F278" s="393" t="str">
        <f t="shared" si="7"/>
        <v>нд</v>
      </c>
      <c r="G278" s="393" t="str">
        <f t="shared" si="6"/>
        <v>нд</v>
      </c>
      <c r="H278" s="395" t="s">
        <v>1003</v>
      </c>
      <c r="I278" s="49"/>
    </row>
    <row r="279" spans="1:9" s="53" customFormat="1" x14ac:dyDescent="0.25">
      <c r="A279" s="389" t="s">
        <v>635</v>
      </c>
      <c r="B279" s="396" t="s">
        <v>184</v>
      </c>
      <c r="C279" s="391" t="s">
        <v>923</v>
      </c>
      <c r="D279" s="392" t="s">
        <v>1003</v>
      </c>
      <c r="E279" s="419" t="s">
        <v>1003</v>
      </c>
      <c r="F279" s="393" t="str">
        <f t="shared" si="7"/>
        <v>нд</v>
      </c>
      <c r="G279" s="393" t="str">
        <f t="shared" si="6"/>
        <v>нд</v>
      </c>
      <c r="H279" s="395" t="s">
        <v>1003</v>
      </c>
      <c r="I279" s="49"/>
    </row>
    <row r="280" spans="1:9" s="53" customFormat="1" x14ac:dyDescent="0.25">
      <c r="A280" s="389" t="s">
        <v>636</v>
      </c>
      <c r="B280" s="396" t="s">
        <v>607</v>
      </c>
      <c r="C280" s="391" t="s">
        <v>923</v>
      </c>
      <c r="D280" s="392" t="s">
        <v>1003</v>
      </c>
      <c r="E280" s="419" t="s">
        <v>1003</v>
      </c>
      <c r="F280" s="393" t="str">
        <f t="shared" si="7"/>
        <v>нд</v>
      </c>
      <c r="G280" s="393" t="str">
        <f t="shared" ref="G280:G317" si="8">IFERROR(F280/D280*100,"нд")</f>
        <v>нд</v>
      </c>
      <c r="H280" s="395" t="s">
        <v>1003</v>
      </c>
      <c r="I280" s="49"/>
    </row>
    <row r="281" spans="1:9" s="53" customFormat="1" x14ac:dyDescent="0.25">
      <c r="A281" s="389" t="s">
        <v>637</v>
      </c>
      <c r="B281" s="396" t="s">
        <v>638</v>
      </c>
      <c r="C281" s="391" t="s">
        <v>923</v>
      </c>
      <c r="D281" s="392" t="s">
        <v>1003</v>
      </c>
      <c r="E281" s="419" t="s">
        <v>1003</v>
      </c>
      <c r="F281" s="393" t="str">
        <f t="shared" si="7"/>
        <v>нд</v>
      </c>
      <c r="G281" s="393" t="str">
        <f t="shared" si="8"/>
        <v>нд</v>
      </c>
      <c r="H281" s="395" t="s">
        <v>1003</v>
      </c>
      <c r="I281" s="49"/>
    </row>
    <row r="282" spans="1:9" s="53" customFormat="1" x14ac:dyDescent="0.25">
      <c r="A282" s="389" t="s">
        <v>639</v>
      </c>
      <c r="B282" s="396" t="s">
        <v>607</v>
      </c>
      <c r="C282" s="391" t="s">
        <v>923</v>
      </c>
      <c r="D282" s="392" t="s">
        <v>1003</v>
      </c>
      <c r="E282" s="419" t="s">
        <v>1003</v>
      </c>
      <c r="F282" s="393" t="str">
        <f t="shared" ref="F282:F317" si="9">IFERROR(E282-D282,"нд")</f>
        <v>нд</v>
      </c>
      <c r="G282" s="393" t="str">
        <f t="shared" si="8"/>
        <v>нд</v>
      </c>
      <c r="H282" s="395" t="s">
        <v>1003</v>
      </c>
      <c r="I282" s="49"/>
    </row>
    <row r="283" spans="1:9" s="53" customFormat="1" x14ac:dyDescent="0.25">
      <c r="A283" s="389" t="s">
        <v>640</v>
      </c>
      <c r="B283" s="396" t="s">
        <v>641</v>
      </c>
      <c r="C283" s="391" t="s">
        <v>923</v>
      </c>
      <c r="D283" s="392" t="s">
        <v>1003</v>
      </c>
      <c r="E283" s="419" t="s">
        <v>1003</v>
      </c>
      <c r="F283" s="393" t="str">
        <f t="shared" si="9"/>
        <v>нд</v>
      </c>
      <c r="G283" s="393" t="str">
        <f t="shared" si="8"/>
        <v>нд</v>
      </c>
      <c r="H283" s="395" t="s">
        <v>1003</v>
      </c>
      <c r="I283" s="49"/>
    </row>
    <row r="284" spans="1:9" s="53" customFormat="1" x14ac:dyDescent="0.25">
      <c r="A284" s="389" t="s">
        <v>642</v>
      </c>
      <c r="B284" s="396" t="s">
        <v>643</v>
      </c>
      <c r="C284" s="391" t="s">
        <v>923</v>
      </c>
      <c r="D284" s="392" t="s">
        <v>1003</v>
      </c>
      <c r="E284" s="419" t="s">
        <v>1003</v>
      </c>
      <c r="F284" s="393" t="str">
        <f t="shared" si="9"/>
        <v>нд</v>
      </c>
      <c r="G284" s="393" t="str">
        <f t="shared" si="8"/>
        <v>нд</v>
      </c>
      <c r="H284" s="395" t="s">
        <v>1003</v>
      </c>
      <c r="I284" s="49"/>
    </row>
    <row r="285" spans="1:9" s="53" customFormat="1" x14ac:dyDescent="0.25">
      <c r="A285" s="389" t="s">
        <v>644</v>
      </c>
      <c r="B285" s="396" t="s">
        <v>607</v>
      </c>
      <c r="C285" s="391" t="s">
        <v>923</v>
      </c>
      <c r="D285" s="392" t="s">
        <v>1003</v>
      </c>
      <c r="E285" s="419" t="s">
        <v>1003</v>
      </c>
      <c r="F285" s="393" t="str">
        <f t="shared" si="9"/>
        <v>нд</v>
      </c>
      <c r="G285" s="393" t="str">
        <f t="shared" si="8"/>
        <v>нд</v>
      </c>
      <c r="H285" s="395" t="s">
        <v>1003</v>
      </c>
      <c r="I285" s="49"/>
    </row>
    <row r="286" spans="1:9" s="53" customFormat="1" x14ac:dyDescent="0.25">
      <c r="A286" s="389" t="s">
        <v>645</v>
      </c>
      <c r="B286" s="396" t="s">
        <v>646</v>
      </c>
      <c r="C286" s="391" t="s">
        <v>923</v>
      </c>
      <c r="D286" s="392" t="s">
        <v>1003</v>
      </c>
      <c r="E286" s="419" t="s">
        <v>1003</v>
      </c>
      <c r="F286" s="393" t="str">
        <f t="shared" si="9"/>
        <v>нд</v>
      </c>
      <c r="G286" s="393" t="str">
        <f t="shared" si="8"/>
        <v>нд</v>
      </c>
      <c r="H286" s="395" t="s">
        <v>1003</v>
      </c>
      <c r="I286" s="49"/>
    </row>
    <row r="287" spans="1:9" s="53" customFormat="1" x14ac:dyDescent="0.25">
      <c r="A287" s="389" t="s">
        <v>647</v>
      </c>
      <c r="B287" s="396" t="s">
        <v>479</v>
      </c>
      <c r="C287" s="391" t="s">
        <v>923</v>
      </c>
      <c r="D287" s="392" t="s">
        <v>1003</v>
      </c>
      <c r="E287" s="419" t="s">
        <v>1003</v>
      </c>
      <c r="F287" s="393" t="str">
        <f t="shared" si="9"/>
        <v>нд</v>
      </c>
      <c r="G287" s="393" t="str">
        <f t="shared" si="8"/>
        <v>нд</v>
      </c>
      <c r="H287" s="395" t="s">
        <v>1003</v>
      </c>
      <c r="I287" s="49"/>
    </row>
    <row r="288" spans="1:9" s="53" customFormat="1" x14ac:dyDescent="0.25">
      <c r="A288" s="389" t="s">
        <v>648</v>
      </c>
      <c r="B288" s="396" t="s">
        <v>607</v>
      </c>
      <c r="C288" s="391" t="s">
        <v>923</v>
      </c>
      <c r="D288" s="392" t="s">
        <v>1003</v>
      </c>
      <c r="E288" s="419" t="s">
        <v>1003</v>
      </c>
      <c r="F288" s="393" t="str">
        <f t="shared" si="9"/>
        <v>нд</v>
      </c>
      <c r="G288" s="393" t="str">
        <f t="shared" si="8"/>
        <v>нд</v>
      </c>
      <c r="H288" s="395" t="s">
        <v>1003</v>
      </c>
      <c r="I288" s="49"/>
    </row>
    <row r="289" spans="1:9" s="53" customFormat="1" x14ac:dyDescent="0.25">
      <c r="A289" s="389" t="s">
        <v>649</v>
      </c>
      <c r="B289" s="396" t="s">
        <v>650</v>
      </c>
      <c r="C289" s="391" t="s">
        <v>923</v>
      </c>
      <c r="D289" s="392" t="s">
        <v>1003</v>
      </c>
      <c r="E289" s="419" t="s">
        <v>1003</v>
      </c>
      <c r="F289" s="393" t="str">
        <f t="shared" si="9"/>
        <v>нд</v>
      </c>
      <c r="G289" s="393" t="str">
        <f t="shared" si="8"/>
        <v>нд</v>
      </c>
      <c r="H289" s="395" t="s">
        <v>1003</v>
      </c>
      <c r="I289" s="49"/>
    </row>
    <row r="290" spans="1:9" s="53" customFormat="1" x14ac:dyDescent="0.25">
      <c r="A290" s="389" t="s">
        <v>651</v>
      </c>
      <c r="B290" s="396" t="s">
        <v>607</v>
      </c>
      <c r="C290" s="391" t="s">
        <v>923</v>
      </c>
      <c r="D290" s="392" t="s">
        <v>1003</v>
      </c>
      <c r="E290" s="419" t="s">
        <v>1003</v>
      </c>
      <c r="F290" s="393" t="str">
        <f t="shared" si="9"/>
        <v>нд</v>
      </c>
      <c r="G290" s="393" t="str">
        <f t="shared" si="8"/>
        <v>нд</v>
      </c>
      <c r="H290" s="395" t="s">
        <v>1003</v>
      </c>
      <c r="I290" s="49"/>
    </row>
    <row r="291" spans="1:9" s="53" customFormat="1" ht="31.5" x14ac:dyDescent="0.25">
      <c r="A291" s="389" t="s">
        <v>652</v>
      </c>
      <c r="B291" s="396" t="s">
        <v>653</v>
      </c>
      <c r="C291" s="391" t="s">
        <v>923</v>
      </c>
      <c r="D291" s="392" t="s">
        <v>1003</v>
      </c>
      <c r="E291" s="419" t="s">
        <v>1003</v>
      </c>
      <c r="F291" s="393" t="str">
        <f t="shared" si="9"/>
        <v>нд</v>
      </c>
      <c r="G291" s="393" t="str">
        <f t="shared" si="8"/>
        <v>нд</v>
      </c>
      <c r="H291" s="395" t="s">
        <v>1003</v>
      </c>
      <c r="I291" s="49"/>
    </row>
    <row r="292" spans="1:9" s="53" customFormat="1" x14ac:dyDescent="0.25">
      <c r="A292" s="389" t="s">
        <v>654</v>
      </c>
      <c r="B292" s="396" t="s">
        <v>607</v>
      </c>
      <c r="C292" s="391" t="s">
        <v>923</v>
      </c>
      <c r="D292" s="392" t="s">
        <v>1003</v>
      </c>
      <c r="E292" s="419" t="s">
        <v>1003</v>
      </c>
      <c r="F292" s="393" t="str">
        <f t="shared" si="9"/>
        <v>нд</v>
      </c>
      <c r="G292" s="393" t="str">
        <f t="shared" si="8"/>
        <v>нд</v>
      </c>
      <c r="H292" s="395" t="s">
        <v>1003</v>
      </c>
      <c r="I292" s="49"/>
    </row>
    <row r="293" spans="1:9" s="53" customFormat="1" x14ac:dyDescent="0.25">
      <c r="A293" s="389" t="s">
        <v>655</v>
      </c>
      <c r="B293" s="396" t="s">
        <v>656</v>
      </c>
      <c r="C293" s="391" t="s">
        <v>923</v>
      </c>
      <c r="D293" s="392" t="s">
        <v>1003</v>
      </c>
      <c r="E293" s="419" t="s">
        <v>1003</v>
      </c>
      <c r="F293" s="393" t="str">
        <f t="shared" si="9"/>
        <v>нд</v>
      </c>
      <c r="G293" s="393" t="str">
        <f t="shared" si="8"/>
        <v>нд</v>
      </c>
      <c r="H293" s="395" t="s">
        <v>1003</v>
      </c>
      <c r="I293" s="49"/>
    </row>
    <row r="294" spans="1:9" s="53" customFormat="1" x14ac:dyDescent="0.25">
      <c r="A294" s="389" t="s">
        <v>657</v>
      </c>
      <c r="B294" s="396" t="s">
        <v>607</v>
      </c>
      <c r="C294" s="391" t="s">
        <v>923</v>
      </c>
      <c r="D294" s="392" t="s">
        <v>1003</v>
      </c>
      <c r="E294" s="419" t="s">
        <v>1003</v>
      </c>
      <c r="F294" s="393" t="str">
        <f t="shared" si="9"/>
        <v>нд</v>
      </c>
      <c r="G294" s="393" t="str">
        <f t="shared" si="8"/>
        <v>нд</v>
      </c>
      <c r="H294" s="395" t="s">
        <v>1003</v>
      </c>
      <c r="I294" s="49"/>
    </row>
    <row r="295" spans="1:9" s="53" customFormat="1" x14ac:dyDescent="0.25">
      <c r="A295" s="389" t="s">
        <v>658</v>
      </c>
      <c r="B295" s="396" t="s">
        <v>659</v>
      </c>
      <c r="C295" s="391" t="s">
        <v>923</v>
      </c>
      <c r="D295" s="392" t="s">
        <v>1003</v>
      </c>
      <c r="E295" s="419" t="s">
        <v>1003</v>
      </c>
      <c r="F295" s="393" t="str">
        <f t="shared" si="9"/>
        <v>нд</v>
      </c>
      <c r="G295" s="393" t="str">
        <f t="shared" si="8"/>
        <v>нд</v>
      </c>
      <c r="H295" s="395" t="s">
        <v>1003</v>
      </c>
      <c r="I295" s="49"/>
    </row>
    <row r="296" spans="1:9" s="53" customFormat="1" x14ac:dyDescent="0.25">
      <c r="A296" s="389" t="s">
        <v>660</v>
      </c>
      <c r="B296" s="396" t="s">
        <v>607</v>
      </c>
      <c r="C296" s="391" t="s">
        <v>923</v>
      </c>
      <c r="D296" s="392" t="s">
        <v>1003</v>
      </c>
      <c r="E296" s="419" t="s">
        <v>1003</v>
      </c>
      <c r="F296" s="393" t="str">
        <f t="shared" si="9"/>
        <v>нд</v>
      </c>
      <c r="G296" s="393" t="str">
        <f t="shared" si="8"/>
        <v>нд</v>
      </c>
      <c r="H296" s="395" t="s">
        <v>1003</v>
      </c>
      <c r="I296" s="49"/>
    </row>
    <row r="297" spans="1:9" s="53" customFormat="1" x14ac:dyDescent="0.25">
      <c r="A297" s="389" t="s">
        <v>661</v>
      </c>
      <c r="B297" s="396" t="s">
        <v>662</v>
      </c>
      <c r="C297" s="391" t="s">
        <v>923</v>
      </c>
      <c r="D297" s="392" t="s">
        <v>1003</v>
      </c>
      <c r="E297" s="419" t="s">
        <v>1003</v>
      </c>
      <c r="F297" s="393" t="str">
        <f t="shared" si="9"/>
        <v>нд</v>
      </c>
      <c r="G297" s="393" t="str">
        <f t="shared" si="8"/>
        <v>нд</v>
      </c>
      <c r="H297" s="395" t="s">
        <v>1003</v>
      </c>
      <c r="I297" s="49"/>
    </row>
    <row r="298" spans="1:9" s="53" customFormat="1" x14ac:dyDescent="0.25">
      <c r="A298" s="389" t="s">
        <v>663</v>
      </c>
      <c r="B298" s="396" t="s">
        <v>607</v>
      </c>
      <c r="C298" s="391" t="s">
        <v>923</v>
      </c>
      <c r="D298" s="392" t="s">
        <v>1003</v>
      </c>
      <c r="E298" s="419" t="s">
        <v>1003</v>
      </c>
      <c r="F298" s="393" t="str">
        <f t="shared" si="9"/>
        <v>нд</v>
      </c>
      <c r="G298" s="393" t="str">
        <f t="shared" si="8"/>
        <v>нд</v>
      </c>
      <c r="H298" s="395" t="s">
        <v>1003</v>
      </c>
      <c r="I298" s="49"/>
    </row>
    <row r="299" spans="1:9" s="53" customFormat="1" x14ac:dyDescent="0.25">
      <c r="A299" s="389" t="s">
        <v>664</v>
      </c>
      <c r="B299" s="396" t="s">
        <v>665</v>
      </c>
      <c r="C299" s="391" t="s">
        <v>923</v>
      </c>
      <c r="D299" s="392" t="s">
        <v>1003</v>
      </c>
      <c r="E299" s="419" t="s">
        <v>1003</v>
      </c>
      <c r="F299" s="393" t="str">
        <f t="shared" si="9"/>
        <v>нд</v>
      </c>
      <c r="G299" s="393" t="str">
        <f t="shared" si="8"/>
        <v>нд</v>
      </c>
      <c r="H299" s="395" t="s">
        <v>1003</v>
      </c>
      <c r="I299" s="49"/>
    </row>
    <row r="300" spans="1:9" s="53" customFormat="1" x14ac:dyDescent="0.25">
      <c r="A300" s="389" t="s">
        <v>666</v>
      </c>
      <c r="B300" s="396" t="s">
        <v>607</v>
      </c>
      <c r="C300" s="391" t="s">
        <v>923</v>
      </c>
      <c r="D300" s="392" t="s">
        <v>1003</v>
      </c>
      <c r="E300" s="419" t="s">
        <v>1003</v>
      </c>
      <c r="F300" s="393" t="str">
        <f t="shared" si="9"/>
        <v>нд</v>
      </c>
      <c r="G300" s="393" t="str">
        <f t="shared" si="8"/>
        <v>нд</v>
      </c>
      <c r="H300" s="395" t="s">
        <v>1003</v>
      </c>
      <c r="I300" s="49"/>
    </row>
    <row r="301" spans="1:9" s="53" customFormat="1" ht="31.5" x14ac:dyDescent="0.25">
      <c r="A301" s="389" t="s">
        <v>667</v>
      </c>
      <c r="B301" s="396" t="s">
        <v>668</v>
      </c>
      <c r="C301" s="391" t="s">
        <v>923</v>
      </c>
      <c r="D301" s="392" t="s">
        <v>1003</v>
      </c>
      <c r="E301" s="419" t="s">
        <v>1003</v>
      </c>
      <c r="F301" s="393" t="str">
        <f t="shared" si="9"/>
        <v>нд</v>
      </c>
      <c r="G301" s="393" t="str">
        <f t="shared" si="8"/>
        <v>нд</v>
      </c>
      <c r="H301" s="395" t="s">
        <v>1003</v>
      </c>
      <c r="I301" s="49"/>
    </row>
    <row r="302" spans="1:9" s="53" customFormat="1" x14ac:dyDescent="0.25">
      <c r="A302" s="389" t="s">
        <v>669</v>
      </c>
      <c r="B302" s="396" t="s">
        <v>607</v>
      </c>
      <c r="C302" s="391" t="s">
        <v>923</v>
      </c>
      <c r="D302" s="392" t="s">
        <v>1003</v>
      </c>
      <c r="E302" s="419" t="s">
        <v>1003</v>
      </c>
      <c r="F302" s="393" t="str">
        <f t="shared" si="9"/>
        <v>нд</v>
      </c>
      <c r="G302" s="393" t="str">
        <f t="shared" si="8"/>
        <v>нд</v>
      </c>
      <c r="H302" s="395" t="s">
        <v>1003</v>
      </c>
      <c r="I302" s="49"/>
    </row>
    <row r="303" spans="1:9" s="53" customFormat="1" x14ac:dyDescent="0.25">
      <c r="A303" s="389" t="s">
        <v>670</v>
      </c>
      <c r="B303" s="396" t="s">
        <v>671</v>
      </c>
      <c r="C303" s="391" t="s">
        <v>923</v>
      </c>
      <c r="D303" s="392" t="s">
        <v>1003</v>
      </c>
      <c r="E303" s="419" t="s">
        <v>1003</v>
      </c>
      <c r="F303" s="393" t="str">
        <f t="shared" si="9"/>
        <v>нд</v>
      </c>
      <c r="G303" s="393" t="str">
        <f t="shared" si="8"/>
        <v>нд</v>
      </c>
      <c r="H303" s="395" t="s">
        <v>1003</v>
      </c>
      <c r="I303" s="49"/>
    </row>
    <row r="304" spans="1:9" s="53" customFormat="1" x14ac:dyDescent="0.25">
      <c r="A304" s="389" t="s">
        <v>672</v>
      </c>
      <c r="B304" s="396" t="s">
        <v>607</v>
      </c>
      <c r="C304" s="391" t="s">
        <v>923</v>
      </c>
      <c r="D304" s="392" t="s">
        <v>1003</v>
      </c>
      <c r="E304" s="419" t="s">
        <v>1003</v>
      </c>
      <c r="F304" s="393" t="str">
        <f t="shared" si="9"/>
        <v>нд</v>
      </c>
      <c r="G304" s="393" t="str">
        <f t="shared" si="8"/>
        <v>нд</v>
      </c>
      <c r="H304" s="395" t="s">
        <v>1003</v>
      </c>
      <c r="I304" s="1733"/>
    </row>
    <row r="305" spans="1:9" s="53" customFormat="1" ht="31.5" x14ac:dyDescent="0.25">
      <c r="A305" s="389" t="s">
        <v>673</v>
      </c>
      <c r="B305" s="396" t="s">
        <v>674</v>
      </c>
      <c r="C305" s="391" t="s">
        <v>8</v>
      </c>
      <c r="D305" s="392">
        <f>D311</f>
        <v>100</v>
      </c>
      <c r="E305" s="397">
        <f>E311</f>
        <v>100</v>
      </c>
      <c r="F305" s="397">
        <f>F311</f>
        <v>0</v>
      </c>
      <c r="G305" s="397">
        <f t="shared" ref="G305" si="10">G311</f>
        <v>0</v>
      </c>
      <c r="H305" s="395" t="s">
        <v>1003</v>
      </c>
      <c r="I305" s="49"/>
    </row>
    <row r="306" spans="1:9" s="53" customFormat="1" x14ac:dyDescent="0.25">
      <c r="A306" s="389" t="s">
        <v>675</v>
      </c>
      <c r="B306" s="396" t="s">
        <v>676</v>
      </c>
      <c r="C306" s="391" t="s">
        <v>8</v>
      </c>
      <c r="D306" s="392" t="s">
        <v>1003</v>
      </c>
      <c r="E306" s="419" t="s">
        <v>1003</v>
      </c>
      <c r="F306" s="393" t="str">
        <f t="shared" si="9"/>
        <v>нд</v>
      </c>
      <c r="G306" s="393" t="str">
        <f t="shared" si="8"/>
        <v>нд</v>
      </c>
      <c r="H306" s="395" t="s">
        <v>1003</v>
      </c>
      <c r="I306" s="49"/>
    </row>
    <row r="307" spans="1:9" s="53" customFormat="1" ht="31.5" x14ac:dyDescent="0.25">
      <c r="A307" s="389" t="s">
        <v>677</v>
      </c>
      <c r="B307" s="396" t="s">
        <v>678</v>
      </c>
      <c r="C307" s="391" t="s">
        <v>8</v>
      </c>
      <c r="D307" s="392" t="s">
        <v>1003</v>
      </c>
      <c r="E307" s="419" t="s">
        <v>1003</v>
      </c>
      <c r="F307" s="393" t="str">
        <f t="shared" si="9"/>
        <v>нд</v>
      </c>
      <c r="G307" s="393" t="str">
        <f t="shared" si="8"/>
        <v>нд</v>
      </c>
      <c r="H307" s="395" t="s">
        <v>1003</v>
      </c>
      <c r="I307" s="49"/>
    </row>
    <row r="308" spans="1:9" s="53" customFormat="1" ht="31.5" x14ac:dyDescent="0.25">
      <c r="A308" s="389" t="s">
        <v>679</v>
      </c>
      <c r="B308" s="396" t="s">
        <v>680</v>
      </c>
      <c r="C308" s="391" t="s">
        <v>8</v>
      </c>
      <c r="D308" s="392" t="s">
        <v>1003</v>
      </c>
      <c r="E308" s="419" t="s">
        <v>1003</v>
      </c>
      <c r="F308" s="393" t="str">
        <f t="shared" si="9"/>
        <v>нд</v>
      </c>
      <c r="G308" s="393" t="str">
        <f t="shared" si="8"/>
        <v>нд</v>
      </c>
      <c r="H308" s="395" t="s">
        <v>1003</v>
      </c>
      <c r="I308" s="49"/>
    </row>
    <row r="309" spans="1:9" s="53" customFormat="1" ht="31.5" x14ac:dyDescent="0.25">
      <c r="A309" s="389" t="s">
        <v>681</v>
      </c>
      <c r="B309" s="396" t="s">
        <v>682</v>
      </c>
      <c r="C309" s="391" t="s">
        <v>8</v>
      </c>
      <c r="D309" s="392" t="s">
        <v>1003</v>
      </c>
      <c r="E309" s="419" t="s">
        <v>1003</v>
      </c>
      <c r="F309" s="393" t="str">
        <f t="shared" si="9"/>
        <v>нд</v>
      </c>
      <c r="G309" s="393" t="str">
        <f t="shared" si="8"/>
        <v>нд</v>
      </c>
      <c r="H309" s="395" t="s">
        <v>1003</v>
      </c>
      <c r="I309" s="49"/>
    </row>
    <row r="310" spans="1:9" s="53" customFormat="1" x14ac:dyDescent="0.25">
      <c r="A310" s="389" t="s">
        <v>683</v>
      </c>
      <c r="B310" s="390" t="s">
        <v>684</v>
      </c>
      <c r="C310" s="391" t="s">
        <v>8</v>
      </c>
      <c r="D310" s="392" t="s">
        <v>1003</v>
      </c>
      <c r="E310" s="419" t="s">
        <v>1003</v>
      </c>
      <c r="F310" s="393" t="str">
        <f t="shared" si="9"/>
        <v>нд</v>
      </c>
      <c r="G310" s="393" t="str">
        <f t="shared" si="8"/>
        <v>нд</v>
      </c>
      <c r="H310" s="395" t="s">
        <v>1003</v>
      </c>
      <c r="I310" s="49"/>
    </row>
    <row r="311" spans="1:9" s="53" customFormat="1" x14ac:dyDescent="0.25">
      <c r="A311" s="389" t="s">
        <v>685</v>
      </c>
      <c r="B311" s="390" t="s">
        <v>686</v>
      </c>
      <c r="C311" s="391" t="s">
        <v>8</v>
      </c>
      <c r="D311" s="392">
        <f>D167/(D23*1.2)*100</f>
        <v>100</v>
      </c>
      <c r="E311" s="397">
        <f>E167/(E23*1.2)*100</f>
        <v>100</v>
      </c>
      <c r="F311" s="397">
        <f>IFERROR(E311-D311,"нд")</f>
        <v>0</v>
      </c>
      <c r="G311" s="397">
        <f t="shared" si="8"/>
        <v>0</v>
      </c>
      <c r="H311" s="395" t="s">
        <v>1003</v>
      </c>
      <c r="I311" s="49"/>
    </row>
    <row r="312" spans="1:9" s="53" customFormat="1" x14ac:dyDescent="0.25">
      <c r="A312" s="389" t="s">
        <v>687</v>
      </c>
      <c r="B312" s="390" t="s">
        <v>688</v>
      </c>
      <c r="C312" s="391" t="s">
        <v>8</v>
      </c>
      <c r="D312" s="392" t="s">
        <v>1003</v>
      </c>
      <c r="E312" s="419" t="s">
        <v>1003</v>
      </c>
      <c r="F312" s="393" t="str">
        <f t="shared" si="9"/>
        <v>нд</v>
      </c>
      <c r="G312" s="393" t="str">
        <f t="shared" si="8"/>
        <v>нд</v>
      </c>
      <c r="H312" s="395" t="s">
        <v>1003</v>
      </c>
      <c r="I312" s="49"/>
    </row>
    <row r="313" spans="1:9" s="53" customFormat="1" x14ac:dyDescent="0.25">
      <c r="A313" s="389" t="s">
        <v>689</v>
      </c>
      <c r="B313" s="390" t="s">
        <v>690</v>
      </c>
      <c r="C313" s="391" t="s">
        <v>8</v>
      </c>
      <c r="D313" s="392" t="s">
        <v>1003</v>
      </c>
      <c r="E313" s="419" t="s">
        <v>1003</v>
      </c>
      <c r="F313" s="393" t="str">
        <f t="shared" si="9"/>
        <v>нд</v>
      </c>
      <c r="G313" s="393" t="str">
        <f t="shared" si="8"/>
        <v>нд</v>
      </c>
      <c r="H313" s="395" t="s">
        <v>1003</v>
      </c>
      <c r="I313" s="49"/>
    </row>
    <row r="314" spans="1:9" s="53" customFormat="1" x14ac:dyDescent="0.25">
      <c r="A314" s="389" t="s">
        <v>691</v>
      </c>
      <c r="B314" s="390" t="s">
        <v>692</v>
      </c>
      <c r="C314" s="391" t="s">
        <v>8</v>
      </c>
      <c r="D314" s="392" t="s">
        <v>1003</v>
      </c>
      <c r="E314" s="419" t="s">
        <v>1003</v>
      </c>
      <c r="F314" s="419" t="str">
        <f t="shared" si="9"/>
        <v>нд</v>
      </c>
      <c r="G314" s="419" t="str">
        <f t="shared" si="8"/>
        <v>нд</v>
      </c>
      <c r="H314" s="406" t="s">
        <v>1003</v>
      </c>
      <c r="I314" s="49"/>
    </row>
    <row r="315" spans="1:9" s="53" customFormat="1" ht="31.5" x14ac:dyDescent="0.25">
      <c r="A315" s="389" t="s">
        <v>693</v>
      </c>
      <c r="B315" s="396" t="s">
        <v>694</v>
      </c>
      <c r="C315" s="391" t="s">
        <v>8</v>
      </c>
      <c r="D315" s="392" t="s">
        <v>1003</v>
      </c>
      <c r="E315" s="419" t="s">
        <v>1003</v>
      </c>
      <c r="F315" s="419" t="str">
        <f t="shared" si="9"/>
        <v>нд</v>
      </c>
      <c r="G315" s="419" t="str">
        <f t="shared" si="8"/>
        <v>нд</v>
      </c>
      <c r="H315" s="406" t="s">
        <v>1003</v>
      </c>
      <c r="I315" s="49"/>
    </row>
    <row r="316" spans="1:9" s="53" customFormat="1" x14ac:dyDescent="0.25">
      <c r="A316" s="389" t="s">
        <v>695</v>
      </c>
      <c r="B316" s="390" t="s">
        <v>183</v>
      </c>
      <c r="C316" s="391" t="s">
        <v>8</v>
      </c>
      <c r="D316" s="392" t="s">
        <v>1003</v>
      </c>
      <c r="E316" s="419" t="s">
        <v>1003</v>
      </c>
      <c r="F316" s="393" t="str">
        <f t="shared" si="9"/>
        <v>нд</v>
      </c>
      <c r="G316" s="393" t="str">
        <f t="shared" si="8"/>
        <v>нд</v>
      </c>
      <c r="H316" s="395" t="s">
        <v>1003</v>
      </c>
      <c r="I316" s="49"/>
    </row>
    <row r="317" spans="1:9" s="53" customFormat="1" ht="16.5" thickBot="1" x14ac:dyDescent="0.3">
      <c r="A317" s="407" t="s">
        <v>696</v>
      </c>
      <c r="B317" s="408" t="s">
        <v>184</v>
      </c>
      <c r="C317" s="399" t="s">
        <v>8</v>
      </c>
      <c r="D317" s="425" t="s">
        <v>1003</v>
      </c>
      <c r="E317" s="419" t="s">
        <v>1003</v>
      </c>
      <c r="F317" s="410" t="str">
        <f t="shared" si="9"/>
        <v>нд</v>
      </c>
      <c r="G317" s="410" t="str">
        <f t="shared" si="8"/>
        <v>нд</v>
      </c>
      <c r="H317" s="412" t="s">
        <v>1003</v>
      </c>
      <c r="I317" s="49"/>
    </row>
    <row r="318" spans="1:9" s="53" customFormat="1" ht="19.5" thickBot="1" x14ac:dyDescent="0.35">
      <c r="A318" s="3099" t="s">
        <v>697</v>
      </c>
      <c r="B318" s="3100"/>
      <c r="C318" s="3100"/>
      <c r="D318" s="3100"/>
      <c r="E318" s="3100"/>
      <c r="F318" s="3100"/>
      <c r="G318" s="3100"/>
      <c r="H318" s="3101"/>
      <c r="I318" s="49"/>
    </row>
    <row r="319" spans="1:9" ht="31.5" x14ac:dyDescent="0.25">
      <c r="A319" s="413" t="s">
        <v>698</v>
      </c>
      <c r="B319" s="414" t="s">
        <v>699</v>
      </c>
      <c r="C319" s="400" t="s">
        <v>444</v>
      </c>
      <c r="D319" s="423" t="s">
        <v>700</v>
      </c>
      <c r="E319" s="423" t="s">
        <v>700</v>
      </c>
      <c r="F319" s="393" t="s">
        <v>1003</v>
      </c>
      <c r="G319" s="423" t="s">
        <v>700</v>
      </c>
      <c r="H319" s="417" t="s">
        <v>700</v>
      </c>
    </row>
    <row r="320" spans="1:9" x14ac:dyDescent="0.25">
      <c r="A320" s="389" t="s">
        <v>701</v>
      </c>
      <c r="B320" s="396" t="s">
        <v>702</v>
      </c>
      <c r="C320" s="391" t="s">
        <v>1</v>
      </c>
      <c r="D320" s="392" t="s">
        <v>1003</v>
      </c>
      <c r="E320" s="393" t="s">
        <v>1003</v>
      </c>
      <c r="F320" s="393" t="s">
        <v>1003</v>
      </c>
      <c r="G320" s="393" t="s">
        <v>1003</v>
      </c>
      <c r="H320" s="406" t="s">
        <v>1003</v>
      </c>
    </row>
    <row r="321" spans="1:8" x14ac:dyDescent="0.25">
      <c r="A321" s="389" t="s">
        <v>703</v>
      </c>
      <c r="B321" s="396" t="s">
        <v>704</v>
      </c>
      <c r="C321" s="391" t="s">
        <v>705</v>
      </c>
      <c r="D321" s="392" t="s">
        <v>1003</v>
      </c>
      <c r="E321" s="393" t="s">
        <v>1003</v>
      </c>
      <c r="F321" s="393" t="s">
        <v>1003</v>
      </c>
      <c r="G321" s="393" t="s">
        <v>1003</v>
      </c>
      <c r="H321" s="406" t="s">
        <v>1003</v>
      </c>
    </row>
    <row r="322" spans="1:8" x14ac:dyDescent="0.25">
      <c r="A322" s="389" t="s">
        <v>706</v>
      </c>
      <c r="B322" s="396" t="s">
        <v>707</v>
      </c>
      <c r="C322" s="391" t="s">
        <v>1</v>
      </c>
      <c r="D322" s="392" t="s">
        <v>1003</v>
      </c>
      <c r="E322" s="393" t="s">
        <v>1003</v>
      </c>
      <c r="F322" s="393" t="s">
        <v>1003</v>
      </c>
      <c r="G322" s="393" t="s">
        <v>1003</v>
      </c>
      <c r="H322" s="406" t="s">
        <v>1003</v>
      </c>
    </row>
    <row r="323" spans="1:8" x14ac:dyDescent="0.25">
      <c r="A323" s="389" t="s">
        <v>708</v>
      </c>
      <c r="B323" s="396" t="s">
        <v>709</v>
      </c>
      <c r="C323" s="391" t="s">
        <v>705</v>
      </c>
      <c r="D323" s="392" t="s">
        <v>1003</v>
      </c>
      <c r="E323" s="393" t="s">
        <v>1003</v>
      </c>
      <c r="F323" s="393" t="s">
        <v>1003</v>
      </c>
      <c r="G323" s="393" t="s">
        <v>1003</v>
      </c>
      <c r="H323" s="406" t="s">
        <v>1003</v>
      </c>
    </row>
    <row r="324" spans="1:8" x14ac:dyDescent="0.25">
      <c r="A324" s="389" t="s">
        <v>710</v>
      </c>
      <c r="B324" s="396" t="s">
        <v>711</v>
      </c>
      <c r="C324" s="391" t="s">
        <v>712</v>
      </c>
      <c r="D324" s="392" t="s">
        <v>1003</v>
      </c>
      <c r="E324" s="393" t="s">
        <v>1003</v>
      </c>
      <c r="F324" s="393" t="s">
        <v>1003</v>
      </c>
      <c r="G324" s="393" t="s">
        <v>1003</v>
      </c>
      <c r="H324" s="406" t="s">
        <v>1003</v>
      </c>
    </row>
    <row r="325" spans="1:8" x14ac:dyDescent="0.25">
      <c r="A325" s="389" t="s">
        <v>713</v>
      </c>
      <c r="B325" s="396" t="s">
        <v>714</v>
      </c>
      <c r="C325" s="391" t="s">
        <v>444</v>
      </c>
      <c r="D325" s="393" t="s">
        <v>700</v>
      </c>
      <c r="E325" s="393" t="s">
        <v>700</v>
      </c>
      <c r="F325" s="393" t="s">
        <v>1003</v>
      </c>
      <c r="G325" s="393" t="s">
        <v>700</v>
      </c>
      <c r="H325" s="395" t="s">
        <v>700</v>
      </c>
    </row>
    <row r="326" spans="1:8" x14ac:dyDescent="0.25">
      <c r="A326" s="389" t="s">
        <v>715</v>
      </c>
      <c r="B326" s="396" t="s">
        <v>716</v>
      </c>
      <c r="C326" s="391" t="s">
        <v>712</v>
      </c>
      <c r="D326" s="392" t="s">
        <v>1003</v>
      </c>
      <c r="E326" s="393" t="s">
        <v>1003</v>
      </c>
      <c r="F326" s="393" t="s">
        <v>1003</v>
      </c>
      <c r="G326" s="393" t="s">
        <v>1003</v>
      </c>
      <c r="H326" s="406" t="s">
        <v>1003</v>
      </c>
    </row>
    <row r="327" spans="1:8" x14ac:dyDescent="0.25">
      <c r="A327" s="389" t="s">
        <v>717</v>
      </c>
      <c r="B327" s="396" t="s">
        <v>718</v>
      </c>
      <c r="C327" s="391" t="s">
        <v>719</v>
      </c>
      <c r="D327" s="392" t="s">
        <v>1003</v>
      </c>
      <c r="E327" s="393" t="s">
        <v>1003</v>
      </c>
      <c r="F327" s="393" t="s">
        <v>1003</v>
      </c>
      <c r="G327" s="393" t="s">
        <v>1003</v>
      </c>
      <c r="H327" s="406" t="s">
        <v>1003</v>
      </c>
    </row>
    <row r="328" spans="1:8" x14ac:dyDescent="0.25">
      <c r="A328" s="389" t="s">
        <v>720</v>
      </c>
      <c r="B328" s="396" t="s">
        <v>721</v>
      </c>
      <c r="C328" s="391" t="s">
        <v>444</v>
      </c>
      <c r="D328" s="393" t="s">
        <v>700</v>
      </c>
      <c r="E328" s="393" t="s">
        <v>700</v>
      </c>
      <c r="F328" s="393" t="s">
        <v>1003</v>
      </c>
      <c r="G328" s="393" t="s">
        <v>700</v>
      </c>
      <c r="H328" s="395" t="s">
        <v>700</v>
      </c>
    </row>
    <row r="329" spans="1:8" x14ac:dyDescent="0.25">
      <c r="A329" s="389" t="s">
        <v>722</v>
      </c>
      <c r="B329" s="396" t="s">
        <v>716</v>
      </c>
      <c r="C329" s="391" t="s">
        <v>712</v>
      </c>
      <c r="D329" s="392" t="s">
        <v>1003</v>
      </c>
      <c r="E329" s="393" t="s">
        <v>1003</v>
      </c>
      <c r="F329" s="393" t="s">
        <v>1003</v>
      </c>
      <c r="G329" s="393" t="s">
        <v>1003</v>
      </c>
      <c r="H329" s="406" t="s">
        <v>1003</v>
      </c>
    </row>
    <row r="330" spans="1:8" x14ac:dyDescent="0.25">
      <c r="A330" s="389" t="s">
        <v>723</v>
      </c>
      <c r="B330" s="396" t="s">
        <v>724</v>
      </c>
      <c r="C330" s="391" t="s">
        <v>1</v>
      </c>
      <c r="D330" s="392" t="s">
        <v>1003</v>
      </c>
      <c r="E330" s="393" t="s">
        <v>1003</v>
      </c>
      <c r="F330" s="393" t="s">
        <v>1003</v>
      </c>
      <c r="G330" s="393" t="s">
        <v>1003</v>
      </c>
      <c r="H330" s="406" t="s">
        <v>1003</v>
      </c>
    </row>
    <row r="331" spans="1:8" x14ac:dyDescent="0.25">
      <c r="A331" s="389" t="s">
        <v>725</v>
      </c>
      <c r="B331" s="396" t="s">
        <v>718</v>
      </c>
      <c r="C331" s="391" t="s">
        <v>719</v>
      </c>
      <c r="D331" s="392" t="s">
        <v>1003</v>
      </c>
      <c r="E331" s="393" t="s">
        <v>1003</v>
      </c>
      <c r="F331" s="393" t="s">
        <v>1003</v>
      </c>
      <c r="G331" s="393" t="s">
        <v>1003</v>
      </c>
      <c r="H331" s="406" t="s">
        <v>1003</v>
      </c>
    </row>
    <row r="332" spans="1:8" x14ac:dyDescent="0.25">
      <c r="A332" s="389" t="s">
        <v>726</v>
      </c>
      <c r="B332" s="396" t="s">
        <v>727</v>
      </c>
      <c r="C332" s="391" t="s">
        <v>444</v>
      </c>
      <c r="D332" s="393" t="s">
        <v>700</v>
      </c>
      <c r="E332" s="393" t="s">
        <v>700</v>
      </c>
      <c r="F332" s="393" t="s">
        <v>1003</v>
      </c>
      <c r="G332" s="393" t="s">
        <v>700</v>
      </c>
      <c r="H332" s="395" t="s">
        <v>700</v>
      </c>
    </row>
    <row r="333" spans="1:8" x14ac:dyDescent="0.25">
      <c r="A333" s="389" t="s">
        <v>728</v>
      </c>
      <c r="B333" s="396" t="s">
        <v>716</v>
      </c>
      <c r="C333" s="391" t="s">
        <v>712</v>
      </c>
      <c r="D333" s="392" t="s">
        <v>1003</v>
      </c>
      <c r="E333" s="393" t="s">
        <v>1003</v>
      </c>
      <c r="F333" s="393" t="s">
        <v>1003</v>
      </c>
      <c r="G333" s="393" t="s">
        <v>1003</v>
      </c>
      <c r="H333" s="406" t="s">
        <v>1003</v>
      </c>
    </row>
    <row r="334" spans="1:8" x14ac:dyDescent="0.25">
      <c r="A334" s="389" t="s">
        <v>729</v>
      </c>
      <c r="B334" s="396" t="s">
        <v>718</v>
      </c>
      <c r="C334" s="391" t="s">
        <v>719</v>
      </c>
      <c r="D334" s="392" t="s">
        <v>1003</v>
      </c>
      <c r="E334" s="393" t="s">
        <v>1003</v>
      </c>
      <c r="F334" s="393" t="s">
        <v>1003</v>
      </c>
      <c r="G334" s="393" t="s">
        <v>1003</v>
      </c>
      <c r="H334" s="406" t="s">
        <v>1003</v>
      </c>
    </row>
    <row r="335" spans="1:8" x14ac:dyDescent="0.25">
      <c r="A335" s="389" t="s">
        <v>730</v>
      </c>
      <c r="B335" s="396" t="s">
        <v>731</v>
      </c>
      <c r="C335" s="391" t="s">
        <v>444</v>
      </c>
      <c r="D335" s="393" t="s">
        <v>700</v>
      </c>
      <c r="E335" s="393" t="s">
        <v>700</v>
      </c>
      <c r="F335" s="393" t="s">
        <v>1003</v>
      </c>
      <c r="G335" s="393" t="s">
        <v>700</v>
      </c>
      <c r="H335" s="395" t="s">
        <v>700</v>
      </c>
    </row>
    <row r="336" spans="1:8" x14ac:dyDescent="0.25">
      <c r="A336" s="389" t="s">
        <v>732</v>
      </c>
      <c r="B336" s="396" t="s">
        <v>716</v>
      </c>
      <c r="C336" s="391" t="s">
        <v>712</v>
      </c>
      <c r="D336" s="392" t="s">
        <v>1003</v>
      </c>
      <c r="E336" s="393" t="s">
        <v>1003</v>
      </c>
      <c r="F336" s="393" t="s">
        <v>1003</v>
      </c>
      <c r="G336" s="393" t="s">
        <v>1003</v>
      </c>
      <c r="H336" s="406" t="s">
        <v>1003</v>
      </c>
    </row>
    <row r="337" spans="1:8" x14ac:dyDescent="0.25">
      <c r="A337" s="389" t="s">
        <v>733</v>
      </c>
      <c r="B337" s="396" t="s">
        <v>724</v>
      </c>
      <c r="C337" s="391" t="s">
        <v>1</v>
      </c>
      <c r="D337" s="392" t="s">
        <v>1003</v>
      </c>
      <c r="E337" s="393" t="s">
        <v>1003</v>
      </c>
      <c r="F337" s="393" t="s">
        <v>1003</v>
      </c>
      <c r="G337" s="393" t="s">
        <v>1003</v>
      </c>
      <c r="H337" s="406" t="s">
        <v>1003</v>
      </c>
    </row>
    <row r="338" spans="1:8" x14ac:dyDescent="0.25">
      <c r="A338" s="389" t="s">
        <v>734</v>
      </c>
      <c r="B338" s="396" t="s">
        <v>718</v>
      </c>
      <c r="C338" s="391" t="s">
        <v>719</v>
      </c>
      <c r="D338" s="392" t="s">
        <v>1003</v>
      </c>
      <c r="E338" s="393" t="s">
        <v>1003</v>
      </c>
      <c r="F338" s="393" t="s">
        <v>1003</v>
      </c>
      <c r="G338" s="393" t="s">
        <v>1003</v>
      </c>
      <c r="H338" s="395" t="s">
        <v>1003</v>
      </c>
    </row>
    <row r="339" spans="1:8" x14ac:dyDescent="0.25">
      <c r="A339" s="413" t="s">
        <v>735</v>
      </c>
      <c r="B339" s="414" t="s">
        <v>736</v>
      </c>
      <c r="C339" s="400" t="s">
        <v>444</v>
      </c>
      <c r="D339" s="393" t="s">
        <v>700</v>
      </c>
      <c r="E339" s="393" t="s">
        <v>700</v>
      </c>
      <c r="F339" s="393" t="s">
        <v>1003</v>
      </c>
      <c r="G339" s="423" t="s">
        <v>700</v>
      </c>
      <c r="H339" s="417" t="s">
        <v>700</v>
      </c>
    </row>
    <row r="340" spans="1:8" x14ac:dyDescent="0.25">
      <c r="A340" s="389" t="s">
        <v>737</v>
      </c>
      <c r="B340" s="396" t="s">
        <v>738</v>
      </c>
      <c r="C340" s="391" t="s">
        <v>712</v>
      </c>
      <c r="D340" s="392">
        <v>343.74406779999998</v>
      </c>
      <c r="E340" s="397">
        <f>E341</f>
        <v>264.91292599999997</v>
      </c>
      <c r="F340" s="397">
        <f>E340-D340</f>
        <v>-78.831141800000012</v>
      </c>
      <c r="G340" s="397">
        <f t="shared" ref="G340:G344" si="11">IFERROR(F340/D340*100,"нд")</f>
        <v>-22.9330915598131</v>
      </c>
      <c r="H340" s="406" t="s">
        <v>1003</v>
      </c>
    </row>
    <row r="341" spans="1:8" ht="31.5" x14ac:dyDescent="0.25">
      <c r="A341" s="389" t="s">
        <v>739</v>
      </c>
      <c r="B341" s="396" t="s">
        <v>740</v>
      </c>
      <c r="C341" s="391" t="s">
        <v>712</v>
      </c>
      <c r="D341" s="392">
        <f>D342+D343</f>
        <v>343.74406779999998</v>
      </c>
      <c r="E341" s="397">
        <f>E342+E343</f>
        <v>264.91292599999997</v>
      </c>
      <c r="F341" s="397">
        <f t="shared" ref="F341:F350" si="12">E341-D341</f>
        <v>-78.831141800000012</v>
      </c>
      <c r="G341" s="397">
        <f t="shared" si="11"/>
        <v>-22.9330915598131</v>
      </c>
      <c r="H341" s="406" t="s">
        <v>1003</v>
      </c>
    </row>
    <row r="342" spans="1:8" x14ac:dyDescent="0.25">
      <c r="A342" s="389" t="s">
        <v>741</v>
      </c>
      <c r="B342" s="390" t="s">
        <v>742</v>
      </c>
      <c r="C342" s="391" t="s">
        <v>712</v>
      </c>
      <c r="D342" s="392">
        <v>78.467430800000002</v>
      </c>
      <c r="E342" s="397">
        <f>6.915815+6.740425+6.551786+6.061126+5.679935+5.447305+5.236943+5.448428+5.563186</f>
        <v>53.644949000000004</v>
      </c>
      <c r="F342" s="397">
        <f t="shared" si="12"/>
        <v>-24.822481799999998</v>
      </c>
      <c r="G342" s="397">
        <f t="shared" si="11"/>
        <v>-31.634120738919357</v>
      </c>
      <c r="H342" s="406" t="s">
        <v>1003</v>
      </c>
    </row>
    <row r="343" spans="1:8" x14ac:dyDescent="0.25">
      <c r="A343" s="389" t="s">
        <v>743</v>
      </c>
      <c r="B343" s="390" t="s">
        <v>744</v>
      </c>
      <c r="C343" s="391" t="s">
        <v>712</v>
      </c>
      <c r="D343" s="392">
        <v>265.27663699999999</v>
      </c>
      <c r="E343" s="397">
        <f>28.965501+27.28982+23.33268+23.602904+23.24778+22.172188+20.548913+20.211056+21.897135</f>
        <v>211.26797699999997</v>
      </c>
      <c r="F343" s="397">
        <f t="shared" si="12"/>
        <v>-54.00866000000002</v>
      </c>
      <c r="G343" s="397">
        <f t="shared" si="11"/>
        <v>-20.359372996725686</v>
      </c>
      <c r="H343" s="406" t="s">
        <v>1003</v>
      </c>
    </row>
    <row r="344" spans="1:8" x14ac:dyDescent="0.25">
      <c r="A344" s="389" t="s">
        <v>745</v>
      </c>
      <c r="B344" s="396" t="s">
        <v>746</v>
      </c>
      <c r="C344" s="391" t="s">
        <v>712</v>
      </c>
      <c r="D344" s="392">
        <v>15.103519</v>
      </c>
      <c r="E344" s="397">
        <f>2.780074+2.491029+4.142192+2.994073+2.049257+1.078117+1.327996+1.495811+2.198742</f>
        <v>20.557290999999999</v>
      </c>
      <c r="F344" s="397">
        <f t="shared" si="12"/>
        <v>5.453771999999999</v>
      </c>
      <c r="G344" s="397">
        <f t="shared" si="11"/>
        <v>36.109280228005133</v>
      </c>
      <c r="H344" s="406" t="s">
        <v>1003</v>
      </c>
    </row>
    <row r="345" spans="1:8" x14ac:dyDescent="0.25">
      <c r="A345" s="389" t="s">
        <v>747</v>
      </c>
      <c r="B345" s="396" t="s">
        <v>748</v>
      </c>
      <c r="C345" s="391" t="s">
        <v>1</v>
      </c>
      <c r="D345" s="392">
        <v>51.940779999999997</v>
      </c>
      <c r="E345" s="397">
        <f>ROUND(E340/(6618/12*9)*1000,3)</f>
        <v>53.372</v>
      </c>
      <c r="F345" s="397">
        <f t="shared" si="12"/>
        <v>1.4312200000000033</v>
      </c>
      <c r="G345" s="397">
        <f>IFERROR(F345/D345*100,"нд")</f>
        <v>2.7554842264594472</v>
      </c>
      <c r="H345" s="406" t="s">
        <v>1003</v>
      </c>
    </row>
    <row r="346" spans="1:8" ht="31.5" x14ac:dyDescent="0.25">
      <c r="A346" s="389" t="s">
        <v>749</v>
      </c>
      <c r="B346" s="396" t="s">
        <v>750</v>
      </c>
      <c r="C346" s="391" t="s">
        <v>1</v>
      </c>
      <c r="D346" s="392">
        <f>D347+D348</f>
        <v>0</v>
      </c>
      <c r="E346" s="397">
        <f>E347+E348</f>
        <v>0</v>
      </c>
      <c r="F346" s="397">
        <f t="shared" si="12"/>
        <v>0</v>
      </c>
      <c r="G346" s="397" t="str">
        <f t="shared" ref="G346:G350" si="13">IFERROR(F346/D346*100,"нд")</f>
        <v>нд</v>
      </c>
      <c r="H346" s="406" t="s">
        <v>1003</v>
      </c>
    </row>
    <row r="347" spans="1:8" x14ac:dyDescent="0.25">
      <c r="A347" s="389" t="s">
        <v>751</v>
      </c>
      <c r="B347" s="390" t="s">
        <v>742</v>
      </c>
      <c r="C347" s="391" t="s">
        <v>1</v>
      </c>
      <c r="D347" s="392">
        <v>0</v>
      </c>
      <c r="E347" s="397">
        <v>0</v>
      </c>
      <c r="F347" s="397">
        <f t="shared" si="12"/>
        <v>0</v>
      </c>
      <c r="G347" s="397" t="str">
        <f t="shared" si="13"/>
        <v>нд</v>
      </c>
      <c r="H347" s="406" t="s">
        <v>1003</v>
      </c>
    </row>
    <row r="348" spans="1:8" x14ac:dyDescent="0.25">
      <c r="A348" s="389" t="s">
        <v>752</v>
      </c>
      <c r="B348" s="390" t="s">
        <v>744</v>
      </c>
      <c r="C348" s="391" t="s">
        <v>1</v>
      </c>
      <c r="D348" s="392">
        <v>0</v>
      </c>
      <c r="E348" s="397">
        <v>0</v>
      </c>
      <c r="F348" s="397">
        <f t="shared" si="12"/>
        <v>0</v>
      </c>
      <c r="G348" s="397" t="str">
        <f t="shared" si="13"/>
        <v>нд</v>
      </c>
      <c r="H348" s="406" t="s">
        <v>1003</v>
      </c>
    </row>
    <row r="349" spans="1:8" x14ac:dyDescent="0.25">
      <c r="A349" s="389" t="s">
        <v>753</v>
      </c>
      <c r="B349" s="396" t="s">
        <v>754</v>
      </c>
      <c r="C349" s="391" t="s">
        <v>755</v>
      </c>
      <c r="D349" s="392">
        <v>5814.58</v>
      </c>
      <c r="E349" s="397">
        <v>5599.6890000000003</v>
      </c>
      <c r="F349" s="397">
        <f t="shared" si="12"/>
        <v>-214.89099999999962</v>
      </c>
      <c r="G349" s="397">
        <f t="shared" si="13"/>
        <v>-3.6957269484640274</v>
      </c>
      <c r="H349" s="406"/>
    </row>
    <row r="350" spans="1:8" ht="31.5" x14ac:dyDescent="0.25">
      <c r="A350" s="389" t="s">
        <v>756</v>
      </c>
      <c r="B350" s="396" t="s">
        <v>1591</v>
      </c>
      <c r="C350" s="391" t="s">
        <v>923</v>
      </c>
      <c r="D350" s="397">
        <f>D29</f>
        <v>125.84513</v>
      </c>
      <c r="E350" s="397">
        <f>E29</f>
        <v>63.545807260000004</v>
      </c>
      <c r="F350" s="397">
        <f t="shared" si="12"/>
        <v>-62.299322739999994</v>
      </c>
      <c r="G350" s="397">
        <f t="shared" si="13"/>
        <v>-49.50475456618782</v>
      </c>
      <c r="H350" s="406" t="s">
        <v>1003</v>
      </c>
    </row>
    <row r="351" spans="1:8" x14ac:dyDescent="0.25">
      <c r="A351" s="389" t="s">
        <v>757</v>
      </c>
      <c r="B351" s="418" t="s">
        <v>758</v>
      </c>
      <c r="C351" s="391" t="s">
        <v>444</v>
      </c>
      <c r="D351" s="426" t="s">
        <v>700</v>
      </c>
      <c r="E351" s="393" t="s">
        <v>700</v>
      </c>
      <c r="F351" s="397" t="str">
        <f t="shared" ref="F351:F367" si="14">IFERROR(E351-D351,"нд")</f>
        <v>нд</v>
      </c>
      <c r="G351" s="393" t="s">
        <v>700</v>
      </c>
      <c r="H351" s="395" t="s">
        <v>700</v>
      </c>
    </row>
    <row r="352" spans="1:8" x14ac:dyDescent="0.25">
      <c r="A352" s="389" t="s">
        <v>759</v>
      </c>
      <c r="B352" s="396" t="s">
        <v>760</v>
      </c>
      <c r="C352" s="391" t="s">
        <v>712</v>
      </c>
      <c r="D352" s="392" t="s">
        <v>1003</v>
      </c>
      <c r="E352" s="393" t="s">
        <v>1003</v>
      </c>
      <c r="F352" s="397" t="str">
        <f t="shared" si="14"/>
        <v>нд</v>
      </c>
      <c r="G352" s="397" t="str">
        <f t="shared" ref="G352:G367" si="15">IFERROR(F352/D352*100,"нд")</f>
        <v>нд</v>
      </c>
      <c r="H352" s="406" t="s">
        <v>1003</v>
      </c>
    </row>
    <row r="353" spans="1:8" x14ac:dyDescent="0.25">
      <c r="A353" s="389" t="s">
        <v>761</v>
      </c>
      <c r="B353" s="396" t="s">
        <v>762</v>
      </c>
      <c r="C353" s="391" t="s">
        <v>705</v>
      </c>
      <c r="D353" s="392" t="s">
        <v>1003</v>
      </c>
      <c r="E353" s="393" t="s">
        <v>1003</v>
      </c>
      <c r="F353" s="397" t="str">
        <f t="shared" si="14"/>
        <v>нд</v>
      </c>
      <c r="G353" s="397" t="str">
        <f t="shared" si="15"/>
        <v>нд</v>
      </c>
      <c r="H353" s="406" t="s">
        <v>1003</v>
      </c>
    </row>
    <row r="354" spans="1:8" ht="47.25" x14ac:dyDescent="0.25">
      <c r="A354" s="389" t="s">
        <v>763</v>
      </c>
      <c r="B354" s="396" t="s">
        <v>764</v>
      </c>
      <c r="C354" s="391" t="s">
        <v>923</v>
      </c>
      <c r="D354" s="392" t="s">
        <v>1003</v>
      </c>
      <c r="E354" s="393" t="s">
        <v>1003</v>
      </c>
      <c r="F354" s="397" t="str">
        <f t="shared" si="14"/>
        <v>нд</v>
      </c>
      <c r="G354" s="397" t="str">
        <f t="shared" si="15"/>
        <v>нд</v>
      </c>
      <c r="H354" s="406" t="s">
        <v>1003</v>
      </c>
    </row>
    <row r="355" spans="1:8" ht="31.5" x14ac:dyDescent="0.25">
      <c r="A355" s="389" t="s">
        <v>765</v>
      </c>
      <c r="B355" s="396" t="s">
        <v>766</v>
      </c>
      <c r="C355" s="391" t="s">
        <v>923</v>
      </c>
      <c r="D355" s="392" t="s">
        <v>1003</v>
      </c>
      <c r="E355" s="393" t="s">
        <v>1003</v>
      </c>
      <c r="F355" s="397" t="str">
        <f t="shared" si="14"/>
        <v>нд</v>
      </c>
      <c r="G355" s="397" t="str">
        <f t="shared" si="15"/>
        <v>нд</v>
      </c>
      <c r="H355" s="406" t="s">
        <v>1003</v>
      </c>
    </row>
    <row r="356" spans="1:8" x14ac:dyDescent="0.25">
      <c r="A356" s="389" t="s">
        <v>767</v>
      </c>
      <c r="B356" s="418" t="s">
        <v>768</v>
      </c>
      <c r="C356" s="427" t="s">
        <v>444</v>
      </c>
      <c r="D356" s="393" t="s">
        <v>700</v>
      </c>
      <c r="E356" s="393" t="s">
        <v>700</v>
      </c>
      <c r="F356" s="397" t="str">
        <f t="shared" si="14"/>
        <v>нд</v>
      </c>
      <c r="G356" s="393" t="s">
        <v>700</v>
      </c>
      <c r="H356" s="395" t="s">
        <v>700</v>
      </c>
    </row>
    <row r="357" spans="1:8" x14ac:dyDescent="0.25">
      <c r="A357" s="389" t="s">
        <v>769</v>
      </c>
      <c r="B357" s="396" t="s">
        <v>770</v>
      </c>
      <c r="C357" s="391" t="s">
        <v>1</v>
      </c>
      <c r="D357" s="392" t="s">
        <v>1003</v>
      </c>
      <c r="E357" s="393" t="s">
        <v>1003</v>
      </c>
      <c r="F357" s="397" t="str">
        <f t="shared" si="14"/>
        <v>нд</v>
      </c>
      <c r="G357" s="397" t="str">
        <f t="shared" si="15"/>
        <v>нд</v>
      </c>
      <c r="H357" s="395" t="s">
        <v>1003</v>
      </c>
    </row>
    <row r="358" spans="1:8" ht="47.25" x14ac:dyDescent="0.25">
      <c r="A358" s="389" t="s">
        <v>771</v>
      </c>
      <c r="B358" s="396" t="s">
        <v>772</v>
      </c>
      <c r="C358" s="391" t="s">
        <v>1</v>
      </c>
      <c r="D358" s="392" t="s">
        <v>1003</v>
      </c>
      <c r="E358" s="393" t="s">
        <v>1003</v>
      </c>
      <c r="F358" s="397" t="str">
        <f t="shared" si="14"/>
        <v>нд</v>
      </c>
      <c r="G358" s="397" t="str">
        <f t="shared" si="15"/>
        <v>нд</v>
      </c>
      <c r="H358" s="395" t="s">
        <v>1003</v>
      </c>
    </row>
    <row r="359" spans="1:8" ht="47.25" x14ac:dyDescent="0.25">
      <c r="A359" s="389" t="s">
        <v>773</v>
      </c>
      <c r="B359" s="396" t="s">
        <v>774</v>
      </c>
      <c r="C359" s="391" t="s">
        <v>1</v>
      </c>
      <c r="D359" s="392" t="s">
        <v>1003</v>
      </c>
      <c r="E359" s="393" t="s">
        <v>1003</v>
      </c>
      <c r="F359" s="397" t="str">
        <f t="shared" si="14"/>
        <v>нд</v>
      </c>
      <c r="G359" s="397" t="str">
        <f t="shared" si="15"/>
        <v>нд</v>
      </c>
      <c r="H359" s="395" t="s">
        <v>1003</v>
      </c>
    </row>
    <row r="360" spans="1:8" ht="31.5" x14ac:dyDescent="0.25">
      <c r="A360" s="389" t="s">
        <v>775</v>
      </c>
      <c r="B360" s="396" t="s">
        <v>776</v>
      </c>
      <c r="C360" s="391" t="s">
        <v>1</v>
      </c>
      <c r="D360" s="392" t="s">
        <v>1003</v>
      </c>
      <c r="E360" s="393" t="s">
        <v>1003</v>
      </c>
      <c r="F360" s="397" t="str">
        <f t="shared" si="14"/>
        <v>нд</v>
      </c>
      <c r="G360" s="397" t="str">
        <f t="shared" si="15"/>
        <v>нд</v>
      </c>
      <c r="H360" s="395" t="s">
        <v>1003</v>
      </c>
    </row>
    <row r="361" spans="1:8" x14ac:dyDescent="0.25">
      <c r="A361" s="389" t="s">
        <v>777</v>
      </c>
      <c r="B361" s="396" t="s">
        <v>778</v>
      </c>
      <c r="C361" s="391" t="s">
        <v>712</v>
      </c>
      <c r="D361" s="392" t="s">
        <v>1003</v>
      </c>
      <c r="E361" s="393" t="s">
        <v>1003</v>
      </c>
      <c r="F361" s="397" t="str">
        <f t="shared" si="14"/>
        <v>нд</v>
      </c>
      <c r="G361" s="397" t="str">
        <f t="shared" si="15"/>
        <v>нд</v>
      </c>
      <c r="H361" s="395" t="s">
        <v>1003</v>
      </c>
    </row>
    <row r="362" spans="1:8" ht="31.5" x14ac:dyDescent="0.25">
      <c r="A362" s="389" t="s">
        <v>779</v>
      </c>
      <c r="B362" s="396" t="s">
        <v>780</v>
      </c>
      <c r="C362" s="391" t="s">
        <v>712</v>
      </c>
      <c r="D362" s="392" t="s">
        <v>1003</v>
      </c>
      <c r="E362" s="393" t="s">
        <v>1003</v>
      </c>
      <c r="F362" s="397" t="str">
        <f t="shared" si="14"/>
        <v>нд</v>
      </c>
      <c r="G362" s="397" t="str">
        <f t="shared" si="15"/>
        <v>нд</v>
      </c>
      <c r="H362" s="395" t="s">
        <v>1003</v>
      </c>
    </row>
    <row r="363" spans="1:8" x14ac:dyDescent="0.25">
      <c r="A363" s="389" t="s">
        <v>781</v>
      </c>
      <c r="B363" s="396" t="s">
        <v>782</v>
      </c>
      <c r="C363" s="391" t="s">
        <v>712</v>
      </c>
      <c r="D363" s="392" t="s">
        <v>1003</v>
      </c>
      <c r="E363" s="393" t="s">
        <v>1003</v>
      </c>
      <c r="F363" s="397" t="str">
        <f t="shared" si="14"/>
        <v>нд</v>
      </c>
      <c r="G363" s="397" t="str">
        <f t="shared" si="15"/>
        <v>нд</v>
      </c>
      <c r="H363" s="395" t="s">
        <v>1003</v>
      </c>
    </row>
    <row r="364" spans="1:8" ht="31.5" x14ac:dyDescent="0.25">
      <c r="A364" s="389" t="s">
        <v>783</v>
      </c>
      <c r="B364" s="396" t="s">
        <v>784</v>
      </c>
      <c r="C364" s="391" t="s">
        <v>923</v>
      </c>
      <c r="D364" s="392" t="s">
        <v>1003</v>
      </c>
      <c r="E364" s="393" t="s">
        <v>1003</v>
      </c>
      <c r="F364" s="397" t="str">
        <f t="shared" si="14"/>
        <v>нд</v>
      </c>
      <c r="G364" s="397" t="str">
        <f t="shared" si="15"/>
        <v>нд</v>
      </c>
      <c r="H364" s="395" t="s">
        <v>1003</v>
      </c>
    </row>
    <row r="365" spans="1:8" x14ac:dyDescent="0.25">
      <c r="A365" s="389" t="s">
        <v>785</v>
      </c>
      <c r="B365" s="396" t="s">
        <v>786</v>
      </c>
      <c r="C365" s="391" t="s">
        <v>923</v>
      </c>
      <c r="D365" s="392" t="s">
        <v>1003</v>
      </c>
      <c r="E365" s="393" t="s">
        <v>1003</v>
      </c>
      <c r="F365" s="405" t="str">
        <f t="shared" si="14"/>
        <v>нд</v>
      </c>
      <c r="G365" s="397" t="str">
        <f t="shared" si="15"/>
        <v>нд</v>
      </c>
      <c r="H365" s="406" t="s">
        <v>1003</v>
      </c>
    </row>
    <row r="366" spans="1:8" x14ac:dyDescent="0.25">
      <c r="A366" s="389" t="s">
        <v>787</v>
      </c>
      <c r="B366" s="396" t="s">
        <v>184</v>
      </c>
      <c r="C366" s="391" t="s">
        <v>923</v>
      </c>
      <c r="D366" s="392" t="s">
        <v>1003</v>
      </c>
      <c r="E366" s="393" t="s">
        <v>1003</v>
      </c>
      <c r="F366" s="405" t="str">
        <f t="shared" si="14"/>
        <v>нд</v>
      </c>
      <c r="G366" s="397" t="str">
        <f t="shared" si="15"/>
        <v>нд</v>
      </c>
      <c r="H366" s="406" t="s">
        <v>1003</v>
      </c>
    </row>
    <row r="367" spans="1:8" ht="16.5" thickBot="1" x14ac:dyDescent="0.3">
      <c r="A367" s="407" t="s">
        <v>788</v>
      </c>
      <c r="B367" s="428" t="s">
        <v>789</v>
      </c>
      <c r="C367" s="399" t="s">
        <v>929</v>
      </c>
      <c r="D367" s="429" t="s">
        <v>1003</v>
      </c>
      <c r="E367" s="410" t="s">
        <v>1003</v>
      </c>
      <c r="F367" s="411" t="str">
        <f t="shared" si="14"/>
        <v>нд</v>
      </c>
      <c r="G367" s="410" t="str">
        <f t="shared" si="15"/>
        <v>нд</v>
      </c>
      <c r="H367" s="430" t="s">
        <v>1003</v>
      </c>
    </row>
    <row r="368" spans="1:8" x14ac:dyDescent="0.25">
      <c r="A368" s="3102" t="s">
        <v>790</v>
      </c>
      <c r="B368" s="3103"/>
      <c r="C368" s="3103"/>
      <c r="D368" s="3103"/>
      <c r="E368" s="3103"/>
      <c r="F368" s="3103"/>
      <c r="G368" s="3103"/>
      <c r="H368" s="3104"/>
    </row>
    <row r="369" spans="1:8" ht="16.5" thickBot="1" x14ac:dyDescent="0.3">
      <c r="A369" s="3102"/>
      <c r="B369" s="3103"/>
      <c r="C369" s="3103"/>
      <c r="D369" s="3103"/>
      <c r="E369" s="3103"/>
      <c r="F369" s="3103"/>
      <c r="G369" s="3103"/>
      <c r="H369" s="3104"/>
    </row>
    <row r="370" spans="1:8" s="62" customFormat="1" ht="67.5" customHeight="1" x14ac:dyDescent="0.25">
      <c r="A370" s="3105" t="s">
        <v>167</v>
      </c>
      <c r="B370" s="3107" t="s">
        <v>168</v>
      </c>
      <c r="C370" s="3109" t="s">
        <v>272</v>
      </c>
      <c r="D370" s="3111" t="s">
        <v>1442</v>
      </c>
      <c r="E370" s="3112"/>
      <c r="F370" s="3113" t="s">
        <v>880</v>
      </c>
      <c r="G370" s="3114"/>
      <c r="H370" s="3115" t="s">
        <v>7</v>
      </c>
    </row>
    <row r="371" spans="1:8" s="62" customFormat="1" x14ac:dyDescent="0.25">
      <c r="A371" s="3106"/>
      <c r="B371" s="3108"/>
      <c r="C371" s="3110"/>
      <c r="D371" s="431" t="s">
        <v>851</v>
      </c>
      <c r="E371" s="432" t="s">
        <v>10</v>
      </c>
      <c r="F371" s="432" t="s">
        <v>852</v>
      </c>
      <c r="G371" s="433" t="s">
        <v>850</v>
      </c>
      <c r="H371" s="3116"/>
    </row>
    <row r="372" spans="1:8" ht="16.5" thickBot="1" x14ac:dyDescent="0.3">
      <c r="A372" s="434">
        <v>1</v>
      </c>
      <c r="B372" s="435">
        <v>2</v>
      </c>
      <c r="C372" s="436">
        <v>3</v>
      </c>
      <c r="D372" s="437">
        <v>4</v>
      </c>
      <c r="E372" s="438">
        <v>5</v>
      </c>
      <c r="F372" s="438">
        <v>6</v>
      </c>
      <c r="G372" s="439">
        <v>7</v>
      </c>
      <c r="H372" s="440">
        <v>8</v>
      </c>
    </row>
    <row r="373" spans="1:8" x14ac:dyDescent="0.25">
      <c r="A373" s="3117" t="s">
        <v>791</v>
      </c>
      <c r="B373" s="3118"/>
      <c r="C373" s="391" t="s">
        <v>923</v>
      </c>
      <c r="D373" s="415">
        <f>D374</f>
        <v>17.484539999999999</v>
      </c>
      <c r="E373" s="441">
        <f>E374</f>
        <v>0</v>
      </c>
      <c r="F373" s="441">
        <f t="shared" ref="F373:F436" si="16">IFERROR(E373-D373,"нд")</f>
        <v>-17.484539999999999</v>
      </c>
      <c r="G373" s="441">
        <f t="shared" ref="G373:G436" si="17">IFERROR(F373/D373*100,"нд")</f>
        <v>-100</v>
      </c>
      <c r="H373" s="442" t="s">
        <v>1003</v>
      </c>
    </row>
    <row r="374" spans="1:8" x14ac:dyDescent="0.25">
      <c r="A374" s="389" t="s">
        <v>169</v>
      </c>
      <c r="B374" s="443" t="s">
        <v>792</v>
      </c>
      <c r="C374" s="391" t="s">
        <v>923</v>
      </c>
      <c r="D374" s="392">
        <f>D375+D399</f>
        <v>17.484539999999999</v>
      </c>
      <c r="E374" s="397">
        <f>E375+E399</f>
        <v>0</v>
      </c>
      <c r="F374" s="397">
        <f t="shared" si="16"/>
        <v>-17.484539999999999</v>
      </c>
      <c r="G374" s="444">
        <f t="shared" si="17"/>
        <v>-100</v>
      </c>
      <c r="H374" s="445" t="s">
        <v>1003</v>
      </c>
    </row>
    <row r="375" spans="1:8" x14ac:dyDescent="0.25">
      <c r="A375" s="389" t="s">
        <v>170</v>
      </c>
      <c r="B375" s="396" t="s">
        <v>171</v>
      </c>
      <c r="C375" s="391" t="s">
        <v>923</v>
      </c>
      <c r="D375" s="392">
        <f>D382</f>
        <v>13.10064</v>
      </c>
      <c r="E375" s="397">
        <f>E382</f>
        <v>0</v>
      </c>
      <c r="F375" s="397">
        <f t="shared" si="16"/>
        <v>-13.10064</v>
      </c>
      <c r="G375" s="444">
        <f t="shared" si="17"/>
        <v>-100</v>
      </c>
      <c r="H375" s="445" t="s">
        <v>1003</v>
      </c>
    </row>
    <row r="376" spans="1:8" ht="31.5" x14ac:dyDescent="0.25">
      <c r="A376" s="389" t="s">
        <v>172</v>
      </c>
      <c r="B376" s="396" t="s">
        <v>793</v>
      </c>
      <c r="C376" s="391" t="s">
        <v>923</v>
      </c>
      <c r="D376" s="392" t="s">
        <v>1003</v>
      </c>
      <c r="E376" s="446" t="s">
        <v>1003</v>
      </c>
      <c r="F376" s="444" t="str">
        <f t="shared" si="16"/>
        <v>нд</v>
      </c>
      <c r="G376" s="444" t="str">
        <f t="shared" si="17"/>
        <v>нд</v>
      </c>
      <c r="H376" s="445" t="s">
        <v>1003</v>
      </c>
    </row>
    <row r="377" spans="1:8" x14ac:dyDescent="0.25">
      <c r="A377" s="389" t="s">
        <v>173</v>
      </c>
      <c r="B377" s="396" t="s">
        <v>794</v>
      </c>
      <c r="C377" s="391" t="s">
        <v>923</v>
      </c>
      <c r="D377" s="392" t="s">
        <v>1003</v>
      </c>
      <c r="E377" s="446" t="s">
        <v>1003</v>
      </c>
      <c r="F377" s="444" t="str">
        <f t="shared" si="16"/>
        <v>нд</v>
      </c>
      <c r="G377" s="444" t="str">
        <f t="shared" si="17"/>
        <v>нд</v>
      </c>
      <c r="H377" s="445" t="s">
        <v>1003</v>
      </c>
    </row>
    <row r="378" spans="1:8" ht="31.5" x14ac:dyDescent="0.25">
      <c r="A378" s="389" t="s">
        <v>795</v>
      </c>
      <c r="B378" s="396" t="s">
        <v>276</v>
      </c>
      <c r="C378" s="391" t="s">
        <v>923</v>
      </c>
      <c r="D378" s="392" t="s">
        <v>1003</v>
      </c>
      <c r="E378" s="446" t="s">
        <v>1003</v>
      </c>
      <c r="F378" s="444" t="str">
        <f t="shared" si="16"/>
        <v>нд</v>
      </c>
      <c r="G378" s="444" t="str">
        <f t="shared" si="17"/>
        <v>нд</v>
      </c>
      <c r="H378" s="445" t="s">
        <v>1003</v>
      </c>
    </row>
    <row r="379" spans="1:8" ht="31.5" x14ac:dyDescent="0.25">
      <c r="A379" s="389" t="s">
        <v>796</v>
      </c>
      <c r="B379" s="396" t="s">
        <v>277</v>
      </c>
      <c r="C379" s="391" t="s">
        <v>923</v>
      </c>
      <c r="D379" s="392" t="s">
        <v>1003</v>
      </c>
      <c r="E379" s="446" t="s">
        <v>1003</v>
      </c>
      <c r="F379" s="444" t="str">
        <f t="shared" si="16"/>
        <v>нд</v>
      </c>
      <c r="G379" s="444" t="str">
        <f t="shared" si="17"/>
        <v>нд</v>
      </c>
      <c r="H379" s="445" t="s">
        <v>1003</v>
      </c>
    </row>
    <row r="380" spans="1:8" ht="31.5" x14ac:dyDescent="0.25">
      <c r="A380" s="389" t="s">
        <v>797</v>
      </c>
      <c r="B380" s="396" t="s">
        <v>278</v>
      </c>
      <c r="C380" s="391" t="s">
        <v>923</v>
      </c>
      <c r="D380" s="392" t="s">
        <v>1003</v>
      </c>
      <c r="E380" s="446" t="s">
        <v>1003</v>
      </c>
      <c r="F380" s="444" t="str">
        <f t="shared" si="16"/>
        <v>нд</v>
      </c>
      <c r="G380" s="444" t="str">
        <f t="shared" si="17"/>
        <v>нд</v>
      </c>
      <c r="H380" s="445" t="s">
        <v>1003</v>
      </c>
    </row>
    <row r="381" spans="1:8" x14ac:dyDescent="0.25">
      <c r="A381" s="389" t="s">
        <v>175</v>
      </c>
      <c r="B381" s="396" t="s">
        <v>798</v>
      </c>
      <c r="C381" s="391" t="s">
        <v>923</v>
      </c>
      <c r="D381" s="392" t="s">
        <v>1003</v>
      </c>
      <c r="E381" s="446" t="s">
        <v>1003</v>
      </c>
      <c r="F381" s="444" t="str">
        <f t="shared" si="16"/>
        <v>нд</v>
      </c>
      <c r="G381" s="444" t="str">
        <f t="shared" si="17"/>
        <v>нд</v>
      </c>
      <c r="H381" s="445" t="s">
        <v>1003</v>
      </c>
    </row>
    <row r="382" spans="1:8" x14ac:dyDescent="0.25">
      <c r="A382" s="389" t="s">
        <v>177</v>
      </c>
      <c r="B382" s="396" t="s">
        <v>799</v>
      </c>
      <c r="C382" s="391" t="s">
        <v>923</v>
      </c>
      <c r="D382" s="392">
        <v>13.10064</v>
      </c>
      <c r="E382" s="444">
        <v>0</v>
      </c>
      <c r="F382" s="444">
        <f t="shared" si="16"/>
        <v>-13.10064</v>
      </c>
      <c r="G382" s="444">
        <f t="shared" si="17"/>
        <v>-100</v>
      </c>
      <c r="H382" s="445" t="s">
        <v>1003</v>
      </c>
    </row>
    <row r="383" spans="1:8" x14ac:dyDescent="0.25">
      <c r="A383" s="389" t="s">
        <v>179</v>
      </c>
      <c r="B383" s="396" t="s">
        <v>800</v>
      </c>
      <c r="C383" s="391" t="s">
        <v>923</v>
      </c>
      <c r="D383" s="392" t="s">
        <v>1003</v>
      </c>
      <c r="E383" s="446" t="s">
        <v>1003</v>
      </c>
      <c r="F383" s="444" t="str">
        <f t="shared" si="16"/>
        <v>нд</v>
      </c>
      <c r="G383" s="444" t="str">
        <f t="shared" si="17"/>
        <v>нд</v>
      </c>
      <c r="H383" s="445" t="s">
        <v>1003</v>
      </c>
    </row>
    <row r="384" spans="1:8" x14ac:dyDescent="0.25">
      <c r="A384" s="389" t="s">
        <v>180</v>
      </c>
      <c r="B384" s="396" t="s">
        <v>801</v>
      </c>
      <c r="C384" s="391" t="s">
        <v>923</v>
      </c>
      <c r="D384" s="392" t="s">
        <v>1003</v>
      </c>
      <c r="E384" s="446" t="s">
        <v>1003</v>
      </c>
      <c r="F384" s="444" t="str">
        <f t="shared" si="16"/>
        <v>нд</v>
      </c>
      <c r="G384" s="444" t="str">
        <f t="shared" si="17"/>
        <v>нд</v>
      </c>
      <c r="H384" s="445" t="s">
        <v>1003</v>
      </c>
    </row>
    <row r="385" spans="1:8" ht="31.5" x14ac:dyDescent="0.25">
      <c r="A385" s="389" t="s">
        <v>802</v>
      </c>
      <c r="B385" s="396" t="s">
        <v>803</v>
      </c>
      <c r="C385" s="391" t="s">
        <v>923</v>
      </c>
      <c r="D385" s="392" t="s">
        <v>1003</v>
      </c>
      <c r="E385" s="446" t="s">
        <v>1003</v>
      </c>
      <c r="F385" s="444" t="str">
        <f t="shared" si="16"/>
        <v>нд</v>
      </c>
      <c r="G385" s="444" t="str">
        <f t="shared" si="17"/>
        <v>нд</v>
      </c>
      <c r="H385" s="445" t="s">
        <v>1003</v>
      </c>
    </row>
    <row r="386" spans="1:8" x14ac:dyDescent="0.25">
      <c r="A386" s="389" t="s">
        <v>804</v>
      </c>
      <c r="B386" s="396" t="s">
        <v>805</v>
      </c>
      <c r="C386" s="391" t="s">
        <v>923</v>
      </c>
      <c r="D386" s="392" t="s">
        <v>1003</v>
      </c>
      <c r="E386" s="446" t="s">
        <v>1003</v>
      </c>
      <c r="F386" s="444" t="str">
        <f t="shared" si="16"/>
        <v>нд</v>
      </c>
      <c r="G386" s="444" t="str">
        <f t="shared" si="17"/>
        <v>нд</v>
      </c>
      <c r="H386" s="445" t="s">
        <v>1003</v>
      </c>
    </row>
    <row r="387" spans="1:8" x14ac:dyDescent="0.25">
      <c r="A387" s="389" t="s">
        <v>806</v>
      </c>
      <c r="B387" s="396" t="s">
        <v>187</v>
      </c>
      <c r="C387" s="391" t="s">
        <v>923</v>
      </c>
      <c r="D387" s="392" t="s">
        <v>1003</v>
      </c>
      <c r="E387" s="446" t="s">
        <v>1003</v>
      </c>
      <c r="F387" s="444" t="str">
        <f t="shared" si="16"/>
        <v>нд</v>
      </c>
      <c r="G387" s="444" t="str">
        <f t="shared" si="17"/>
        <v>нд</v>
      </c>
      <c r="H387" s="445" t="s">
        <v>1003</v>
      </c>
    </row>
    <row r="388" spans="1:8" x14ac:dyDescent="0.25">
      <c r="A388" s="389" t="s">
        <v>807</v>
      </c>
      <c r="B388" s="396" t="s">
        <v>805</v>
      </c>
      <c r="C388" s="391" t="s">
        <v>923</v>
      </c>
      <c r="D388" s="392" t="s">
        <v>1003</v>
      </c>
      <c r="E388" s="446" t="s">
        <v>1003</v>
      </c>
      <c r="F388" s="444" t="str">
        <f t="shared" si="16"/>
        <v>нд</v>
      </c>
      <c r="G388" s="444" t="str">
        <f t="shared" si="17"/>
        <v>нд</v>
      </c>
      <c r="H388" s="445" t="s">
        <v>1003</v>
      </c>
    </row>
    <row r="389" spans="1:8" x14ac:dyDescent="0.25">
      <c r="A389" s="389" t="s">
        <v>181</v>
      </c>
      <c r="B389" s="396" t="s">
        <v>808</v>
      </c>
      <c r="C389" s="391" t="s">
        <v>923</v>
      </c>
      <c r="D389" s="392" t="s">
        <v>1003</v>
      </c>
      <c r="E389" s="446" t="s">
        <v>1003</v>
      </c>
      <c r="F389" s="444" t="str">
        <f t="shared" si="16"/>
        <v>нд</v>
      </c>
      <c r="G389" s="444" t="str">
        <f t="shared" si="17"/>
        <v>нд</v>
      </c>
      <c r="H389" s="445" t="s">
        <v>1003</v>
      </c>
    </row>
    <row r="390" spans="1:8" x14ac:dyDescent="0.25">
      <c r="A390" s="389" t="s">
        <v>182</v>
      </c>
      <c r="B390" s="396" t="s">
        <v>628</v>
      </c>
      <c r="C390" s="391" t="s">
        <v>923</v>
      </c>
      <c r="D390" s="392" t="s">
        <v>1003</v>
      </c>
      <c r="E390" s="446" t="s">
        <v>1003</v>
      </c>
      <c r="F390" s="444" t="str">
        <f t="shared" si="16"/>
        <v>нд</v>
      </c>
      <c r="G390" s="444" t="str">
        <f t="shared" si="17"/>
        <v>нд</v>
      </c>
      <c r="H390" s="445" t="s">
        <v>1003</v>
      </c>
    </row>
    <row r="391" spans="1:8" ht="31.5" x14ac:dyDescent="0.25">
      <c r="A391" s="389" t="s">
        <v>809</v>
      </c>
      <c r="B391" s="396" t="s">
        <v>810</v>
      </c>
      <c r="C391" s="391" t="s">
        <v>923</v>
      </c>
      <c r="D391" s="392" t="s">
        <v>1003</v>
      </c>
      <c r="E391" s="446" t="s">
        <v>1003</v>
      </c>
      <c r="F391" s="444" t="str">
        <f t="shared" si="16"/>
        <v>нд</v>
      </c>
      <c r="G391" s="444" t="str">
        <f t="shared" si="17"/>
        <v>нд</v>
      </c>
      <c r="H391" s="445" t="s">
        <v>1003</v>
      </c>
    </row>
    <row r="392" spans="1:8" x14ac:dyDescent="0.25">
      <c r="A392" s="389" t="s">
        <v>811</v>
      </c>
      <c r="B392" s="396" t="s">
        <v>183</v>
      </c>
      <c r="C392" s="391" t="s">
        <v>923</v>
      </c>
      <c r="D392" s="392" t="s">
        <v>1003</v>
      </c>
      <c r="E392" s="446" t="s">
        <v>1003</v>
      </c>
      <c r="F392" s="444" t="str">
        <f t="shared" si="16"/>
        <v>нд</v>
      </c>
      <c r="G392" s="444" t="str">
        <f t="shared" si="17"/>
        <v>нд</v>
      </c>
      <c r="H392" s="445" t="s">
        <v>1003</v>
      </c>
    </row>
    <row r="393" spans="1:8" x14ac:dyDescent="0.25">
      <c r="A393" s="389" t="s">
        <v>812</v>
      </c>
      <c r="B393" s="390" t="s">
        <v>184</v>
      </c>
      <c r="C393" s="391" t="s">
        <v>923</v>
      </c>
      <c r="D393" s="392" t="s">
        <v>1003</v>
      </c>
      <c r="E393" s="446" t="s">
        <v>1003</v>
      </c>
      <c r="F393" s="444" t="str">
        <f t="shared" si="16"/>
        <v>нд</v>
      </c>
      <c r="G393" s="444" t="str">
        <f t="shared" si="17"/>
        <v>нд</v>
      </c>
      <c r="H393" s="445" t="s">
        <v>1003</v>
      </c>
    </row>
    <row r="394" spans="1:8" ht="31.5" x14ac:dyDescent="0.25">
      <c r="A394" s="389" t="s">
        <v>185</v>
      </c>
      <c r="B394" s="396" t="s">
        <v>813</v>
      </c>
      <c r="C394" s="391" t="s">
        <v>923</v>
      </c>
      <c r="D394" s="392" t="s">
        <v>1003</v>
      </c>
      <c r="E394" s="446" t="s">
        <v>1003</v>
      </c>
      <c r="F394" s="397" t="str">
        <f t="shared" si="16"/>
        <v>нд</v>
      </c>
      <c r="G394" s="444" t="str">
        <f t="shared" si="17"/>
        <v>нд</v>
      </c>
      <c r="H394" s="445" t="s">
        <v>1003</v>
      </c>
    </row>
    <row r="395" spans="1:8" ht="31.5" x14ac:dyDescent="0.25">
      <c r="A395" s="389" t="s">
        <v>814</v>
      </c>
      <c r="B395" s="396" t="s">
        <v>276</v>
      </c>
      <c r="C395" s="391" t="s">
        <v>923</v>
      </c>
      <c r="D395" s="392" t="s">
        <v>1003</v>
      </c>
      <c r="E395" s="446" t="s">
        <v>1003</v>
      </c>
      <c r="F395" s="397" t="str">
        <f t="shared" si="16"/>
        <v>нд</v>
      </c>
      <c r="G395" s="444" t="str">
        <f t="shared" si="17"/>
        <v>нд</v>
      </c>
      <c r="H395" s="445" t="s">
        <v>1003</v>
      </c>
    </row>
    <row r="396" spans="1:8" ht="31.5" x14ac:dyDescent="0.25">
      <c r="A396" s="389" t="s">
        <v>815</v>
      </c>
      <c r="B396" s="396" t="s">
        <v>277</v>
      </c>
      <c r="C396" s="391" t="s">
        <v>923</v>
      </c>
      <c r="D396" s="392" t="s">
        <v>1003</v>
      </c>
      <c r="E396" s="446" t="s">
        <v>1003</v>
      </c>
      <c r="F396" s="397" t="str">
        <f t="shared" si="16"/>
        <v>нд</v>
      </c>
      <c r="G396" s="444" t="str">
        <f t="shared" si="17"/>
        <v>нд</v>
      </c>
      <c r="H396" s="445" t="s">
        <v>1003</v>
      </c>
    </row>
    <row r="397" spans="1:8" ht="31.5" x14ac:dyDescent="0.25">
      <c r="A397" s="389" t="s">
        <v>816</v>
      </c>
      <c r="B397" s="396" t="s">
        <v>278</v>
      </c>
      <c r="C397" s="391" t="s">
        <v>923</v>
      </c>
      <c r="D397" s="392" t="s">
        <v>1003</v>
      </c>
      <c r="E397" s="446" t="s">
        <v>1003</v>
      </c>
      <c r="F397" s="397" t="str">
        <f t="shared" si="16"/>
        <v>нд</v>
      </c>
      <c r="G397" s="444" t="str">
        <f t="shared" si="17"/>
        <v>нд</v>
      </c>
      <c r="H397" s="445" t="s">
        <v>1003</v>
      </c>
    </row>
    <row r="398" spans="1:8" x14ac:dyDescent="0.25">
      <c r="A398" s="389" t="s">
        <v>186</v>
      </c>
      <c r="B398" s="396" t="s">
        <v>817</v>
      </c>
      <c r="C398" s="391" t="s">
        <v>923</v>
      </c>
      <c r="D398" s="392" t="s">
        <v>1003</v>
      </c>
      <c r="E398" s="446" t="s">
        <v>1003</v>
      </c>
      <c r="F398" s="397" t="str">
        <f t="shared" si="16"/>
        <v>нд</v>
      </c>
      <c r="G398" s="444" t="str">
        <f t="shared" si="17"/>
        <v>нд</v>
      </c>
      <c r="H398" s="445" t="s">
        <v>1003</v>
      </c>
    </row>
    <row r="399" spans="1:8" x14ac:dyDescent="0.25">
      <c r="A399" s="389" t="s">
        <v>188</v>
      </c>
      <c r="B399" s="396" t="s">
        <v>818</v>
      </c>
      <c r="C399" s="391" t="s">
        <v>923</v>
      </c>
      <c r="D399" s="392">
        <f>D400</f>
        <v>4.3838999999999997</v>
      </c>
      <c r="E399" s="397">
        <f>E400</f>
        <v>0</v>
      </c>
      <c r="F399" s="397">
        <f t="shared" si="16"/>
        <v>-4.3838999999999997</v>
      </c>
      <c r="G399" s="444">
        <f t="shared" si="17"/>
        <v>-100</v>
      </c>
      <c r="H399" s="445" t="s">
        <v>1003</v>
      </c>
    </row>
    <row r="400" spans="1:8" x14ac:dyDescent="0.25">
      <c r="A400" s="389" t="s">
        <v>189</v>
      </c>
      <c r="B400" s="396" t="s">
        <v>819</v>
      </c>
      <c r="C400" s="391" t="s">
        <v>923</v>
      </c>
      <c r="D400" s="392">
        <f>D406</f>
        <v>4.3838999999999997</v>
      </c>
      <c r="E400" s="444">
        <v>0</v>
      </c>
      <c r="F400" s="444">
        <f t="shared" si="16"/>
        <v>-4.3838999999999997</v>
      </c>
      <c r="G400" s="444">
        <f t="shared" si="17"/>
        <v>-100</v>
      </c>
      <c r="H400" s="445" t="s">
        <v>1003</v>
      </c>
    </row>
    <row r="401" spans="1:8" x14ac:dyDescent="0.25">
      <c r="A401" s="389" t="s">
        <v>190</v>
      </c>
      <c r="B401" s="396" t="s">
        <v>174</v>
      </c>
      <c r="C401" s="391" t="s">
        <v>923</v>
      </c>
      <c r="D401" s="392" t="s">
        <v>1003</v>
      </c>
      <c r="E401" s="446" t="s">
        <v>1003</v>
      </c>
      <c r="F401" s="444" t="str">
        <f t="shared" si="16"/>
        <v>нд</v>
      </c>
      <c r="G401" s="444" t="str">
        <f t="shared" si="17"/>
        <v>нд</v>
      </c>
      <c r="H401" s="445" t="s">
        <v>1003</v>
      </c>
    </row>
    <row r="402" spans="1:8" ht="31.5" x14ac:dyDescent="0.25">
      <c r="A402" s="389" t="s">
        <v>820</v>
      </c>
      <c r="B402" s="396" t="s">
        <v>276</v>
      </c>
      <c r="C402" s="391" t="s">
        <v>923</v>
      </c>
      <c r="D402" s="392" t="s">
        <v>1003</v>
      </c>
      <c r="E402" s="446" t="s">
        <v>1003</v>
      </c>
      <c r="F402" s="444" t="str">
        <f t="shared" si="16"/>
        <v>нд</v>
      </c>
      <c r="G402" s="444" t="str">
        <f t="shared" si="17"/>
        <v>нд</v>
      </c>
      <c r="H402" s="445" t="s">
        <v>1003</v>
      </c>
    </row>
    <row r="403" spans="1:8" ht="31.5" x14ac:dyDescent="0.25">
      <c r="A403" s="389" t="s">
        <v>821</v>
      </c>
      <c r="B403" s="396" t="s">
        <v>277</v>
      </c>
      <c r="C403" s="391" t="s">
        <v>923</v>
      </c>
      <c r="D403" s="392" t="s">
        <v>1003</v>
      </c>
      <c r="E403" s="446" t="s">
        <v>1003</v>
      </c>
      <c r="F403" s="444" t="str">
        <f t="shared" si="16"/>
        <v>нд</v>
      </c>
      <c r="G403" s="444" t="str">
        <f t="shared" si="17"/>
        <v>нд</v>
      </c>
      <c r="H403" s="445" t="s">
        <v>1003</v>
      </c>
    </row>
    <row r="404" spans="1:8" ht="31.5" x14ac:dyDescent="0.25">
      <c r="A404" s="389" t="s">
        <v>822</v>
      </c>
      <c r="B404" s="396" t="s">
        <v>278</v>
      </c>
      <c r="C404" s="391" t="s">
        <v>923</v>
      </c>
      <c r="D404" s="392" t="s">
        <v>1003</v>
      </c>
      <c r="E404" s="446" t="s">
        <v>1003</v>
      </c>
      <c r="F404" s="444" t="str">
        <f t="shared" si="16"/>
        <v>нд</v>
      </c>
      <c r="G404" s="444" t="str">
        <f t="shared" si="17"/>
        <v>нд</v>
      </c>
      <c r="H404" s="445" t="s">
        <v>1003</v>
      </c>
    </row>
    <row r="405" spans="1:8" x14ac:dyDescent="0.25">
      <c r="A405" s="389" t="s">
        <v>191</v>
      </c>
      <c r="B405" s="396" t="s">
        <v>616</v>
      </c>
      <c r="C405" s="391" t="s">
        <v>923</v>
      </c>
      <c r="D405" s="392" t="s">
        <v>1003</v>
      </c>
      <c r="E405" s="446" t="s">
        <v>1003</v>
      </c>
      <c r="F405" s="444" t="str">
        <f t="shared" si="16"/>
        <v>нд</v>
      </c>
      <c r="G405" s="444" t="str">
        <f t="shared" si="17"/>
        <v>нд</v>
      </c>
      <c r="H405" s="445" t="s">
        <v>1003</v>
      </c>
    </row>
    <row r="406" spans="1:8" x14ac:dyDescent="0.25">
      <c r="A406" s="389" t="s">
        <v>192</v>
      </c>
      <c r="B406" s="396" t="s">
        <v>176</v>
      </c>
      <c r="C406" s="391" t="s">
        <v>923</v>
      </c>
      <c r="D406" s="392">
        <v>4.3838999999999997</v>
      </c>
      <c r="E406" s="444">
        <f>E400</f>
        <v>0</v>
      </c>
      <c r="F406" s="444">
        <f t="shared" si="16"/>
        <v>-4.3838999999999997</v>
      </c>
      <c r="G406" s="444">
        <f t="shared" si="17"/>
        <v>-100</v>
      </c>
      <c r="H406" s="445" t="s">
        <v>1003</v>
      </c>
    </row>
    <row r="407" spans="1:8" x14ac:dyDescent="0.25">
      <c r="A407" s="389" t="s">
        <v>193</v>
      </c>
      <c r="B407" s="396" t="s">
        <v>621</v>
      </c>
      <c r="C407" s="391" t="s">
        <v>923</v>
      </c>
      <c r="D407" s="392" t="s">
        <v>1003</v>
      </c>
      <c r="E407" s="446" t="s">
        <v>1003</v>
      </c>
      <c r="F407" s="444" t="str">
        <f t="shared" si="16"/>
        <v>нд</v>
      </c>
      <c r="G407" s="444" t="str">
        <f t="shared" si="17"/>
        <v>нд</v>
      </c>
      <c r="H407" s="445" t="s">
        <v>1003</v>
      </c>
    </row>
    <row r="408" spans="1:8" x14ac:dyDescent="0.25">
      <c r="A408" s="389" t="s">
        <v>194</v>
      </c>
      <c r="B408" s="396" t="s">
        <v>178</v>
      </c>
      <c r="C408" s="391" t="s">
        <v>923</v>
      </c>
      <c r="D408" s="392" t="s">
        <v>1003</v>
      </c>
      <c r="E408" s="446" t="s">
        <v>1003</v>
      </c>
      <c r="F408" s="444" t="str">
        <f t="shared" si="16"/>
        <v>нд</v>
      </c>
      <c r="G408" s="444" t="str">
        <f t="shared" si="17"/>
        <v>нд</v>
      </c>
      <c r="H408" s="445" t="s">
        <v>1003</v>
      </c>
    </row>
    <row r="409" spans="1:8" x14ac:dyDescent="0.25">
      <c r="A409" s="389" t="s">
        <v>195</v>
      </c>
      <c r="B409" s="396" t="s">
        <v>628</v>
      </c>
      <c r="C409" s="391" t="s">
        <v>923</v>
      </c>
      <c r="D409" s="392" t="s">
        <v>1003</v>
      </c>
      <c r="E409" s="446" t="s">
        <v>1003</v>
      </c>
      <c r="F409" s="444" t="str">
        <f t="shared" si="16"/>
        <v>нд</v>
      </c>
      <c r="G409" s="444" t="str">
        <f t="shared" si="17"/>
        <v>нд</v>
      </c>
      <c r="H409" s="445" t="s">
        <v>1003</v>
      </c>
    </row>
    <row r="410" spans="1:8" ht="31.5" x14ac:dyDescent="0.25">
      <c r="A410" s="389" t="s">
        <v>196</v>
      </c>
      <c r="B410" s="396" t="s">
        <v>631</v>
      </c>
      <c r="C410" s="391" t="s">
        <v>923</v>
      </c>
      <c r="D410" s="392" t="s">
        <v>1003</v>
      </c>
      <c r="E410" s="446" t="s">
        <v>1003</v>
      </c>
      <c r="F410" s="444" t="str">
        <f t="shared" si="16"/>
        <v>нд</v>
      </c>
      <c r="G410" s="444" t="str">
        <f t="shared" si="17"/>
        <v>нд</v>
      </c>
      <c r="H410" s="445" t="s">
        <v>1003</v>
      </c>
    </row>
    <row r="411" spans="1:8" x14ac:dyDescent="0.25">
      <c r="A411" s="389" t="s">
        <v>197</v>
      </c>
      <c r="B411" s="396" t="s">
        <v>183</v>
      </c>
      <c r="C411" s="391" t="s">
        <v>923</v>
      </c>
      <c r="D411" s="392" t="s">
        <v>1003</v>
      </c>
      <c r="E411" s="446" t="s">
        <v>1003</v>
      </c>
      <c r="F411" s="444" t="str">
        <f t="shared" si="16"/>
        <v>нд</v>
      </c>
      <c r="G411" s="444" t="str">
        <f t="shared" si="17"/>
        <v>нд</v>
      </c>
      <c r="H411" s="445" t="s">
        <v>1003</v>
      </c>
    </row>
    <row r="412" spans="1:8" x14ac:dyDescent="0.25">
      <c r="A412" s="389" t="s">
        <v>198</v>
      </c>
      <c r="B412" s="390" t="s">
        <v>184</v>
      </c>
      <c r="C412" s="391" t="s">
        <v>923</v>
      </c>
      <c r="D412" s="392" t="s">
        <v>1003</v>
      </c>
      <c r="E412" s="446" t="s">
        <v>1003</v>
      </c>
      <c r="F412" s="444" t="str">
        <f t="shared" si="16"/>
        <v>нд</v>
      </c>
      <c r="G412" s="444" t="str">
        <f t="shared" si="17"/>
        <v>нд</v>
      </c>
      <c r="H412" s="445" t="s">
        <v>1003</v>
      </c>
    </row>
    <row r="413" spans="1:8" x14ac:dyDescent="0.25">
      <c r="A413" s="389" t="s">
        <v>199</v>
      </c>
      <c r="B413" s="396" t="s">
        <v>823</v>
      </c>
      <c r="C413" s="391" t="s">
        <v>923</v>
      </c>
      <c r="D413" s="392" t="s">
        <v>1003</v>
      </c>
      <c r="E413" s="446" t="s">
        <v>1003</v>
      </c>
      <c r="F413" s="397" t="str">
        <f t="shared" si="16"/>
        <v>нд</v>
      </c>
      <c r="G413" s="444" t="str">
        <f t="shared" si="17"/>
        <v>нд</v>
      </c>
      <c r="H413" s="445" t="s">
        <v>1003</v>
      </c>
    </row>
    <row r="414" spans="1:8" x14ac:dyDescent="0.25">
      <c r="A414" s="389" t="s">
        <v>200</v>
      </c>
      <c r="B414" s="396" t="s">
        <v>201</v>
      </c>
      <c r="C414" s="391" t="s">
        <v>923</v>
      </c>
      <c r="D414" s="392" t="s">
        <v>1003</v>
      </c>
      <c r="E414" s="446" t="s">
        <v>1003</v>
      </c>
      <c r="F414" s="397" t="str">
        <f t="shared" si="16"/>
        <v>нд</v>
      </c>
      <c r="G414" s="444" t="str">
        <f t="shared" si="17"/>
        <v>нд</v>
      </c>
      <c r="H414" s="445" t="s">
        <v>1003</v>
      </c>
    </row>
    <row r="415" spans="1:8" x14ac:dyDescent="0.25">
      <c r="A415" s="389" t="s">
        <v>202</v>
      </c>
      <c r="B415" s="396" t="s">
        <v>174</v>
      </c>
      <c r="C415" s="391" t="s">
        <v>923</v>
      </c>
      <c r="D415" s="392" t="s">
        <v>1003</v>
      </c>
      <c r="E415" s="446" t="s">
        <v>1003</v>
      </c>
      <c r="F415" s="397" t="str">
        <f t="shared" si="16"/>
        <v>нд</v>
      </c>
      <c r="G415" s="444" t="str">
        <f t="shared" si="17"/>
        <v>нд</v>
      </c>
      <c r="H415" s="445" t="s">
        <v>1003</v>
      </c>
    </row>
    <row r="416" spans="1:8" ht="31.5" x14ac:dyDescent="0.25">
      <c r="A416" s="389" t="s">
        <v>824</v>
      </c>
      <c r="B416" s="396" t="s">
        <v>276</v>
      </c>
      <c r="C416" s="391" t="s">
        <v>923</v>
      </c>
      <c r="D416" s="392" t="s">
        <v>1003</v>
      </c>
      <c r="E416" s="446" t="s">
        <v>1003</v>
      </c>
      <c r="F416" s="397" t="str">
        <f t="shared" si="16"/>
        <v>нд</v>
      </c>
      <c r="G416" s="444" t="str">
        <f t="shared" si="17"/>
        <v>нд</v>
      </c>
      <c r="H416" s="445" t="s">
        <v>1003</v>
      </c>
    </row>
    <row r="417" spans="1:9" ht="31.5" x14ac:dyDescent="0.25">
      <c r="A417" s="389" t="s">
        <v>825</v>
      </c>
      <c r="B417" s="396" t="s">
        <v>277</v>
      </c>
      <c r="C417" s="391" t="s">
        <v>923</v>
      </c>
      <c r="D417" s="392" t="s">
        <v>1003</v>
      </c>
      <c r="E417" s="446" t="s">
        <v>1003</v>
      </c>
      <c r="F417" s="397" t="str">
        <f t="shared" si="16"/>
        <v>нд</v>
      </c>
      <c r="G417" s="444" t="str">
        <f t="shared" si="17"/>
        <v>нд</v>
      </c>
      <c r="H417" s="445" t="s">
        <v>1003</v>
      </c>
    </row>
    <row r="418" spans="1:9" ht="31.5" x14ac:dyDescent="0.25">
      <c r="A418" s="389" t="s">
        <v>826</v>
      </c>
      <c r="B418" s="396" t="s">
        <v>278</v>
      </c>
      <c r="C418" s="391" t="s">
        <v>923</v>
      </c>
      <c r="D418" s="392" t="s">
        <v>1003</v>
      </c>
      <c r="E418" s="446" t="s">
        <v>1003</v>
      </c>
      <c r="F418" s="397" t="str">
        <f t="shared" si="16"/>
        <v>нд</v>
      </c>
      <c r="G418" s="444" t="str">
        <f t="shared" si="17"/>
        <v>нд</v>
      </c>
      <c r="H418" s="445" t="s">
        <v>1003</v>
      </c>
    </row>
    <row r="419" spans="1:9" x14ac:dyDescent="0.25">
      <c r="A419" s="389" t="s">
        <v>203</v>
      </c>
      <c r="B419" s="396" t="s">
        <v>616</v>
      </c>
      <c r="C419" s="391" t="s">
        <v>923</v>
      </c>
      <c r="D419" s="392" t="s">
        <v>1003</v>
      </c>
      <c r="E419" s="446" t="s">
        <v>1003</v>
      </c>
      <c r="F419" s="397" t="str">
        <f t="shared" si="16"/>
        <v>нд</v>
      </c>
      <c r="G419" s="444" t="str">
        <f t="shared" si="17"/>
        <v>нд</v>
      </c>
      <c r="H419" s="445" t="s">
        <v>1003</v>
      </c>
    </row>
    <row r="420" spans="1:9" x14ac:dyDescent="0.25">
      <c r="A420" s="389" t="s">
        <v>204</v>
      </c>
      <c r="B420" s="396" t="s">
        <v>176</v>
      </c>
      <c r="C420" s="391" t="s">
        <v>923</v>
      </c>
      <c r="D420" s="392" t="s">
        <v>1003</v>
      </c>
      <c r="E420" s="446" t="s">
        <v>1003</v>
      </c>
      <c r="F420" s="397" t="str">
        <f t="shared" si="16"/>
        <v>нд</v>
      </c>
      <c r="G420" s="444" t="str">
        <f t="shared" si="17"/>
        <v>нд</v>
      </c>
      <c r="H420" s="445" t="s">
        <v>1003</v>
      </c>
    </row>
    <row r="421" spans="1:9" x14ac:dyDescent="0.25">
      <c r="A421" s="389" t="s">
        <v>205</v>
      </c>
      <c r="B421" s="396" t="s">
        <v>621</v>
      </c>
      <c r="C421" s="391" t="s">
        <v>923</v>
      </c>
      <c r="D421" s="392" t="s">
        <v>1003</v>
      </c>
      <c r="E421" s="446" t="s">
        <v>1003</v>
      </c>
      <c r="F421" s="397" t="str">
        <f t="shared" si="16"/>
        <v>нд</v>
      </c>
      <c r="G421" s="444" t="str">
        <f t="shared" si="17"/>
        <v>нд</v>
      </c>
      <c r="H421" s="445" t="s">
        <v>1003</v>
      </c>
    </row>
    <row r="422" spans="1:9" x14ac:dyDescent="0.25">
      <c r="A422" s="389" t="s">
        <v>206</v>
      </c>
      <c r="B422" s="396" t="s">
        <v>178</v>
      </c>
      <c r="C422" s="391" t="s">
        <v>923</v>
      </c>
      <c r="D422" s="392" t="s">
        <v>1003</v>
      </c>
      <c r="E422" s="446" t="s">
        <v>1003</v>
      </c>
      <c r="F422" s="397" t="str">
        <f t="shared" si="16"/>
        <v>нд</v>
      </c>
      <c r="G422" s="444" t="str">
        <f t="shared" si="17"/>
        <v>нд</v>
      </c>
      <c r="H422" s="445" t="s">
        <v>1003</v>
      </c>
    </row>
    <row r="423" spans="1:9" x14ac:dyDescent="0.25">
      <c r="A423" s="389" t="s">
        <v>207</v>
      </c>
      <c r="B423" s="396" t="s">
        <v>628</v>
      </c>
      <c r="C423" s="391" t="s">
        <v>923</v>
      </c>
      <c r="D423" s="392" t="s">
        <v>1003</v>
      </c>
      <c r="E423" s="446" t="s">
        <v>1003</v>
      </c>
      <c r="F423" s="397" t="str">
        <f t="shared" si="16"/>
        <v>нд</v>
      </c>
      <c r="G423" s="444" t="str">
        <f t="shared" si="17"/>
        <v>нд</v>
      </c>
      <c r="H423" s="445" t="s">
        <v>1003</v>
      </c>
    </row>
    <row r="424" spans="1:9" ht="31.5" x14ac:dyDescent="0.25">
      <c r="A424" s="389" t="s">
        <v>208</v>
      </c>
      <c r="B424" s="396" t="s">
        <v>631</v>
      </c>
      <c r="C424" s="391" t="s">
        <v>923</v>
      </c>
      <c r="D424" s="392" t="s">
        <v>1003</v>
      </c>
      <c r="E424" s="446" t="s">
        <v>1003</v>
      </c>
      <c r="F424" s="397" t="str">
        <f t="shared" si="16"/>
        <v>нд</v>
      </c>
      <c r="G424" s="444" t="str">
        <f t="shared" si="17"/>
        <v>нд</v>
      </c>
      <c r="H424" s="445" t="s">
        <v>1003</v>
      </c>
    </row>
    <row r="425" spans="1:9" x14ac:dyDescent="0.25">
      <c r="A425" s="389" t="s">
        <v>209</v>
      </c>
      <c r="B425" s="390" t="s">
        <v>183</v>
      </c>
      <c r="C425" s="391" t="s">
        <v>923</v>
      </c>
      <c r="D425" s="392" t="s">
        <v>1003</v>
      </c>
      <c r="E425" s="446" t="s">
        <v>1003</v>
      </c>
      <c r="F425" s="397" t="str">
        <f t="shared" si="16"/>
        <v>нд</v>
      </c>
      <c r="G425" s="444" t="str">
        <f t="shared" si="17"/>
        <v>нд</v>
      </c>
      <c r="H425" s="445" t="s">
        <v>1003</v>
      </c>
    </row>
    <row r="426" spans="1:9" x14ac:dyDescent="0.25">
      <c r="A426" s="389" t="s">
        <v>210</v>
      </c>
      <c r="B426" s="390" t="s">
        <v>184</v>
      </c>
      <c r="C426" s="391" t="s">
        <v>923</v>
      </c>
      <c r="D426" s="392" t="s">
        <v>1003</v>
      </c>
      <c r="E426" s="446" t="s">
        <v>1003</v>
      </c>
      <c r="F426" s="397" t="str">
        <f t="shared" si="16"/>
        <v>нд</v>
      </c>
      <c r="G426" s="444" t="str">
        <f t="shared" si="17"/>
        <v>нд</v>
      </c>
      <c r="H426" s="445" t="s">
        <v>1003</v>
      </c>
    </row>
    <row r="427" spans="1:9" x14ac:dyDescent="0.25">
      <c r="A427" s="389" t="s">
        <v>211</v>
      </c>
      <c r="B427" s="396" t="s">
        <v>827</v>
      </c>
      <c r="C427" s="391" t="s">
        <v>923</v>
      </c>
      <c r="D427" s="392" t="s">
        <v>1003</v>
      </c>
      <c r="E427" s="393" t="s">
        <v>1003</v>
      </c>
      <c r="F427" s="397" t="str">
        <f t="shared" si="16"/>
        <v>нд</v>
      </c>
      <c r="G427" s="444" t="str">
        <f t="shared" si="17"/>
        <v>нд</v>
      </c>
      <c r="H427" s="445" t="s">
        <v>1003</v>
      </c>
    </row>
    <row r="428" spans="1:9" x14ac:dyDescent="0.25">
      <c r="A428" s="389" t="s">
        <v>212</v>
      </c>
      <c r="B428" s="396" t="s">
        <v>828</v>
      </c>
      <c r="C428" s="391" t="s">
        <v>923</v>
      </c>
      <c r="D428" s="392" t="s">
        <v>1003</v>
      </c>
      <c r="E428" s="393" t="s">
        <v>1003</v>
      </c>
      <c r="F428" s="397" t="str">
        <f t="shared" si="16"/>
        <v>нд</v>
      </c>
      <c r="G428" s="444" t="str">
        <f t="shared" si="17"/>
        <v>нд</v>
      </c>
      <c r="H428" s="445" t="s">
        <v>1003</v>
      </c>
    </row>
    <row r="429" spans="1:9" x14ac:dyDescent="0.25">
      <c r="A429" s="389" t="s">
        <v>213</v>
      </c>
      <c r="B429" s="396" t="s">
        <v>829</v>
      </c>
      <c r="C429" s="391" t="s">
        <v>923</v>
      </c>
      <c r="D429" s="392" t="s">
        <v>1003</v>
      </c>
      <c r="E429" s="393" t="s">
        <v>1003</v>
      </c>
      <c r="F429" s="397" t="str">
        <f t="shared" si="16"/>
        <v>нд</v>
      </c>
      <c r="G429" s="444" t="str">
        <f t="shared" si="17"/>
        <v>нд</v>
      </c>
      <c r="H429" s="445" t="s">
        <v>1003</v>
      </c>
      <c r="I429" s="54"/>
    </row>
    <row r="430" spans="1:9" x14ac:dyDescent="0.25">
      <c r="A430" s="389" t="s">
        <v>214</v>
      </c>
      <c r="B430" s="396" t="s">
        <v>215</v>
      </c>
      <c r="C430" s="391" t="s">
        <v>923</v>
      </c>
      <c r="D430" s="392" t="s">
        <v>1003</v>
      </c>
      <c r="E430" s="393" t="s">
        <v>1003</v>
      </c>
      <c r="F430" s="397" t="str">
        <f t="shared" si="16"/>
        <v>нд</v>
      </c>
      <c r="G430" s="444" t="str">
        <f t="shared" si="17"/>
        <v>нд</v>
      </c>
      <c r="H430" s="445" t="s">
        <v>1003</v>
      </c>
      <c r="I430" s="55"/>
    </row>
    <row r="431" spans="1:9" x14ac:dyDescent="0.25">
      <c r="A431" s="389" t="s">
        <v>216</v>
      </c>
      <c r="B431" s="443" t="s">
        <v>217</v>
      </c>
      <c r="C431" s="391" t="s">
        <v>923</v>
      </c>
      <c r="D431" s="392" t="s">
        <v>1003</v>
      </c>
      <c r="E431" s="393" t="s">
        <v>1003</v>
      </c>
      <c r="F431" s="397" t="str">
        <f t="shared" si="16"/>
        <v>нд</v>
      </c>
      <c r="G431" s="444" t="str">
        <f t="shared" si="17"/>
        <v>нд</v>
      </c>
      <c r="H431" s="445" t="s">
        <v>1003</v>
      </c>
    </row>
    <row r="432" spans="1:9" x14ac:dyDescent="0.25">
      <c r="A432" s="389" t="s">
        <v>218</v>
      </c>
      <c r="B432" s="396" t="s">
        <v>219</v>
      </c>
      <c r="C432" s="391" t="s">
        <v>923</v>
      </c>
      <c r="D432" s="392" t="s">
        <v>1003</v>
      </c>
      <c r="E432" s="393" t="s">
        <v>1003</v>
      </c>
      <c r="F432" s="397" t="str">
        <f t="shared" si="16"/>
        <v>нд</v>
      </c>
      <c r="G432" s="444" t="str">
        <f t="shared" si="17"/>
        <v>нд</v>
      </c>
      <c r="H432" s="445" t="s">
        <v>1003</v>
      </c>
    </row>
    <row r="433" spans="1:8" x14ac:dyDescent="0.25">
      <c r="A433" s="389" t="s">
        <v>220</v>
      </c>
      <c r="B433" s="396" t="s">
        <v>221</v>
      </c>
      <c r="C433" s="391" t="s">
        <v>923</v>
      </c>
      <c r="D433" s="392" t="s">
        <v>1003</v>
      </c>
      <c r="E433" s="393" t="s">
        <v>1003</v>
      </c>
      <c r="F433" s="397" t="str">
        <f t="shared" si="16"/>
        <v>нд</v>
      </c>
      <c r="G433" s="444" t="str">
        <f t="shared" si="17"/>
        <v>нд</v>
      </c>
      <c r="H433" s="445" t="s">
        <v>1003</v>
      </c>
    </row>
    <row r="434" spans="1:8" x14ac:dyDescent="0.25">
      <c r="A434" s="389" t="s">
        <v>222</v>
      </c>
      <c r="B434" s="396" t="s">
        <v>830</v>
      </c>
      <c r="C434" s="391" t="s">
        <v>923</v>
      </c>
      <c r="D434" s="392" t="s">
        <v>1003</v>
      </c>
      <c r="E434" s="393" t="s">
        <v>1003</v>
      </c>
      <c r="F434" s="397" t="str">
        <f t="shared" si="16"/>
        <v>нд</v>
      </c>
      <c r="G434" s="444" t="str">
        <f t="shared" si="17"/>
        <v>нд</v>
      </c>
      <c r="H434" s="445" t="s">
        <v>1003</v>
      </c>
    </row>
    <row r="435" spans="1:8" x14ac:dyDescent="0.25">
      <c r="A435" s="389" t="s">
        <v>223</v>
      </c>
      <c r="B435" s="396" t="s">
        <v>224</v>
      </c>
      <c r="C435" s="391" t="s">
        <v>923</v>
      </c>
      <c r="D435" s="392" t="s">
        <v>1003</v>
      </c>
      <c r="E435" s="393" t="s">
        <v>1003</v>
      </c>
      <c r="F435" s="397" t="str">
        <f t="shared" si="16"/>
        <v>нд</v>
      </c>
      <c r="G435" s="444" t="str">
        <f t="shared" si="17"/>
        <v>нд</v>
      </c>
      <c r="H435" s="445" t="s">
        <v>1003</v>
      </c>
    </row>
    <row r="436" spans="1:8" x14ac:dyDescent="0.25">
      <c r="A436" s="389" t="s">
        <v>225</v>
      </c>
      <c r="B436" s="396" t="s">
        <v>226</v>
      </c>
      <c r="C436" s="391" t="s">
        <v>923</v>
      </c>
      <c r="D436" s="392" t="s">
        <v>1003</v>
      </c>
      <c r="E436" s="393" t="s">
        <v>1003</v>
      </c>
      <c r="F436" s="397" t="str">
        <f t="shared" si="16"/>
        <v>нд</v>
      </c>
      <c r="G436" s="444" t="str">
        <f t="shared" si="17"/>
        <v>нд</v>
      </c>
      <c r="H436" s="445" t="s">
        <v>1003</v>
      </c>
    </row>
    <row r="437" spans="1:8" x14ac:dyDescent="0.25">
      <c r="A437" s="389" t="s">
        <v>227</v>
      </c>
      <c r="B437" s="396" t="s">
        <v>228</v>
      </c>
      <c r="C437" s="391" t="s">
        <v>923</v>
      </c>
      <c r="D437" s="392" t="s">
        <v>1003</v>
      </c>
      <c r="E437" s="393" t="s">
        <v>1003</v>
      </c>
      <c r="F437" s="397" t="str">
        <f t="shared" ref="F437:F451" si="18">IFERROR(E437-D437,"нд")</f>
        <v>нд</v>
      </c>
      <c r="G437" s="444" t="str">
        <f t="shared" ref="G437:G451" si="19">IFERROR(F437/D437*100,"нд")</f>
        <v>нд</v>
      </c>
      <c r="H437" s="445" t="s">
        <v>1003</v>
      </c>
    </row>
    <row r="438" spans="1:8" x14ac:dyDescent="0.25">
      <c r="A438" s="389" t="s">
        <v>229</v>
      </c>
      <c r="B438" s="396" t="s">
        <v>230</v>
      </c>
      <c r="C438" s="391" t="s">
        <v>923</v>
      </c>
      <c r="D438" s="392" t="s">
        <v>1003</v>
      </c>
      <c r="E438" s="431" t="s">
        <v>1003</v>
      </c>
      <c r="F438" s="444" t="str">
        <f t="shared" si="18"/>
        <v>нд</v>
      </c>
      <c r="G438" s="444" t="str">
        <f t="shared" si="19"/>
        <v>нд</v>
      </c>
      <c r="H438" s="445" t="s">
        <v>1003</v>
      </c>
    </row>
    <row r="439" spans="1:8" x14ac:dyDescent="0.25">
      <c r="A439" s="389" t="s">
        <v>231</v>
      </c>
      <c r="B439" s="396" t="s">
        <v>232</v>
      </c>
      <c r="C439" s="391" t="s">
        <v>923</v>
      </c>
      <c r="D439" s="392" t="s">
        <v>1003</v>
      </c>
      <c r="E439" s="431" t="s">
        <v>1003</v>
      </c>
      <c r="F439" s="444" t="str">
        <f t="shared" si="18"/>
        <v>нд</v>
      </c>
      <c r="G439" s="444" t="str">
        <f t="shared" si="19"/>
        <v>нд</v>
      </c>
      <c r="H439" s="445" t="s">
        <v>1003</v>
      </c>
    </row>
    <row r="440" spans="1:8" ht="31.5" x14ac:dyDescent="0.25">
      <c r="A440" s="389" t="s">
        <v>233</v>
      </c>
      <c r="B440" s="396" t="s">
        <v>234</v>
      </c>
      <c r="C440" s="391" t="s">
        <v>923</v>
      </c>
      <c r="D440" s="392" t="s">
        <v>1003</v>
      </c>
      <c r="E440" s="431" t="s">
        <v>1003</v>
      </c>
      <c r="F440" s="444" t="str">
        <f t="shared" si="18"/>
        <v>нд</v>
      </c>
      <c r="G440" s="444" t="str">
        <f t="shared" si="19"/>
        <v>нд</v>
      </c>
      <c r="H440" s="445" t="s">
        <v>1003</v>
      </c>
    </row>
    <row r="441" spans="1:8" x14ac:dyDescent="0.25">
      <c r="A441" s="389" t="s">
        <v>235</v>
      </c>
      <c r="B441" s="396" t="s">
        <v>236</v>
      </c>
      <c r="C441" s="391" t="s">
        <v>923</v>
      </c>
      <c r="D441" s="392" t="s">
        <v>1003</v>
      </c>
      <c r="E441" s="393" t="s">
        <v>1003</v>
      </c>
      <c r="F441" s="397" t="str">
        <f t="shared" si="18"/>
        <v>нд</v>
      </c>
      <c r="G441" s="444" t="str">
        <f t="shared" si="19"/>
        <v>нд</v>
      </c>
      <c r="H441" s="445" t="s">
        <v>1003</v>
      </c>
    </row>
    <row r="442" spans="1:8" ht="16.5" thickBot="1" x14ac:dyDescent="0.3">
      <c r="A442" s="401" t="s">
        <v>237</v>
      </c>
      <c r="B442" s="447" t="s">
        <v>238</v>
      </c>
      <c r="C442" s="391" t="s">
        <v>923</v>
      </c>
      <c r="D442" s="404" t="s">
        <v>1003</v>
      </c>
      <c r="E442" s="410" t="s">
        <v>1003</v>
      </c>
      <c r="F442" s="411" t="str">
        <f t="shared" si="18"/>
        <v>нд</v>
      </c>
      <c r="G442" s="448" t="str">
        <f t="shared" si="19"/>
        <v>нд</v>
      </c>
      <c r="H442" s="449" t="s">
        <v>1003</v>
      </c>
    </row>
    <row r="443" spans="1:8" x14ac:dyDescent="0.25">
      <c r="A443" s="382" t="s">
        <v>353</v>
      </c>
      <c r="B443" s="383" t="s">
        <v>346</v>
      </c>
      <c r="C443" s="450" t="s">
        <v>444</v>
      </c>
      <c r="D443" s="451" t="s">
        <v>1003</v>
      </c>
      <c r="E443" s="452" t="s">
        <v>1003</v>
      </c>
      <c r="F443" s="453" t="str">
        <f t="shared" si="18"/>
        <v>нд</v>
      </c>
      <c r="G443" s="386" t="str">
        <f t="shared" si="19"/>
        <v>нд</v>
      </c>
      <c r="H443" s="388" t="s">
        <v>1003</v>
      </c>
    </row>
    <row r="444" spans="1:8" ht="47.25" x14ac:dyDescent="0.25">
      <c r="A444" s="389" t="s">
        <v>831</v>
      </c>
      <c r="B444" s="396" t="s">
        <v>832</v>
      </c>
      <c r="C444" s="391" t="s">
        <v>923</v>
      </c>
      <c r="D444" s="454" t="s">
        <v>1003</v>
      </c>
      <c r="E444" s="431" t="s">
        <v>1003</v>
      </c>
      <c r="F444" s="444" t="str">
        <f t="shared" si="18"/>
        <v>нд</v>
      </c>
      <c r="G444" s="397" t="str">
        <f t="shared" si="19"/>
        <v>нд</v>
      </c>
      <c r="H444" s="395" t="s">
        <v>1003</v>
      </c>
    </row>
    <row r="445" spans="1:8" x14ac:dyDescent="0.25">
      <c r="A445" s="389" t="s">
        <v>356</v>
      </c>
      <c r="B445" s="396" t="s">
        <v>833</v>
      </c>
      <c r="C445" s="391" t="s">
        <v>923</v>
      </c>
      <c r="D445" s="454" t="s">
        <v>1003</v>
      </c>
      <c r="E445" s="431" t="s">
        <v>1003</v>
      </c>
      <c r="F445" s="444" t="str">
        <f t="shared" si="18"/>
        <v>нд</v>
      </c>
      <c r="G445" s="397" t="str">
        <f t="shared" si="19"/>
        <v>нд</v>
      </c>
      <c r="H445" s="395" t="s">
        <v>1003</v>
      </c>
    </row>
    <row r="446" spans="1:8" x14ac:dyDescent="0.25">
      <c r="A446" s="389" t="s">
        <v>357</v>
      </c>
      <c r="B446" s="396" t="s">
        <v>834</v>
      </c>
      <c r="C446" s="391" t="s">
        <v>923</v>
      </c>
      <c r="D446" s="454" t="s">
        <v>1003</v>
      </c>
      <c r="E446" s="431" t="s">
        <v>1003</v>
      </c>
      <c r="F446" s="444" t="str">
        <f t="shared" si="18"/>
        <v>нд</v>
      </c>
      <c r="G446" s="397" t="str">
        <f t="shared" si="19"/>
        <v>нд</v>
      </c>
      <c r="H446" s="395" t="s">
        <v>1003</v>
      </c>
    </row>
    <row r="447" spans="1:8" x14ac:dyDescent="0.25">
      <c r="A447" s="389" t="s">
        <v>358</v>
      </c>
      <c r="B447" s="396" t="s">
        <v>835</v>
      </c>
      <c r="C447" s="391" t="s">
        <v>923</v>
      </c>
      <c r="D447" s="454" t="s">
        <v>1003</v>
      </c>
      <c r="E447" s="431" t="s">
        <v>1003</v>
      </c>
      <c r="F447" s="444" t="str">
        <f t="shared" si="18"/>
        <v>нд</v>
      </c>
      <c r="G447" s="397" t="str">
        <f t="shared" si="19"/>
        <v>нд</v>
      </c>
      <c r="H447" s="395" t="s">
        <v>1003</v>
      </c>
    </row>
    <row r="448" spans="1:8" ht="31.5" x14ac:dyDescent="0.25">
      <c r="A448" s="389" t="s">
        <v>359</v>
      </c>
      <c r="B448" s="396" t="s">
        <v>836</v>
      </c>
      <c r="C448" s="455" t="s">
        <v>444</v>
      </c>
      <c r="D448" s="456" t="s">
        <v>1003</v>
      </c>
      <c r="E448" s="431" t="s">
        <v>1003</v>
      </c>
      <c r="F448" s="444" t="str">
        <f t="shared" si="18"/>
        <v>нд</v>
      </c>
      <c r="G448" s="397" t="str">
        <f t="shared" si="19"/>
        <v>нд</v>
      </c>
      <c r="H448" s="395" t="s">
        <v>1003</v>
      </c>
    </row>
    <row r="449" spans="1:8" x14ac:dyDescent="0.25">
      <c r="A449" s="389" t="s">
        <v>837</v>
      </c>
      <c r="B449" s="396" t="s">
        <v>838</v>
      </c>
      <c r="C449" s="391" t="s">
        <v>923</v>
      </c>
      <c r="D449" s="454" t="s">
        <v>1003</v>
      </c>
      <c r="E449" s="431" t="s">
        <v>1003</v>
      </c>
      <c r="F449" s="444" t="str">
        <f t="shared" si="18"/>
        <v>нд</v>
      </c>
      <c r="G449" s="397" t="str">
        <f t="shared" si="19"/>
        <v>нд</v>
      </c>
      <c r="H449" s="395" t="s">
        <v>1003</v>
      </c>
    </row>
    <row r="450" spans="1:8" x14ac:dyDescent="0.25">
      <c r="A450" s="389" t="s">
        <v>839</v>
      </c>
      <c r="B450" s="396" t="s">
        <v>840</v>
      </c>
      <c r="C450" s="391" t="s">
        <v>923</v>
      </c>
      <c r="D450" s="454" t="s">
        <v>1003</v>
      </c>
      <c r="E450" s="431" t="s">
        <v>1003</v>
      </c>
      <c r="F450" s="444" t="str">
        <f t="shared" si="18"/>
        <v>нд</v>
      </c>
      <c r="G450" s="397" t="str">
        <f t="shared" si="19"/>
        <v>нд</v>
      </c>
      <c r="H450" s="395" t="s">
        <v>1003</v>
      </c>
    </row>
    <row r="451" spans="1:8" ht="16.5" thickBot="1" x14ac:dyDescent="0.3">
      <c r="A451" s="407" t="s">
        <v>841</v>
      </c>
      <c r="B451" s="420" t="s">
        <v>842</v>
      </c>
      <c r="C451" s="399" t="s">
        <v>923</v>
      </c>
      <c r="D451" s="425" t="s">
        <v>1003</v>
      </c>
      <c r="E451" s="457" t="s">
        <v>1003</v>
      </c>
      <c r="F451" s="458" t="str">
        <f t="shared" si="18"/>
        <v>нд</v>
      </c>
      <c r="G451" s="411" t="str">
        <f t="shared" si="19"/>
        <v>нд</v>
      </c>
      <c r="H451" s="412" t="s">
        <v>1003</v>
      </c>
    </row>
    <row r="452" spans="1:8" x14ac:dyDescent="0.25">
      <c r="A452" s="57"/>
      <c r="B452" s="58"/>
      <c r="C452" s="59"/>
      <c r="D452" s="60"/>
      <c r="E452" s="60"/>
      <c r="F452" s="60"/>
      <c r="G452" s="61"/>
      <c r="H452" s="58"/>
    </row>
    <row r="453" spans="1:8" x14ac:dyDescent="0.25">
      <c r="A453" s="57"/>
      <c r="B453" s="58"/>
      <c r="C453" s="59"/>
      <c r="D453" s="60"/>
      <c r="E453" s="60"/>
      <c r="F453" s="60"/>
      <c r="G453" s="61"/>
      <c r="H453" s="58"/>
    </row>
    <row r="454" spans="1:8" x14ac:dyDescent="0.25">
      <c r="A454" s="90" t="s">
        <v>843</v>
      </c>
      <c r="B454" s="58"/>
      <c r="C454" s="59"/>
      <c r="D454" s="60"/>
      <c r="E454" s="60"/>
      <c r="F454" s="60"/>
      <c r="G454" s="61"/>
      <c r="H454" s="58"/>
    </row>
    <row r="455" spans="1:8" x14ac:dyDescent="0.25">
      <c r="A455" s="3119" t="s">
        <v>844</v>
      </c>
      <c r="B455" s="3119"/>
      <c r="C455" s="3119"/>
      <c r="D455" s="3119"/>
      <c r="E455" s="3119"/>
      <c r="F455" s="3119"/>
      <c r="G455" s="3119"/>
      <c r="H455" s="3119"/>
    </row>
    <row r="456" spans="1:8" x14ac:dyDescent="0.25">
      <c r="A456" s="3119" t="s">
        <v>845</v>
      </c>
      <c r="B456" s="3119"/>
      <c r="C456" s="3119"/>
      <c r="D456" s="3119"/>
      <c r="E456" s="3119"/>
      <c r="F456" s="3119"/>
      <c r="G456" s="3119"/>
      <c r="H456" s="3119"/>
    </row>
    <row r="457" spans="1:8" x14ac:dyDescent="0.25">
      <c r="A457" s="3119" t="s">
        <v>846</v>
      </c>
      <c r="B457" s="3119"/>
      <c r="C457" s="3119"/>
      <c r="D457" s="3119"/>
      <c r="E457" s="3119"/>
      <c r="F457" s="3119"/>
      <c r="G457" s="3119"/>
      <c r="H457" s="3119"/>
    </row>
    <row r="458" spans="1:8" ht="24" customHeight="1" x14ac:dyDescent="0.25">
      <c r="A458" s="3120" t="s">
        <v>847</v>
      </c>
      <c r="B458" s="3120"/>
      <c r="C458" s="3120"/>
      <c r="D458" s="3120"/>
      <c r="E458" s="3120"/>
      <c r="F458" s="3120"/>
      <c r="G458" s="3120"/>
      <c r="H458" s="3120"/>
    </row>
    <row r="459" spans="1:8" x14ac:dyDescent="0.25">
      <c r="A459" s="3098" t="s">
        <v>848</v>
      </c>
      <c r="B459" s="3098"/>
      <c r="C459" s="3098"/>
      <c r="D459" s="3098"/>
      <c r="E459" s="3098"/>
      <c r="F459" s="3098"/>
      <c r="G459" s="3098"/>
      <c r="H459" s="3098"/>
    </row>
  </sheetData>
  <mergeCells count="26">
    <mergeCell ref="A459:H459"/>
    <mergeCell ref="A22:H22"/>
    <mergeCell ref="A166:H166"/>
    <mergeCell ref="A318:H318"/>
    <mergeCell ref="A368:H369"/>
    <mergeCell ref="A370:A371"/>
    <mergeCell ref="B370:B371"/>
    <mergeCell ref="C370:C371"/>
    <mergeCell ref="D370:E370"/>
    <mergeCell ref="F370:G370"/>
    <mergeCell ref="H370:H371"/>
    <mergeCell ref="A373:B373"/>
    <mergeCell ref="A455:H455"/>
    <mergeCell ref="A456:H456"/>
    <mergeCell ref="A457:H457"/>
    <mergeCell ref="A458:H458"/>
    <mergeCell ref="A6:H7"/>
    <mergeCell ref="A12:B12"/>
    <mergeCell ref="A14:H14"/>
    <mergeCell ref="A18:H18"/>
    <mergeCell ref="A19:A20"/>
    <mergeCell ref="B19:B20"/>
    <mergeCell ref="C19:C20"/>
    <mergeCell ref="D19:E19"/>
    <mergeCell ref="F19:G19"/>
    <mergeCell ref="H19:H20"/>
  </mergeCells>
  <pageMargins left="0.78740157480314965" right="0.39370078740157483" top="0.78740157480314965" bottom="0.78740157480314965" header="0.31496062992125984" footer="0.31496062992125984"/>
  <pageSetup paperSize="9" scale="65" fitToHeight="0" orientation="landscape" r:id="rId1"/>
  <rowBreaks count="1" manualBreakCount="1">
    <brk id="226" max="7" man="1"/>
  </rowBreaks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36</vt:i4>
      </vt:variant>
      <vt:variant>
        <vt:lpstr>Именованные диапазоны</vt:lpstr>
      </vt:variant>
      <vt:variant>
        <vt:i4>30</vt:i4>
      </vt:variant>
    </vt:vector>
  </HeadingPairs>
  <TitlesOfParts>
    <vt:vector size="66" baseType="lpstr">
      <vt:lpstr>Цели</vt:lpstr>
      <vt:lpstr>Лист1</vt:lpstr>
      <vt:lpstr>Лист4</vt:lpstr>
      <vt:lpstr>Лист2</vt:lpstr>
      <vt:lpstr>Ввод ОС по кварталам</vt:lpstr>
      <vt:lpstr>Пусконаладка</vt:lpstr>
      <vt:lpstr>Ввод объектов</vt:lpstr>
      <vt:lpstr>1Ф год</vt:lpstr>
      <vt:lpstr>Лист3</vt:lpstr>
      <vt:lpstr>2 Осв год</vt:lpstr>
      <vt:lpstr>3 ОС год</vt:lpstr>
      <vt:lpstr>4 Пп год</vt:lpstr>
      <vt:lpstr>5Вв год</vt:lpstr>
      <vt:lpstr>6Вы год</vt:lpstr>
      <vt:lpstr>7Кпкз год</vt:lpstr>
      <vt:lpstr>8Расш год</vt:lpstr>
      <vt:lpstr>9Фп год</vt:lpstr>
      <vt:lpstr>2 2021-2025</vt:lpstr>
      <vt:lpstr>3.1</vt:lpstr>
      <vt:lpstr>3 2018-2020</vt:lpstr>
      <vt:lpstr>4 2018-2020</vt:lpstr>
      <vt:lpstr>5 2019</vt:lpstr>
      <vt:lpstr>7 2018-2020</vt:lpstr>
      <vt:lpstr>10квФ</vt:lpstr>
      <vt:lpstr>11кв истч</vt:lpstr>
      <vt:lpstr>12квОсв</vt:lpstr>
      <vt:lpstr>13квОС</vt:lpstr>
      <vt:lpstr>14квПп</vt:lpstr>
      <vt:lpstr>15квВв</vt:lpstr>
      <vt:lpstr>16квВы</vt:lpstr>
      <vt:lpstr>3 2021-2025</vt:lpstr>
      <vt:lpstr>17квЭт</vt:lpstr>
      <vt:lpstr>18квКпкз</vt:lpstr>
      <vt:lpstr>19квРасш</vt:lpstr>
      <vt:lpstr>20квФп</vt:lpstr>
      <vt:lpstr>20квФп не представ экономистами</vt:lpstr>
      <vt:lpstr>'3.1'!Заголовки_для_печати</vt:lpstr>
      <vt:lpstr>'10квФ'!Область_печати</vt:lpstr>
      <vt:lpstr>'11кв истч'!Область_печати</vt:lpstr>
      <vt:lpstr>'12квОсв'!Область_печати</vt:lpstr>
      <vt:lpstr>'13квОС'!Область_печати</vt:lpstr>
      <vt:lpstr>'14квПп'!Область_печати</vt:lpstr>
      <vt:lpstr>'15квВв'!Область_печати</vt:lpstr>
      <vt:lpstr>'16квВы'!Область_печати</vt:lpstr>
      <vt:lpstr>'17квЭт'!Область_печати</vt:lpstr>
      <vt:lpstr>'18квКпкз'!Область_печати</vt:lpstr>
      <vt:lpstr>'19квРасш'!Область_печати</vt:lpstr>
      <vt:lpstr>'1Ф год'!Область_печати</vt:lpstr>
      <vt:lpstr>'2 2021-2025'!Область_печати</vt:lpstr>
      <vt:lpstr>'2 Осв год'!Область_печати</vt:lpstr>
      <vt:lpstr>'20квФп'!Область_печати</vt:lpstr>
      <vt:lpstr>'20квФп не представ экономистами'!Область_печати</vt:lpstr>
      <vt:lpstr>'3 2018-2020'!Область_печати</vt:lpstr>
      <vt:lpstr>'3 2021-2025'!Область_печати</vt:lpstr>
      <vt:lpstr>'3 ОС год'!Область_печати</vt:lpstr>
      <vt:lpstr>'3.1'!Область_печати</vt:lpstr>
      <vt:lpstr>'4 2018-2020'!Область_печати</vt:lpstr>
      <vt:lpstr>'4 Пп год'!Область_печати</vt:lpstr>
      <vt:lpstr>'5 2019'!Область_печати</vt:lpstr>
      <vt:lpstr>'5Вв год'!Область_печати</vt:lpstr>
      <vt:lpstr>'6Вы год'!Область_печати</vt:lpstr>
      <vt:lpstr>'7 2018-2020'!Область_печати</vt:lpstr>
      <vt:lpstr>'7Кпкз год'!Область_печати</vt:lpstr>
      <vt:lpstr>'8Расш год'!Область_печати</vt:lpstr>
      <vt:lpstr>'9Фп год'!Область_печати</vt:lpstr>
      <vt:lpstr>Лист3!Область_печати</vt:lpstr>
    </vt:vector>
  </TitlesOfParts>
  <Company>Datanium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Kudryashov_YM</dc:creator>
  <cp:lastModifiedBy>Дергач Виктория Владимировна</cp:lastModifiedBy>
  <cp:lastPrinted>2021-02-04T01:50:06Z</cp:lastPrinted>
  <dcterms:created xsi:type="dcterms:W3CDTF">2009-07-27T10:10:26Z</dcterms:created>
  <dcterms:modified xsi:type="dcterms:W3CDTF">2021-05-13T03:56:26Z</dcterms:modified>
</cp:coreProperties>
</file>